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D:\01-PROJEKTY\19-06 PGWWP Antropopresja\05-Ocena ryzyka\ObszChron_odbior\"/>
    </mc:Choice>
  </mc:AlternateContent>
  <xr:revisionPtr revIDLastSave="0" documentId="13_ncr:1_{9F3D8772-4C7C-4A0F-AAB7-A9FF6BE812EB}" xr6:coauthVersionLast="45" xr6:coauthVersionMax="45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macierz oceny" sheetId="5" r:id="rId1"/>
    <sheet name="JCWP rzeczne i zbiornikowe" sheetId="6" r:id="rId2"/>
    <sheet name="JCWP jeziorne" sheetId="2" r:id="rId3"/>
    <sheet name="JCWP przej. i przybrz." sheetId="7" r:id="rId4"/>
  </sheets>
  <definedNames>
    <definedName name="_xlnm._FilterDatabase" localSheetId="2" hidden="1">'JCWP jeziorne'!$A$2:$AG$1070</definedName>
    <definedName name="_xlnm._FilterDatabase" localSheetId="3" hidden="1">'JCWP przej. i przybrz.'!$A$2:$AF$2</definedName>
    <definedName name="_xlnm._FilterDatabase" localSheetId="1" hidden="1">'JCWP rzeczne i zbiornikowe'!$B$2:$AH$3163</definedName>
    <definedName name="xxx" localSheetId="2" hidden="1">'JCWP jeziorne'!$A$2:$AG$1070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32" i="6" l="1"/>
  <c r="AF32" i="6" s="1"/>
  <c r="AC131" i="6"/>
  <c r="AF131" i="6" s="1"/>
  <c r="AC135" i="6"/>
  <c r="AF135" i="6" s="1"/>
  <c r="AC140" i="6"/>
  <c r="AF140" i="6" s="1"/>
  <c r="AC198" i="6"/>
  <c r="AF198" i="6" s="1"/>
  <c r="AC224" i="6"/>
  <c r="AF224" i="6" s="1"/>
  <c r="AC339" i="6"/>
  <c r="AF339" i="6" s="1"/>
  <c r="AC431" i="6"/>
  <c r="AF431" i="6" s="1"/>
  <c r="AC546" i="6"/>
  <c r="AF546" i="6" s="1"/>
  <c r="AC1029" i="6"/>
  <c r="AF1029" i="6" s="1"/>
  <c r="AC1030" i="6"/>
  <c r="AF1030" i="6" s="1"/>
  <c r="AC1103" i="6"/>
  <c r="AF1103" i="6" s="1"/>
  <c r="AC1243" i="6"/>
  <c r="AF1243" i="6" s="1"/>
  <c r="AC1448" i="6"/>
  <c r="AF1448" i="6" s="1"/>
  <c r="AC1785" i="6"/>
  <c r="AF1785" i="6" s="1"/>
  <c r="AC1823" i="6"/>
  <c r="AF1823" i="6" s="1"/>
  <c r="AC1830" i="6"/>
  <c r="AF1830" i="6" s="1"/>
  <c r="AC1869" i="6"/>
  <c r="AF1869" i="6" s="1"/>
  <c r="AC1871" i="6"/>
  <c r="AF1871" i="6" s="1"/>
  <c r="AC2077" i="6"/>
  <c r="AF2077" i="6" s="1"/>
  <c r="AC2080" i="6"/>
  <c r="AF2080" i="6" s="1"/>
  <c r="AC2321" i="6"/>
  <c r="AF2321" i="6" s="1"/>
  <c r="AC2637" i="6"/>
  <c r="AF2637" i="6" s="1"/>
  <c r="AB3119" i="6" l="1" a="1"/>
  <c r="AB3119" i="6" s="1"/>
  <c r="AB3120" i="6" a="1"/>
  <c r="AB3120" i="6" s="1"/>
  <c r="AB3121" i="6" a="1"/>
  <c r="AB3121" i="6" s="1"/>
  <c r="AB3122" i="6" a="1"/>
  <c r="AB3122" i="6" s="1"/>
  <c r="AB3123" i="6" a="1"/>
  <c r="AB3123" i="6" s="1"/>
  <c r="AB3124" i="6" a="1"/>
  <c r="AB3124" i="6" s="1"/>
  <c r="AB3125" i="6" a="1"/>
  <c r="AB3125" i="6" s="1"/>
  <c r="AB3126" i="6" a="1"/>
  <c r="AB3126" i="6" s="1"/>
  <c r="AB3127" i="6" a="1"/>
  <c r="AB3127" i="6" s="1"/>
  <c r="AB3128" i="6" a="1"/>
  <c r="AB3128" i="6" s="1"/>
  <c r="AB3129" i="6" a="1"/>
  <c r="AB3129" i="6" s="1"/>
  <c r="AB3130" i="6" a="1"/>
  <c r="AB3130" i="6" s="1"/>
  <c r="AB3131" i="6" a="1"/>
  <c r="AB3131" i="6" s="1"/>
  <c r="AB3132" i="6" a="1"/>
  <c r="AB3132" i="6" s="1"/>
  <c r="AB3133" i="6" a="1"/>
  <c r="AB3133" i="6" s="1"/>
  <c r="AB3134" i="6" a="1"/>
  <c r="AB3134" i="6" s="1"/>
  <c r="AB3135" i="6" a="1"/>
  <c r="AB3135" i="6" s="1"/>
  <c r="AB3136" i="6" a="1"/>
  <c r="AB3136" i="6" s="1"/>
  <c r="AB3137" i="6" a="1"/>
  <c r="AB3137" i="6" s="1"/>
  <c r="AB3138" i="6" a="1"/>
  <c r="AB3138" i="6" s="1"/>
  <c r="AB3139" i="6" a="1"/>
  <c r="AB3139" i="6" s="1"/>
  <c r="AB3140" i="6" a="1"/>
  <c r="AB3140" i="6" s="1"/>
  <c r="AB3141" i="6" a="1"/>
  <c r="AB3141" i="6" s="1"/>
  <c r="AB3142" i="6" a="1"/>
  <c r="AB3142" i="6" s="1"/>
  <c r="AB3143" i="6" a="1"/>
  <c r="AB3143" i="6" s="1"/>
  <c r="AB3144" i="6" a="1"/>
  <c r="AB3144" i="6" s="1"/>
  <c r="AB3145" i="6" a="1"/>
  <c r="AB3145" i="6" s="1"/>
  <c r="AB3146" i="6" a="1"/>
  <c r="AB3146" i="6" s="1"/>
  <c r="AB3147" i="6" a="1"/>
  <c r="AB3147" i="6" s="1"/>
  <c r="AB3148" i="6" a="1"/>
  <c r="AB3148" i="6" s="1"/>
  <c r="AB3149" i="6" a="1"/>
  <c r="AB3149" i="6" s="1"/>
  <c r="AB3150" i="6" a="1"/>
  <c r="AB3150" i="6" s="1"/>
  <c r="AB3151" i="6" a="1"/>
  <c r="AB3151" i="6" s="1"/>
  <c r="AB3152" i="6" a="1"/>
  <c r="AB3152" i="6" s="1"/>
  <c r="AB3153" i="6" a="1"/>
  <c r="AB3153" i="6" s="1"/>
  <c r="AB3154" i="6" a="1"/>
  <c r="AB3154" i="6" s="1"/>
  <c r="AB3155" i="6" a="1"/>
  <c r="AB3155" i="6" s="1"/>
  <c r="AB3156" i="6" a="1"/>
  <c r="AB3156" i="6" s="1"/>
  <c r="AB3157" i="6" a="1"/>
  <c r="AB3157" i="6" s="1"/>
  <c r="AB3158" i="6" a="1"/>
  <c r="AB3158" i="6" s="1"/>
  <c r="AB3159" i="6" a="1"/>
  <c r="AB3159" i="6" s="1"/>
  <c r="AB3160" i="6" a="1"/>
  <c r="AB3160" i="6" s="1"/>
  <c r="AB3161" i="6" a="1"/>
  <c r="AB3161" i="6" s="1"/>
  <c r="AB3162" i="6" a="1"/>
  <c r="AB3162" i="6" s="1"/>
  <c r="AB3163" i="6" a="1"/>
  <c r="AB3163" i="6" s="1"/>
  <c r="AB3" i="6" a="1"/>
  <c r="AB3" i="6" s="1"/>
  <c r="AB4" i="6" a="1"/>
  <c r="AB4" i="6" s="1"/>
  <c r="AB5" i="6" a="1"/>
  <c r="AB5" i="6" s="1"/>
  <c r="AB6" i="6" a="1"/>
  <c r="AB6" i="6" s="1"/>
  <c r="AB7" i="6" a="1"/>
  <c r="AB7" i="6" s="1"/>
  <c r="AB8" i="6" a="1"/>
  <c r="AB8" i="6" s="1"/>
  <c r="AB9" i="6" a="1"/>
  <c r="AB9" i="6" s="1"/>
  <c r="AB10" i="6" a="1"/>
  <c r="AB10" i="6" s="1"/>
  <c r="AB11" i="6" a="1"/>
  <c r="AB11" i="6" s="1"/>
  <c r="AB12" i="6" a="1"/>
  <c r="AB12" i="6" s="1"/>
  <c r="AB13" i="6" a="1"/>
  <c r="AB13" i="6" s="1"/>
  <c r="AB14" i="6" a="1"/>
  <c r="AB14" i="6" s="1"/>
  <c r="AB15" i="6" a="1"/>
  <c r="AB15" i="6" s="1"/>
  <c r="AB16" i="6" a="1"/>
  <c r="AB16" i="6" s="1"/>
  <c r="AB17" i="6" a="1"/>
  <c r="AB17" i="6" s="1"/>
  <c r="AB18" i="6" a="1"/>
  <c r="AB18" i="6" s="1"/>
  <c r="AB19" i="6" a="1"/>
  <c r="AB19" i="6" s="1"/>
  <c r="AB20" i="6" a="1"/>
  <c r="AB20" i="6" s="1"/>
  <c r="AB21" i="6" a="1"/>
  <c r="AB21" i="6" s="1"/>
  <c r="AB22" i="6" a="1"/>
  <c r="AB22" i="6" s="1"/>
  <c r="AB23" i="6" a="1"/>
  <c r="AB23" i="6" s="1"/>
  <c r="AB24" i="6" a="1"/>
  <c r="AB24" i="6" s="1"/>
  <c r="AB25" i="6" a="1"/>
  <c r="AB25" i="6" s="1"/>
  <c r="AB26" i="6" a="1"/>
  <c r="AB26" i="6" s="1"/>
  <c r="AB27" i="6" a="1"/>
  <c r="AB27" i="6" s="1"/>
  <c r="AB28" i="6" a="1"/>
  <c r="AB28" i="6" s="1"/>
  <c r="AB29" i="6" a="1"/>
  <c r="AB29" i="6" s="1"/>
  <c r="AB30" i="6" a="1"/>
  <c r="AB30" i="6" s="1"/>
  <c r="AB31" i="6" a="1"/>
  <c r="AB31" i="6" s="1"/>
  <c r="AB32" i="6" a="1"/>
  <c r="AB32" i="6" s="1"/>
  <c r="AG32" i="6" s="1"/>
  <c r="AH32" i="6" s="1"/>
  <c r="AB33" i="6" a="1"/>
  <c r="AB33" i="6" s="1"/>
  <c r="AB34" i="6" a="1"/>
  <c r="AB34" i="6" s="1"/>
  <c r="AB35" i="6" a="1"/>
  <c r="AB35" i="6" s="1"/>
  <c r="AB36" i="6" a="1"/>
  <c r="AB36" i="6" s="1"/>
  <c r="AB37" i="6" a="1"/>
  <c r="AB37" i="6" s="1"/>
  <c r="AB38" i="6" a="1"/>
  <c r="AB38" i="6" s="1"/>
  <c r="AB39" i="6" a="1"/>
  <c r="AB39" i="6" s="1"/>
  <c r="AB40" i="6" a="1"/>
  <c r="AB40" i="6" s="1"/>
  <c r="AB41" i="6" a="1"/>
  <c r="AB41" i="6" s="1"/>
  <c r="AB42" i="6" a="1"/>
  <c r="AB42" i="6" s="1"/>
  <c r="AB43" i="6" a="1"/>
  <c r="AB43" i="6" s="1"/>
  <c r="AB44" i="6" a="1"/>
  <c r="AB44" i="6" s="1"/>
  <c r="AB45" i="6" a="1"/>
  <c r="AB45" i="6" s="1"/>
  <c r="AB46" i="6" a="1"/>
  <c r="AB46" i="6" s="1"/>
  <c r="AB47" i="6" a="1"/>
  <c r="AB47" i="6" s="1"/>
  <c r="AB48" i="6" a="1"/>
  <c r="AB48" i="6" s="1"/>
  <c r="AB49" i="6" a="1"/>
  <c r="AB49" i="6" s="1"/>
  <c r="AB50" i="6" a="1"/>
  <c r="AB50" i="6" s="1"/>
  <c r="AB51" i="6" a="1"/>
  <c r="AB51" i="6" s="1"/>
  <c r="AB52" i="6" a="1"/>
  <c r="AB52" i="6" s="1"/>
  <c r="AB53" i="6" a="1"/>
  <c r="AB53" i="6" s="1"/>
  <c r="AB54" i="6" a="1"/>
  <c r="AB54" i="6" s="1"/>
  <c r="AB55" i="6" a="1"/>
  <c r="AB55" i="6" s="1"/>
  <c r="AB56" i="6" a="1"/>
  <c r="AB56" i="6" s="1"/>
  <c r="AB57" i="6" a="1"/>
  <c r="AB57" i="6" s="1"/>
  <c r="AB58" i="6" a="1"/>
  <c r="AB58" i="6" s="1"/>
  <c r="AB59" i="6" a="1"/>
  <c r="AB59" i="6" s="1"/>
  <c r="AB60" i="6" a="1"/>
  <c r="AB60" i="6" s="1"/>
  <c r="AB61" i="6" a="1"/>
  <c r="AB61" i="6" s="1"/>
  <c r="AB62" i="6" a="1"/>
  <c r="AB62" i="6" s="1"/>
  <c r="AB63" i="6" a="1"/>
  <c r="AB63" i="6" s="1"/>
  <c r="AB64" i="6" a="1"/>
  <c r="AB64" i="6" s="1"/>
  <c r="AB65" i="6" a="1"/>
  <c r="AB65" i="6" s="1"/>
  <c r="AB66" i="6" a="1"/>
  <c r="AB66" i="6" s="1"/>
  <c r="AB67" i="6" a="1"/>
  <c r="AB67" i="6" s="1"/>
  <c r="AB68" i="6" a="1"/>
  <c r="AB68" i="6" s="1"/>
  <c r="AB69" i="6" a="1"/>
  <c r="AB69" i="6" s="1"/>
  <c r="AB70" i="6" a="1"/>
  <c r="AB70" i="6" s="1"/>
  <c r="AB71" i="6" a="1"/>
  <c r="AB71" i="6" s="1"/>
  <c r="AB72" i="6" a="1"/>
  <c r="AB72" i="6" s="1"/>
  <c r="AB73" i="6" a="1"/>
  <c r="AB73" i="6" s="1"/>
  <c r="AB74" i="6" a="1"/>
  <c r="AB74" i="6" s="1"/>
  <c r="AB75" i="6" a="1"/>
  <c r="AB75" i="6" s="1"/>
  <c r="AB76" i="6" a="1"/>
  <c r="AB76" i="6" s="1"/>
  <c r="AB77" i="6" a="1"/>
  <c r="AB77" i="6" s="1"/>
  <c r="AB78" i="6" a="1"/>
  <c r="AB78" i="6" s="1"/>
  <c r="AB79" i="6" a="1"/>
  <c r="AB79" i="6" s="1"/>
  <c r="AB80" i="6" a="1"/>
  <c r="AB80" i="6" s="1"/>
  <c r="AB81" i="6" a="1"/>
  <c r="AB81" i="6" s="1"/>
  <c r="AB82" i="6" a="1"/>
  <c r="AB82" i="6" s="1"/>
  <c r="AB83" i="6" a="1"/>
  <c r="AB83" i="6" s="1"/>
  <c r="AB84" i="6" a="1"/>
  <c r="AB84" i="6" s="1"/>
  <c r="AB85" i="6" a="1"/>
  <c r="AB85" i="6" s="1"/>
  <c r="AB86" i="6" a="1"/>
  <c r="AB86" i="6" s="1"/>
  <c r="AB87" i="6" a="1"/>
  <c r="AB87" i="6" s="1"/>
  <c r="AB88" i="6" a="1"/>
  <c r="AB88" i="6" s="1"/>
  <c r="AB89" i="6" a="1"/>
  <c r="AB89" i="6" s="1"/>
  <c r="AB90" i="6" a="1"/>
  <c r="AB90" i="6" s="1"/>
  <c r="AB91" i="6" a="1"/>
  <c r="AB91" i="6" s="1"/>
  <c r="AB92" i="6" a="1"/>
  <c r="AB92" i="6" s="1"/>
  <c r="AB93" i="6" a="1"/>
  <c r="AB93" i="6" s="1"/>
  <c r="AB94" i="6" a="1"/>
  <c r="AB94" i="6" s="1"/>
  <c r="AB95" i="6" a="1"/>
  <c r="AB95" i="6" s="1"/>
  <c r="AB96" i="6" a="1"/>
  <c r="AB96" i="6" s="1"/>
  <c r="AB97" i="6" a="1"/>
  <c r="AB97" i="6" s="1"/>
  <c r="AB98" i="6" a="1"/>
  <c r="AB98" i="6" s="1"/>
  <c r="AB99" i="6" a="1"/>
  <c r="AB99" i="6" s="1"/>
  <c r="AB100" i="6" a="1"/>
  <c r="AB100" i="6" s="1"/>
  <c r="AB101" i="6" a="1"/>
  <c r="AB101" i="6" s="1"/>
  <c r="AB102" i="6" a="1"/>
  <c r="AB102" i="6" s="1"/>
  <c r="AB103" i="6" a="1"/>
  <c r="AB103" i="6" s="1"/>
  <c r="AB104" i="6" a="1"/>
  <c r="AB104" i="6" s="1"/>
  <c r="AB105" i="6" a="1"/>
  <c r="AB105" i="6" s="1"/>
  <c r="AB106" i="6" a="1"/>
  <c r="AB106" i="6" s="1"/>
  <c r="AB107" i="6" a="1"/>
  <c r="AB107" i="6" s="1"/>
  <c r="AB108" i="6" a="1"/>
  <c r="AB108" i="6" s="1"/>
  <c r="AB109" i="6" a="1"/>
  <c r="AB109" i="6" s="1"/>
  <c r="AB110" i="6" a="1"/>
  <c r="AB110" i="6" s="1"/>
  <c r="AB111" i="6" a="1"/>
  <c r="AB111" i="6" s="1"/>
  <c r="AB112" i="6" a="1"/>
  <c r="AB112" i="6" s="1"/>
  <c r="AB113" i="6" a="1"/>
  <c r="AB113" i="6" s="1"/>
  <c r="AB114" i="6" a="1"/>
  <c r="AB114" i="6" s="1"/>
  <c r="AB115" i="6" a="1"/>
  <c r="AB115" i="6" s="1"/>
  <c r="AB116" i="6" a="1"/>
  <c r="AB116" i="6" s="1"/>
  <c r="AB117" i="6" a="1"/>
  <c r="AB117" i="6" s="1"/>
  <c r="AB118" i="6" a="1"/>
  <c r="AB118" i="6" s="1"/>
  <c r="AB119" i="6" a="1"/>
  <c r="AB119" i="6" s="1"/>
  <c r="AB120" i="6" a="1"/>
  <c r="AB120" i="6" s="1"/>
  <c r="AB121" i="6" a="1"/>
  <c r="AB121" i="6" s="1"/>
  <c r="AB122" i="6" a="1"/>
  <c r="AB122" i="6" s="1"/>
  <c r="AB123" i="6" a="1"/>
  <c r="AB123" i="6" s="1"/>
  <c r="AB124" i="6" a="1"/>
  <c r="AB124" i="6" s="1"/>
  <c r="AB125" i="6" a="1"/>
  <c r="AB125" i="6" s="1"/>
  <c r="AB126" i="6" a="1"/>
  <c r="AB126" i="6" s="1"/>
  <c r="AB127" i="6" a="1"/>
  <c r="AB127" i="6" s="1"/>
  <c r="AB128" i="6" a="1"/>
  <c r="AB128" i="6" s="1"/>
  <c r="AB129" i="6" a="1"/>
  <c r="AB129" i="6" s="1"/>
  <c r="AB130" i="6" a="1"/>
  <c r="AB130" i="6" s="1"/>
  <c r="AB131" i="6" a="1"/>
  <c r="AB131" i="6" s="1"/>
  <c r="AG131" i="6" s="1"/>
  <c r="AH131" i="6" s="1"/>
  <c r="AB132" i="6" a="1"/>
  <c r="AB132" i="6" s="1"/>
  <c r="AB133" i="6" a="1"/>
  <c r="AB133" i="6" s="1"/>
  <c r="AB134" i="6" a="1"/>
  <c r="AB134" i="6" s="1"/>
  <c r="AB135" i="6" a="1"/>
  <c r="AB135" i="6" s="1"/>
  <c r="AG135" i="6" s="1"/>
  <c r="AH135" i="6" s="1"/>
  <c r="AB136" i="6" a="1"/>
  <c r="AB136" i="6" s="1"/>
  <c r="AB137" i="6" a="1"/>
  <c r="AB137" i="6" s="1"/>
  <c r="AB138" i="6" a="1"/>
  <c r="AB138" i="6" s="1"/>
  <c r="AB139" i="6" a="1"/>
  <c r="AB139" i="6" s="1"/>
  <c r="AB140" i="6" a="1"/>
  <c r="AB140" i="6" s="1"/>
  <c r="AG140" i="6" s="1"/>
  <c r="AH140" i="6" s="1"/>
  <c r="AB141" i="6" a="1"/>
  <c r="AB141" i="6" s="1"/>
  <c r="AB142" i="6" a="1"/>
  <c r="AB142" i="6" s="1"/>
  <c r="AB143" i="6" a="1"/>
  <c r="AB143" i="6" s="1"/>
  <c r="AB144" i="6" a="1"/>
  <c r="AB144" i="6" s="1"/>
  <c r="AB145" i="6" a="1"/>
  <c r="AB145" i="6" s="1"/>
  <c r="AB146" i="6" a="1"/>
  <c r="AB146" i="6" s="1"/>
  <c r="AB147" i="6" a="1"/>
  <c r="AB147" i="6" s="1"/>
  <c r="AB148" i="6" a="1"/>
  <c r="AB148" i="6" s="1"/>
  <c r="AB149" i="6" a="1"/>
  <c r="AB149" i="6" s="1"/>
  <c r="AB150" i="6" a="1"/>
  <c r="AB150" i="6" s="1"/>
  <c r="AB151" i="6" a="1"/>
  <c r="AB151" i="6" s="1"/>
  <c r="AB152" i="6" a="1"/>
  <c r="AB152" i="6" s="1"/>
  <c r="AB153" i="6" a="1"/>
  <c r="AB153" i="6" s="1"/>
  <c r="AB154" i="6" a="1"/>
  <c r="AB154" i="6" s="1"/>
  <c r="AB155" i="6" a="1"/>
  <c r="AB155" i="6" s="1"/>
  <c r="AB156" i="6" a="1"/>
  <c r="AB156" i="6" s="1"/>
  <c r="AB157" i="6" a="1"/>
  <c r="AB157" i="6" s="1"/>
  <c r="AB158" i="6" a="1"/>
  <c r="AB158" i="6" s="1"/>
  <c r="AB159" i="6" a="1"/>
  <c r="AB159" i="6" s="1"/>
  <c r="AB160" i="6" a="1"/>
  <c r="AB160" i="6" s="1"/>
  <c r="AB161" i="6" a="1"/>
  <c r="AB161" i="6" s="1"/>
  <c r="AB162" i="6" a="1"/>
  <c r="AB162" i="6" s="1"/>
  <c r="AB163" i="6" a="1"/>
  <c r="AB163" i="6" s="1"/>
  <c r="AB164" i="6" a="1"/>
  <c r="AB164" i="6" s="1"/>
  <c r="AB165" i="6" a="1"/>
  <c r="AB165" i="6" s="1"/>
  <c r="AB166" i="6" a="1"/>
  <c r="AB166" i="6" s="1"/>
  <c r="AB167" i="6" a="1"/>
  <c r="AB167" i="6" s="1"/>
  <c r="AB168" i="6" a="1"/>
  <c r="AB168" i="6" s="1"/>
  <c r="AB169" i="6" a="1"/>
  <c r="AB169" i="6" s="1"/>
  <c r="AB170" i="6" a="1"/>
  <c r="AB170" i="6" s="1"/>
  <c r="AB171" i="6" a="1"/>
  <c r="AB171" i="6" s="1"/>
  <c r="AB172" i="6" a="1"/>
  <c r="AB172" i="6" s="1"/>
  <c r="AB173" i="6" a="1"/>
  <c r="AB173" i="6" s="1"/>
  <c r="AB174" i="6" a="1"/>
  <c r="AB174" i="6" s="1"/>
  <c r="AB175" i="6" a="1"/>
  <c r="AB175" i="6" s="1"/>
  <c r="AB176" i="6" a="1"/>
  <c r="AB176" i="6" s="1"/>
  <c r="AB177" i="6" a="1"/>
  <c r="AB177" i="6" s="1"/>
  <c r="AB178" i="6" a="1"/>
  <c r="AB178" i="6" s="1"/>
  <c r="AB179" i="6" a="1"/>
  <c r="AB179" i="6" s="1"/>
  <c r="AB180" i="6" a="1"/>
  <c r="AB180" i="6" s="1"/>
  <c r="AB181" i="6" a="1"/>
  <c r="AB181" i="6" s="1"/>
  <c r="AB182" i="6" a="1"/>
  <c r="AB182" i="6" s="1"/>
  <c r="AB183" i="6" a="1"/>
  <c r="AB183" i="6" s="1"/>
  <c r="AB184" i="6" a="1"/>
  <c r="AB184" i="6" s="1"/>
  <c r="AB185" i="6" a="1"/>
  <c r="AB185" i="6" s="1"/>
  <c r="AB186" i="6" a="1"/>
  <c r="AB186" i="6" s="1"/>
  <c r="AB187" i="6" a="1"/>
  <c r="AB187" i="6" s="1"/>
  <c r="AB188" i="6" a="1"/>
  <c r="AB188" i="6" s="1"/>
  <c r="AB189" i="6" a="1"/>
  <c r="AB189" i="6" s="1"/>
  <c r="AB190" i="6" a="1"/>
  <c r="AB190" i="6" s="1"/>
  <c r="AB191" i="6" a="1"/>
  <c r="AB191" i="6" s="1"/>
  <c r="AB192" i="6" a="1"/>
  <c r="AB192" i="6" s="1"/>
  <c r="AB193" i="6" a="1"/>
  <c r="AB193" i="6" s="1"/>
  <c r="AB194" i="6" a="1"/>
  <c r="AB194" i="6" s="1"/>
  <c r="AB195" i="6" a="1"/>
  <c r="AB195" i="6" s="1"/>
  <c r="AB196" i="6" a="1"/>
  <c r="AB196" i="6" s="1"/>
  <c r="AB197" i="6" a="1"/>
  <c r="AB197" i="6" s="1"/>
  <c r="AB198" i="6" a="1"/>
  <c r="AB198" i="6" s="1"/>
  <c r="AG198" i="6" s="1"/>
  <c r="AH198" i="6" s="1"/>
  <c r="AB199" i="6" a="1"/>
  <c r="AB199" i="6" s="1"/>
  <c r="AB200" i="6" a="1"/>
  <c r="AB200" i="6" s="1"/>
  <c r="AB201" i="6" a="1"/>
  <c r="AB201" i="6" s="1"/>
  <c r="AB202" i="6" a="1"/>
  <c r="AB202" i="6" s="1"/>
  <c r="AB203" i="6" a="1"/>
  <c r="AB203" i="6" s="1"/>
  <c r="AB204" i="6" a="1"/>
  <c r="AB204" i="6" s="1"/>
  <c r="AB205" i="6" a="1"/>
  <c r="AB205" i="6" s="1"/>
  <c r="AB206" i="6" a="1"/>
  <c r="AB206" i="6" s="1"/>
  <c r="AB207" i="6" a="1"/>
  <c r="AB207" i="6" s="1"/>
  <c r="AB208" i="6" a="1"/>
  <c r="AB208" i="6" s="1"/>
  <c r="AB209" i="6" a="1"/>
  <c r="AB209" i="6" s="1"/>
  <c r="AB210" i="6" a="1"/>
  <c r="AB210" i="6" s="1"/>
  <c r="AB211" i="6" a="1"/>
  <c r="AB211" i="6" s="1"/>
  <c r="AB212" i="6" a="1"/>
  <c r="AB212" i="6" s="1"/>
  <c r="AB213" i="6" a="1"/>
  <c r="AB213" i="6" s="1"/>
  <c r="AB214" i="6" a="1"/>
  <c r="AB214" i="6" s="1"/>
  <c r="AB215" i="6" a="1"/>
  <c r="AB215" i="6" s="1"/>
  <c r="AB216" i="6" a="1"/>
  <c r="AB216" i="6" s="1"/>
  <c r="AB217" i="6" a="1"/>
  <c r="AB217" i="6" s="1"/>
  <c r="AB218" i="6" a="1"/>
  <c r="AB218" i="6" s="1"/>
  <c r="AB219" i="6" a="1"/>
  <c r="AB219" i="6" s="1"/>
  <c r="AB220" i="6" a="1"/>
  <c r="AB220" i="6" s="1"/>
  <c r="AB221" i="6" a="1"/>
  <c r="AB221" i="6" s="1"/>
  <c r="AB222" i="6" a="1"/>
  <c r="AB222" i="6" s="1"/>
  <c r="AB223" i="6" a="1"/>
  <c r="AB223" i="6" s="1"/>
  <c r="AB224" i="6" a="1"/>
  <c r="AB224" i="6" s="1"/>
  <c r="AG224" i="6" s="1"/>
  <c r="AH224" i="6" s="1"/>
  <c r="AB225" i="6" a="1"/>
  <c r="AB225" i="6" s="1"/>
  <c r="AB226" i="6" a="1"/>
  <c r="AB226" i="6" s="1"/>
  <c r="AB227" i="6" a="1"/>
  <c r="AB227" i="6" s="1"/>
  <c r="AB228" i="6" a="1"/>
  <c r="AB228" i="6" s="1"/>
  <c r="AB229" i="6" a="1"/>
  <c r="AB229" i="6" s="1"/>
  <c r="AB230" i="6" a="1"/>
  <c r="AB230" i="6" s="1"/>
  <c r="AB231" i="6" a="1"/>
  <c r="AB231" i="6" s="1"/>
  <c r="AB232" i="6" a="1"/>
  <c r="AB232" i="6" s="1"/>
  <c r="AB233" i="6" a="1"/>
  <c r="AB233" i="6" s="1"/>
  <c r="AB234" i="6" a="1"/>
  <c r="AB234" i="6" s="1"/>
  <c r="AB235" i="6" a="1"/>
  <c r="AB235" i="6" s="1"/>
  <c r="AB236" i="6" a="1"/>
  <c r="AB236" i="6" s="1"/>
  <c r="AB237" i="6" a="1"/>
  <c r="AB237" i="6" s="1"/>
  <c r="AB238" i="6" a="1"/>
  <c r="AB238" i="6" s="1"/>
  <c r="AB239" i="6" a="1"/>
  <c r="AB239" i="6" s="1"/>
  <c r="AB240" i="6" a="1"/>
  <c r="AB240" i="6" s="1"/>
  <c r="AB241" i="6" a="1"/>
  <c r="AB241" i="6" s="1"/>
  <c r="AB242" i="6" a="1"/>
  <c r="AB242" i="6" s="1"/>
  <c r="AB243" i="6" a="1"/>
  <c r="AB243" i="6" s="1"/>
  <c r="AB244" i="6" a="1"/>
  <c r="AB244" i="6" s="1"/>
  <c r="AB245" i="6" a="1"/>
  <c r="AB245" i="6" s="1"/>
  <c r="AB246" i="6" a="1"/>
  <c r="AB246" i="6" s="1"/>
  <c r="AB247" i="6" a="1"/>
  <c r="AB247" i="6" s="1"/>
  <c r="AB248" i="6" a="1"/>
  <c r="AB248" i="6" s="1"/>
  <c r="AB249" i="6" a="1"/>
  <c r="AB249" i="6" s="1"/>
  <c r="AB250" i="6" a="1"/>
  <c r="AB250" i="6" s="1"/>
  <c r="AB251" i="6" a="1"/>
  <c r="AB251" i="6" s="1"/>
  <c r="AB252" i="6" a="1"/>
  <c r="AB252" i="6" s="1"/>
  <c r="AB253" i="6" a="1"/>
  <c r="AB253" i="6" s="1"/>
  <c r="AB254" i="6" a="1"/>
  <c r="AB254" i="6" s="1"/>
  <c r="AB255" i="6" a="1"/>
  <c r="AB255" i="6" s="1"/>
  <c r="AB256" i="6" a="1"/>
  <c r="AB256" i="6" s="1"/>
  <c r="AB257" i="6" a="1"/>
  <c r="AB257" i="6" s="1"/>
  <c r="AB258" i="6" a="1"/>
  <c r="AB258" i="6" s="1"/>
  <c r="AB259" i="6" a="1"/>
  <c r="AB259" i="6" s="1"/>
  <c r="AB260" i="6" a="1"/>
  <c r="AB260" i="6" s="1"/>
  <c r="AB261" i="6" a="1"/>
  <c r="AB261" i="6" s="1"/>
  <c r="AB262" i="6" a="1"/>
  <c r="AB262" i="6" s="1"/>
  <c r="AB263" i="6" a="1"/>
  <c r="AB263" i="6" s="1"/>
  <c r="AB264" i="6" a="1"/>
  <c r="AB264" i="6" s="1"/>
  <c r="AB265" i="6" a="1"/>
  <c r="AB265" i="6" s="1"/>
  <c r="AB266" i="6" a="1"/>
  <c r="AB266" i="6" s="1"/>
  <c r="AB267" i="6" a="1"/>
  <c r="AB267" i="6" s="1"/>
  <c r="AB268" i="6" a="1"/>
  <c r="AB268" i="6" s="1"/>
  <c r="AB269" i="6" a="1"/>
  <c r="AB269" i="6" s="1"/>
  <c r="AB270" i="6" a="1"/>
  <c r="AB270" i="6" s="1"/>
  <c r="AB271" i="6" a="1"/>
  <c r="AB271" i="6" s="1"/>
  <c r="AB272" i="6" a="1"/>
  <c r="AB272" i="6" s="1"/>
  <c r="AB273" i="6" a="1"/>
  <c r="AB273" i="6" s="1"/>
  <c r="AB274" i="6" a="1"/>
  <c r="AB274" i="6" s="1"/>
  <c r="AB275" i="6" a="1"/>
  <c r="AB275" i="6" s="1"/>
  <c r="AB276" i="6" a="1"/>
  <c r="AB276" i="6" s="1"/>
  <c r="AB277" i="6" a="1"/>
  <c r="AB277" i="6" s="1"/>
  <c r="AB278" i="6" a="1"/>
  <c r="AB278" i="6" s="1"/>
  <c r="AB279" i="6" a="1"/>
  <c r="AB279" i="6" s="1"/>
  <c r="AB280" i="6" a="1"/>
  <c r="AB280" i="6" s="1"/>
  <c r="AB281" i="6" a="1"/>
  <c r="AB281" i="6" s="1"/>
  <c r="AB282" i="6" a="1"/>
  <c r="AB282" i="6" s="1"/>
  <c r="AB283" i="6" a="1"/>
  <c r="AB283" i="6" s="1"/>
  <c r="AB284" i="6" a="1"/>
  <c r="AB284" i="6" s="1"/>
  <c r="AB285" i="6" a="1"/>
  <c r="AB285" i="6" s="1"/>
  <c r="AB286" i="6" a="1"/>
  <c r="AB286" i="6" s="1"/>
  <c r="AB287" i="6" a="1"/>
  <c r="AB287" i="6" s="1"/>
  <c r="AB288" i="6" a="1"/>
  <c r="AB288" i="6" s="1"/>
  <c r="AB289" i="6" a="1"/>
  <c r="AB289" i="6" s="1"/>
  <c r="AB290" i="6" a="1"/>
  <c r="AB290" i="6" s="1"/>
  <c r="AB291" i="6" a="1"/>
  <c r="AB291" i="6" s="1"/>
  <c r="AB292" i="6" a="1"/>
  <c r="AB292" i="6" s="1"/>
  <c r="AB293" i="6" a="1"/>
  <c r="AB293" i="6" s="1"/>
  <c r="AB294" i="6" a="1"/>
  <c r="AB294" i="6" s="1"/>
  <c r="AB295" i="6" a="1"/>
  <c r="AB295" i="6" s="1"/>
  <c r="AB296" i="6" a="1"/>
  <c r="AB296" i="6" s="1"/>
  <c r="AB297" i="6" a="1"/>
  <c r="AB297" i="6" s="1"/>
  <c r="AB298" i="6" a="1"/>
  <c r="AB298" i="6" s="1"/>
  <c r="AB299" i="6" a="1"/>
  <c r="AB299" i="6" s="1"/>
  <c r="AB300" i="6" a="1"/>
  <c r="AB300" i="6" s="1"/>
  <c r="AB301" i="6" a="1"/>
  <c r="AB301" i="6" s="1"/>
  <c r="AB302" i="6" a="1"/>
  <c r="AB302" i="6" s="1"/>
  <c r="AB303" i="6" a="1"/>
  <c r="AB303" i="6" s="1"/>
  <c r="AB304" i="6" a="1"/>
  <c r="AB304" i="6" s="1"/>
  <c r="AB305" i="6" a="1"/>
  <c r="AB305" i="6" s="1"/>
  <c r="AB306" i="6" a="1"/>
  <c r="AB306" i="6" s="1"/>
  <c r="AB307" i="6" a="1"/>
  <c r="AB307" i="6" s="1"/>
  <c r="AB308" i="6" a="1"/>
  <c r="AB308" i="6" s="1"/>
  <c r="AB309" i="6" a="1"/>
  <c r="AB309" i="6" s="1"/>
  <c r="AB310" i="6" a="1"/>
  <c r="AB310" i="6" s="1"/>
  <c r="AB311" i="6" a="1"/>
  <c r="AB311" i="6" s="1"/>
  <c r="AB312" i="6" a="1"/>
  <c r="AB312" i="6" s="1"/>
  <c r="AB313" i="6" a="1"/>
  <c r="AB313" i="6" s="1"/>
  <c r="AB314" i="6" a="1"/>
  <c r="AB314" i="6" s="1"/>
  <c r="AB315" i="6" a="1"/>
  <c r="AB315" i="6" s="1"/>
  <c r="AB316" i="6" a="1"/>
  <c r="AB316" i="6" s="1"/>
  <c r="AB317" i="6" a="1"/>
  <c r="AB317" i="6" s="1"/>
  <c r="AB318" i="6" a="1"/>
  <c r="AB318" i="6" s="1"/>
  <c r="AB319" i="6" a="1"/>
  <c r="AB319" i="6" s="1"/>
  <c r="AB320" i="6" a="1"/>
  <c r="AB320" i="6" s="1"/>
  <c r="AB321" i="6" a="1"/>
  <c r="AB321" i="6" s="1"/>
  <c r="AB322" i="6" a="1"/>
  <c r="AB322" i="6" s="1"/>
  <c r="AB323" i="6" a="1"/>
  <c r="AB323" i="6" s="1"/>
  <c r="AB324" i="6" a="1"/>
  <c r="AB324" i="6" s="1"/>
  <c r="AB325" i="6" a="1"/>
  <c r="AB325" i="6" s="1"/>
  <c r="AB326" i="6" a="1"/>
  <c r="AB326" i="6" s="1"/>
  <c r="AB327" i="6" a="1"/>
  <c r="AB327" i="6" s="1"/>
  <c r="AB328" i="6" a="1"/>
  <c r="AB328" i="6" s="1"/>
  <c r="AB329" i="6" a="1"/>
  <c r="AB329" i="6" s="1"/>
  <c r="AB330" i="6" a="1"/>
  <c r="AB330" i="6" s="1"/>
  <c r="AB331" i="6" a="1"/>
  <c r="AB331" i="6" s="1"/>
  <c r="AB332" i="6" a="1"/>
  <c r="AB332" i="6" s="1"/>
  <c r="AB333" i="6" a="1"/>
  <c r="AB333" i="6" s="1"/>
  <c r="AB334" i="6" a="1"/>
  <c r="AB334" i="6" s="1"/>
  <c r="AB335" i="6" a="1"/>
  <c r="AB335" i="6" s="1"/>
  <c r="AB336" i="6" a="1"/>
  <c r="AB336" i="6" s="1"/>
  <c r="AB337" i="6" a="1"/>
  <c r="AB337" i="6" s="1"/>
  <c r="AB338" i="6" a="1"/>
  <c r="AB338" i="6" s="1"/>
  <c r="AB339" i="6" a="1"/>
  <c r="AB339" i="6" s="1"/>
  <c r="AG339" i="6" s="1"/>
  <c r="AH339" i="6" s="1"/>
  <c r="AB340" i="6" a="1"/>
  <c r="AB340" i="6" s="1"/>
  <c r="AB341" i="6" a="1"/>
  <c r="AB341" i="6" s="1"/>
  <c r="AB342" i="6" a="1"/>
  <c r="AB342" i="6" s="1"/>
  <c r="AB343" i="6" a="1"/>
  <c r="AB343" i="6" s="1"/>
  <c r="AB344" i="6" a="1"/>
  <c r="AB344" i="6" s="1"/>
  <c r="AB345" i="6" a="1"/>
  <c r="AB345" i="6" s="1"/>
  <c r="AB346" i="6" a="1"/>
  <c r="AB346" i="6" s="1"/>
  <c r="AB347" i="6" a="1"/>
  <c r="AB347" i="6" s="1"/>
  <c r="AB348" i="6" a="1"/>
  <c r="AB348" i="6" s="1"/>
  <c r="AB349" i="6" a="1"/>
  <c r="AB349" i="6" s="1"/>
  <c r="AB350" i="6" a="1"/>
  <c r="AB350" i="6" s="1"/>
  <c r="AB351" i="6" a="1"/>
  <c r="AB351" i="6" s="1"/>
  <c r="AB352" i="6" a="1"/>
  <c r="AB352" i="6" s="1"/>
  <c r="AB353" i="6" a="1"/>
  <c r="AB353" i="6" s="1"/>
  <c r="AB354" i="6" a="1"/>
  <c r="AB354" i="6" s="1"/>
  <c r="AB355" i="6" a="1"/>
  <c r="AB355" i="6" s="1"/>
  <c r="AB356" i="6" a="1"/>
  <c r="AB356" i="6" s="1"/>
  <c r="AB357" i="6" a="1"/>
  <c r="AB357" i="6" s="1"/>
  <c r="AB358" i="6" a="1"/>
  <c r="AB358" i="6" s="1"/>
  <c r="AB359" i="6" a="1"/>
  <c r="AB359" i="6" s="1"/>
  <c r="AB360" i="6" a="1"/>
  <c r="AB360" i="6" s="1"/>
  <c r="AB361" i="6" a="1"/>
  <c r="AB361" i="6" s="1"/>
  <c r="AB362" i="6" a="1"/>
  <c r="AB362" i="6" s="1"/>
  <c r="AB363" i="6" a="1"/>
  <c r="AB363" i="6" s="1"/>
  <c r="AB364" i="6" a="1"/>
  <c r="AB364" i="6" s="1"/>
  <c r="AB365" i="6" a="1"/>
  <c r="AB365" i="6" s="1"/>
  <c r="AB366" i="6" a="1"/>
  <c r="AB366" i="6" s="1"/>
  <c r="AB367" i="6" a="1"/>
  <c r="AB367" i="6" s="1"/>
  <c r="AB368" i="6" a="1"/>
  <c r="AB368" i="6" s="1"/>
  <c r="AB369" i="6" a="1"/>
  <c r="AB369" i="6" s="1"/>
  <c r="AB370" i="6" a="1"/>
  <c r="AB370" i="6" s="1"/>
  <c r="AB371" i="6" a="1"/>
  <c r="AB371" i="6" s="1"/>
  <c r="AB372" i="6" a="1"/>
  <c r="AB372" i="6" s="1"/>
  <c r="AB373" i="6" a="1"/>
  <c r="AB373" i="6" s="1"/>
  <c r="AB374" i="6" a="1"/>
  <c r="AB374" i="6" s="1"/>
  <c r="AB375" i="6" a="1"/>
  <c r="AB375" i="6" s="1"/>
  <c r="AB376" i="6" a="1"/>
  <c r="AB376" i="6" s="1"/>
  <c r="AB377" i="6" a="1"/>
  <c r="AB377" i="6" s="1"/>
  <c r="AB378" i="6" a="1"/>
  <c r="AB378" i="6" s="1"/>
  <c r="AB379" i="6" a="1"/>
  <c r="AB379" i="6" s="1"/>
  <c r="AB380" i="6" a="1"/>
  <c r="AB380" i="6" s="1"/>
  <c r="AB381" i="6" a="1"/>
  <c r="AB381" i="6" s="1"/>
  <c r="AB382" i="6" a="1"/>
  <c r="AB382" i="6" s="1"/>
  <c r="AB383" i="6" a="1"/>
  <c r="AB383" i="6" s="1"/>
  <c r="AB384" i="6" a="1"/>
  <c r="AB384" i="6" s="1"/>
  <c r="AB385" i="6" a="1"/>
  <c r="AB385" i="6" s="1"/>
  <c r="AB386" i="6" a="1"/>
  <c r="AB386" i="6" s="1"/>
  <c r="AB387" i="6" a="1"/>
  <c r="AB387" i="6" s="1"/>
  <c r="AB388" i="6" a="1"/>
  <c r="AB388" i="6" s="1"/>
  <c r="AB389" i="6" a="1"/>
  <c r="AB389" i="6" s="1"/>
  <c r="AB390" i="6" a="1"/>
  <c r="AB390" i="6" s="1"/>
  <c r="AB391" i="6" a="1"/>
  <c r="AB391" i="6" s="1"/>
  <c r="AB392" i="6" a="1"/>
  <c r="AB392" i="6" s="1"/>
  <c r="AB393" i="6" a="1"/>
  <c r="AB393" i="6" s="1"/>
  <c r="AB394" i="6" a="1"/>
  <c r="AB394" i="6" s="1"/>
  <c r="AB395" i="6" a="1"/>
  <c r="AB395" i="6" s="1"/>
  <c r="AB396" i="6" a="1"/>
  <c r="AB396" i="6" s="1"/>
  <c r="AB397" i="6" a="1"/>
  <c r="AB397" i="6" s="1"/>
  <c r="AB398" i="6" a="1"/>
  <c r="AB398" i="6" s="1"/>
  <c r="AB399" i="6" a="1"/>
  <c r="AB399" i="6" s="1"/>
  <c r="AB400" i="6" a="1"/>
  <c r="AB400" i="6" s="1"/>
  <c r="AB401" i="6" a="1"/>
  <c r="AB401" i="6" s="1"/>
  <c r="AB402" i="6" a="1"/>
  <c r="AB402" i="6" s="1"/>
  <c r="AB403" i="6" a="1"/>
  <c r="AB403" i="6" s="1"/>
  <c r="AB404" i="6" a="1"/>
  <c r="AB404" i="6" s="1"/>
  <c r="AB405" i="6" a="1"/>
  <c r="AB405" i="6" s="1"/>
  <c r="AB406" i="6" a="1"/>
  <c r="AB406" i="6" s="1"/>
  <c r="AB407" i="6" a="1"/>
  <c r="AB407" i="6" s="1"/>
  <c r="AB408" i="6" a="1"/>
  <c r="AB408" i="6" s="1"/>
  <c r="AB409" i="6" a="1"/>
  <c r="AB409" i="6" s="1"/>
  <c r="AB410" i="6" a="1"/>
  <c r="AB410" i="6" s="1"/>
  <c r="AB411" i="6" a="1"/>
  <c r="AB411" i="6" s="1"/>
  <c r="AB412" i="6" a="1"/>
  <c r="AB412" i="6" s="1"/>
  <c r="AB413" i="6" a="1"/>
  <c r="AB413" i="6" s="1"/>
  <c r="AB414" i="6" a="1"/>
  <c r="AB414" i="6" s="1"/>
  <c r="AB415" i="6" a="1"/>
  <c r="AB415" i="6" s="1"/>
  <c r="AB416" i="6" a="1"/>
  <c r="AB416" i="6" s="1"/>
  <c r="AB417" i="6" a="1"/>
  <c r="AB417" i="6" s="1"/>
  <c r="AB418" i="6" a="1"/>
  <c r="AB418" i="6" s="1"/>
  <c r="AB419" i="6" a="1"/>
  <c r="AB419" i="6" s="1"/>
  <c r="AB420" i="6" a="1"/>
  <c r="AB420" i="6" s="1"/>
  <c r="AB421" i="6" a="1"/>
  <c r="AB421" i="6" s="1"/>
  <c r="AB422" i="6" a="1"/>
  <c r="AB422" i="6" s="1"/>
  <c r="AB423" i="6" a="1"/>
  <c r="AB423" i="6" s="1"/>
  <c r="AB424" i="6" a="1"/>
  <c r="AB424" i="6" s="1"/>
  <c r="AB425" i="6" a="1"/>
  <c r="AB425" i="6" s="1"/>
  <c r="AB426" i="6" a="1"/>
  <c r="AB426" i="6" s="1"/>
  <c r="AB427" i="6" a="1"/>
  <c r="AB427" i="6" s="1"/>
  <c r="AB428" i="6" a="1"/>
  <c r="AB428" i="6" s="1"/>
  <c r="AB429" i="6" a="1"/>
  <c r="AB429" i="6" s="1"/>
  <c r="AB430" i="6" a="1"/>
  <c r="AB430" i="6" s="1"/>
  <c r="AB431" i="6" a="1"/>
  <c r="AB431" i="6" s="1"/>
  <c r="AG431" i="6" s="1"/>
  <c r="AH431" i="6" s="1"/>
  <c r="AB432" i="6" a="1"/>
  <c r="AB432" i="6" s="1"/>
  <c r="AB433" i="6" a="1"/>
  <c r="AB433" i="6" s="1"/>
  <c r="AB434" i="6" a="1"/>
  <c r="AB434" i="6" s="1"/>
  <c r="AB435" i="6" a="1"/>
  <c r="AB435" i="6" s="1"/>
  <c r="AB436" i="6" a="1"/>
  <c r="AB436" i="6" s="1"/>
  <c r="AB437" i="6" a="1"/>
  <c r="AB437" i="6" s="1"/>
  <c r="AB438" i="6" a="1"/>
  <c r="AB438" i="6" s="1"/>
  <c r="AB439" i="6" a="1"/>
  <c r="AB439" i="6" s="1"/>
  <c r="AB440" i="6" a="1"/>
  <c r="AB440" i="6" s="1"/>
  <c r="AB441" i="6" a="1"/>
  <c r="AB441" i="6" s="1"/>
  <c r="AB442" i="6" a="1"/>
  <c r="AB442" i="6" s="1"/>
  <c r="AB443" i="6" a="1"/>
  <c r="AB443" i="6" s="1"/>
  <c r="AB444" i="6" a="1"/>
  <c r="AB444" i="6" s="1"/>
  <c r="AB445" i="6" a="1"/>
  <c r="AB445" i="6" s="1"/>
  <c r="AB446" i="6" a="1"/>
  <c r="AB446" i="6" s="1"/>
  <c r="AB447" i="6" a="1"/>
  <c r="AB447" i="6" s="1"/>
  <c r="AB448" i="6" a="1"/>
  <c r="AB448" i="6" s="1"/>
  <c r="AB449" i="6" a="1"/>
  <c r="AB449" i="6" s="1"/>
  <c r="AB450" i="6" a="1"/>
  <c r="AB450" i="6" s="1"/>
  <c r="AB451" i="6" a="1"/>
  <c r="AB451" i="6" s="1"/>
  <c r="AB452" i="6" a="1"/>
  <c r="AB452" i="6" s="1"/>
  <c r="AB453" i="6" a="1"/>
  <c r="AB453" i="6" s="1"/>
  <c r="AB454" i="6" a="1"/>
  <c r="AB454" i="6" s="1"/>
  <c r="AB455" i="6" a="1"/>
  <c r="AB455" i="6" s="1"/>
  <c r="AB456" i="6" a="1"/>
  <c r="AB456" i="6" s="1"/>
  <c r="AB457" i="6" a="1"/>
  <c r="AB457" i="6" s="1"/>
  <c r="AB458" i="6" a="1"/>
  <c r="AB458" i="6" s="1"/>
  <c r="AB459" i="6" a="1"/>
  <c r="AB459" i="6" s="1"/>
  <c r="AB460" i="6" a="1"/>
  <c r="AB460" i="6" s="1"/>
  <c r="AB461" i="6" a="1"/>
  <c r="AB461" i="6" s="1"/>
  <c r="AB462" i="6" a="1"/>
  <c r="AB462" i="6" s="1"/>
  <c r="AB463" i="6" a="1"/>
  <c r="AB463" i="6" s="1"/>
  <c r="AB464" i="6" a="1"/>
  <c r="AB464" i="6" s="1"/>
  <c r="AB465" i="6" a="1"/>
  <c r="AB465" i="6" s="1"/>
  <c r="AB466" i="6" a="1"/>
  <c r="AB466" i="6" s="1"/>
  <c r="AB467" i="6" a="1"/>
  <c r="AB467" i="6" s="1"/>
  <c r="AB468" i="6" a="1"/>
  <c r="AB468" i="6" s="1"/>
  <c r="AB469" i="6" a="1"/>
  <c r="AB469" i="6" s="1"/>
  <c r="AB470" i="6" a="1"/>
  <c r="AB470" i="6" s="1"/>
  <c r="AB471" i="6" a="1"/>
  <c r="AB471" i="6" s="1"/>
  <c r="AB472" i="6" a="1"/>
  <c r="AB472" i="6" s="1"/>
  <c r="AB473" i="6" a="1"/>
  <c r="AB473" i="6" s="1"/>
  <c r="AB474" i="6" a="1"/>
  <c r="AB474" i="6" s="1"/>
  <c r="AB475" i="6" a="1"/>
  <c r="AB475" i="6" s="1"/>
  <c r="AB476" i="6" a="1"/>
  <c r="AB476" i="6" s="1"/>
  <c r="AB477" i="6" a="1"/>
  <c r="AB477" i="6" s="1"/>
  <c r="AB478" i="6" a="1"/>
  <c r="AB478" i="6" s="1"/>
  <c r="AB479" i="6" a="1"/>
  <c r="AB479" i="6" s="1"/>
  <c r="AB480" i="6" a="1"/>
  <c r="AB480" i="6" s="1"/>
  <c r="AB481" i="6" a="1"/>
  <c r="AB481" i="6" s="1"/>
  <c r="AB482" i="6" a="1"/>
  <c r="AB482" i="6" s="1"/>
  <c r="AB483" i="6" a="1"/>
  <c r="AB483" i="6" s="1"/>
  <c r="AB484" i="6" a="1"/>
  <c r="AB484" i="6" s="1"/>
  <c r="AB485" i="6" a="1"/>
  <c r="AB485" i="6" s="1"/>
  <c r="AB486" i="6" a="1"/>
  <c r="AB486" i="6" s="1"/>
  <c r="AB487" i="6" a="1"/>
  <c r="AB487" i="6" s="1"/>
  <c r="AB488" i="6" a="1"/>
  <c r="AB488" i="6" s="1"/>
  <c r="AB489" i="6" a="1"/>
  <c r="AB489" i="6" s="1"/>
  <c r="AB490" i="6" a="1"/>
  <c r="AB490" i="6" s="1"/>
  <c r="AB491" i="6" a="1"/>
  <c r="AB491" i="6" s="1"/>
  <c r="AB492" i="6" a="1"/>
  <c r="AB492" i="6" s="1"/>
  <c r="AB493" i="6" a="1"/>
  <c r="AB493" i="6" s="1"/>
  <c r="AB494" i="6" a="1"/>
  <c r="AB494" i="6" s="1"/>
  <c r="AB495" i="6" a="1"/>
  <c r="AB495" i="6" s="1"/>
  <c r="AB496" i="6" a="1"/>
  <c r="AB496" i="6" s="1"/>
  <c r="AB497" i="6" a="1"/>
  <c r="AB497" i="6" s="1"/>
  <c r="AB498" i="6" a="1"/>
  <c r="AB498" i="6" s="1"/>
  <c r="AB499" i="6" a="1"/>
  <c r="AB499" i="6" s="1"/>
  <c r="AB500" i="6" a="1"/>
  <c r="AB500" i="6" s="1"/>
  <c r="AB501" i="6" a="1"/>
  <c r="AB501" i="6" s="1"/>
  <c r="AB502" i="6" a="1"/>
  <c r="AB502" i="6" s="1"/>
  <c r="AB503" i="6" a="1"/>
  <c r="AB503" i="6" s="1"/>
  <c r="AB504" i="6" a="1"/>
  <c r="AB504" i="6" s="1"/>
  <c r="AB505" i="6" a="1"/>
  <c r="AB505" i="6" s="1"/>
  <c r="AB506" i="6" a="1"/>
  <c r="AB506" i="6" s="1"/>
  <c r="AB507" i="6" a="1"/>
  <c r="AB507" i="6" s="1"/>
  <c r="AB508" i="6" a="1"/>
  <c r="AB508" i="6" s="1"/>
  <c r="AB509" i="6" a="1"/>
  <c r="AB509" i="6" s="1"/>
  <c r="AB510" i="6" a="1"/>
  <c r="AB510" i="6" s="1"/>
  <c r="AB511" i="6" a="1"/>
  <c r="AB511" i="6" s="1"/>
  <c r="AB512" i="6" a="1"/>
  <c r="AB512" i="6" s="1"/>
  <c r="AB513" i="6" a="1"/>
  <c r="AB513" i="6" s="1"/>
  <c r="AB514" i="6" a="1"/>
  <c r="AB514" i="6" s="1"/>
  <c r="AB515" i="6" a="1"/>
  <c r="AB515" i="6" s="1"/>
  <c r="AB516" i="6" a="1"/>
  <c r="AB516" i="6" s="1"/>
  <c r="AB517" i="6" a="1"/>
  <c r="AB517" i="6" s="1"/>
  <c r="AB518" i="6" a="1"/>
  <c r="AB518" i="6" s="1"/>
  <c r="AB519" i="6" a="1"/>
  <c r="AB519" i="6" s="1"/>
  <c r="AB520" i="6" a="1"/>
  <c r="AB520" i="6" s="1"/>
  <c r="AB521" i="6" a="1"/>
  <c r="AB521" i="6" s="1"/>
  <c r="AB522" i="6" a="1"/>
  <c r="AB522" i="6" s="1"/>
  <c r="AB523" i="6" a="1"/>
  <c r="AB523" i="6" s="1"/>
  <c r="AB524" i="6" a="1"/>
  <c r="AB524" i="6" s="1"/>
  <c r="AB525" i="6" a="1"/>
  <c r="AB525" i="6" s="1"/>
  <c r="AB526" i="6" a="1"/>
  <c r="AB526" i="6" s="1"/>
  <c r="AB527" i="6" a="1"/>
  <c r="AB527" i="6" s="1"/>
  <c r="AB528" i="6" a="1"/>
  <c r="AB528" i="6" s="1"/>
  <c r="AB529" i="6" a="1"/>
  <c r="AB529" i="6" s="1"/>
  <c r="AB530" i="6" a="1"/>
  <c r="AB530" i="6" s="1"/>
  <c r="AB531" i="6" a="1"/>
  <c r="AB531" i="6" s="1"/>
  <c r="AB532" i="6" a="1"/>
  <c r="AB532" i="6" s="1"/>
  <c r="AB533" i="6" a="1"/>
  <c r="AB533" i="6" s="1"/>
  <c r="AB534" i="6" a="1"/>
  <c r="AB534" i="6" s="1"/>
  <c r="AB535" i="6" a="1"/>
  <c r="AB535" i="6" s="1"/>
  <c r="AB536" i="6" a="1"/>
  <c r="AB536" i="6" s="1"/>
  <c r="AB537" i="6" a="1"/>
  <c r="AB537" i="6" s="1"/>
  <c r="AB538" i="6" a="1"/>
  <c r="AB538" i="6" s="1"/>
  <c r="AB539" i="6" a="1"/>
  <c r="AB539" i="6" s="1"/>
  <c r="AB540" i="6" a="1"/>
  <c r="AB540" i="6" s="1"/>
  <c r="AB541" i="6" a="1"/>
  <c r="AB541" i="6" s="1"/>
  <c r="AB542" i="6" a="1"/>
  <c r="AB542" i="6" s="1"/>
  <c r="AB543" i="6" a="1"/>
  <c r="AB543" i="6" s="1"/>
  <c r="AB544" i="6" a="1"/>
  <c r="AB544" i="6" s="1"/>
  <c r="AB545" i="6" a="1"/>
  <c r="AB545" i="6" s="1"/>
  <c r="AB546" i="6" a="1"/>
  <c r="AB546" i="6" s="1"/>
  <c r="AG546" i="6" s="1"/>
  <c r="AH546" i="6" s="1"/>
  <c r="AB547" i="6" a="1"/>
  <c r="AB547" i="6" s="1"/>
  <c r="AB548" i="6" a="1"/>
  <c r="AB548" i="6" s="1"/>
  <c r="AB549" i="6" a="1"/>
  <c r="AB549" i="6" s="1"/>
  <c r="AB550" i="6" a="1"/>
  <c r="AB550" i="6" s="1"/>
  <c r="AB551" i="6" a="1"/>
  <c r="AB551" i="6" s="1"/>
  <c r="AB552" i="6" a="1"/>
  <c r="AB552" i="6" s="1"/>
  <c r="AB553" i="6" a="1"/>
  <c r="AB553" i="6" s="1"/>
  <c r="AB554" i="6" a="1"/>
  <c r="AB554" i="6" s="1"/>
  <c r="AB555" i="6" a="1"/>
  <c r="AB555" i="6" s="1"/>
  <c r="AB556" i="6" a="1"/>
  <c r="AB556" i="6" s="1"/>
  <c r="AB557" i="6" a="1"/>
  <c r="AB557" i="6" s="1"/>
  <c r="AB558" i="6" a="1"/>
  <c r="AB558" i="6" s="1"/>
  <c r="AB559" i="6" a="1"/>
  <c r="AB559" i="6" s="1"/>
  <c r="AB560" i="6" a="1"/>
  <c r="AB560" i="6" s="1"/>
  <c r="AB561" i="6" a="1"/>
  <c r="AB561" i="6" s="1"/>
  <c r="AB562" i="6" a="1"/>
  <c r="AB562" i="6" s="1"/>
  <c r="AB563" i="6" a="1"/>
  <c r="AB563" i="6" s="1"/>
  <c r="AB564" i="6" a="1"/>
  <c r="AB564" i="6" s="1"/>
  <c r="AB565" i="6" a="1"/>
  <c r="AB565" i="6" s="1"/>
  <c r="AB566" i="6" a="1"/>
  <c r="AB566" i="6" s="1"/>
  <c r="AB567" i="6" a="1"/>
  <c r="AB567" i="6" s="1"/>
  <c r="AB568" i="6" a="1"/>
  <c r="AB568" i="6" s="1"/>
  <c r="AB569" i="6" a="1"/>
  <c r="AB569" i="6" s="1"/>
  <c r="AB570" i="6" a="1"/>
  <c r="AB570" i="6" s="1"/>
  <c r="AB571" i="6" a="1"/>
  <c r="AB571" i="6" s="1"/>
  <c r="AB572" i="6" a="1"/>
  <c r="AB572" i="6" s="1"/>
  <c r="AB573" i="6" a="1"/>
  <c r="AB573" i="6" s="1"/>
  <c r="AB574" i="6" a="1"/>
  <c r="AB574" i="6" s="1"/>
  <c r="AB575" i="6" a="1"/>
  <c r="AB575" i="6" s="1"/>
  <c r="AB576" i="6" a="1"/>
  <c r="AB576" i="6" s="1"/>
  <c r="AB577" i="6" a="1"/>
  <c r="AB577" i="6" s="1"/>
  <c r="AB578" i="6" a="1"/>
  <c r="AB578" i="6" s="1"/>
  <c r="AB579" i="6" a="1"/>
  <c r="AB579" i="6" s="1"/>
  <c r="AB580" i="6" a="1"/>
  <c r="AB580" i="6" s="1"/>
  <c r="AB581" i="6" a="1"/>
  <c r="AB581" i="6" s="1"/>
  <c r="AB582" i="6" a="1"/>
  <c r="AB582" i="6" s="1"/>
  <c r="AB583" i="6" a="1"/>
  <c r="AB583" i="6" s="1"/>
  <c r="AB584" i="6" a="1"/>
  <c r="AB584" i="6" s="1"/>
  <c r="AB585" i="6" a="1"/>
  <c r="AB585" i="6" s="1"/>
  <c r="AB586" i="6" a="1"/>
  <c r="AB586" i="6" s="1"/>
  <c r="AB587" i="6" a="1"/>
  <c r="AB587" i="6" s="1"/>
  <c r="AB588" i="6" a="1"/>
  <c r="AB588" i="6" s="1"/>
  <c r="AB589" i="6" a="1"/>
  <c r="AB589" i="6" s="1"/>
  <c r="AB590" i="6" a="1"/>
  <c r="AB590" i="6" s="1"/>
  <c r="AB591" i="6" a="1"/>
  <c r="AB591" i="6" s="1"/>
  <c r="AB592" i="6" a="1"/>
  <c r="AB592" i="6" s="1"/>
  <c r="AB593" i="6" a="1"/>
  <c r="AB593" i="6" s="1"/>
  <c r="AB594" i="6" a="1"/>
  <c r="AB594" i="6" s="1"/>
  <c r="AB595" i="6" a="1"/>
  <c r="AB595" i="6" s="1"/>
  <c r="AB596" i="6" a="1"/>
  <c r="AB596" i="6" s="1"/>
  <c r="AB597" i="6" a="1"/>
  <c r="AB597" i="6" s="1"/>
  <c r="AB598" i="6" a="1"/>
  <c r="AB598" i="6" s="1"/>
  <c r="AB599" i="6" a="1"/>
  <c r="AB599" i="6" s="1"/>
  <c r="AB600" i="6" a="1"/>
  <c r="AB600" i="6" s="1"/>
  <c r="AB601" i="6" a="1"/>
  <c r="AB601" i="6" s="1"/>
  <c r="AB602" i="6" a="1"/>
  <c r="AB602" i="6" s="1"/>
  <c r="AB603" i="6" a="1"/>
  <c r="AB603" i="6" s="1"/>
  <c r="AB604" i="6" a="1"/>
  <c r="AB604" i="6" s="1"/>
  <c r="AB605" i="6" a="1"/>
  <c r="AB605" i="6" s="1"/>
  <c r="AB606" i="6" a="1"/>
  <c r="AB606" i="6" s="1"/>
  <c r="AB607" i="6" a="1"/>
  <c r="AB607" i="6" s="1"/>
  <c r="AB608" i="6" a="1"/>
  <c r="AB608" i="6" s="1"/>
  <c r="AB609" i="6" a="1"/>
  <c r="AB609" i="6" s="1"/>
  <c r="AB610" i="6" a="1"/>
  <c r="AB610" i="6" s="1"/>
  <c r="AB611" i="6" a="1"/>
  <c r="AB611" i="6" s="1"/>
  <c r="AB612" i="6" a="1"/>
  <c r="AB612" i="6" s="1"/>
  <c r="AB613" i="6" a="1"/>
  <c r="AB613" i="6" s="1"/>
  <c r="AB614" i="6" a="1"/>
  <c r="AB614" i="6" s="1"/>
  <c r="AB615" i="6" a="1"/>
  <c r="AB615" i="6" s="1"/>
  <c r="AB616" i="6" a="1"/>
  <c r="AB616" i="6" s="1"/>
  <c r="AB617" i="6" a="1"/>
  <c r="AB617" i="6" s="1"/>
  <c r="AB618" i="6" a="1"/>
  <c r="AB618" i="6" s="1"/>
  <c r="AB619" i="6" a="1"/>
  <c r="AB619" i="6" s="1"/>
  <c r="AB620" i="6" a="1"/>
  <c r="AB620" i="6" s="1"/>
  <c r="AB621" i="6" a="1"/>
  <c r="AB621" i="6" s="1"/>
  <c r="AB622" i="6" a="1"/>
  <c r="AB622" i="6" s="1"/>
  <c r="AB623" i="6" a="1"/>
  <c r="AB623" i="6" s="1"/>
  <c r="AB624" i="6" a="1"/>
  <c r="AB624" i="6" s="1"/>
  <c r="AB625" i="6" a="1"/>
  <c r="AB625" i="6" s="1"/>
  <c r="AB626" i="6" a="1"/>
  <c r="AB626" i="6" s="1"/>
  <c r="AB627" i="6" a="1"/>
  <c r="AB627" i="6" s="1"/>
  <c r="AB628" i="6" a="1"/>
  <c r="AB628" i="6" s="1"/>
  <c r="AB629" i="6" a="1"/>
  <c r="AB629" i="6" s="1"/>
  <c r="AB630" i="6" a="1"/>
  <c r="AB630" i="6" s="1"/>
  <c r="AB631" i="6" a="1"/>
  <c r="AB631" i="6" s="1"/>
  <c r="AB632" i="6" a="1"/>
  <c r="AB632" i="6" s="1"/>
  <c r="AB633" i="6" a="1"/>
  <c r="AB633" i="6" s="1"/>
  <c r="AB634" i="6" a="1"/>
  <c r="AB634" i="6" s="1"/>
  <c r="AB635" i="6" a="1"/>
  <c r="AB635" i="6" s="1"/>
  <c r="AB636" i="6" a="1"/>
  <c r="AB636" i="6" s="1"/>
  <c r="AB637" i="6" a="1"/>
  <c r="AB637" i="6" s="1"/>
  <c r="AB638" i="6" a="1"/>
  <c r="AB638" i="6" s="1"/>
  <c r="AB639" i="6" a="1"/>
  <c r="AB639" i="6" s="1"/>
  <c r="AB640" i="6" a="1"/>
  <c r="AB640" i="6" s="1"/>
  <c r="AB641" i="6" a="1"/>
  <c r="AB641" i="6" s="1"/>
  <c r="AB642" i="6" a="1"/>
  <c r="AB642" i="6" s="1"/>
  <c r="AB643" i="6" a="1"/>
  <c r="AB643" i="6" s="1"/>
  <c r="AB644" i="6" a="1"/>
  <c r="AB644" i="6" s="1"/>
  <c r="AB645" i="6" a="1"/>
  <c r="AB645" i="6" s="1"/>
  <c r="AB646" i="6" a="1"/>
  <c r="AB646" i="6" s="1"/>
  <c r="AB647" i="6" a="1"/>
  <c r="AB647" i="6" s="1"/>
  <c r="AB648" i="6" a="1"/>
  <c r="AB648" i="6" s="1"/>
  <c r="AB649" i="6" a="1"/>
  <c r="AB649" i="6" s="1"/>
  <c r="AB650" i="6" a="1"/>
  <c r="AB650" i="6" s="1"/>
  <c r="AB651" i="6" a="1"/>
  <c r="AB651" i="6" s="1"/>
  <c r="AB652" i="6" a="1"/>
  <c r="AB652" i="6" s="1"/>
  <c r="AB653" i="6" a="1"/>
  <c r="AB653" i="6" s="1"/>
  <c r="AB654" i="6" a="1"/>
  <c r="AB654" i="6" s="1"/>
  <c r="AB655" i="6" a="1"/>
  <c r="AB655" i="6" s="1"/>
  <c r="AB656" i="6" a="1"/>
  <c r="AB656" i="6" s="1"/>
  <c r="AB657" i="6" a="1"/>
  <c r="AB657" i="6" s="1"/>
  <c r="AB658" i="6" a="1"/>
  <c r="AB658" i="6" s="1"/>
  <c r="AB659" i="6" a="1"/>
  <c r="AB659" i="6" s="1"/>
  <c r="AB660" i="6" a="1"/>
  <c r="AB660" i="6" s="1"/>
  <c r="AB661" i="6" a="1"/>
  <c r="AB661" i="6" s="1"/>
  <c r="AB662" i="6" a="1"/>
  <c r="AB662" i="6" s="1"/>
  <c r="AB663" i="6" a="1"/>
  <c r="AB663" i="6" s="1"/>
  <c r="AB664" i="6" a="1"/>
  <c r="AB664" i="6" s="1"/>
  <c r="AB665" i="6" a="1"/>
  <c r="AB665" i="6" s="1"/>
  <c r="AB666" i="6" a="1"/>
  <c r="AB666" i="6" s="1"/>
  <c r="AB667" i="6" a="1"/>
  <c r="AB667" i="6" s="1"/>
  <c r="AB668" i="6" a="1"/>
  <c r="AB668" i="6" s="1"/>
  <c r="AB669" i="6" a="1"/>
  <c r="AB669" i="6" s="1"/>
  <c r="AB670" i="6" a="1"/>
  <c r="AB670" i="6" s="1"/>
  <c r="AB671" i="6" a="1"/>
  <c r="AB671" i="6" s="1"/>
  <c r="AB672" i="6" a="1"/>
  <c r="AB672" i="6" s="1"/>
  <c r="AB673" i="6" a="1"/>
  <c r="AB673" i="6" s="1"/>
  <c r="AB674" i="6" a="1"/>
  <c r="AB674" i="6" s="1"/>
  <c r="AB675" i="6" a="1"/>
  <c r="AB675" i="6" s="1"/>
  <c r="AB676" i="6" a="1"/>
  <c r="AB676" i="6" s="1"/>
  <c r="AB677" i="6" a="1"/>
  <c r="AB677" i="6" s="1"/>
  <c r="AB678" i="6" a="1"/>
  <c r="AB678" i="6" s="1"/>
  <c r="AB679" i="6" a="1"/>
  <c r="AB679" i="6" s="1"/>
  <c r="AB680" i="6" a="1"/>
  <c r="AB680" i="6" s="1"/>
  <c r="AB681" i="6" a="1"/>
  <c r="AB681" i="6" s="1"/>
  <c r="AB682" i="6" a="1"/>
  <c r="AB682" i="6" s="1"/>
  <c r="AB683" i="6" a="1"/>
  <c r="AB683" i="6" s="1"/>
  <c r="AB684" i="6" a="1"/>
  <c r="AB684" i="6" s="1"/>
  <c r="AB685" i="6" a="1"/>
  <c r="AB685" i="6" s="1"/>
  <c r="AB686" i="6" a="1"/>
  <c r="AB686" i="6" s="1"/>
  <c r="AB687" i="6" a="1"/>
  <c r="AB687" i="6" s="1"/>
  <c r="AB688" i="6" a="1"/>
  <c r="AB688" i="6" s="1"/>
  <c r="AB689" i="6" a="1"/>
  <c r="AB689" i="6" s="1"/>
  <c r="AB690" i="6" a="1"/>
  <c r="AB690" i="6" s="1"/>
  <c r="AB691" i="6" a="1"/>
  <c r="AB691" i="6" s="1"/>
  <c r="AB692" i="6" a="1"/>
  <c r="AB692" i="6" s="1"/>
  <c r="AB693" i="6" a="1"/>
  <c r="AB693" i="6" s="1"/>
  <c r="AB694" i="6" a="1"/>
  <c r="AB694" i="6" s="1"/>
  <c r="AB695" i="6" a="1"/>
  <c r="AB695" i="6" s="1"/>
  <c r="AB696" i="6" a="1"/>
  <c r="AB696" i="6" s="1"/>
  <c r="AB697" i="6" a="1"/>
  <c r="AB697" i="6" s="1"/>
  <c r="AB698" i="6" a="1"/>
  <c r="AB698" i="6" s="1"/>
  <c r="AB699" i="6" a="1"/>
  <c r="AB699" i="6" s="1"/>
  <c r="AB700" i="6" a="1"/>
  <c r="AB700" i="6" s="1"/>
  <c r="AB701" i="6" a="1"/>
  <c r="AB701" i="6" s="1"/>
  <c r="AB702" i="6" a="1"/>
  <c r="AB702" i="6" s="1"/>
  <c r="AB703" i="6" a="1"/>
  <c r="AB703" i="6" s="1"/>
  <c r="AB704" i="6" a="1"/>
  <c r="AB704" i="6" s="1"/>
  <c r="AB705" i="6" a="1"/>
  <c r="AB705" i="6" s="1"/>
  <c r="AB706" i="6" a="1"/>
  <c r="AB706" i="6" s="1"/>
  <c r="AB707" i="6" a="1"/>
  <c r="AB707" i="6" s="1"/>
  <c r="AB708" i="6" a="1"/>
  <c r="AB708" i="6" s="1"/>
  <c r="AB709" i="6" a="1"/>
  <c r="AB709" i="6" s="1"/>
  <c r="AB710" i="6" a="1"/>
  <c r="AB710" i="6" s="1"/>
  <c r="AB711" i="6" a="1"/>
  <c r="AB711" i="6" s="1"/>
  <c r="AB712" i="6" a="1"/>
  <c r="AB712" i="6" s="1"/>
  <c r="AB713" i="6" a="1"/>
  <c r="AB713" i="6" s="1"/>
  <c r="AB714" i="6" a="1"/>
  <c r="AB714" i="6" s="1"/>
  <c r="AB715" i="6" a="1"/>
  <c r="AB715" i="6" s="1"/>
  <c r="AB716" i="6" a="1"/>
  <c r="AB716" i="6" s="1"/>
  <c r="AB717" i="6" a="1"/>
  <c r="AB717" i="6" s="1"/>
  <c r="AB718" i="6" a="1"/>
  <c r="AB718" i="6" s="1"/>
  <c r="AB719" i="6" a="1"/>
  <c r="AB719" i="6" s="1"/>
  <c r="AB720" i="6" a="1"/>
  <c r="AB720" i="6" s="1"/>
  <c r="AB721" i="6" a="1"/>
  <c r="AB721" i="6" s="1"/>
  <c r="AB722" i="6" a="1"/>
  <c r="AB722" i="6" s="1"/>
  <c r="AB723" i="6" a="1"/>
  <c r="AB723" i="6" s="1"/>
  <c r="AB724" i="6" a="1"/>
  <c r="AB724" i="6" s="1"/>
  <c r="AB725" i="6" a="1"/>
  <c r="AB725" i="6" s="1"/>
  <c r="AB726" i="6" a="1"/>
  <c r="AB726" i="6" s="1"/>
  <c r="AB727" i="6" a="1"/>
  <c r="AB727" i="6" s="1"/>
  <c r="AB728" i="6" a="1"/>
  <c r="AB728" i="6" s="1"/>
  <c r="AB729" i="6" a="1"/>
  <c r="AB729" i="6" s="1"/>
  <c r="AB730" i="6" a="1"/>
  <c r="AB730" i="6" s="1"/>
  <c r="AB731" i="6" a="1"/>
  <c r="AB731" i="6" s="1"/>
  <c r="AB732" i="6" a="1"/>
  <c r="AB732" i="6" s="1"/>
  <c r="AB733" i="6" a="1"/>
  <c r="AB733" i="6" s="1"/>
  <c r="AB734" i="6" a="1"/>
  <c r="AB734" i="6" s="1"/>
  <c r="AB735" i="6" a="1"/>
  <c r="AB735" i="6" s="1"/>
  <c r="AB736" i="6" a="1"/>
  <c r="AB736" i="6" s="1"/>
  <c r="AB737" i="6" a="1"/>
  <c r="AB737" i="6" s="1"/>
  <c r="AB738" i="6" a="1"/>
  <c r="AB738" i="6" s="1"/>
  <c r="AB739" i="6" a="1"/>
  <c r="AB739" i="6" s="1"/>
  <c r="AB740" i="6" a="1"/>
  <c r="AB740" i="6" s="1"/>
  <c r="AB741" i="6" a="1"/>
  <c r="AB741" i="6" s="1"/>
  <c r="AB742" i="6" a="1"/>
  <c r="AB742" i="6" s="1"/>
  <c r="AB743" i="6" a="1"/>
  <c r="AB743" i="6" s="1"/>
  <c r="AB744" i="6" a="1"/>
  <c r="AB744" i="6" s="1"/>
  <c r="AB745" i="6" a="1"/>
  <c r="AB745" i="6" s="1"/>
  <c r="AB746" i="6" a="1"/>
  <c r="AB746" i="6" s="1"/>
  <c r="AB747" i="6" a="1"/>
  <c r="AB747" i="6" s="1"/>
  <c r="AB748" i="6" a="1"/>
  <c r="AB748" i="6" s="1"/>
  <c r="AB749" i="6" a="1"/>
  <c r="AB749" i="6" s="1"/>
  <c r="AB750" i="6" a="1"/>
  <c r="AB750" i="6" s="1"/>
  <c r="AB751" i="6" a="1"/>
  <c r="AB751" i="6" s="1"/>
  <c r="AB752" i="6" a="1"/>
  <c r="AB752" i="6" s="1"/>
  <c r="AB753" i="6" a="1"/>
  <c r="AB753" i="6" s="1"/>
  <c r="AB754" i="6" a="1"/>
  <c r="AB754" i="6" s="1"/>
  <c r="AB755" i="6" a="1"/>
  <c r="AB755" i="6" s="1"/>
  <c r="AB756" i="6" a="1"/>
  <c r="AB756" i="6" s="1"/>
  <c r="AB757" i="6" a="1"/>
  <c r="AB757" i="6" s="1"/>
  <c r="AB758" i="6" a="1"/>
  <c r="AB758" i="6" s="1"/>
  <c r="AB759" i="6" a="1"/>
  <c r="AB759" i="6" s="1"/>
  <c r="AB760" i="6" a="1"/>
  <c r="AB760" i="6" s="1"/>
  <c r="AB761" i="6" a="1"/>
  <c r="AB761" i="6" s="1"/>
  <c r="AB762" i="6" a="1"/>
  <c r="AB762" i="6" s="1"/>
  <c r="AB763" i="6" a="1"/>
  <c r="AB763" i="6" s="1"/>
  <c r="AB764" i="6" a="1"/>
  <c r="AB764" i="6" s="1"/>
  <c r="AB765" i="6" a="1"/>
  <c r="AB765" i="6" s="1"/>
  <c r="AB766" i="6" a="1"/>
  <c r="AB766" i="6" s="1"/>
  <c r="AB767" i="6" a="1"/>
  <c r="AB767" i="6" s="1"/>
  <c r="AB768" i="6" a="1"/>
  <c r="AB768" i="6" s="1"/>
  <c r="AB769" i="6" a="1"/>
  <c r="AB769" i="6" s="1"/>
  <c r="AB770" i="6" a="1"/>
  <c r="AB770" i="6" s="1"/>
  <c r="AB771" i="6" a="1"/>
  <c r="AB771" i="6" s="1"/>
  <c r="AB772" i="6" a="1"/>
  <c r="AB772" i="6" s="1"/>
  <c r="AB773" i="6" a="1"/>
  <c r="AB773" i="6" s="1"/>
  <c r="AB774" i="6" a="1"/>
  <c r="AB774" i="6" s="1"/>
  <c r="AB775" i="6" a="1"/>
  <c r="AB775" i="6" s="1"/>
  <c r="AB776" i="6" a="1"/>
  <c r="AB776" i="6" s="1"/>
  <c r="AB777" i="6" a="1"/>
  <c r="AB777" i="6" s="1"/>
  <c r="AB778" i="6" a="1"/>
  <c r="AB778" i="6" s="1"/>
  <c r="AB779" i="6" a="1"/>
  <c r="AB779" i="6" s="1"/>
  <c r="AB780" i="6" a="1"/>
  <c r="AB780" i="6" s="1"/>
  <c r="AB781" i="6" a="1"/>
  <c r="AB781" i="6" s="1"/>
  <c r="AB782" i="6" a="1"/>
  <c r="AB782" i="6" s="1"/>
  <c r="AB783" i="6" a="1"/>
  <c r="AB783" i="6" s="1"/>
  <c r="AB784" i="6" a="1"/>
  <c r="AB784" i="6" s="1"/>
  <c r="AB785" i="6" a="1"/>
  <c r="AB785" i="6" s="1"/>
  <c r="AB786" i="6" a="1"/>
  <c r="AB786" i="6" s="1"/>
  <c r="AB787" i="6" a="1"/>
  <c r="AB787" i="6" s="1"/>
  <c r="AB788" i="6" a="1"/>
  <c r="AB788" i="6" s="1"/>
  <c r="AB789" i="6" a="1"/>
  <c r="AB789" i="6" s="1"/>
  <c r="AB790" i="6" a="1"/>
  <c r="AB790" i="6" s="1"/>
  <c r="AB791" i="6" a="1"/>
  <c r="AB791" i="6" s="1"/>
  <c r="AB792" i="6" a="1"/>
  <c r="AB792" i="6" s="1"/>
  <c r="AB793" i="6" a="1"/>
  <c r="AB793" i="6" s="1"/>
  <c r="AB794" i="6" a="1"/>
  <c r="AB794" i="6" s="1"/>
  <c r="AB795" i="6" a="1"/>
  <c r="AB795" i="6" s="1"/>
  <c r="AB796" i="6" a="1"/>
  <c r="AB796" i="6" s="1"/>
  <c r="AB797" i="6" a="1"/>
  <c r="AB797" i="6" s="1"/>
  <c r="AB798" i="6" a="1"/>
  <c r="AB798" i="6" s="1"/>
  <c r="AB799" i="6" a="1"/>
  <c r="AB799" i="6" s="1"/>
  <c r="AB800" i="6" a="1"/>
  <c r="AB800" i="6" s="1"/>
  <c r="AB801" i="6" a="1"/>
  <c r="AB801" i="6" s="1"/>
  <c r="AB802" i="6" a="1"/>
  <c r="AB802" i="6" s="1"/>
  <c r="AB803" i="6" a="1"/>
  <c r="AB803" i="6" s="1"/>
  <c r="AB804" i="6" a="1"/>
  <c r="AB804" i="6" s="1"/>
  <c r="AB805" i="6" a="1"/>
  <c r="AB805" i="6" s="1"/>
  <c r="AB806" i="6" a="1"/>
  <c r="AB806" i="6" s="1"/>
  <c r="AB807" i="6" a="1"/>
  <c r="AB807" i="6" s="1"/>
  <c r="AB808" i="6" a="1"/>
  <c r="AB808" i="6" s="1"/>
  <c r="AB809" i="6" a="1"/>
  <c r="AB809" i="6" s="1"/>
  <c r="AB810" i="6" a="1"/>
  <c r="AB810" i="6" s="1"/>
  <c r="AB811" i="6" a="1"/>
  <c r="AB811" i="6" s="1"/>
  <c r="AB812" i="6" a="1"/>
  <c r="AB812" i="6" s="1"/>
  <c r="AB813" i="6" a="1"/>
  <c r="AB813" i="6" s="1"/>
  <c r="AB814" i="6" a="1"/>
  <c r="AB814" i="6" s="1"/>
  <c r="AB815" i="6" a="1"/>
  <c r="AB815" i="6" s="1"/>
  <c r="AB816" i="6" a="1"/>
  <c r="AB816" i="6" s="1"/>
  <c r="AB817" i="6" a="1"/>
  <c r="AB817" i="6" s="1"/>
  <c r="AB818" i="6" a="1"/>
  <c r="AB818" i="6" s="1"/>
  <c r="AB819" i="6" a="1"/>
  <c r="AB819" i="6" s="1"/>
  <c r="AB820" i="6" a="1"/>
  <c r="AB820" i="6" s="1"/>
  <c r="AB821" i="6" a="1"/>
  <c r="AB821" i="6" s="1"/>
  <c r="AB822" i="6" a="1"/>
  <c r="AB822" i="6" s="1"/>
  <c r="AB823" i="6" a="1"/>
  <c r="AB823" i="6" s="1"/>
  <c r="AB824" i="6" a="1"/>
  <c r="AB824" i="6" s="1"/>
  <c r="AB825" i="6" a="1"/>
  <c r="AB825" i="6" s="1"/>
  <c r="AB826" i="6" a="1"/>
  <c r="AB826" i="6" s="1"/>
  <c r="AB827" i="6" a="1"/>
  <c r="AB827" i="6" s="1"/>
  <c r="AB828" i="6" a="1"/>
  <c r="AB828" i="6" s="1"/>
  <c r="AB829" i="6" a="1"/>
  <c r="AB829" i="6" s="1"/>
  <c r="AB830" i="6" a="1"/>
  <c r="AB830" i="6" s="1"/>
  <c r="AB831" i="6" a="1"/>
  <c r="AB831" i="6" s="1"/>
  <c r="AB832" i="6" a="1"/>
  <c r="AB832" i="6" s="1"/>
  <c r="AB833" i="6" a="1"/>
  <c r="AB833" i="6" s="1"/>
  <c r="AB834" i="6" a="1"/>
  <c r="AB834" i="6" s="1"/>
  <c r="AB835" i="6" a="1"/>
  <c r="AB835" i="6" s="1"/>
  <c r="AB836" i="6" a="1"/>
  <c r="AB836" i="6" s="1"/>
  <c r="AB837" i="6" a="1"/>
  <c r="AB837" i="6" s="1"/>
  <c r="AB838" i="6" a="1"/>
  <c r="AB838" i="6" s="1"/>
  <c r="AB839" i="6" a="1"/>
  <c r="AB839" i="6" s="1"/>
  <c r="AB840" i="6" a="1"/>
  <c r="AB840" i="6" s="1"/>
  <c r="AB841" i="6" a="1"/>
  <c r="AB841" i="6" s="1"/>
  <c r="AB842" i="6" a="1"/>
  <c r="AB842" i="6" s="1"/>
  <c r="AB843" i="6" a="1"/>
  <c r="AB843" i="6" s="1"/>
  <c r="AB844" i="6" a="1"/>
  <c r="AB844" i="6" s="1"/>
  <c r="AB845" i="6" a="1"/>
  <c r="AB845" i="6" s="1"/>
  <c r="AB846" i="6" a="1"/>
  <c r="AB846" i="6" s="1"/>
  <c r="AB847" i="6" a="1"/>
  <c r="AB847" i="6" s="1"/>
  <c r="AB848" i="6" a="1"/>
  <c r="AB848" i="6" s="1"/>
  <c r="AB849" i="6" a="1"/>
  <c r="AB849" i="6" s="1"/>
  <c r="AB850" i="6" a="1"/>
  <c r="AB850" i="6" s="1"/>
  <c r="AB851" i="6" a="1"/>
  <c r="AB851" i="6" s="1"/>
  <c r="AB852" i="6" a="1"/>
  <c r="AB852" i="6" s="1"/>
  <c r="AB853" i="6" a="1"/>
  <c r="AB853" i="6" s="1"/>
  <c r="AB854" i="6" a="1"/>
  <c r="AB854" i="6" s="1"/>
  <c r="AB855" i="6" a="1"/>
  <c r="AB855" i="6" s="1"/>
  <c r="AB856" i="6" a="1"/>
  <c r="AB856" i="6" s="1"/>
  <c r="AB857" i="6" a="1"/>
  <c r="AB857" i="6" s="1"/>
  <c r="AB858" i="6" a="1"/>
  <c r="AB858" i="6" s="1"/>
  <c r="AB859" i="6" a="1"/>
  <c r="AB859" i="6" s="1"/>
  <c r="AB860" i="6" a="1"/>
  <c r="AB860" i="6" s="1"/>
  <c r="AB861" i="6" a="1"/>
  <c r="AB861" i="6" s="1"/>
  <c r="AB862" i="6" a="1"/>
  <c r="AB862" i="6" s="1"/>
  <c r="AB863" i="6" a="1"/>
  <c r="AB863" i="6" s="1"/>
  <c r="AB864" i="6" a="1"/>
  <c r="AB864" i="6" s="1"/>
  <c r="AB865" i="6" a="1"/>
  <c r="AB865" i="6" s="1"/>
  <c r="AB866" i="6" a="1"/>
  <c r="AB866" i="6" s="1"/>
  <c r="AB867" i="6" a="1"/>
  <c r="AB867" i="6" s="1"/>
  <c r="AB868" i="6" a="1"/>
  <c r="AB868" i="6" s="1"/>
  <c r="AB869" i="6" a="1"/>
  <c r="AB869" i="6" s="1"/>
  <c r="AB870" i="6" a="1"/>
  <c r="AB870" i="6" s="1"/>
  <c r="AB871" i="6" a="1"/>
  <c r="AB871" i="6" s="1"/>
  <c r="AB872" i="6" a="1"/>
  <c r="AB872" i="6" s="1"/>
  <c r="AB873" i="6" a="1"/>
  <c r="AB873" i="6" s="1"/>
  <c r="AB874" i="6" a="1"/>
  <c r="AB874" i="6" s="1"/>
  <c r="AB875" i="6" a="1"/>
  <c r="AB875" i="6" s="1"/>
  <c r="AB876" i="6" a="1"/>
  <c r="AB876" i="6" s="1"/>
  <c r="AB877" i="6" a="1"/>
  <c r="AB877" i="6" s="1"/>
  <c r="AB878" i="6" a="1"/>
  <c r="AB878" i="6" s="1"/>
  <c r="AB879" i="6" a="1"/>
  <c r="AB879" i="6" s="1"/>
  <c r="AB880" i="6" a="1"/>
  <c r="AB880" i="6" s="1"/>
  <c r="AB881" i="6" a="1"/>
  <c r="AB881" i="6" s="1"/>
  <c r="AB882" i="6" a="1"/>
  <c r="AB882" i="6" s="1"/>
  <c r="AB883" i="6" a="1"/>
  <c r="AB883" i="6" s="1"/>
  <c r="AB884" i="6" a="1"/>
  <c r="AB884" i="6" s="1"/>
  <c r="AB885" i="6" a="1"/>
  <c r="AB885" i="6" s="1"/>
  <c r="AB886" i="6" a="1"/>
  <c r="AB886" i="6" s="1"/>
  <c r="AB887" i="6" a="1"/>
  <c r="AB887" i="6" s="1"/>
  <c r="AB888" i="6" a="1"/>
  <c r="AB888" i="6" s="1"/>
  <c r="AB889" i="6" a="1"/>
  <c r="AB889" i="6" s="1"/>
  <c r="AB890" i="6" a="1"/>
  <c r="AB890" i="6" s="1"/>
  <c r="AB891" i="6" a="1"/>
  <c r="AB891" i="6" s="1"/>
  <c r="AB892" i="6" a="1"/>
  <c r="AB892" i="6" s="1"/>
  <c r="AB893" i="6" a="1"/>
  <c r="AB893" i="6" s="1"/>
  <c r="AB894" i="6" a="1"/>
  <c r="AB894" i="6" s="1"/>
  <c r="AB895" i="6" a="1"/>
  <c r="AB895" i="6" s="1"/>
  <c r="AB896" i="6" a="1"/>
  <c r="AB896" i="6" s="1"/>
  <c r="AB897" i="6" a="1"/>
  <c r="AB897" i="6" s="1"/>
  <c r="AB898" i="6" a="1"/>
  <c r="AB898" i="6" s="1"/>
  <c r="AB899" i="6" a="1"/>
  <c r="AB899" i="6" s="1"/>
  <c r="AB900" i="6" a="1"/>
  <c r="AB900" i="6" s="1"/>
  <c r="AB901" i="6" a="1"/>
  <c r="AB901" i="6" s="1"/>
  <c r="AB902" i="6" a="1"/>
  <c r="AB902" i="6" s="1"/>
  <c r="AB903" i="6" a="1"/>
  <c r="AB903" i="6" s="1"/>
  <c r="AB904" i="6" a="1"/>
  <c r="AB904" i="6" s="1"/>
  <c r="AB905" i="6" a="1"/>
  <c r="AB905" i="6" s="1"/>
  <c r="AB906" i="6" a="1"/>
  <c r="AB906" i="6" s="1"/>
  <c r="AB907" i="6" a="1"/>
  <c r="AB907" i="6" s="1"/>
  <c r="AB908" i="6" a="1"/>
  <c r="AB908" i="6" s="1"/>
  <c r="AB909" i="6" a="1"/>
  <c r="AB909" i="6" s="1"/>
  <c r="AB910" i="6" a="1"/>
  <c r="AB910" i="6" s="1"/>
  <c r="AB911" i="6" a="1"/>
  <c r="AB911" i="6" s="1"/>
  <c r="AB912" i="6" a="1"/>
  <c r="AB912" i="6" s="1"/>
  <c r="AB913" i="6" a="1"/>
  <c r="AB913" i="6" s="1"/>
  <c r="AB914" i="6" a="1"/>
  <c r="AB914" i="6" s="1"/>
  <c r="AB915" i="6" a="1"/>
  <c r="AB915" i="6" s="1"/>
  <c r="AB916" i="6" a="1"/>
  <c r="AB916" i="6" s="1"/>
  <c r="AB917" i="6" a="1"/>
  <c r="AB917" i="6" s="1"/>
  <c r="AB918" i="6" a="1"/>
  <c r="AB918" i="6" s="1"/>
  <c r="AB919" i="6" a="1"/>
  <c r="AB919" i="6" s="1"/>
  <c r="AB920" i="6" a="1"/>
  <c r="AB920" i="6" s="1"/>
  <c r="AB921" i="6" a="1"/>
  <c r="AB921" i="6" s="1"/>
  <c r="AB922" i="6" a="1"/>
  <c r="AB922" i="6" s="1"/>
  <c r="AB923" i="6" a="1"/>
  <c r="AB923" i="6" s="1"/>
  <c r="AB924" i="6" a="1"/>
  <c r="AB924" i="6" s="1"/>
  <c r="AB925" i="6" a="1"/>
  <c r="AB925" i="6" s="1"/>
  <c r="AB926" i="6" a="1"/>
  <c r="AB926" i="6" s="1"/>
  <c r="AB927" i="6" a="1"/>
  <c r="AB927" i="6" s="1"/>
  <c r="AB928" i="6" a="1"/>
  <c r="AB928" i="6" s="1"/>
  <c r="AB929" i="6" a="1"/>
  <c r="AB929" i="6" s="1"/>
  <c r="AB930" i="6" a="1"/>
  <c r="AB930" i="6" s="1"/>
  <c r="AB931" i="6" a="1"/>
  <c r="AB931" i="6" s="1"/>
  <c r="AB932" i="6" a="1"/>
  <c r="AB932" i="6" s="1"/>
  <c r="AB933" i="6" a="1"/>
  <c r="AB933" i="6" s="1"/>
  <c r="AB934" i="6" a="1"/>
  <c r="AB934" i="6" s="1"/>
  <c r="AB935" i="6" a="1"/>
  <c r="AB935" i="6" s="1"/>
  <c r="AB936" i="6" a="1"/>
  <c r="AB936" i="6" s="1"/>
  <c r="AB937" i="6" a="1"/>
  <c r="AB937" i="6" s="1"/>
  <c r="AB938" i="6" a="1"/>
  <c r="AB938" i="6" s="1"/>
  <c r="AB939" i="6" a="1"/>
  <c r="AB939" i="6" s="1"/>
  <c r="AB940" i="6" a="1"/>
  <c r="AB940" i="6" s="1"/>
  <c r="AB941" i="6" a="1"/>
  <c r="AB941" i="6" s="1"/>
  <c r="AB942" i="6" a="1"/>
  <c r="AB942" i="6" s="1"/>
  <c r="AB943" i="6" a="1"/>
  <c r="AB943" i="6" s="1"/>
  <c r="AB944" i="6" a="1"/>
  <c r="AB944" i="6" s="1"/>
  <c r="AB945" i="6" a="1"/>
  <c r="AB945" i="6" s="1"/>
  <c r="AB946" i="6" a="1"/>
  <c r="AB946" i="6" s="1"/>
  <c r="AB947" i="6" a="1"/>
  <c r="AB947" i="6" s="1"/>
  <c r="AB948" i="6" a="1"/>
  <c r="AB948" i="6" s="1"/>
  <c r="AB949" i="6" a="1"/>
  <c r="AB949" i="6" s="1"/>
  <c r="AB950" i="6" a="1"/>
  <c r="AB950" i="6" s="1"/>
  <c r="AB951" i="6" a="1"/>
  <c r="AB951" i="6" s="1"/>
  <c r="AB952" i="6" a="1"/>
  <c r="AB952" i="6" s="1"/>
  <c r="AB953" i="6" a="1"/>
  <c r="AB953" i="6" s="1"/>
  <c r="AB954" i="6" a="1"/>
  <c r="AB954" i="6" s="1"/>
  <c r="AB955" i="6" a="1"/>
  <c r="AB955" i="6" s="1"/>
  <c r="AB956" i="6" a="1"/>
  <c r="AB956" i="6" s="1"/>
  <c r="AB957" i="6" a="1"/>
  <c r="AB957" i="6" s="1"/>
  <c r="AB958" i="6" a="1"/>
  <c r="AB958" i="6" s="1"/>
  <c r="AB959" i="6" a="1"/>
  <c r="AB959" i="6" s="1"/>
  <c r="AB960" i="6" a="1"/>
  <c r="AB960" i="6" s="1"/>
  <c r="AB961" i="6" a="1"/>
  <c r="AB961" i="6" s="1"/>
  <c r="AB962" i="6" a="1"/>
  <c r="AB962" i="6" s="1"/>
  <c r="AB963" i="6" a="1"/>
  <c r="AB963" i="6" s="1"/>
  <c r="AB964" i="6" a="1"/>
  <c r="AB964" i="6" s="1"/>
  <c r="AB965" i="6" a="1"/>
  <c r="AB965" i="6" s="1"/>
  <c r="AB966" i="6" a="1"/>
  <c r="AB966" i="6" s="1"/>
  <c r="AB967" i="6" a="1"/>
  <c r="AB967" i="6" s="1"/>
  <c r="AB968" i="6" a="1"/>
  <c r="AB968" i="6" s="1"/>
  <c r="AB969" i="6" a="1"/>
  <c r="AB969" i="6" s="1"/>
  <c r="AB970" i="6" a="1"/>
  <c r="AB970" i="6" s="1"/>
  <c r="AB971" i="6" a="1"/>
  <c r="AB971" i="6" s="1"/>
  <c r="AB972" i="6" a="1"/>
  <c r="AB972" i="6" s="1"/>
  <c r="AB973" i="6" a="1"/>
  <c r="AB973" i="6" s="1"/>
  <c r="AB974" i="6" a="1"/>
  <c r="AB974" i="6" s="1"/>
  <c r="AB975" i="6" a="1"/>
  <c r="AB975" i="6" s="1"/>
  <c r="AB976" i="6" a="1"/>
  <c r="AB976" i="6" s="1"/>
  <c r="AB977" i="6" a="1"/>
  <c r="AB977" i="6" s="1"/>
  <c r="AB978" i="6" a="1"/>
  <c r="AB978" i="6" s="1"/>
  <c r="AB979" i="6" a="1"/>
  <c r="AB979" i="6" s="1"/>
  <c r="AB980" i="6" a="1"/>
  <c r="AB980" i="6" s="1"/>
  <c r="AB981" i="6" a="1"/>
  <c r="AB981" i="6" s="1"/>
  <c r="AB982" i="6" a="1"/>
  <c r="AB982" i="6" s="1"/>
  <c r="AB983" i="6" a="1"/>
  <c r="AB983" i="6" s="1"/>
  <c r="AB984" i="6" a="1"/>
  <c r="AB984" i="6" s="1"/>
  <c r="AB985" i="6" a="1"/>
  <c r="AB985" i="6" s="1"/>
  <c r="AB986" i="6" a="1"/>
  <c r="AB986" i="6" s="1"/>
  <c r="AB987" i="6" a="1"/>
  <c r="AB987" i="6" s="1"/>
  <c r="AB988" i="6" a="1"/>
  <c r="AB988" i="6" s="1"/>
  <c r="AB989" i="6" a="1"/>
  <c r="AB989" i="6" s="1"/>
  <c r="AB990" i="6" a="1"/>
  <c r="AB990" i="6" s="1"/>
  <c r="AB991" i="6" a="1"/>
  <c r="AB991" i="6" s="1"/>
  <c r="AB992" i="6" a="1"/>
  <c r="AB992" i="6" s="1"/>
  <c r="AB993" i="6" a="1"/>
  <c r="AB993" i="6" s="1"/>
  <c r="AB994" i="6" a="1"/>
  <c r="AB994" i="6" s="1"/>
  <c r="AB995" i="6" a="1"/>
  <c r="AB995" i="6" s="1"/>
  <c r="AB996" i="6" a="1"/>
  <c r="AB996" i="6" s="1"/>
  <c r="AB997" i="6" a="1"/>
  <c r="AB997" i="6" s="1"/>
  <c r="AB998" i="6" a="1"/>
  <c r="AB998" i="6" s="1"/>
  <c r="AB999" i="6" a="1"/>
  <c r="AB999" i="6" s="1"/>
  <c r="AB1000" i="6" a="1"/>
  <c r="AB1000" i="6" s="1"/>
  <c r="AB1001" i="6" a="1"/>
  <c r="AB1001" i="6" s="1"/>
  <c r="AB1002" i="6" a="1"/>
  <c r="AB1002" i="6" s="1"/>
  <c r="AB1003" i="6" a="1"/>
  <c r="AB1003" i="6" s="1"/>
  <c r="AB1004" i="6" a="1"/>
  <c r="AB1004" i="6" s="1"/>
  <c r="AB1005" i="6" a="1"/>
  <c r="AB1005" i="6" s="1"/>
  <c r="AB1006" i="6" a="1"/>
  <c r="AB1006" i="6" s="1"/>
  <c r="AB1007" i="6" a="1"/>
  <c r="AB1007" i="6" s="1"/>
  <c r="AB1008" i="6" a="1"/>
  <c r="AB1008" i="6" s="1"/>
  <c r="AB1009" i="6" a="1"/>
  <c r="AB1009" i="6" s="1"/>
  <c r="AB1010" i="6" a="1"/>
  <c r="AB1010" i="6" s="1"/>
  <c r="AB1011" i="6" a="1"/>
  <c r="AB1011" i="6" s="1"/>
  <c r="AB1012" i="6" a="1"/>
  <c r="AB1012" i="6" s="1"/>
  <c r="AB1013" i="6" a="1"/>
  <c r="AB1013" i="6" s="1"/>
  <c r="AB1014" i="6" a="1"/>
  <c r="AB1014" i="6" s="1"/>
  <c r="AB1015" i="6" a="1"/>
  <c r="AB1015" i="6" s="1"/>
  <c r="AB1016" i="6" a="1"/>
  <c r="AB1016" i="6" s="1"/>
  <c r="AB1017" i="6" a="1"/>
  <c r="AB1017" i="6" s="1"/>
  <c r="AB1018" i="6" a="1"/>
  <c r="AB1018" i="6" s="1"/>
  <c r="AB1019" i="6" a="1"/>
  <c r="AB1019" i="6" s="1"/>
  <c r="AB1020" i="6" a="1"/>
  <c r="AB1020" i="6" s="1"/>
  <c r="AB1021" i="6" a="1"/>
  <c r="AB1021" i="6" s="1"/>
  <c r="AB1022" i="6" a="1"/>
  <c r="AB1022" i="6" s="1"/>
  <c r="AB1023" i="6" a="1"/>
  <c r="AB1023" i="6" s="1"/>
  <c r="AB1024" i="6" a="1"/>
  <c r="AB1024" i="6" s="1"/>
  <c r="AB1025" i="6" a="1"/>
  <c r="AB1025" i="6" s="1"/>
  <c r="AB1026" i="6" a="1"/>
  <c r="AB1026" i="6" s="1"/>
  <c r="AB1027" i="6" a="1"/>
  <c r="AB1027" i="6" s="1"/>
  <c r="AB1028" i="6" a="1"/>
  <c r="AB1028" i="6" s="1"/>
  <c r="AB1029" i="6" a="1"/>
  <c r="AB1029" i="6" s="1"/>
  <c r="AG1029" i="6" s="1"/>
  <c r="AH1029" i="6" s="1"/>
  <c r="AB1030" i="6" a="1"/>
  <c r="AB1030" i="6" s="1"/>
  <c r="AG1030" i="6" s="1"/>
  <c r="AH1030" i="6" s="1"/>
  <c r="AB1031" i="6" a="1"/>
  <c r="AB1031" i="6" s="1"/>
  <c r="AB1032" i="6" a="1"/>
  <c r="AB1032" i="6" s="1"/>
  <c r="AB1033" i="6" a="1"/>
  <c r="AB1033" i="6" s="1"/>
  <c r="AB1034" i="6" a="1"/>
  <c r="AB1034" i="6" s="1"/>
  <c r="AB1035" i="6" a="1"/>
  <c r="AB1035" i="6" s="1"/>
  <c r="AB1036" i="6" a="1"/>
  <c r="AB1036" i="6" s="1"/>
  <c r="AB1037" i="6" a="1"/>
  <c r="AB1037" i="6" s="1"/>
  <c r="AB1038" i="6" a="1"/>
  <c r="AB1038" i="6" s="1"/>
  <c r="AB1039" i="6" a="1"/>
  <c r="AB1039" i="6" s="1"/>
  <c r="AB1040" i="6" a="1"/>
  <c r="AB1040" i="6" s="1"/>
  <c r="AB1041" i="6" a="1"/>
  <c r="AB1041" i="6" s="1"/>
  <c r="AB1042" i="6" a="1"/>
  <c r="AB1042" i="6" s="1"/>
  <c r="AB1043" i="6" a="1"/>
  <c r="AB1043" i="6" s="1"/>
  <c r="AB1044" i="6" a="1"/>
  <c r="AB1044" i="6" s="1"/>
  <c r="AB1045" i="6" a="1"/>
  <c r="AB1045" i="6" s="1"/>
  <c r="AB1046" i="6" a="1"/>
  <c r="AB1046" i="6" s="1"/>
  <c r="AB1047" i="6" a="1"/>
  <c r="AB1047" i="6" s="1"/>
  <c r="AB1048" i="6" a="1"/>
  <c r="AB1048" i="6" s="1"/>
  <c r="AB1049" i="6" a="1"/>
  <c r="AB1049" i="6" s="1"/>
  <c r="AB1050" i="6" a="1"/>
  <c r="AB1050" i="6" s="1"/>
  <c r="AB1051" i="6" a="1"/>
  <c r="AB1051" i="6" s="1"/>
  <c r="AB1052" i="6" a="1"/>
  <c r="AB1052" i="6" s="1"/>
  <c r="AB1053" i="6" a="1"/>
  <c r="AB1053" i="6" s="1"/>
  <c r="AB1054" i="6" a="1"/>
  <c r="AB1054" i="6" s="1"/>
  <c r="AB1055" i="6" a="1"/>
  <c r="AB1055" i="6" s="1"/>
  <c r="AB1056" i="6" a="1"/>
  <c r="AB1056" i="6" s="1"/>
  <c r="AB1057" i="6" a="1"/>
  <c r="AB1057" i="6" s="1"/>
  <c r="AB1058" i="6" a="1"/>
  <c r="AB1058" i="6" s="1"/>
  <c r="AB1059" i="6" a="1"/>
  <c r="AB1059" i="6" s="1"/>
  <c r="AB1060" i="6" a="1"/>
  <c r="AB1060" i="6" s="1"/>
  <c r="AB1061" i="6" a="1"/>
  <c r="AB1061" i="6" s="1"/>
  <c r="AB1062" i="6" a="1"/>
  <c r="AB1062" i="6" s="1"/>
  <c r="AB1063" i="6" a="1"/>
  <c r="AB1063" i="6" s="1"/>
  <c r="AB1064" i="6" a="1"/>
  <c r="AB1064" i="6" s="1"/>
  <c r="AB1065" i="6" a="1"/>
  <c r="AB1065" i="6" s="1"/>
  <c r="AB1066" i="6" a="1"/>
  <c r="AB1066" i="6" s="1"/>
  <c r="AB1067" i="6" a="1"/>
  <c r="AB1067" i="6" s="1"/>
  <c r="AB1068" i="6" a="1"/>
  <c r="AB1068" i="6" s="1"/>
  <c r="AB1069" i="6" a="1"/>
  <c r="AB1069" i="6" s="1"/>
  <c r="AB1070" i="6" a="1"/>
  <c r="AB1070" i="6" s="1"/>
  <c r="AB1071" i="6" a="1"/>
  <c r="AB1071" i="6" s="1"/>
  <c r="AB1072" i="6" a="1"/>
  <c r="AB1072" i="6" s="1"/>
  <c r="AB1073" i="6" a="1"/>
  <c r="AB1073" i="6" s="1"/>
  <c r="AB1074" i="6" a="1"/>
  <c r="AB1074" i="6" s="1"/>
  <c r="AB1075" i="6" a="1"/>
  <c r="AB1075" i="6" s="1"/>
  <c r="AB1076" i="6" a="1"/>
  <c r="AB1076" i="6" s="1"/>
  <c r="AB1077" i="6" a="1"/>
  <c r="AB1077" i="6" s="1"/>
  <c r="AB1078" i="6" a="1"/>
  <c r="AB1078" i="6" s="1"/>
  <c r="AB1079" i="6" a="1"/>
  <c r="AB1079" i="6" s="1"/>
  <c r="AB1080" i="6" a="1"/>
  <c r="AB1080" i="6" s="1"/>
  <c r="AB1081" i="6" a="1"/>
  <c r="AB1081" i="6" s="1"/>
  <c r="AB1082" i="6" a="1"/>
  <c r="AB1082" i="6" s="1"/>
  <c r="AB1083" i="6" a="1"/>
  <c r="AB1083" i="6" s="1"/>
  <c r="AB1084" i="6" a="1"/>
  <c r="AB1084" i="6" s="1"/>
  <c r="AB1085" i="6" a="1"/>
  <c r="AB1085" i="6" s="1"/>
  <c r="AB1086" i="6" a="1"/>
  <c r="AB1086" i="6" s="1"/>
  <c r="AB1087" i="6" a="1"/>
  <c r="AB1087" i="6" s="1"/>
  <c r="AB1088" i="6" a="1"/>
  <c r="AB1088" i="6" s="1"/>
  <c r="AB1089" i="6" a="1"/>
  <c r="AB1089" i="6" s="1"/>
  <c r="AB1090" i="6" a="1"/>
  <c r="AB1090" i="6" s="1"/>
  <c r="AB1091" i="6" a="1"/>
  <c r="AB1091" i="6" s="1"/>
  <c r="AB1092" i="6" a="1"/>
  <c r="AB1092" i="6" s="1"/>
  <c r="AB1093" i="6" a="1"/>
  <c r="AB1093" i="6" s="1"/>
  <c r="AB1094" i="6" a="1"/>
  <c r="AB1094" i="6" s="1"/>
  <c r="AB1095" i="6" a="1"/>
  <c r="AB1095" i="6" s="1"/>
  <c r="AB1096" i="6" a="1"/>
  <c r="AB1096" i="6" s="1"/>
  <c r="AB1097" i="6" a="1"/>
  <c r="AB1097" i="6" s="1"/>
  <c r="AB1098" i="6" a="1"/>
  <c r="AB1098" i="6" s="1"/>
  <c r="AB1099" i="6" a="1"/>
  <c r="AB1099" i="6" s="1"/>
  <c r="AB1100" i="6" a="1"/>
  <c r="AB1100" i="6" s="1"/>
  <c r="AB1101" i="6" a="1"/>
  <c r="AB1101" i="6" s="1"/>
  <c r="AB1102" i="6" a="1"/>
  <c r="AB1102" i="6" s="1"/>
  <c r="AB1103" i="6" a="1"/>
  <c r="AB1103" i="6" s="1"/>
  <c r="AG1103" i="6" s="1"/>
  <c r="AH1103" i="6" s="1"/>
  <c r="AB1104" i="6" a="1"/>
  <c r="AB1104" i="6" s="1"/>
  <c r="AB1105" i="6" a="1"/>
  <c r="AB1105" i="6" s="1"/>
  <c r="AB1106" i="6" a="1"/>
  <c r="AB1106" i="6" s="1"/>
  <c r="AB1107" i="6" a="1"/>
  <c r="AB1107" i="6" s="1"/>
  <c r="AB1108" i="6" a="1"/>
  <c r="AB1108" i="6" s="1"/>
  <c r="AB1109" i="6" a="1"/>
  <c r="AB1109" i="6" s="1"/>
  <c r="AB1110" i="6" a="1"/>
  <c r="AB1110" i="6" s="1"/>
  <c r="AB1111" i="6" a="1"/>
  <c r="AB1111" i="6" s="1"/>
  <c r="AB1112" i="6" a="1"/>
  <c r="AB1112" i="6" s="1"/>
  <c r="AB1113" i="6" a="1"/>
  <c r="AB1113" i="6" s="1"/>
  <c r="AB1114" i="6" a="1"/>
  <c r="AB1114" i="6" s="1"/>
  <c r="AB1115" i="6" a="1"/>
  <c r="AB1115" i="6" s="1"/>
  <c r="AB1116" i="6" a="1"/>
  <c r="AB1116" i="6" s="1"/>
  <c r="AB1117" i="6" a="1"/>
  <c r="AB1117" i="6" s="1"/>
  <c r="AB1118" i="6" a="1"/>
  <c r="AB1118" i="6" s="1"/>
  <c r="AB1119" i="6" a="1"/>
  <c r="AB1119" i="6" s="1"/>
  <c r="AB1120" i="6" a="1"/>
  <c r="AB1120" i="6" s="1"/>
  <c r="AB1121" i="6" a="1"/>
  <c r="AB1121" i="6" s="1"/>
  <c r="AB1122" i="6" a="1"/>
  <c r="AB1122" i="6" s="1"/>
  <c r="AB1123" i="6" a="1"/>
  <c r="AB1123" i="6" s="1"/>
  <c r="AB1124" i="6" a="1"/>
  <c r="AB1124" i="6" s="1"/>
  <c r="AB1125" i="6" a="1"/>
  <c r="AB1125" i="6" s="1"/>
  <c r="AB1126" i="6" a="1"/>
  <c r="AB1126" i="6" s="1"/>
  <c r="AB1127" i="6" a="1"/>
  <c r="AB1127" i="6" s="1"/>
  <c r="AB1128" i="6" a="1"/>
  <c r="AB1128" i="6" s="1"/>
  <c r="AB1129" i="6" a="1"/>
  <c r="AB1129" i="6" s="1"/>
  <c r="AB1130" i="6" a="1"/>
  <c r="AB1130" i="6" s="1"/>
  <c r="AB1131" i="6" a="1"/>
  <c r="AB1131" i="6" s="1"/>
  <c r="AB1132" i="6" a="1"/>
  <c r="AB1132" i="6" s="1"/>
  <c r="AB1133" i="6" a="1"/>
  <c r="AB1133" i="6" s="1"/>
  <c r="AB1134" i="6" a="1"/>
  <c r="AB1134" i="6" s="1"/>
  <c r="AB1135" i="6" a="1"/>
  <c r="AB1135" i="6" s="1"/>
  <c r="AB1136" i="6" a="1"/>
  <c r="AB1136" i="6" s="1"/>
  <c r="AB1137" i="6" a="1"/>
  <c r="AB1137" i="6" s="1"/>
  <c r="AB1138" i="6" a="1"/>
  <c r="AB1138" i="6" s="1"/>
  <c r="AB1139" i="6" a="1"/>
  <c r="AB1139" i="6" s="1"/>
  <c r="AB1140" i="6" a="1"/>
  <c r="AB1140" i="6" s="1"/>
  <c r="AB1141" i="6" a="1"/>
  <c r="AB1141" i="6" s="1"/>
  <c r="AB1142" i="6" a="1"/>
  <c r="AB1142" i="6" s="1"/>
  <c r="AB1143" i="6" a="1"/>
  <c r="AB1143" i="6" s="1"/>
  <c r="AB1144" i="6" a="1"/>
  <c r="AB1144" i="6" s="1"/>
  <c r="AB1145" i="6" a="1"/>
  <c r="AB1145" i="6" s="1"/>
  <c r="AB1146" i="6" a="1"/>
  <c r="AB1146" i="6" s="1"/>
  <c r="AB1147" i="6" a="1"/>
  <c r="AB1147" i="6" s="1"/>
  <c r="AB1148" i="6" a="1"/>
  <c r="AB1148" i="6" s="1"/>
  <c r="AB1149" i="6" a="1"/>
  <c r="AB1149" i="6" s="1"/>
  <c r="AB1150" i="6" a="1"/>
  <c r="AB1150" i="6" s="1"/>
  <c r="AB1151" i="6" a="1"/>
  <c r="AB1151" i="6" s="1"/>
  <c r="AB1152" i="6" a="1"/>
  <c r="AB1152" i="6" s="1"/>
  <c r="AB1153" i="6" a="1"/>
  <c r="AB1153" i="6" s="1"/>
  <c r="AB1154" i="6" a="1"/>
  <c r="AB1154" i="6" s="1"/>
  <c r="AB1155" i="6" a="1"/>
  <c r="AB1155" i="6" s="1"/>
  <c r="AB1156" i="6" a="1"/>
  <c r="AB1156" i="6" s="1"/>
  <c r="AB1157" i="6" a="1"/>
  <c r="AB1157" i="6" s="1"/>
  <c r="AB1158" i="6" a="1"/>
  <c r="AB1158" i="6" s="1"/>
  <c r="AB1159" i="6" a="1"/>
  <c r="AB1159" i="6" s="1"/>
  <c r="AB1160" i="6" a="1"/>
  <c r="AB1160" i="6" s="1"/>
  <c r="AB1161" i="6" a="1"/>
  <c r="AB1161" i="6" s="1"/>
  <c r="AB1162" i="6" a="1"/>
  <c r="AB1162" i="6" s="1"/>
  <c r="AB1163" i="6" a="1"/>
  <c r="AB1163" i="6" s="1"/>
  <c r="AB1164" i="6" a="1"/>
  <c r="AB1164" i="6" s="1"/>
  <c r="AB1165" i="6" a="1"/>
  <c r="AB1165" i="6" s="1"/>
  <c r="AB1166" i="6" a="1"/>
  <c r="AB1166" i="6" s="1"/>
  <c r="AB1167" i="6" a="1"/>
  <c r="AB1167" i="6" s="1"/>
  <c r="AB1168" i="6" a="1"/>
  <c r="AB1168" i="6" s="1"/>
  <c r="AB1169" i="6" a="1"/>
  <c r="AB1169" i="6" s="1"/>
  <c r="AB1170" i="6" a="1"/>
  <c r="AB1170" i="6" s="1"/>
  <c r="AB1171" i="6" a="1"/>
  <c r="AB1171" i="6" s="1"/>
  <c r="AB1172" i="6" a="1"/>
  <c r="AB1172" i="6" s="1"/>
  <c r="AB1173" i="6" a="1"/>
  <c r="AB1173" i="6" s="1"/>
  <c r="AB1174" i="6" a="1"/>
  <c r="AB1174" i="6" s="1"/>
  <c r="AB1175" i="6" a="1"/>
  <c r="AB1175" i="6" s="1"/>
  <c r="AB1176" i="6" a="1"/>
  <c r="AB1176" i="6" s="1"/>
  <c r="AB1177" i="6" a="1"/>
  <c r="AB1177" i="6" s="1"/>
  <c r="AB1178" i="6" a="1"/>
  <c r="AB1178" i="6" s="1"/>
  <c r="AB1179" i="6" a="1"/>
  <c r="AB1179" i="6" s="1"/>
  <c r="AB1180" i="6" a="1"/>
  <c r="AB1180" i="6" s="1"/>
  <c r="AB1181" i="6" a="1"/>
  <c r="AB1181" i="6" s="1"/>
  <c r="AB1182" i="6" a="1"/>
  <c r="AB1182" i="6" s="1"/>
  <c r="AB1183" i="6" a="1"/>
  <c r="AB1183" i="6" s="1"/>
  <c r="AB1184" i="6" a="1"/>
  <c r="AB1184" i="6" s="1"/>
  <c r="AB1185" i="6" a="1"/>
  <c r="AB1185" i="6" s="1"/>
  <c r="AB1186" i="6" a="1"/>
  <c r="AB1186" i="6" s="1"/>
  <c r="AB1187" i="6" a="1"/>
  <c r="AB1187" i="6" s="1"/>
  <c r="AB1188" i="6" a="1"/>
  <c r="AB1188" i="6" s="1"/>
  <c r="AB1189" i="6" a="1"/>
  <c r="AB1189" i="6" s="1"/>
  <c r="AB1190" i="6" a="1"/>
  <c r="AB1190" i="6" s="1"/>
  <c r="AB1191" i="6" a="1"/>
  <c r="AB1191" i="6" s="1"/>
  <c r="AB1192" i="6" a="1"/>
  <c r="AB1192" i="6" s="1"/>
  <c r="AB1193" i="6" a="1"/>
  <c r="AB1193" i="6" s="1"/>
  <c r="AB1194" i="6" a="1"/>
  <c r="AB1194" i="6" s="1"/>
  <c r="AB1195" i="6" a="1"/>
  <c r="AB1195" i="6" s="1"/>
  <c r="AB1196" i="6" a="1"/>
  <c r="AB1196" i="6" s="1"/>
  <c r="AB1197" i="6" a="1"/>
  <c r="AB1197" i="6" s="1"/>
  <c r="AB1198" i="6" a="1"/>
  <c r="AB1198" i="6" s="1"/>
  <c r="AB1199" i="6" a="1"/>
  <c r="AB1199" i="6" s="1"/>
  <c r="AB1200" i="6" a="1"/>
  <c r="AB1200" i="6" s="1"/>
  <c r="AB1201" i="6" a="1"/>
  <c r="AB1201" i="6" s="1"/>
  <c r="AB1202" i="6" a="1"/>
  <c r="AB1202" i="6" s="1"/>
  <c r="AB1203" i="6" a="1"/>
  <c r="AB1203" i="6" s="1"/>
  <c r="AB1204" i="6" a="1"/>
  <c r="AB1204" i="6" s="1"/>
  <c r="AB1205" i="6" a="1"/>
  <c r="AB1205" i="6" s="1"/>
  <c r="AB1206" i="6" a="1"/>
  <c r="AB1206" i="6" s="1"/>
  <c r="AB1207" i="6" a="1"/>
  <c r="AB1207" i="6" s="1"/>
  <c r="AB1208" i="6" a="1"/>
  <c r="AB1208" i="6" s="1"/>
  <c r="AB1209" i="6" a="1"/>
  <c r="AB1209" i="6" s="1"/>
  <c r="AB1210" i="6" a="1"/>
  <c r="AB1210" i="6" s="1"/>
  <c r="AB1211" i="6" a="1"/>
  <c r="AB1211" i="6" s="1"/>
  <c r="AB1212" i="6" a="1"/>
  <c r="AB1212" i="6" s="1"/>
  <c r="AB1213" i="6" a="1"/>
  <c r="AB1213" i="6" s="1"/>
  <c r="AB1214" i="6" a="1"/>
  <c r="AB1214" i="6" s="1"/>
  <c r="AB1215" i="6" a="1"/>
  <c r="AB1215" i="6" s="1"/>
  <c r="AB1216" i="6" a="1"/>
  <c r="AB1216" i="6" s="1"/>
  <c r="AB1217" i="6" a="1"/>
  <c r="AB1217" i="6" s="1"/>
  <c r="AB1218" i="6" a="1"/>
  <c r="AB1218" i="6" s="1"/>
  <c r="AB1219" i="6" a="1"/>
  <c r="AB1219" i="6" s="1"/>
  <c r="AB1220" i="6" a="1"/>
  <c r="AB1220" i="6" s="1"/>
  <c r="AB1221" i="6" a="1"/>
  <c r="AB1221" i="6" s="1"/>
  <c r="AB1222" i="6" a="1"/>
  <c r="AB1222" i="6" s="1"/>
  <c r="AB1223" i="6" a="1"/>
  <c r="AB1223" i="6" s="1"/>
  <c r="AB1224" i="6" a="1"/>
  <c r="AB1224" i="6" s="1"/>
  <c r="AB1225" i="6" a="1"/>
  <c r="AB1225" i="6" s="1"/>
  <c r="AB1226" i="6" a="1"/>
  <c r="AB1226" i="6" s="1"/>
  <c r="AB1227" i="6" a="1"/>
  <c r="AB1227" i="6" s="1"/>
  <c r="AB1228" i="6" a="1"/>
  <c r="AB1228" i="6" s="1"/>
  <c r="AB1229" i="6" a="1"/>
  <c r="AB1229" i="6" s="1"/>
  <c r="AB1230" i="6" a="1"/>
  <c r="AB1230" i="6" s="1"/>
  <c r="AB1231" i="6" a="1"/>
  <c r="AB1231" i="6" s="1"/>
  <c r="AB1232" i="6" a="1"/>
  <c r="AB1232" i="6" s="1"/>
  <c r="AB1233" i="6" a="1"/>
  <c r="AB1233" i="6" s="1"/>
  <c r="AB1234" i="6" a="1"/>
  <c r="AB1234" i="6" s="1"/>
  <c r="AB1235" i="6" a="1"/>
  <c r="AB1235" i="6" s="1"/>
  <c r="AB1236" i="6" a="1"/>
  <c r="AB1236" i="6" s="1"/>
  <c r="AB1237" i="6" a="1"/>
  <c r="AB1237" i="6" s="1"/>
  <c r="AB1238" i="6" a="1"/>
  <c r="AB1238" i="6" s="1"/>
  <c r="AB1239" i="6" a="1"/>
  <c r="AB1239" i="6" s="1"/>
  <c r="AB1240" i="6" a="1"/>
  <c r="AB1240" i="6" s="1"/>
  <c r="AB1241" i="6" a="1"/>
  <c r="AB1241" i="6" s="1"/>
  <c r="AB1242" i="6" a="1"/>
  <c r="AB1242" i="6" s="1"/>
  <c r="AB1243" i="6" a="1"/>
  <c r="AB1243" i="6" s="1"/>
  <c r="AG1243" i="6" s="1"/>
  <c r="AH1243" i="6" s="1"/>
  <c r="AB1244" i="6" a="1"/>
  <c r="AB1244" i="6" s="1"/>
  <c r="AB1245" i="6" a="1"/>
  <c r="AB1245" i="6" s="1"/>
  <c r="AB1246" i="6" a="1"/>
  <c r="AB1246" i="6" s="1"/>
  <c r="AB1247" i="6" a="1"/>
  <c r="AB1247" i="6" s="1"/>
  <c r="AB1248" i="6" a="1"/>
  <c r="AB1248" i="6" s="1"/>
  <c r="AB1249" i="6" a="1"/>
  <c r="AB1249" i="6" s="1"/>
  <c r="AB1250" i="6" a="1"/>
  <c r="AB1250" i="6" s="1"/>
  <c r="AB1251" i="6" a="1"/>
  <c r="AB1251" i="6" s="1"/>
  <c r="AB1252" i="6" a="1"/>
  <c r="AB1252" i="6" s="1"/>
  <c r="AB1253" i="6" a="1"/>
  <c r="AB1253" i="6" s="1"/>
  <c r="AB1254" i="6" a="1"/>
  <c r="AB1254" i="6" s="1"/>
  <c r="AB1255" i="6" a="1"/>
  <c r="AB1255" i="6" s="1"/>
  <c r="AB1256" i="6" a="1"/>
  <c r="AB1256" i="6" s="1"/>
  <c r="AB1257" i="6" a="1"/>
  <c r="AB1257" i="6" s="1"/>
  <c r="AB1258" i="6" a="1"/>
  <c r="AB1258" i="6" s="1"/>
  <c r="AB1259" i="6" a="1"/>
  <c r="AB1259" i="6" s="1"/>
  <c r="AB1260" i="6" a="1"/>
  <c r="AB1260" i="6" s="1"/>
  <c r="AB1261" i="6" a="1"/>
  <c r="AB1261" i="6" s="1"/>
  <c r="AB1262" i="6" a="1"/>
  <c r="AB1262" i="6" s="1"/>
  <c r="AB1263" i="6" a="1"/>
  <c r="AB1263" i="6" s="1"/>
  <c r="AB1264" i="6" a="1"/>
  <c r="AB1264" i="6" s="1"/>
  <c r="AB1265" i="6" a="1"/>
  <c r="AB1265" i="6" s="1"/>
  <c r="AB1266" i="6" a="1"/>
  <c r="AB1266" i="6" s="1"/>
  <c r="AB1267" i="6" a="1"/>
  <c r="AB1267" i="6" s="1"/>
  <c r="AB1268" i="6" a="1"/>
  <c r="AB1268" i="6" s="1"/>
  <c r="AB1269" i="6" a="1"/>
  <c r="AB1269" i="6" s="1"/>
  <c r="AB1270" i="6" a="1"/>
  <c r="AB1270" i="6" s="1"/>
  <c r="AB1271" i="6" a="1"/>
  <c r="AB1271" i="6" s="1"/>
  <c r="AB1272" i="6" a="1"/>
  <c r="AB1272" i="6" s="1"/>
  <c r="AB1273" i="6" a="1"/>
  <c r="AB1273" i="6" s="1"/>
  <c r="AB1274" i="6" a="1"/>
  <c r="AB1274" i="6" s="1"/>
  <c r="AB1275" i="6" a="1"/>
  <c r="AB1275" i="6" s="1"/>
  <c r="AB1276" i="6" a="1"/>
  <c r="AB1276" i="6" s="1"/>
  <c r="AB1277" i="6" a="1"/>
  <c r="AB1277" i="6" s="1"/>
  <c r="AB1278" i="6" a="1"/>
  <c r="AB1278" i="6" s="1"/>
  <c r="AB1279" i="6" a="1"/>
  <c r="AB1279" i="6" s="1"/>
  <c r="AB1280" i="6" a="1"/>
  <c r="AB1280" i="6" s="1"/>
  <c r="AB1281" i="6" a="1"/>
  <c r="AB1281" i="6" s="1"/>
  <c r="AB1282" i="6" a="1"/>
  <c r="AB1282" i="6" s="1"/>
  <c r="AB1283" i="6" a="1"/>
  <c r="AB1283" i="6" s="1"/>
  <c r="AB1284" i="6" a="1"/>
  <c r="AB1284" i="6" s="1"/>
  <c r="AB1285" i="6" a="1"/>
  <c r="AB1285" i="6" s="1"/>
  <c r="AB1286" i="6" a="1"/>
  <c r="AB1286" i="6" s="1"/>
  <c r="AB1287" i="6" a="1"/>
  <c r="AB1287" i="6" s="1"/>
  <c r="AB1288" i="6" a="1"/>
  <c r="AB1288" i="6" s="1"/>
  <c r="AB1289" i="6" a="1"/>
  <c r="AB1289" i="6" s="1"/>
  <c r="AB1290" i="6" a="1"/>
  <c r="AB1290" i="6" s="1"/>
  <c r="AB1291" i="6" a="1"/>
  <c r="AB1291" i="6" s="1"/>
  <c r="AB1292" i="6" a="1"/>
  <c r="AB1292" i="6" s="1"/>
  <c r="AB1293" i="6" a="1"/>
  <c r="AB1293" i="6" s="1"/>
  <c r="AB1294" i="6" a="1"/>
  <c r="AB1294" i="6" s="1"/>
  <c r="AB1295" i="6" a="1"/>
  <c r="AB1295" i="6" s="1"/>
  <c r="AB1296" i="6" a="1"/>
  <c r="AB1296" i="6" s="1"/>
  <c r="AB1297" i="6" a="1"/>
  <c r="AB1297" i="6" s="1"/>
  <c r="AB1298" i="6" a="1"/>
  <c r="AB1298" i="6" s="1"/>
  <c r="AB1299" i="6" a="1"/>
  <c r="AB1299" i="6" s="1"/>
  <c r="AB1300" i="6" a="1"/>
  <c r="AB1300" i="6" s="1"/>
  <c r="AB1301" i="6" a="1"/>
  <c r="AB1301" i="6" s="1"/>
  <c r="AB1302" i="6" a="1"/>
  <c r="AB1302" i="6" s="1"/>
  <c r="AB1303" i="6" a="1"/>
  <c r="AB1303" i="6" s="1"/>
  <c r="AB1304" i="6" a="1"/>
  <c r="AB1304" i="6" s="1"/>
  <c r="AB1305" i="6" a="1"/>
  <c r="AB1305" i="6" s="1"/>
  <c r="AB1306" i="6" a="1"/>
  <c r="AB1306" i="6" s="1"/>
  <c r="AB1307" i="6" a="1"/>
  <c r="AB1307" i="6" s="1"/>
  <c r="AB1308" i="6" a="1"/>
  <c r="AB1308" i="6" s="1"/>
  <c r="AB1309" i="6" a="1"/>
  <c r="AB1309" i="6" s="1"/>
  <c r="AB1310" i="6" a="1"/>
  <c r="AB1310" i="6" s="1"/>
  <c r="AB1311" i="6" a="1"/>
  <c r="AB1311" i="6" s="1"/>
  <c r="AB1312" i="6" a="1"/>
  <c r="AB1312" i="6" s="1"/>
  <c r="AB1313" i="6" a="1"/>
  <c r="AB1313" i="6" s="1"/>
  <c r="AB1314" i="6" a="1"/>
  <c r="AB1314" i="6" s="1"/>
  <c r="AB1315" i="6" a="1"/>
  <c r="AB1315" i="6" s="1"/>
  <c r="AB1316" i="6" a="1"/>
  <c r="AB1316" i="6" s="1"/>
  <c r="AB1317" i="6" a="1"/>
  <c r="AB1317" i="6" s="1"/>
  <c r="AB1318" i="6" a="1"/>
  <c r="AB1318" i="6" s="1"/>
  <c r="AB1319" i="6" a="1"/>
  <c r="AB1319" i="6" s="1"/>
  <c r="AB1320" i="6" a="1"/>
  <c r="AB1320" i="6" s="1"/>
  <c r="AB1321" i="6" a="1"/>
  <c r="AB1321" i="6" s="1"/>
  <c r="AB1322" i="6" a="1"/>
  <c r="AB1322" i="6" s="1"/>
  <c r="AB1323" i="6" a="1"/>
  <c r="AB1323" i="6" s="1"/>
  <c r="AB1324" i="6" a="1"/>
  <c r="AB1324" i="6" s="1"/>
  <c r="AB1325" i="6" a="1"/>
  <c r="AB1325" i="6" s="1"/>
  <c r="AB1326" i="6" a="1"/>
  <c r="AB1326" i="6" s="1"/>
  <c r="AB1327" i="6" a="1"/>
  <c r="AB1327" i="6" s="1"/>
  <c r="AB1328" i="6" a="1"/>
  <c r="AB1328" i="6" s="1"/>
  <c r="AB1329" i="6" a="1"/>
  <c r="AB1329" i="6" s="1"/>
  <c r="AB1330" i="6" a="1"/>
  <c r="AB1330" i="6" s="1"/>
  <c r="AB1331" i="6" a="1"/>
  <c r="AB1331" i="6" s="1"/>
  <c r="AB1332" i="6" a="1"/>
  <c r="AB1332" i="6" s="1"/>
  <c r="AB1333" i="6" a="1"/>
  <c r="AB1333" i="6" s="1"/>
  <c r="AB1334" i="6" a="1"/>
  <c r="AB1334" i="6" s="1"/>
  <c r="AB1335" i="6" a="1"/>
  <c r="AB1335" i="6" s="1"/>
  <c r="AB1336" i="6" a="1"/>
  <c r="AB1336" i="6" s="1"/>
  <c r="AB1337" i="6" a="1"/>
  <c r="AB1337" i="6" s="1"/>
  <c r="AB1338" i="6" a="1"/>
  <c r="AB1338" i="6" s="1"/>
  <c r="AB1339" i="6" a="1"/>
  <c r="AB1339" i="6" s="1"/>
  <c r="AB1340" i="6" a="1"/>
  <c r="AB1340" i="6" s="1"/>
  <c r="AB1341" i="6" a="1"/>
  <c r="AB1341" i="6" s="1"/>
  <c r="AB1342" i="6" a="1"/>
  <c r="AB1342" i="6" s="1"/>
  <c r="AB1343" i="6" a="1"/>
  <c r="AB1343" i="6" s="1"/>
  <c r="AB1344" i="6" a="1"/>
  <c r="AB1344" i="6" s="1"/>
  <c r="AB1345" i="6" a="1"/>
  <c r="AB1345" i="6" s="1"/>
  <c r="AB1346" i="6" a="1"/>
  <c r="AB1346" i="6" s="1"/>
  <c r="AB1347" i="6" a="1"/>
  <c r="AB1347" i="6" s="1"/>
  <c r="AB1348" i="6" a="1"/>
  <c r="AB1348" i="6" s="1"/>
  <c r="AB1349" i="6" a="1"/>
  <c r="AB1349" i="6" s="1"/>
  <c r="AB1350" i="6" a="1"/>
  <c r="AB1350" i="6" s="1"/>
  <c r="AB1351" i="6" a="1"/>
  <c r="AB1351" i="6" s="1"/>
  <c r="AB1352" i="6" a="1"/>
  <c r="AB1352" i="6" s="1"/>
  <c r="AB1353" i="6" a="1"/>
  <c r="AB1353" i="6" s="1"/>
  <c r="AB1354" i="6" a="1"/>
  <c r="AB1354" i="6" s="1"/>
  <c r="AB1355" i="6" a="1"/>
  <c r="AB1355" i="6" s="1"/>
  <c r="AB1356" i="6" a="1"/>
  <c r="AB1356" i="6" s="1"/>
  <c r="AB1357" i="6" a="1"/>
  <c r="AB1357" i="6" s="1"/>
  <c r="AB1358" i="6" a="1"/>
  <c r="AB1358" i="6" s="1"/>
  <c r="AB1359" i="6" a="1"/>
  <c r="AB1359" i="6" s="1"/>
  <c r="AB1360" i="6" a="1"/>
  <c r="AB1360" i="6" s="1"/>
  <c r="AB1361" i="6" a="1"/>
  <c r="AB1361" i="6" s="1"/>
  <c r="AB1362" i="6" a="1"/>
  <c r="AB1362" i="6" s="1"/>
  <c r="AB1363" i="6" a="1"/>
  <c r="AB1363" i="6" s="1"/>
  <c r="AB1364" i="6" a="1"/>
  <c r="AB1364" i="6" s="1"/>
  <c r="AB1365" i="6" a="1"/>
  <c r="AB1365" i="6" s="1"/>
  <c r="AB1366" i="6" a="1"/>
  <c r="AB1366" i="6" s="1"/>
  <c r="AB1367" i="6" a="1"/>
  <c r="AB1367" i="6" s="1"/>
  <c r="AB1368" i="6" a="1"/>
  <c r="AB1368" i="6" s="1"/>
  <c r="AB1369" i="6" a="1"/>
  <c r="AB1369" i="6" s="1"/>
  <c r="AB1370" i="6" a="1"/>
  <c r="AB1370" i="6" s="1"/>
  <c r="AB1371" i="6" a="1"/>
  <c r="AB1371" i="6" s="1"/>
  <c r="AB1372" i="6" a="1"/>
  <c r="AB1372" i="6" s="1"/>
  <c r="AB1373" i="6" a="1"/>
  <c r="AB1373" i="6" s="1"/>
  <c r="AB1374" i="6" a="1"/>
  <c r="AB1374" i="6" s="1"/>
  <c r="AB1375" i="6" a="1"/>
  <c r="AB1375" i="6" s="1"/>
  <c r="AB1376" i="6" a="1"/>
  <c r="AB1376" i="6" s="1"/>
  <c r="AB1377" i="6" a="1"/>
  <c r="AB1377" i="6" s="1"/>
  <c r="AB1378" i="6" a="1"/>
  <c r="AB1378" i="6" s="1"/>
  <c r="AB1379" i="6" a="1"/>
  <c r="AB1379" i="6" s="1"/>
  <c r="AB1380" i="6" a="1"/>
  <c r="AB1380" i="6" s="1"/>
  <c r="AB1381" i="6" a="1"/>
  <c r="AB1381" i="6" s="1"/>
  <c r="AB1382" i="6" a="1"/>
  <c r="AB1382" i="6" s="1"/>
  <c r="AB1383" i="6" a="1"/>
  <c r="AB1383" i="6" s="1"/>
  <c r="AB1384" i="6" a="1"/>
  <c r="AB1384" i="6" s="1"/>
  <c r="AB1385" i="6" a="1"/>
  <c r="AB1385" i="6" s="1"/>
  <c r="AB1386" i="6" a="1"/>
  <c r="AB1386" i="6" s="1"/>
  <c r="AB1387" i="6" a="1"/>
  <c r="AB1387" i="6" s="1"/>
  <c r="AB1388" i="6" a="1"/>
  <c r="AB1388" i="6" s="1"/>
  <c r="AB1389" i="6" a="1"/>
  <c r="AB1389" i="6" s="1"/>
  <c r="AB1390" i="6" a="1"/>
  <c r="AB1390" i="6" s="1"/>
  <c r="AB1391" i="6" a="1"/>
  <c r="AB1391" i="6" s="1"/>
  <c r="AB1392" i="6" a="1"/>
  <c r="AB1392" i="6" s="1"/>
  <c r="AB1393" i="6" a="1"/>
  <c r="AB1393" i="6" s="1"/>
  <c r="AB1394" i="6" a="1"/>
  <c r="AB1394" i="6" s="1"/>
  <c r="AB1395" i="6" a="1"/>
  <c r="AB1395" i="6" s="1"/>
  <c r="AB1396" i="6" a="1"/>
  <c r="AB1396" i="6" s="1"/>
  <c r="AB1397" i="6" a="1"/>
  <c r="AB1397" i="6" s="1"/>
  <c r="AB1398" i="6" a="1"/>
  <c r="AB1398" i="6" s="1"/>
  <c r="AB1399" i="6" a="1"/>
  <c r="AB1399" i="6" s="1"/>
  <c r="AB1400" i="6" a="1"/>
  <c r="AB1400" i="6" s="1"/>
  <c r="AB1401" i="6" a="1"/>
  <c r="AB1401" i="6" s="1"/>
  <c r="AB1402" i="6" a="1"/>
  <c r="AB1402" i="6" s="1"/>
  <c r="AB1403" i="6" a="1"/>
  <c r="AB1403" i="6" s="1"/>
  <c r="AB1404" i="6" a="1"/>
  <c r="AB1404" i="6" s="1"/>
  <c r="AB1405" i="6" a="1"/>
  <c r="AB1405" i="6" s="1"/>
  <c r="AB1406" i="6" a="1"/>
  <c r="AB1406" i="6" s="1"/>
  <c r="AB1407" i="6" a="1"/>
  <c r="AB1407" i="6" s="1"/>
  <c r="AB1408" i="6" a="1"/>
  <c r="AB1408" i="6" s="1"/>
  <c r="AB1409" i="6" a="1"/>
  <c r="AB1409" i="6" s="1"/>
  <c r="AB1410" i="6" a="1"/>
  <c r="AB1410" i="6" s="1"/>
  <c r="AB1411" i="6" a="1"/>
  <c r="AB1411" i="6" s="1"/>
  <c r="AB1412" i="6" a="1"/>
  <c r="AB1412" i="6" s="1"/>
  <c r="AB1413" i="6" a="1"/>
  <c r="AB1413" i="6" s="1"/>
  <c r="AB1414" i="6" a="1"/>
  <c r="AB1414" i="6" s="1"/>
  <c r="AB1415" i="6" a="1"/>
  <c r="AB1415" i="6" s="1"/>
  <c r="AB1416" i="6" a="1"/>
  <c r="AB1416" i="6" s="1"/>
  <c r="AB1417" i="6" a="1"/>
  <c r="AB1417" i="6" s="1"/>
  <c r="AB1418" i="6" a="1"/>
  <c r="AB1418" i="6" s="1"/>
  <c r="AB1419" i="6" a="1"/>
  <c r="AB1419" i="6" s="1"/>
  <c r="AB1420" i="6" a="1"/>
  <c r="AB1420" i="6" s="1"/>
  <c r="AB1421" i="6" a="1"/>
  <c r="AB1421" i="6" s="1"/>
  <c r="AB1422" i="6" a="1"/>
  <c r="AB1422" i="6" s="1"/>
  <c r="AB1423" i="6" a="1"/>
  <c r="AB1423" i="6" s="1"/>
  <c r="AB1424" i="6" a="1"/>
  <c r="AB1424" i="6" s="1"/>
  <c r="AB1425" i="6" a="1"/>
  <c r="AB1425" i="6" s="1"/>
  <c r="AB1426" i="6" a="1"/>
  <c r="AB1426" i="6" s="1"/>
  <c r="AB1427" i="6" a="1"/>
  <c r="AB1427" i="6" s="1"/>
  <c r="AB1428" i="6" a="1"/>
  <c r="AB1428" i="6" s="1"/>
  <c r="AB1429" i="6" a="1"/>
  <c r="AB1429" i="6" s="1"/>
  <c r="AB1430" i="6" a="1"/>
  <c r="AB1430" i="6" s="1"/>
  <c r="AB1431" i="6" a="1"/>
  <c r="AB1431" i="6" s="1"/>
  <c r="AB1432" i="6" a="1"/>
  <c r="AB1432" i="6" s="1"/>
  <c r="AB1433" i="6" a="1"/>
  <c r="AB1433" i="6" s="1"/>
  <c r="AB1434" i="6" a="1"/>
  <c r="AB1434" i="6" s="1"/>
  <c r="AB1435" i="6" a="1"/>
  <c r="AB1435" i="6" s="1"/>
  <c r="AB1436" i="6" a="1"/>
  <c r="AB1436" i="6" s="1"/>
  <c r="AB1437" i="6" a="1"/>
  <c r="AB1437" i="6" s="1"/>
  <c r="AB1438" i="6" a="1"/>
  <c r="AB1438" i="6" s="1"/>
  <c r="AB1439" i="6" a="1"/>
  <c r="AB1439" i="6" s="1"/>
  <c r="AB1440" i="6" a="1"/>
  <c r="AB1440" i="6" s="1"/>
  <c r="AB1441" i="6" a="1"/>
  <c r="AB1441" i="6" s="1"/>
  <c r="AB1442" i="6" a="1"/>
  <c r="AB1442" i="6" s="1"/>
  <c r="AB1443" i="6" a="1"/>
  <c r="AB1443" i="6" s="1"/>
  <c r="AB1444" i="6" a="1"/>
  <c r="AB1444" i="6" s="1"/>
  <c r="AB1445" i="6" a="1"/>
  <c r="AB1445" i="6" s="1"/>
  <c r="AB1446" i="6" a="1"/>
  <c r="AB1446" i="6" s="1"/>
  <c r="AB1447" i="6" a="1"/>
  <c r="AB1447" i="6" s="1"/>
  <c r="AB1448" i="6" a="1"/>
  <c r="AB1448" i="6" s="1"/>
  <c r="AG1448" i="6" s="1"/>
  <c r="AH1448" i="6" s="1"/>
  <c r="AB1449" i="6" a="1"/>
  <c r="AB1449" i="6" s="1"/>
  <c r="AB1450" i="6" a="1"/>
  <c r="AB1450" i="6" s="1"/>
  <c r="AB1451" i="6" a="1"/>
  <c r="AB1451" i="6" s="1"/>
  <c r="AB1452" i="6" a="1"/>
  <c r="AB1452" i="6" s="1"/>
  <c r="AB1453" i="6" a="1"/>
  <c r="AB1453" i="6" s="1"/>
  <c r="AB1454" i="6" a="1"/>
  <c r="AB1454" i="6" s="1"/>
  <c r="AB1455" i="6" a="1"/>
  <c r="AB1455" i="6" s="1"/>
  <c r="AB1456" i="6" a="1"/>
  <c r="AB1456" i="6" s="1"/>
  <c r="AB1457" i="6" a="1"/>
  <c r="AB1457" i="6" s="1"/>
  <c r="AB1458" i="6" a="1"/>
  <c r="AB1458" i="6" s="1"/>
  <c r="AB1459" i="6" a="1"/>
  <c r="AB1459" i="6" s="1"/>
  <c r="AB1460" i="6" a="1"/>
  <c r="AB1460" i="6" s="1"/>
  <c r="AB1461" i="6" a="1"/>
  <c r="AB1461" i="6" s="1"/>
  <c r="AB1462" i="6" a="1"/>
  <c r="AB1462" i="6" s="1"/>
  <c r="AB1463" i="6" a="1"/>
  <c r="AB1463" i="6" s="1"/>
  <c r="AB1464" i="6" a="1"/>
  <c r="AB1464" i="6" s="1"/>
  <c r="AB1465" i="6" a="1"/>
  <c r="AB1465" i="6" s="1"/>
  <c r="AB1466" i="6" a="1"/>
  <c r="AB1466" i="6" s="1"/>
  <c r="AB1467" i="6" a="1"/>
  <c r="AB1467" i="6" s="1"/>
  <c r="AB1468" i="6" a="1"/>
  <c r="AB1468" i="6" s="1"/>
  <c r="AB1469" i="6" a="1"/>
  <c r="AB1469" i="6" s="1"/>
  <c r="AB1470" i="6" a="1"/>
  <c r="AB1470" i="6" s="1"/>
  <c r="AB1471" i="6" a="1"/>
  <c r="AB1471" i="6" s="1"/>
  <c r="AB1472" i="6" a="1"/>
  <c r="AB1472" i="6" s="1"/>
  <c r="AB1473" i="6" a="1"/>
  <c r="AB1473" i="6" s="1"/>
  <c r="AB1474" i="6" a="1"/>
  <c r="AB1474" i="6" s="1"/>
  <c r="AB1475" i="6" a="1"/>
  <c r="AB1475" i="6" s="1"/>
  <c r="AB1476" i="6" a="1"/>
  <c r="AB1476" i="6" s="1"/>
  <c r="AB1477" i="6" a="1"/>
  <c r="AB1477" i="6" s="1"/>
  <c r="AB1478" i="6" a="1"/>
  <c r="AB1478" i="6" s="1"/>
  <c r="AB1479" i="6" a="1"/>
  <c r="AB1479" i="6" s="1"/>
  <c r="AB1480" i="6" a="1"/>
  <c r="AB1480" i="6" s="1"/>
  <c r="AB1481" i="6" a="1"/>
  <c r="AB1481" i="6" s="1"/>
  <c r="AB1482" i="6" a="1"/>
  <c r="AB1482" i="6" s="1"/>
  <c r="AB1483" i="6" a="1"/>
  <c r="AB1483" i="6" s="1"/>
  <c r="AB1484" i="6" a="1"/>
  <c r="AB1484" i="6" s="1"/>
  <c r="AB1485" i="6" a="1"/>
  <c r="AB1485" i="6" s="1"/>
  <c r="AB1486" i="6" a="1"/>
  <c r="AB1486" i="6" s="1"/>
  <c r="AB1487" i="6" a="1"/>
  <c r="AB1487" i="6" s="1"/>
  <c r="AB1488" i="6" a="1"/>
  <c r="AB1488" i="6" s="1"/>
  <c r="AB1489" i="6" a="1"/>
  <c r="AB1489" i="6" s="1"/>
  <c r="AB1490" i="6" a="1"/>
  <c r="AB1490" i="6" s="1"/>
  <c r="AB1491" i="6" a="1"/>
  <c r="AB1491" i="6" s="1"/>
  <c r="AB1492" i="6" a="1"/>
  <c r="AB1492" i="6" s="1"/>
  <c r="AB1493" i="6" a="1"/>
  <c r="AB1493" i="6" s="1"/>
  <c r="AB1494" i="6" a="1"/>
  <c r="AB1494" i="6" s="1"/>
  <c r="AB1495" i="6" a="1"/>
  <c r="AB1495" i="6" s="1"/>
  <c r="AB1496" i="6" a="1"/>
  <c r="AB1496" i="6" s="1"/>
  <c r="AB1497" i="6" a="1"/>
  <c r="AB1497" i="6" s="1"/>
  <c r="AB1498" i="6" a="1"/>
  <c r="AB1498" i="6" s="1"/>
  <c r="AB1499" i="6" a="1"/>
  <c r="AB1499" i="6" s="1"/>
  <c r="AB1500" i="6" a="1"/>
  <c r="AB1500" i="6" s="1"/>
  <c r="AB1501" i="6" a="1"/>
  <c r="AB1501" i="6" s="1"/>
  <c r="AB1502" i="6" a="1"/>
  <c r="AB1502" i="6" s="1"/>
  <c r="AB1503" i="6" a="1"/>
  <c r="AB1503" i="6" s="1"/>
  <c r="AB1504" i="6" a="1"/>
  <c r="AB1504" i="6" s="1"/>
  <c r="AB1505" i="6" a="1"/>
  <c r="AB1505" i="6" s="1"/>
  <c r="AB1506" i="6" a="1"/>
  <c r="AB1506" i="6" s="1"/>
  <c r="AB1507" i="6" a="1"/>
  <c r="AB1507" i="6" s="1"/>
  <c r="AB1508" i="6" a="1"/>
  <c r="AB1508" i="6" s="1"/>
  <c r="AB1509" i="6" a="1"/>
  <c r="AB1509" i="6" s="1"/>
  <c r="AB1510" i="6" a="1"/>
  <c r="AB1510" i="6" s="1"/>
  <c r="AB1511" i="6" a="1"/>
  <c r="AB1511" i="6" s="1"/>
  <c r="AB1512" i="6" a="1"/>
  <c r="AB1512" i="6" s="1"/>
  <c r="AB1513" i="6" a="1"/>
  <c r="AB1513" i="6" s="1"/>
  <c r="AB1514" i="6" a="1"/>
  <c r="AB1514" i="6" s="1"/>
  <c r="AB1515" i="6" a="1"/>
  <c r="AB1515" i="6" s="1"/>
  <c r="AB1516" i="6" a="1"/>
  <c r="AB1516" i="6" s="1"/>
  <c r="AB1517" i="6" a="1"/>
  <c r="AB1517" i="6" s="1"/>
  <c r="AB1518" i="6" a="1"/>
  <c r="AB1518" i="6" s="1"/>
  <c r="AB1519" i="6" a="1"/>
  <c r="AB1519" i="6" s="1"/>
  <c r="AB1520" i="6" a="1"/>
  <c r="AB1520" i="6" s="1"/>
  <c r="AB1521" i="6" a="1"/>
  <c r="AB1521" i="6" s="1"/>
  <c r="AB1522" i="6" a="1"/>
  <c r="AB1522" i="6" s="1"/>
  <c r="AB1523" i="6" a="1"/>
  <c r="AB1523" i="6" s="1"/>
  <c r="AB1524" i="6" a="1"/>
  <c r="AB1524" i="6" s="1"/>
  <c r="AB1525" i="6" a="1"/>
  <c r="AB1525" i="6" s="1"/>
  <c r="AB1526" i="6" a="1"/>
  <c r="AB1526" i="6" s="1"/>
  <c r="AB1527" i="6" a="1"/>
  <c r="AB1527" i="6" s="1"/>
  <c r="AB1528" i="6" a="1"/>
  <c r="AB1528" i="6" s="1"/>
  <c r="AB1529" i="6" a="1"/>
  <c r="AB1529" i="6" s="1"/>
  <c r="AB1530" i="6" a="1"/>
  <c r="AB1530" i="6" s="1"/>
  <c r="AB1531" i="6" a="1"/>
  <c r="AB1531" i="6" s="1"/>
  <c r="AB1532" i="6" a="1"/>
  <c r="AB1532" i="6" s="1"/>
  <c r="AB1533" i="6" a="1"/>
  <c r="AB1533" i="6" s="1"/>
  <c r="AB1534" i="6" a="1"/>
  <c r="AB1534" i="6" s="1"/>
  <c r="AB1535" i="6" a="1"/>
  <c r="AB1535" i="6" s="1"/>
  <c r="AB1536" i="6" a="1"/>
  <c r="AB1536" i="6" s="1"/>
  <c r="AB1537" i="6" a="1"/>
  <c r="AB1537" i="6" s="1"/>
  <c r="AB1538" i="6" a="1"/>
  <c r="AB1538" i="6" s="1"/>
  <c r="AB1539" i="6" a="1"/>
  <c r="AB1539" i="6" s="1"/>
  <c r="AB1540" i="6" a="1"/>
  <c r="AB1540" i="6" s="1"/>
  <c r="AB1541" i="6" a="1"/>
  <c r="AB1541" i="6" s="1"/>
  <c r="AB1542" i="6" a="1"/>
  <c r="AB1542" i="6" s="1"/>
  <c r="AB1543" i="6" a="1"/>
  <c r="AB1543" i="6" s="1"/>
  <c r="AB1544" i="6" a="1"/>
  <c r="AB1544" i="6" s="1"/>
  <c r="AB1545" i="6" a="1"/>
  <c r="AB1545" i="6" s="1"/>
  <c r="AB1546" i="6" a="1"/>
  <c r="AB1546" i="6" s="1"/>
  <c r="AB1547" i="6" a="1"/>
  <c r="AB1547" i="6" s="1"/>
  <c r="AB1548" i="6" a="1"/>
  <c r="AB1548" i="6" s="1"/>
  <c r="AB1549" i="6" a="1"/>
  <c r="AB1549" i="6" s="1"/>
  <c r="AB1550" i="6" a="1"/>
  <c r="AB1550" i="6" s="1"/>
  <c r="AB1551" i="6" a="1"/>
  <c r="AB1551" i="6" s="1"/>
  <c r="AB1552" i="6" a="1"/>
  <c r="AB1552" i="6" s="1"/>
  <c r="AB1553" i="6" a="1"/>
  <c r="AB1553" i="6" s="1"/>
  <c r="AB1554" i="6" a="1"/>
  <c r="AB1554" i="6" s="1"/>
  <c r="AB1555" i="6" a="1"/>
  <c r="AB1555" i="6" s="1"/>
  <c r="AB1556" i="6" a="1"/>
  <c r="AB1556" i="6" s="1"/>
  <c r="AB1557" i="6" a="1"/>
  <c r="AB1557" i="6" s="1"/>
  <c r="AB1558" i="6" a="1"/>
  <c r="AB1558" i="6" s="1"/>
  <c r="AB1559" i="6" a="1"/>
  <c r="AB1559" i="6" s="1"/>
  <c r="AB1560" i="6" a="1"/>
  <c r="AB1560" i="6" s="1"/>
  <c r="AB1561" i="6" a="1"/>
  <c r="AB1561" i="6" s="1"/>
  <c r="AB1562" i="6" a="1"/>
  <c r="AB1562" i="6" s="1"/>
  <c r="AB1563" i="6" a="1"/>
  <c r="AB1563" i="6" s="1"/>
  <c r="AB1564" i="6" a="1"/>
  <c r="AB1564" i="6" s="1"/>
  <c r="AB1565" i="6" a="1"/>
  <c r="AB1565" i="6" s="1"/>
  <c r="AB1566" i="6" a="1"/>
  <c r="AB1566" i="6" s="1"/>
  <c r="AB1567" i="6" a="1"/>
  <c r="AB1567" i="6" s="1"/>
  <c r="AB1568" i="6" a="1"/>
  <c r="AB1568" i="6" s="1"/>
  <c r="AB1569" i="6" a="1"/>
  <c r="AB1569" i="6" s="1"/>
  <c r="AB1570" i="6" a="1"/>
  <c r="AB1570" i="6" s="1"/>
  <c r="AB1571" i="6" a="1"/>
  <c r="AB1571" i="6" s="1"/>
  <c r="AB1572" i="6" a="1"/>
  <c r="AB1572" i="6" s="1"/>
  <c r="AB1573" i="6" a="1"/>
  <c r="AB1573" i="6" s="1"/>
  <c r="AB1574" i="6" a="1"/>
  <c r="AB1574" i="6" s="1"/>
  <c r="AB1575" i="6" a="1"/>
  <c r="AB1575" i="6" s="1"/>
  <c r="AB1576" i="6" a="1"/>
  <c r="AB1576" i="6" s="1"/>
  <c r="AB1577" i="6" a="1"/>
  <c r="AB1577" i="6" s="1"/>
  <c r="AB1578" i="6" a="1"/>
  <c r="AB1578" i="6" s="1"/>
  <c r="AB1579" i="6" a="1"/>
  <c r="AB1579" i="6" s="1"/>
  <c r="AB1580" i="6" a="1"/>
  <c r="AB1580" i="6" s="1"/>
  <c r="AB1581" i="6" a="1"/>
  <c r="AB1581" i="6" s="1"/>
  <c r="AB1582" i="6" a="1"/>
  <c r="AB1582" i="6" s="1"/>
  <c r="AB1583" i="6" a="1"/>
  <c r="AB1583" i="6" s="1"/>
  <c r="AB1584" i="6" a="1"/>
  <c r="AB1584" i="6" s="1"/>
  <c r="AB1585" i="6" a="1"/>
  <c r="AB1585" i="6" s="1"/>
  <c r="AB1586" i="6" a="1"/>
  <c r="AB1586" i="6" s="1"/>
  <c r="AB1587" i="6" a="1"/>
  <c r="AB1587" i="6" s="1"/>
  <c r="AB1588" i="6" a="1"/>
  <c r="AB1588" i="6" s="1"/>
  <c r="AB1589" i="6" a="1"/>
  <c r="AB1589" i="6" s="1"/>
  <c r="AB1590" i="6" a="1"/>
  <c r="AB1590" i="6" s="1"/>
  <c r="AB1591" i="6" a="1"/>
  <c r="AB1591" i="6" s="1"/>
  <c r="AB1592" i="6" a="1"/>
  <c r="AB1592" i="6" s="1"/>
  <c r="AB1593" i="6" a="1"/>
  <c r="AB1593" i="6" s="1"/>
  <c r="AB1594" i="6" a="1"/>
  <c r="AB1594" i="6" s="1"/>
  <c r="AB1595" i="6" a="1"/>
  <c r="AB1595" i="6" s="1"/>
  <c r="AB1596" i="6" a="1"/>
  <c r="AB1596" i="6" s="1"/>
  <c r="AB1597" i="6" a="1"/>
  <c r="AB1597" i="6" s="1"/>
  <c r="AB1598" i="6" a="1"/>
  <c r="AB1598" i="6" s="1"/>
  <c r="AB1599" i="6" a="1"/>
  <c r="AB1599" i="6" s="1"/>
  <c r="AB1600" i="6" a="1"/>
  <c r="AB1600" i="6" s="1"/>
  <c r="AB1601" i="6" a="1"/>
  <c r="AB1601" i="6" s="1"/>
  <c r="AB1602" i="6" a="1"/>
  <c r="AB1602" i="6" s="1"/>
  <c r="AB1603" i="6" a="1"/>
  <c r="AB1603" i="6" s="1"/>
  <c r="AB1604" i="6" a="1"/>
  <c r="AB1604" i="6" s="1"/>
  <c r="AB1605" i="6" a="1"/>
  <c r="AB1605" i="6" s="1"/>
  <c r="AB1606" i="6" a="1"/>
  <c r="AB1606" i="6" s="1"/>
  <c r="AB1607" i="6" a="1"/>
  <c r="AB1607" i="6" s="1"/>
  <c r="AB1608" i="6" a="1"/>
  <c r="AB1608" i="6" s="1"/>
  <c r="AB1609" i="6" a="1"/>
  <c r="AB1609" i="6" s="1"/>
  <c r="AB1610" i="6" a="1"/>
  <c r="AB1610" i="6" s="1"/>
  <c r="AB1611" i="6" a="1"/>
  <c r="AB1611" i="6" s="1"/>
  <c r="AB1612" i="6" a="1"/>
  <c r="AB1612" i="6" s="1"/>
  <c r="AB1613" i="6" a="1"/>
  <c r="AB1613" i="6" s="1"/>
  <c r="AB1614" i="6" a="1"/>
  <c r="AB1614" i="6" s="1"/>
  <c r="AB1615" i="6" a="1"/>
  <c r="AB1615" i="6" s="1"/>
  <c r="AB1616" i="6" a="1"/>
  <c r="AB1616" i="6" s="1"/>
  <c r="AB1617" i="6" a="1"/>
  <c r="AB1617" i="6" s="1"/>
  <c r="AB1618" i="6" a="1"/>
  <c r="AB1618" i="6" s="1"/>
  <c r="AB1619" i="6" a="1"/>
  <c r="AB1619" i="6" s="1"/>
  <c r="AB1620" i="6" a="1"/>
  <c r="AB1620" i="6" s="1"/>
  <c r="AB1621" i="6" a="1"/>
  <c r="AB1621" i="6" s="1"/>
  <c r="AB1622" i="6" a="1"/>
  <c r="AB1622" i="6" s="1"/>
  <c r="AB1623" i="6" a="1"/>
  <c r="AB1623" i="6" s="1"/>
  <c r="AB1624" i="6" a="1"/>
  <c r="AB1624" i="6" s="1"/>
  <c r="AB1625" i="6" a="1"/>
  <c r="AB1625" i="6" s="1"/>
  <c r="AB1626" i="6" a="1"/>
  <c r="AB1626" i="6" s="1"/>
  <c r="AB1627" i="6" a="1"/>
  <c r="AB1627" i="6" s="1"/>
  <c r="AB1628" i="6" a="1"/>
  <c r="AB1628" i="6" s="1"/>
  <c r="AB1629" i="6" a="1"/>
  <c r="AB1629" i="6" s="1"/>
  <c r="AB1630" i="6" a="1"/>
  <c r="AB1630" i="6" s="1"/>
  <c r="AB1631" i="6" a="1"/>
  <c r="AB1631" i="6" s="1"/>
  <c r="AB1632" i="6" a="1"/>
  <c r="AB1632" i="6" s="1"/>
  <c r="AB1633" i="6" a="1"/>
  <c r="AB1633" i="6" s="1"/>
  <c r="AB1634" i="6" a="1"/>
  <c r="AB1634" i="6" s="1"/>
  <c r="AB1635" i="6" a="1"/>
  <c r="AB1635" i="6" s="1"/>
  <c r="AB1636" i="6" a="1"/>
  <c r="AB1636" i="6" s="1"/>
  <c r="AB1637" i="6" a="1"/>
  <c r="AB1637" i="6" s="1"/>
  <c r="AB1638" i="6" a="1"/>
  <c r="AB1638" i="6" s="1"/>
  <c r="AB1639" i="6" a="1"/>
  <c r="AB1639" i="6" s="1"/>
  <c r="AB1640" i="6" a="1"/>
  <c r="AB1640" i="6" s="1"/>
  <c r="AB1641" i="6" a="1"/>
  <c r="AB1641" i="6" s="1"/>
  <c r="AB1642" i="6" a="1"/>
  <c r="AB1642" i="6" s="1"/>
  <c r="AB1643" i="6" a="1"/>
  <c r="AB1643" i="6" s="1"/>
  <c r="AB1644" i="6" a="1"/>
  <c r="AB1644" i="6" s="1"/>
  <c r="AB1645" i="6" a="1"/>
  <c r="AB1645" i="6" s="1"/>
  <c r="AB1646" i="6" a="1"/>
  <c r="AB1646" i="6" s="1"/>
  <c r="AB1647" i="6" a="1"/>
  <c r="AB1647" i="6" s="1"/>
  <c r="AB1648" i="6" a="1"/>
  <c r="AB1648" i="6" s="1"/>
  <c r="AB1649" i="6" a="1"/>
  <c r="AB1649" i="6" s="1"/>
  <c r="AB1650" i="6" a="1"/>
  <c r="AB1650" i="6" s="1"/>
  <c r="AB1651" i="6" a="1"/>
  <c r="AB1651" i="6" s="1"/>
  <c r="AB1652" i="6" a="1"/>
  <c r="AB1652" i="6" s="1"/>
  <c r="AB1653" i="6" a="1"/>
  <c r="AB1653" i="6" s="1"/>
  <c r="AB1654" i="6" a="1"/>
  <c r="AB1654" i="6" s="1"/>
  <c r="AB1655" i="6" a="1"/>
  <c r="AB1655" i="6" s="1"/>
  <c r="AB1656" i="6" a="1"/>
  <c r="AB1656" i="6" s="1"/>
  <c r="AB1657" i="6" a="1"/>
  <c r="AB1657" i="6" s="1"/>
  <c r="AB1658" i="6" a="1"/>
  <c r="AB1658" i="6" s="1"/>
  <c r="AB1659" i="6" a="1"/>
  <c r="AB1659" i="6" s="1"/>
  <c r="AB1660" i="6" a="1"/>
  <c r="AB1660" i="6" s="1"/>
  <c r="AB1661" i="6" a="1"/>
  <c r="AB1661" i="6" s="1"/>
  <c r="AB1662" i="6" a="1"/>
  <c r="AB1662" i="6" s="1"/>
  <c r="AB1663" i="6" a="1"/>
  <c r="AB1663" i="6" s="1"/>
  <c r="AB1664" i="6" a="1"/>
  <c r="AB1664" i="6" s="1"/>
  <c r="AB1665" i="6" a="1"/>
  <c r="AB1665" i="6" s="1"/>
  <c r="AB1666" i="6" a="1"/>
  <c r="AB1666" i="6" s="1"/>
  <c r="AB1667" i="6" a="1"/>
  <c r="AB1667" i="6" s="1"/>
  <c r="AB1668" i="6" a="1"/>
  <c r="AB1668" i="6" s="1"/>
  <c r="AB1669" i="6" a="1"/>
  <c r="AB1669" i="6" s="1"/>
  <c r="AB1670" i="6" a="1"/>
  <c r="AB1670" i="6" s="1"/>
  <c r="AB1671" i="6" a="1"/>
  <c r="AB1671" i="6" s="1"/>
  <c r="AB1672" i="6" a="1"/>
  <c r="AB1672" i="6" s="1"/>
  <c r="AB1673" i="6" a="1"/>
  <c r="AB1673" i="6" s="1"/>
  <c r="AB1674" i="6" a="1"/>
  <c r="AB1674" i="6" s="1"/>
  <c r="AB1675" i="6" a="1"/>
  <c r="AB1675" i="6" s="1"/>
  <c r="AB1676" i="6" a="1"/>
  <c r="AB1676" i="6" s="1"/>
  <c r="AB1677" i="6" a="1"/>
  <c r="AB1677" i="6" s="1"/>
  <c r="AB1678" i="6" a="1"/>
  <c r="AB1678" i="6" s="1"/>
  <c r="AB1679" i="6" a="1"/>
  <c r="AB1679" i="6" s="1"/>
  <c r="AB1680" i="6" a="1"/>
  <c r="AB1680" i="6" s="1"/>
  <c r="AB1681" i="6" a="1"/>
  <c r="AB1681" i="6" s="1"/>
  <c r="AB1682" i="6" a="1"/>
  <c r="AB1682" i="6" s="1"/>
  <c r="AB1683" i="6" a="1"/>
  <c r="AB1683" i="6" s="1"/>
  <c r="AB1684" i="6" a="1"/>
  <c r="AB1684" i="6" s="1"/>
  <c r="AB1685" i="6" a="1"/>
  <c r="AB1685" i="6" s="1"/>
  <c r="AB1686" i="6" a="1"/>
  <c r="AB1686" i="6" s="1"/>
  <c r="AB1687" i="6" a="1"/>
  <c r="AB1687" i="6" s="1"/>
  <c r="AB1688" i="6" a="1"/>
  <c r="AB1688" i="6" s="1"/>
  <c r="AB1689" i="6" a="1"/>
  <c r="AB1689" i="6" s="1"/>
  <c r="AB1690" i="6" a="1"/>
  <c r="AB1690" i="6" s="1"/>
  <c r="AB1691" i="6" a="1"/>
  <c r="AB1691" i="6" s="1"/>
  <c r="AB1692" i="6" a="1"/>
  <c r="AB1692" i="6" s="1"/>
  <c r="AB1693" i="6" a="1"/>
  <c r="AB1693" i="6" s="1"/>
  <c r="AB1694" i="6" a="1"/>
  <c r="AB1694" i="6" s="1"/>
  <c r="AB1695" i="6" a="1"/>
  <c r="AB1695" i="6" s="1"/>
  <c r="AB1696" i="6" a="1"/>
  <c r="AB1696" i="6" s="1"/>
  <c r="AB1697" i="6" a="1"/>
  <c r="AB1697" i="6" s="1"/>
  <c r="AB1698" i="6" a="1"/>
  <c r="AB1698" i="6" s="1"/>
  <c r="AB1699" i="6" a="1"/>
  <c r="AB1699" i="6" s="1"/>
  <c r="AB1700" i="6" a="1"/>
  <c r="AB1700" i="6" s="1"/>
  <c r="AB1701" i="6" a="1"/>
  <c r="AB1701" i="6" s="1"/>
  <c r="AB1702" i="6" a="1"/>
  <c r="AB1702" i="6" s="1"/>
  <c r="AB1703" i="6" a="1"/>
  <c r="AB1703" i="6" s="1"/>
  <c r="AB1704" i="6" a="1"/>
  <c r="AB1704" i="6" s="1"/>
  <c r="AB1705" i="6" a="1"/>
  <c r="AB1705" i="6" s="1"/>
  <c r="AB1706" i="6" a="1"/>
  <c r="AB1706" i="6" s="1"/>
  <c r="AB1707" i="6" a="1"/>
  <c r="AB1707" i="6" s="1"/>
  <c r="AB1708" i="6" a="1"/>
  <c r="AB1708" i="6" s="1"/>
  <c r="AB1709" i="6" a="1"/>
  <c r="AB1709" i="6" s="1"/>
  <c r="AB1710" i="6" a="1"/>
  <c r="AB1710" i="6" s="1"/>
  <c r="AB1711" i="6" a="1"/>
  <c r="AB1711" i="6" s="1"/>
  <c r="AB1712" i="6" a="1"/>
  <c r="AB1712" i="6" s="1"/>
  <c r="AB1713" i="6" a="1"/>
  <c r="AB1713" i="6" s="1"/>
  <c r="AB1714" i="6" a="1"/>
  <c r="AB1714" i="6" s="1"/>
  <c r="AB1715" i="6" a="1"/>
  <c r="AB1715" i="6" s="1"/>
  <c r="AB1716" i="6" a="1"/>
  <c r="AB1716" i="6" s="1"/>
  <c r="AB1717" i="6" a="1"/>
  <c r="AB1717" i="6" s="1"/>
  <c r="AB1718" i="6" a="1"/>
  <c r="AB1718" i="6" s="1"/>
  <c r="AB1719" i="6" a="1"/>
  <c r="AB1719" i="6" s="1"/>
  <c r="AB1720" i="6" a="1"/>
  <c r="AB1720" i="6" s="1"/>
  <c r="AB1721" i="6" a="1"/>
  <c r="AB1721" i="6" s="1"/>
  <c r="AB1722" i="6" a="1"/>
  <c r="AB1722" i="6" s="1"/>
  <c r="AB1723" i="6" a="1"/>
  <c r="AB1723" i="6" s="1"/>
  <c r="AB1724" i="6" a="1"/>
  <c r="AB1724" i="6" s="1"/>
  <c r="AB1725" i="6" a="1"/>
  <c r="AB1725" i="6" s="1"/>
  <c r="AB1726" i="6" a="1"/>
  <c r="AB1726" i="6" s="1"/>
  <c r="AB1727" i="6" a="1"/>
  <c r="AB1727" i="6" s="1"/>
  <c r="AB1728" i="6" a="1"/>
  <c r="AB1728" i="6" s="1"/>
  <c r="AB1729" i="6" a="1"/>
  <c r="AB1729" i="6" s="1"/>
  <c r="AB1730" i="6" a="1"/>
  <c r="AB1730" i="6" s="1"/>
  <c r="AB1731" i="6" a="1"/>
  <c r="AB1731" i="6" s="1"/>
  <c r="AB1732" i="6" a="1"/>
  <c r="AB1732" i="6" s="1"/>
  <c r="AB1733" i="6" a="1"/>
  <c r="AB1733" i="6" s="1"/>
  <c r="AB1734" i="6" a="1"/>
  <c r="AB1734" i="6" s="1"/>
  <c r="AB1735" i="6" a="1"/>
  <c r="AB1735" i="6" s="1"/>
  <c r="AB1736" i="6" a="1"/>
  <c r="AB1736" i="6" s="1"/>
  <c r="AB1737" i="6" a="1"/>
  <c r="AB1737" i="6" s="1"/>
  <c r="AB1738" i="6" a="1"/>
  <c r="AB1738" i="6" s="1"/>
  <c r="AB1739" i="6" a="1"/>
  <c r="AB1739" i="6" s="1"/>
  <c r="AB1740" i="6" a="1"/>
  <c r="AB1740" i="6" s="1"/>
  <c r="AB1741" i="6" a="1"/>
  <c r="AB1741" i="6" s="1"/>
  <c r="AB1742" i="6" a="1"/>
  <c r="AB1742" i="6" s="1"/>
  <c r="AB1743" i="6" a="1"/>
  <c r="AB1743" i="6" s="1"/>
  <c r="AB1744" i="6" a="1"/>
  <c r="AB1744" i="6" s="1"/>
  <c r="AB1745" i="6" a="1"/>
  <c r="AB1745" i="6" s="1"/>
  <c r="AB1746" i="6" a="1"/>
  <c r="AB1746" i="6" s="1"/>
  <c r="AB1747" i="6" a="1"/>
  <c r="AB1747" i="6" s="1"/>
  <c r="AB1748" i="6" a="1"/>
  <c r="AB1748" i="6" s="1"/>
  <c r="AB1749" i="6" a="1"/>
  <c r="AB1749" i="6" s="1"/>
  <c r="AB1750" i="6" a="1"/>
  <c r="AB1750" i="6" s="1"/>
  <c r="AB1751" i="6" a="1"/>
  <c r="AB1751" i="6" s="1"/>
  <c r="AB1752" i="6" a="1"/>
  <c r="AB1752" i="6" s="1"/>
  <c r="AB1753" i="6" a="1"/>
  <c r="AB1753" i="6" s="1"/>
  <c r="AB1754" i="6" a="1"/>
  <c r="AB1754" i="6" s="1"/>
  <c r="AB1755" i="6" a="1"/>
  <c r="AB1755" i="6" s="1"/>
  <c r="AB1756" i="6" a="1"/>
  <c r="AB1756" i="6" s="1"/>
  <c r="AB1757" i="6" a="1"/>
  <c r="AB1757" i="6" s="1"/>
  <c r="AB1758" i="6" a="1"/>
  <c r="AB1758" i="6" s="1"/>
  <c r="AB1759" i="6" a="1"/>
  <c r="AB1759" i="6" s="1"/>
  <c r="AB1760" i="6" a="1"/>
  <c r="AB1760" i="6" s="1"/>
  <c r="AB1761" i="6" a="1"/>
  <c r="AB1761" i="6" s="1"/>
  <c r="AB1762" i="6" a="1"/>
  <c r="AB1762" i="6" s="1"/>
  <c r="AB1763" i="6" a="1"/>
  <c r="AB1763" i="6" s="1"/>
  <c r="AB1764" i="6" a="1"/>
  <c r="AB1764" i="6" s="1"/>
  <c r="AB1765" i="6" a="1"/>
  <c r="AB1765" i="6" s="1"/>
  <c r="AB1766" i="6" a="1"/>
  <c r="AB1766" i="6" s="1"/>
  <c r="AB1767" i="6" a="1"/>
  <c r="AB1767" i="6" s="1"/>
  <c r="AB1768" i="6" a="1"/>
  <c r="AB1768" i="6" s="1"/>
  <c r="AB1769" i="6" a="1"/>
  <c r="AB1769" i="6" s="1"/>
  <c r="AB1770" i="6" a="1"/>
  <c r="AB1770" i="6" s="1"/>
  <c r="AB1771" i="6" a="1"/>
  <c r="AB1771" i="6" s="1"/>
  <c r="AB1772" i="6" a="1"/>
  <c r="AB1772" i="6" s="1"/>
  <c r="AB1773" i="6" a="1"/>
  <c r="AB1773" i="6" s="1"/>
  <c r="AB1774" i="6" a="1"/>
  <c r="AB1774" i="6" s="1"/>
  <c r="AB1775" i="6" a="1"/>
  <c r="AB1775" i="6" s="1"/>
  <c r="AB1776" i="6" a="1"/>
  <c r="AB1776" i="6" s="1"/>
  <c r="AB1777" i="6" a="1"/>
  <c r="AB1777" i="6" s="1"/>
  <c r="AB1778" i="6" a="1"/>
  <c r="AB1778" i="6" s="1"/>
  <c r="AB1779" i="6" a="1"/>
  <c r="AB1779" i="6" s="1"/>
  <c r="AB1780" i="6" a="1"/>
  <c r="AB1780" i="6" s="1"/>
  <c r="AB1781" i="6" a="1"/>
  <c r="AB1781" i="6" s="1"/>
  <c r="AB1782" i="6" a="1"/>
  <c r="AB1782" i="6" s="1"/>
  <c r="AB1783" i="6" a="1"/>
  <c r="AB1783" i="6" s="1"/>
  <c r="AB1784" i="6" a="1"/>
  <c r="AB1784" i="6" s="1"/>
  <c r="AB1785" i="6" a="1"/>
  <c r="AB1785" i="6" s="1"/>
  <c r="AG1785" i="6" s="1"/>
  <c r="AH1785" i="6" s="1"/>
  <c r="AB1786" i="6" a="1"/>
  <c r="AB1786" i="6" s="1"/>
  <c r="AB1787" i="6" a="1"/>
  <c r="AB1787" i="6" s="1"/>
  <c r="AB1788" i="6" a="1"/>
  <c r="AB1788" i="6" s="1"/>
  <c r="AB1789" i="6" a="1"/>
  <c r="AB1789" i="6" s="1"/>
  <c r="AB1790" i="6" a="1"/>
  <c r="AB1790" i="6" s="1"/>
  <c r="AB1791" i="6" a="1"/>
  <c r="AB1791" i="6" s="1"/>
  <c r="AB1792" i="6" a="1"/>
  <c r="AB1792" i="6" s="1"/>
  <c r="AB1793" i="6" a="1"/>
  <c r="AB1793" i="6" s="1"/>
  <c r="AB1794" i="6" a="1"/>
  <c r="AB1794" i="6" s="1"/>
  <c r="AB1795" i="6" a="1"/>
  <c r="AB1795" i="6" s="1"/>
  <c r="AB1796" i="6" a="1"/>
  <c r="AB1796" i="6" s="1"/>
  <c r="AB1797" i="6" a="1"/>
  <c r="AB1797" i="6" s="1"/>
  <c r="AB1798" i="6" a="1"/>
  <c r="AB1798" i="6" s="1"/>
  <c r="AB1799" i="6" a="1"/>
  <c r="AB1799" i="6" s="1"/>
  <c r="AB1800" i="6" a="1"/>
  <c r="AB1800" i="6" s="1"/>
  <c r="AB1801" i="6" a="1"/>
  <c r="AB1801" i="6" s="1"/>
  <c r="AB1802" i="6" a="1"/>
  <c r="AB1802" i="6" s="1"/>
  <c r="AB1803" i="6" a="1"/>
  <c r="AB1803" i="6" s="1"/>
  <c r="AB1804" i="6" a="1"/>
  <c r="AB1804" i="6" s="1"/>
  <c r="AB1805" i="6" a="1"/>
  <c r="AB1805" i="6" s="1"/>
  <c r="AB1806" i="6" a="1"/>
  <c r="AB1806" i="6" s="1"/>
  <c r="AB1807" i="6" a="1"/>
  <c r="AB1807" i="6" s="1"/>
  <c r="AB1808" i="6" a="1"/>
  <c r="AB1808" i="6" s="1"/>
  <c r="AB1809" i="6" a="1"/>
  <c r="AB1809" i="6" s="1"/>
  <c r="AB1810" i="6" a="1"/>
  <c r="AB1810" i="6" s="1"/>
  <c r="AB1811" i="6" a="1"/>
  <c r="AB1811" i="6" s="1"/>
  <c r="AB1812" i="6" a="1"/>
  <c r="AB1812" i="6" s="1"/>
  <c r="AB1813" i="6" a="1"/>
  <c r="AB1813" i="6" s="1"/>
  <c r="AB1814" i="6" a="1"/>
  <c r="AB1814" i="6" s="1"/>
  <c r="AB1815" i="6" a="1"/>
  <c r="AB1815" i="6" s="1"/>
  <c r="AB1816" i="6" a="1"/>
  <c r="AB1816" i="6" s="1"/>
  <c r="AB1817" i="6" a="1"/>
  <c r="AB1817" i="6" s="1"/>
  <c r="AB1818" i="6" a="1"/>
  <c r="AB1818" i="6" s="1"/>
  <c r="AB1819" i="6" a="1"/>
  <c r="AB1819" i="6" s="1"/>
  <c r="AB1820" i="6" a="1"/>
  <c r="AB1820" i="6" s="1"/>
  <c r="AB1821" i="6" a="1"/>
  <c r="AB1821" i="6" s="1"/>
  <c r="AB1822" i="6" a="1"/>
  <c r="AB1822" i="6" s="1"/>
  <c r="AB1823" i="6" a="1"/>
  <c r="AB1823" i="6" s="1"/>
  <c r="AG1823" i="6" s="1"/>
  <c r="AH1823" i="6" s="1"/>
  <c r="AB1824" i="6" a="1"/>
  <c r="AB1824" i="6" s="1"/>
  <c r="AB1825" i="6" a="1"/>
  <c r="AB1825" i="6" s="1"/>
  <c r="AB1826" i="6" a="1"/>
  <c r="AB1826" i="6" s="1"/>
  <c r="AB1827" i="6" a="1"/>
  <c r="AB1827" i="6" s="1"/>
  <c r="AB1828" i="6" a="1"/>
  <c r="AB1828" i="6" s="1"/>
  <c r="AB1829" i="6" a="1"/>
  <c r="AB1829" i="6" s="1"/>
  <c r="AB1830" i="6" a="1"/>
  <c r="AB1830" i="6" s="1"/>
  <c r="AG1830" i="6" s="1"/>
  <c r="AH1830" i="6" s="1"/>
  <c r="AB1831" i="6" a="1"/>
  <c r="AB1831" i="6" s="1"/>
  <c r="AB1832" i="6" a="1"/>
  <c r="AB1832" i="6" s="1"/>
  <c r="AB1833" i="6" a="1"/>
  <c r="AB1833" i="6" s="1"/>
  <c r="AB1834" i="6" a="1"/>
  <c r="AB1834" i="6" s="1"/>
  <c r="AB1835" i="6" a="1"/>
  <c r="AB1835" i="6" s="1"/>
  <c r="AB1836" i="6" a="1"/>
  <c r="AB1836" i="6" s="1"/>
  <c r="AB1837" i="6" a="1"/>
  <c r="AB1837" i="6" s="1"/>
  <c r="AB1838" i="6" a="1"/>
  <c r="AB1838" i="6" s="1"/>
  <c r="AB1839" i="6" a="1"/>
  <c r="AB1839" i="6" s="1"/>
  <c r="AB1840" i="6" a="1"/>
  <c r="AB1840" i="6" s="1"/>
  <c r="AB1841" i="6" a="1"/>
  <c r="AB1841" i="6" s="1"/>
  <c r="AB1842" i="6" a="1"/>
  <c r="AB1842" i="6" s="1"/>
  <c r="AB1843" i="6" a="1"/>
  <c r="AB1843" i="6" s="1"/>
  <c r="AB1844" i="6" a="1"/>
  <c r="AB1844" i="6" s="1"/>
  <c r="AB1845" i="6" a="1"/>
  <c r="AB1845" i="6" s="1"/>
  <c r="AB1846" i="6" a="1"/>
  <c r="AB1846" i="6" s="1"/>
  <c r="AB1847" i="6" a="1"/>
  <c r="AB1847" i="6" s="1"/>
  <c r="AB1848" i="6" a="1"/>
  <c r="AB1848" i="6" s="1"/>
  <c r="AB1849" i="6" a="1"/>
  <c r="AB1849" i="6" s="1"/>
  <c r="AB1850" i="6" a="1"/>
  <c r="AB1850" i="6" s="1"/>
  <c r="AB1851" i="6" a="1"/>
  <c r="AB1851" i="6" s="1"/>
  <c r="AB1852" i="6" a="1"/>
  <c r="AB1852" i="6" s="1"/>
  <c r="AB1853" i="6" a="1"/>
  <c r="AB1853" i="6" s="1"/>
  <c r="AB1854" i="6" a="1"/>
  <c r="AB1854" i="6" s="1"/>
  <c r="AB1855" i="6" a="1"/>
  <c r="AB1855" i="6" s="1"/>
  <c r="AB1856" i="6" a="1"/>
  <c r="AB1856" i="6" s="1"/>
  <c r="AB1857" i="6" a="1"/>
  <c r="AB1857" i="6" s="1"/>
  <c r="AB1858" i="6" a="1"/>
  <c r="AB1858" i="6" s="1"/>
  <c r="AB1859" i="6" a="1"/>
  <c r="AB1859" i="6" s="1"/>
  <c r="AB1860" i="6" a="1"/>
  <c r="AB1860" i="6" s="1"/>
  <c r="AB1861" i="6" a="1"/>
  <c r="AB1861" i="6" s="1"/>
  <c r="AB1862" i="6" a="1"/>
  <c r="AB1862" i="6" s="1"/>
  <c r="AB1863" i="6" a="1"/>
  <c r="AB1863" i="6" s="1"/>
  <c r="AB1864" i="6" a="1"/>
  <c r="AB1864" i="6" s="1"/>
  <c r="AB1865" i="6" a="1"/>
  <c r="AB1865" i="6" s="1"/>
  <c r="AB1866" i="6" a="1"/>
  <c r="AB1866" i="6" s="1"/>
  <c r="AB1867" i="6" a="1"/>
  <c r="AB1867" i="6" s="1"/>
  <c r="AB1868" i="6" a="1"/>
  <c r="AB1868" i="6" s="1"/>
  <c r="AB1869" i="6" a="1"/>
  <c r="AB1869" i="6" s="1"/>
  <c r="AG1869" i="6" s="1"/>
  <c r="AH1869" i="6" s="1"/>
  <c r="AB1870" i="6" a="1"/>
  <c r="AB1870" i="6" s="1"/>
  <c r="AB1871" i="6" a="1"/>
  <c r="AB1871" i="6" s="1"/>
  <c r="AG1871" i="6" s="1"/>
  <c r="AH1871" i="6" s="1"/>
  <c r="AB1872" i="6" a="1"/>
  <c r="AB1872" i="6" s="1"/>
  <c r="AB1873" i="6" a="1"/>
  <c r="AB1873" i="6" s="1"/>
  <c r="AB1874" i="6" a="1"/>
  <c r="AB1874" i="6" s="1"/>
  <c r="AB1875" i="6" a="1"/>
  <c r="AB1875" i="6" s="1"/>
  <c r="AB1876" i="6" a="1"/>
  <c r="AB1876" i="6" s="1"/>
  <c r="AB1877" i="6" a="1"/>
  <c r="AB1877" i="6" s="1"/>
  <c r="AB1878" i="6" a="1"/>
  <c r="AB1878" i="6" s="1"/>
  <c r="AB1879" i="6" a="1"/>
  <c r="AB1879" i="6" s="1"/>
  <c r="AB1880" i="6" a="1"/>
  <c r="AB1880" i="6" s="1"/>
  <c r="AB1881" i="6" a="1"/>
  <c r="AB1881" i="6" s="1"/>
  <c r="AB1882" i="6" a="1"/>
  <c r="AB1882" i="6" s="1"/>
  <c r="AB1883" i="6" a="1"/>
  <c r="AB1883" i="6" s="1"/>
  <c r="AB1884" i="6" a="1"/>
  <c r="AB1884" i="6" s="1"/>
  <c r="AB1885" i="6" a="1"/>
  <c r="AB1885" i="6" s="1"/>
  <c r="AB1886" i="6" a="1"/>
  <c r="AB1886" i="6" s="1"/>
  <c r="AB1887" i="6" a="1"/>
  <c r="AB1887" i="6" s="1"/>
  <c r="AB1888" i="6" a="1"/>
  <c r="AB1888" i="6" s="1"/>
  <c r="AB1889" i="6" a="1"/>
  <c r="AB1889" i="6" s="1"/>
  <c r="AB1890" i="6" a="1"/>
  <c r="AB1890" i="6" s="1"/>
  <c r="AB1891" i="6" a="1"/>
  <c r="AB1891" i="6" s="1"/>
  <c r="AB1892" i="6" a="1"/>
  <c r="AB1892" i="6" s="1"/>
  <c r="AB1893" i="6" a="1"/>
  <c r="AB1893" i="6" s="1"/>
  <c r="AB1894" i="6" a="1"/>
  <c r="AB1894" i="6" s="1"/>
  <c r="AB1895" i="6" a="1"/>
  <c r="AB1895" i="6" s="1"/>
  <c r="AB1896" i="6" a="1"/>
  <c r="AB1896" i="6" s="1"/>
  <c r="AB1897" i="6" a="1"/>
  <c r="AB1897" i="6" s="1"/>
  <c r="AB1898" i="6" a="1"/>
  <c r="AB1898" i="6" s="1"/>
  <c r="AB1899" i="6" a="1"/>
  <c r="AB1899" i="6" s="1"/>
  <c r="AB1900" i="6" a="1"/>
  <c r="AB1900" i="6" s="1"/>
  <c r="AB1901" i="6" a="1"/>
  <c r="AB1901" i="6" s="1"/>
  <c r="AB1902" i="6" a="1"/>
  <c r="AB1902" i="6" s="1"/>
  <c r="AB1903" i="6" a="1"/>
  <c r="AB1903" i="6" s="1"/>
  <c r="AB1904" i="6" a="1"/>
  <c r="AB1904" i="6" s="1"/>
  <c r="AB1905" i="6" a="1"/>
  <c r="AB1905" i="6" s="1"/>
  <c r="AB1906" i="6" a="1"/>
  <c r="AB1906" i="6" s="1"/>
  <c r="AB1907" i="6" a="1"/>
  <c r="AB1907" i="6" s="1"/>
  <c r="AB1908" i="6" a="1"/>
  <c r="AB1908" i="6" s="1"/>
  <c r="AB1909" i="6" a="1"/>
  <c r="AB1909" i="6" s="1"/>
  <c r="AB1910" i="6" a="1"/>
  <c r="AB1910" i="6" s="1"/>
  <c r="AB1911" i="6" a="1"/>
  <c r="AB1911" i="6" s="1"/>
  <c r="AB1912" i="6" a="1"/>
  <c r="AB1912" i="6" s="1"/>
  <c r="AB1913" i="6" a="1"/>
  <c r="AB1913" i="6" s="1"/>
  <c r="AB1914" i="6" a="1"/>
  <c r="AB1914" i="6" s="1"/>
  <c r="AB1915" i="6" a="1"/>
  <c r="AB1915" i="6" s="1"/>
  <c r="AB1916" i="6" a="1"/>
  <c r="AB1916" i="6" s="1"/>
  <c r="AB1917" i="6" a="1"/>
  <c r="AB1917" i="6" s="1"/>
  <c r="AB1918" i="6" a="1"/>
  <c r="AB1918" i="6" s="1"/>
  <c r="AB1919" i="6" a="1"/>
  <c r="AB1919" i="6" s="1"/>
  <c r="AB1920" i="6" a="1"/>
  <c r="AB1920" i="6" s="1"/>
  <c r="AB1921" i="6" a="1"/>
  <c r="AB1921" i="6" s="1"/>
  <c r="AB1922" i="6" a="1"/>
  <c r="AB1922" i="6" s="1"/>
  <c r="AB1923" i="6" a="1"/>
  <c r="AB1923" i="6" s="1"/>
  <c r="AB1924" i="6" a="1"/>
  <c r="AB1924" i="6" s="1"/>
  <c r="AB1925" i="6" a="1"/>
  <c r="AB1925" i="6" s="1"/>
  <c r="AB1926" i="6" a="1"/>
  <c r="AB1926" i="6" s="1"/>
  <c r="AB1927" i="6" a="1"/>
  <c r="AB1927" i="6" s="1"/>
  <c r="AB1928" i="6" a="1"/>
  <c r="AB1928" i="6" s="1"/>
  <c r="AB1929" i="6" a="1"/>
  <c r="AB1929" i="6" s="1"/>
  <c r="AB1930" i="6" a="1"/>
  <c r="AB1930" i="6" s="1"/>
  <c r="AB1931" i="6" a="1"/>
  <c r="AB1931" i="6" s="1"/>
  <c r="AB1932" i="6" a="1"/>
  <c r="AB1932" i="6" s="1"/>
  <c r="AB1933" i="6" a="1"/>
  <c r="AB1933" i="6" s="1"/>
  <c r="AB1934" i="6" a="1"/>
  <c r="AB1934" i="6" s="1"/>
  <c r="AB1935" i="6" a="1"/>
  <c r="AB1935" i="6" s="1"/>
  <c r="AB1936" i="6" a="1"/>
  <c r="AB1936" i="6" s="1"/>
  <c r="AB1937" i="6" a="1"/>
  <c r="AB1937" i="6" s="1"/>
  <c r="AB1938" i="6" a="1"/>
  <c r="AB1938" i="6" s="1"/>
  <c r="AB1939" i="6" a="1"/>
  <c r="AB1939" i="6" s="1"/>
  <c r="AB1940" i="6" a="1"/>
  <c r="AB1940" i="6" s="1"/>
  <c r="AB1941" i="6" a="1"/>
  <c r="AB1941" i="6" s="1"/>
  <c r="AB1942" i="6" a="1"/>
  <c r="AB1942" i="6" s="1"/>
  <c r="AB1943" i="6" a="1"/>
  <c r="AB1943" i="6" s="1"/>
  <c r="AB1944" i="6" a="1"/>
  <c r="AB1944" i="6" s="1"/>
  <c r="AB1945" i="6" a="1"/>
  <c r="AB1945" i="6" s="1"/>
  <c r="AB1946" i="6" a="1"/>
  <c r="AB1946" i="6" s="1"/>
  <c r="AB1947" i="6" a="1"/>
  <c r="AB1947" i="6" s="1"/>
  <c r="AB1948" i="6" a="1"/>
  <c r="AB1948" i="6" s="1"/>
  <c r="AB1949" i="6" a="1"/>
  <c r="AB1949" i="6" s="1"/>
  <c r="AB1950" i="6" a="1"/>
  <c r="AB1950" i="6" s="1"/>
  <c r="AB1951" i="6" a="1"/>
  <c r="AB1951" i="6" s="1"/>
  <c r="AB1952" i="6" a="1"/>
  <c r="AB1952" i="6" s="1"/>
  <c r="AB1953" i="6" a="1"/>
  <c r="AB1953" i="6" s="1"/>
  <c r="AB1954" i="6" a="1"/>
  <c r="AB1954" i="6" s="1"/>
  <c r="AB1955" i="6" a="1"/>
  <c r="AB1955" i="6" s="1"/>
  <c r="AB1956" i="6" a="1"/>
  <c r="AB1956" i="6" s="1"/>
  <c r="AB1957" i="6" a="1"/>
  <c r="AB1957" i="6" s="1"/>
  <c r="AB1958" i="6" a="1"/>
  <c r="AB1958" i="6" s="1"/>
  <c r="AB1959" i="6" a="1"/>
  <c r="AB1959" i="6" s="1"/>
  <c r="AB1960" i="6" a="1"/>
  <c r="AB1960" i="6" s="1"/>
  <c r="AB1961" i="6" a="1"/>
  <c r="AB1961" i="6" s="1"/>
  <c r="AB1962" i="6" a="1"/>
  <c r="AB1962" i="6" s="1"/>
  <c r="AB1963" i="6" a="1"/>
  <c r="AB1963" i="6" s="1"/>
  <c r="AB1964" i="6" a="1"/>
  <c r="AB1964" i="6" s="1"/>
  <c r="AB1965" i="6" a="1"/>
  <c r="AB1965" i="6" s="1"/>
  <c r="AB1966" i="6" a="1"/>
  <c r="AB1966" i="6" s="1"/>
  <c r="AB1967" i="6" a="1"/>
  <c r="AB1967" i="6" s="1"/>
  <c r="AB1968" i="6" a="1"/>
  <c r="AB1968" i="6" s="1"/>
  <c r="AB1969" i="6" a="1"/>
  <c r="AB1969" i="6" s="1"/>
  <c r="AB1970" i="6" a="1"/>
  <c r="AB1970" i="6" s="1"/>
  <c r="AB1971" i="6" a="1"/>
  <c r="AB1971" i="6" s="1"/>
  <c r="AB1972" i="6" a="1"/>
  <c r="AB1972" i="6" s="1"/>
  <c r="AB1973" i="6" a="1"/>
  <c r="AB1973" i="6" s="1"/>
  <c r="AB1974" i="6" a="1"/>
  <c r="AB1974" i="6" s="1"/>
  <c r="AB1975" i="6" a="1"/>
  <c r="AB1975" i="6" s="1"/>
  <c r="AB1976" i="6" a="1"/>
  <c r="AB1976" i="6" s="1"/>
  <c r="AB1977" i="6" a="1"/>
  <c r="AB1977" i="6" s="1"/>
  <c r="AB1978" i="6" a="1"/>
  <c r="AB1978" i="6" s="1"/>
  <c r="AB1979" i="6" a="1"/>
  <c r="AB1979" i="6" s="1"/>
  <c r="AB1980" i="6" a="1"/>
  <c r="AB1980" i="6" s="1"/>
  <c r="AB1981" i="6" a="1"/>
  <c r="AB1981" i="6" s="1"/>
  <c r="AB1982" i="6" a="1"/>
  <c r="AB1982" i="6" s="1"/>
  <c r="AB1983" i="6" a="1"/>
  <c r="AB1983" i="6" s="1"/>
  <c r="AB1984" i="6" a="1"/>
  <c r="AB1984" i="6" s="1"/>
  <c r="AB1985" i="6" a="1"/>
  <c r="AB1985" i="6" s="1"/>
  <c r="AB1986" i="6" a="1"/>
  <c r="AB1986" i="6" s="1"/>
  <c r="AB1987" i="6" a="1"/>
  <c r="AB1987" i="6" s="1"/>
  <c r="AB1988" i="6" a="1"/>
  <c r="AB1988" i="6" s="1"/>
  <c r="AB1989" i="6" a="1"/>
  <c r="AB1989" i="6" s="1"/>
  <c r="AB1990" i="6" a="1"/>
  <c r="AB1990" i="6" s="1"/>
  <c r="AB1991" i="6" a="1"/>
  <c r="AB1991" i="6" s="1"/>
  <c r="AB1992" i="6" a="1"/>
  <c r="AB1992" i="6" s="1"/>
  <c r="AB1993" i="6" a="1"/>
  <c r="AB1993" i="6" s="1"/>
  <c r="AB1994" i="6" a="1"/>
  <c r="AB1994" i="6" s="1"/>
  <c r="AB1995" i="6" a="1"/>
  <c r="AB1995" i="6" s="1"/>
  <c r="AB1996" i="6" a="1"/>
  <c r="AB1996" i="6" s="1"/>
  <c r="AB1997" i="6" a="1"/>
  <c r="AB1997" i="6" s="1"/>
  <c r="AB1998" i="6" a="1"/>
  <c r="AB1998" i="6" s="1"/>
  <c r="AB1999" i="6" a="1"/>
  <c r="AB1999" i="6" s="1"/>
  <c r="AB2000" i="6" a="1"/>
  <c r="AB2000" i="6" s="1"/>
  <c r="AB2001" i="6" a="1"/>
  <c r="AB2001" i="6" s="1"/>
  <c r="AB2002" i="6" a="1"/>
  <c r="AB2002" i="6" s="1"/>
  <c r="AB2003" i="6" a="1"/>
  <c r="AB2003" i="6" s="1"/>
  <c r="AB2004" i="6" a="1"/>
  <c r="AB2004" i="6" s="1"/>
  <c r="AB2005" i="6" a="1"/>
  <c r="AB2005" i="6" s="1"/>
  <c r="AB2006" i="6" a="1"/>
  <c r="AB2006" i="6" s="1"/>
  <c r="AB2007" i="6" a="1"/>
  <c r="AB2007" i="6" s="1"/>
  <c r="AB2008" i="6" a="1"/>
  <c r="AB2008" i="6" s="1"/>
  <c r="AB2009" i="6" a="1"/>
  <c r="AB2009" i="6" s="1"/>
  <c r="AB2010" i="6" a="1"/>
  <c r="AB2010" i="6" s="1"/>
  <c r="AB2011" i="6" a="1"/>
  <c r="AB2011" i="6" s="1"/>
  <c r="AB2012" i="6" a="1"/>
  <c r="AB2012" i="6" s="1"/>
  <c r="AB2013" i="6" a="1"/>
  <c r="AB2013" i="6" s="1"/>
  <c r="AB2014" i="6" a="1"/>
  <c r="AB2014" i="6" s="1"/>
  <c r="AB2015" i="6" a="1"/>
  <c r="AB2015" i="6" s="1"/>
  <c r="AB2016" i="6" a="1"/>
  <c r="AB2016" i="6" s="1"/>
  <c r="AB2017" i="6" a="1"/>
  <c r="AB2017" i="6" s="1"/>
  <c r="AB2018" i="6" a="1"/>
  <c r="AB2018" i="6" s="1"/>
  <c r="AB2019" i="6" a="1"/>
  <c r="AB2019" i="6" s="1"/>
  <c r="AB2020" i="6" a="1"/>
  <c r="AB2020" i="6" s="1"/>
  <c r="AB2021" i="6" a="1"/>
  <c r="AB2021" i="6" s="1"/>
  <c r="AB2022" i="6" a="1"/>
  <c r="AB2022" i="6" s="1"/>
  <c r="AB2023" i="6" a="1"/>
  <c r="AB2023" i="6" s="1"/>
  <c r="AB2024" i="6" a="1"/>
  <c r="AB2024" i="6" s="1"/>
  <c r="AB2025" i="6" a="1"/>
  <c r="AB2025" i="6" s="1"/>
  <c r="AB2026" i="6" a="1"/>
  <c r="AB2026" i="6" s="1"/>
  <c r="AB2027" i="6" a="1"/>
  <c r="AB2027" i="6" s="1"/>
  <c r="AB2028" i="6" a="1"/>
  <c r="AB2028" i="6" s="1"/>
  <c r="AB2029" i="6" a="1"/>
  <c r="AB2029" i="6" s="1"/>
  <c r="AB2030" i="6" a="1"/>
  <c r="AB2030" i="6" s="1"/>
  <c r="AB2031" i="6" a="1"/>
  <c r="AB2031" i="6" s="1"/>
  <c r="AB2032" i="6" a="1"/>
  <c r="AB2032" i="6" s="1"/>
  <c r="AB2033" i="6" a="1"/>
  <c r="AB2033" i="6" s="1"/>
  <c r="AB2034" i="6" a="1"/>
  <c r="AB2034" i="6" s="1"/>
  <c r="AB2035" i="6" a="1"/>
  <c r="AB2035" i="6" s="1"/>
  <c r="AB2036" i="6" a="1"/>
  <c r="AB2036" i="6" s="1"/>
  <c r="AB2037" i="6" a="1"/>
  <c r="AB2037" i="6" s="1"/>
  <c r="AB2038" i="6" a="1"/>
  <c r="AB2038" i="6" s="1"/>
  <c r="AB2039" i="6" a="1"/>
  <c r="AB2039" i="6" s="1"/>
  <c r="AB2040" i="6" a="1"/>
  <c r="AB2040" i="6" s="1"/>
  <c r="AB2041" i="6" a="1"/>
  <c r="AB2041" i="6" s="1"/>
  <c r="AB2042" i="6" a="1"/>
  <c r="AB2042" i="6" s="1"/>
  <c r="AB2043" i="6" a="1"/>
  <c r="AB2043" i="6" s="1"/>
  <c r="AB2044" i="6" a="1"/>
  <c r="AB2044" i="6" s="1"/>
  <c r="AB2045" i="6" a="1"/>
  <c r="AB2045" i="6" s="1"/>
  <c r="AB2046" i="6" a="1"/>
  <c r="AB2046" i="6" s="1"/>
  <c r="AB2047" i="6" a="1"/>
  <c r="AB2047" i="6" s="1"/>
  <c r="AB2048" i="6" a="1"/>
  <c r="AB2048" i="6" s="1"/>
  <c r="AB2049" i="6" a="1"/>
  <c r="AB2049" i="6" s="1"/>
  <c r="AB2050" i="6" a="1"/>
  <c r="AB2050" i="6" s="1"/>
  <c r="AB2051" i="6" a="1"/>
  <c r="AB2051" i="6" s="1"/>
  <c r="AB2052" i="6" a="1"/>
  <c r="AB2052" i="6" s="1"/>
  <c r="AB2053" i="6" a="1"/>
  <c r="AB2053" i="6" s="1"/>
  <c r="AB2054" i="6" a="1"/>
  <c r="AB2054" i="6" s="1"/>
  <c r="AB2055" i="6" a="1"/>
  <c r="AB2055" i="6" s="1"/>
  <c r="AB2056" i="6" a="1"/>
  <c r="AB2056" i="6" s="1"/>
  <c r="AB2057" i="6" a="1"/>
  <c r="AB2057" i="6" s="1"/>
  <c r="AB2058" i="6" a="1"/>
  <c r="AB2058" i="6" s="1"/>
  <c r="AB2059" i="6" a="1"/>
  <c r="AB2059" i="6" s="1"/>
  <c r="AB2060" i="6" a="1"/>
  <c r="AB2060" i="6" s="1"/>
  <c r="AB2061" i="6" a="1"/>
  <c r="AB2061" i="6" s="1"/>
  <c r="AB2062" i="6" a="1"/>
  <c r="AB2062" i="6" s="1"/>
  <c r="AB2063" i="6" a="1"/>
  <c r="AB2063" i="6" s="1"/>
  <c r="AB2064" i="6" a="1"/>
  <c r="AB2064" i="6" s="1"/>
  <c r="AB2065" i="6" a="1"/>
  <c r="AB2065" i="6" s="1"/>
  <c r="AB2066" i="6" a="1"/>
  <c r="AB2066" i="6" s="1"/>
  <c r="AB2067" i="6" a="1"/>
  <c r="AB2067" i="6" s="1"/>
  <c r="AB2068" i="6" a="1"/>
  <c r="AB2068" i="6" s="1"/>
  <c r="AB2069" i="6" a="1"/>
  <c r="AB2069" i="6" s="1"/>
  <c r="AB2070" i="6" a="1"/>
  <c r="AB2070" i="6" s="1"/>
  <c r="AB2071" i="6" a="1"/>
  <c r="AB2071" i="6" s="1"/>
  <c r="AB2072" i="6" a="1"/>
  <c r="AB2072" i="6" s="1"/>
  <c r="AB2073" i="6" a="1"/>
  <c r="AB2073" i="6" s="1"/>
  <c r="AB2074" i="6" a="1"/>
  <c r="AB2074" i="6" s="1"/>
  <c r="AB2075" i="6" a="1"/>
  <c r="AB2075" i="6" s="1"/>
  <c r="AB2076" i="6" a="1"/>
  <c r="AB2076" i="6" s="1"/>
  <c r="AB2077" i="6" a="1"/>
  <c r="AB2077" i="6" s="1"/>
  <c r="AG2077" i="6" s="1"/>
  <c r="AH2077" i="6" s="1"/>
  <c r="AB2078" i="6" a="1"/>
  <c r="AB2078" i="6" s="1"/>
  <c r="AB2079" i="6" a="1"/>
  <c r="AB2079" i="6" s="1"/>
  <c r="AB2080" i="6" a="1"/>
  <c r="AB2080" i="6" s="1"/>
  <c r="AG2080" i="6" s="1"/>
  <c r="AH2080" i="6" s="1"/>
  <c r="AB2081" i="6" a="1"/>
  <c r="AB2081" i="6" s="1"/>
  <c r="AB2082" i="6" a="1"/>
  <c r="AB2082" i="6" s="1"/>
  <c r="AB2083" i="6" a="1"/>
  <c r="AB2083" i="6" s="1"/>
  <c r="AB2084" i="6" a="1"/>
  <c r="AB2084" i="6" s="1"/>
  <c r="AB2085" i="6" a="1"/>
  <c r="AB2085" i="6" s="1"/>
  <c r="AB2086" i="6" a="1"/>
  <c r="AB2086" i="6" s="1"/>
  <c r="AB2087" i="6" a="1"/>
  <c r="AB2087" i="6" s="1"/>
  <c r="AB2088" i="6" a="1"/>
  <c r="AB2088" i="6" s="1"/>
  <c r="AB2089" i="6" a="1"/>
  <c r="AB2089" i="6" s="1"/>
  <c r="AB2090" i="6" a="1"/>
  <c r="AB2090" i="6" s="1"/>
  <c r="AB2091" i="6" a="1"/>
  <c r="AB2091" i="6" s="1"/>
  <c r="AB2092" i="6" a="1"/>
  <c r="AB2092" i="6" s="1"/>
  <c r="AB2093" i="6" a="1"/>
  <c r="AB2093" i="6" s="1"/>
  <c r="AB2094" i="6" a="1"/>
  <c r="AB2094" i="6" s="1"/>
  <c r="AB2095" i="6" a="1"/>
  <c r="AB2095" i="6" s="1"/>
  <c r="AB2096" i="6" a="1"/>
  <c r="AB2096" i="6" s="1"/>
  <c r="AB2097" i="6" a="1"/>
  <c r="AB2097" i="6" s="1"/>
  <c r="AB2098" i="6" a="1"/>
  <c r="AB2098" i="6" s="1"/>
  <c r="AB2099" i="6" a="1"/>
  <c r="AB2099" i="6" s="1"/>
  <c r="AB2100" i="6" a="1"/>
  <c r="AB2100" i="6" s="1"/>
  <c r="AB2101" i="6" a="1"/>
  <c r="AB2101" i="6" s="1"/>
  <c r="AB2102" i="6" a="1"/>
  <c r="AB2102" i="6" s="1"/>
  <c r="AB2103" i="6" a="1"/>
  <c r="AB2103" i="6" s="1"/>
  <c r="AB2104" i="6" a="1"/>
  <c r="AB2104" i="6" s="1"/>
  <c r="AB2105" i="6" a="1"/>
  <c r="AB2105" i="6" s="1"/>
  <c r="AB2106" i="6" a="1"/>
  <c r="AB2106" i="6" s="1"/>
  <c r="AB2107" i="6" a="1"/>
  <c r="AB2107" i="6" s="1"/>
  <c r="AB2108" i="6" a="1"/>
  <c r="AB2108" i="6" s="1"/>
  <c r="AB2109" i="6" a="1"/>
  <c r="AB2109" i="6" s="1"/>
  <c r="AB2110" i="6" a="1"/>
  <c r="AB2110" i="6" s="1"/>
  <c r="AB2111" i="6" a="1"/>
  <c r="AB2111" i="6" s="1"/>
  <c r="AB2112" i="6" a="1"/>
  <c r="AB2112" i="6" s="1"/>
  <c r="AB2113" i="6" a="1"/>
  <c r="AB2113" i="6" s="1"/>
  <c r="AB2114" i="6" a="1"/>
  <c r="AB2114" i="6" s="1"/>
  <c r="AB2115" i="6" a="1"/>
  <c r="AB2115" i="6" s="1"/>
  <c r="AB2116" i="6" a="1"/>
  <c r="AB2116" i="6" s="1"/>
  <c r="AB2117" i="6" a="1"/>
  <c r="AB2117" i="6" s="1"/>
  <c r="AB2118" i="6" a="1"/>
  <c r="AB2118" i="6" s="1"/>
  <c r="AB2119" i="6" a="1"/>
  <c r="AB2119" i="6" s="1"/>
  <c r="AB2120" i="6" a="1"/>
  <c r="AB2120" i="6" s="1"/>
  <c r="AB2121" i="6" a="1"/>
  <c r="AB2121" i="6" s="1"/>
  <c r="AB2122" i="6" a="1"/>
  <c r="AB2122" i="6" s="1"/>
  <c r="AB2123" i="6" a="1"/>
  <c r="AB2123" i="6" s="1"/>
  <c r="AB2124" i="6" a="1"/>
  <c r="AB2124" i="6" s="1"/>
  <c r="AB2125" i="6" a="1"/>
  <c r="AB2125" i="6" s="1"/>
  <c r="AB2126" i="6" a="1"/>
  <c r="AB2126" i="6" s="1"/>
  <c r="AB2127" i="6" a="1"/>
  <c r="AB2127" i="6" s="1"/>
  <c r="AB2128" i="6" a="1"/>
  <c r="AB2128" i="6" s="1"/>
  <c r="AB2129" i="6" a="1"/>
  <c r="AB2129" i="6" s="1"/>
  <c r="AB2130" i="6" a="1"/>
  <c r="AB2130" i="6" s="1"/>
  <c r="AB2131" i="6" a="1"/>
  <c r="AB2131" i="6" s="1"/>
  <c r="AB2132" i="6" a="1"/>
  <c r="AB2132" i="6" s="1"/>
  <c r="AB2133" i="6" a="1"/>
  <c r="AB2133" i="6" s="1"/>
  <c r="AB2134" i="6" a="1"/>
  <c r="AB2134" i="6" s="1"/>
  <c r="AB2135" i="6" a="1"/>
  <c r="AB2135" i="6" s="1"/>
  <c r="AB2136" i="6" a="1"/>
  <c r="AB2136" i="6" s="1"/>
  <c r="AB2137" i="6" a="1"/>
  <c r="AB2137" i="6" s="1"/>
  <c r="AB2138" i="6" a="1"/>
  <c r="AB2138" i="6" s="1"/>
  <c r="AB2139" i="6" a="1"/>
  <c r="AB2139" i="6" s="1"/>
  <c r="AB2140" i="6" a="1"/>
  <c r="AB2140" i="6" s="1"/>
  <c r="AB2141" i="6" a="1"/>
  <c r="AB2141" i="6" s="1"/>
  <c r="AB2142" i="6" a="1"/>
  <c r="AB2142" i="6" s="1"/>
  <c r="AB2143" i="6" a="1"/>
  <c r="AB2143" i="6" s="1"/>
  <c r="AB2144" i="6" a="1"/>
  <c r="AB2144" i="6" s="1"/>
  <c r="AB2145" i="6" a="1"/>
  <c r="AB2145" i="6" s="1"/>
  <c r="AB2146" i="6" a="1"/>
  <c r="AB2146" i="6" s="1"/>
  <c r="AB2147" i="6" a="1"/>
  <c r="AB2147" i="6" s="1"/>
  <c r="AB2148" i="6" a="1"/>
  <c r="AB2148" i="6" s="1"/>
  <c r="AB2149" i="6" a="1"/>
  <c r="AB2149" i="6" s="1"/>
  <c r="AB2150" i="6" a="1"/>
  <c r="AB2150" i="6" s="1"/>
  <c r="AB2151" i="6" a="1"/>
  <c r="AB2151" i="6" s="1"/>
  <c r="AB2152" i="6" a="1"/>
  <c r="AB2152" i="6" s="1"/>
  <c r="AB2153" i="6" a="1"/>
  <c r="AB2153" i="6" s="1"/>
  <c r="AB2154" i="6" a="1"/>
  <c r="AB2154" i="6" s="1"/>
  <c r="AB2155" i="6" a="1"/>
  <c r="AB2155" i="6" s="1"/>
  <c r="AB2156" i="6" a="1"/>
  <c r="AB2156" i="6" s="1"/>
  <c r="AB2157" i="6" a="1"/>
  <c r="AB2157" i="6" s="1"/>
  <c r="AB2158" i="6" a="1"/>
  <c r="AB2158" i="6" s="1"/>
  <c r="AB2159" i="6" a="1"/>
  <c r="AB2159" i="6" s="1"/>
  <c r="AB2160" i="6" a="1"/>
  <c r="AB2160" i="6" s="1"/>
  <c r="AB2161" i="6" a="1"/>
  <c r="AB2161" i="6" s="1"/>
  <c r="AB2162" i="6" a="1"/>
  <c r="AB2162" i="6" s="1"/>
  <c r="AB2163" i="6" a="1"/>
  <c r="AB2163" i="6" s="1"/>
  <c r="AB2164" i="6" a="1"/>
  <c r="AB2164" i="6" s="1"/>
  <c r="AB2165" i="6" a="1"/>
  <c r="AB2165" i="6" s="1"/>
  <c r="AB2166" i="6" a="1"/>
  <c r="AB2166" i="6" s="1"/>
  <c r="AB2167" i="6" a="1"/>
  <c r="AB2167" i="6" s="1"/>
  <c r="AB2168" i="6" a="1"/>
  <c r="AB2168" i="6" s="1"/>
  <c r="AB2169" i="6" a="1"/>
  <c r="AB2169" i="6" s="1"/>
  <c r="AB2170" i="6" a="1"/>
  <c r="AB2170" i="6" s="1"/>
  <c r="AB2171" i="6" a="1"/>
  <c r="AB2171" i="6" s="1"/>
  <c r="AB2172" i="6" a="1"/>
  <c r="AB2172" i="6" s="1"/>
  <c r="AB2173" i="6" a="1"/>
  <c r="AB2173" i="6" s="1"/>
  <c r="AB2174" i="6" a="1"/>
  <c r="AB2174" i="6" s="1"/>
  <c r="AB2175" i="6" a="1"/>
  <c r="AB2175" i="6" s="1"/>
  <c r="AB2176" i="6" a="1"/>
  <c r="AB2176" i="6" s="1"/>
  <c r="AB2177" i="6" a="1"/>
  <c r="AB2177" i="6" s="1"/>
  <c r="AB2178" i="6" a="1"/>
  <c r="AB2178" i="6" s="1"/>
  <c r="AB2179" i="6" a="1"/>
  <c r="AB2179" i="6" s="1"/>
  <c r="AB2180" i="6" a="1"/>
  <c r="AB2180" i="6" s="1"/>
  <c r="AB2181" i="6" a="1"/>
  <c r="AB2181" i="6" s="1"/>
  <c r="AB2182" i="6" a="1"/>
  <c r="AB2182" i="6" s="1"/>
  <c r="AB2183" i="6" a="1"/>
  <c r="AB2183" i="6" s="1"/>
  <c r="AB2184" i="6" a="1"/>
  <c r="AB2184" i="6" s="1"/>
  <c r="AB2185" i="6" a="1"/>
  <c r="AB2185" i="6" s="1"/>
  <c r="AB2186" i="6" a="1"/>
  <c r="AB2186" i="6" s="1"/>
  <c r="AB2187" i="6" a="1"/>
  <c r="AB2187" i="6" s="1"/>
  <c r="AB2188" i="6" a="1"/>
  <c r="AB2188" i="6" s="1"/>
  <c r="AB2189" i="6" a="1"/>
  <c r="AB2189" i="6" s="1"/>
  <c r="AB2190" i="6" a="1"/>
  <c r="AB2190" i="6" s="1"/>
  <c r="AB2191" i="6" a="1"/>
  <c r="AB2191" i="6" s="1"/>
  <c r="AB2192" i="6" a="1"/>
  <c r="AB2192" i="6" s="1"/>
  <c r="AB2193" i="6" a="1"/>
  <c r="AB2193" i="6" s="1"/>
  <c r="AB2194" i="6" a="1"/>
  <c r="AB2194" i="6" s="1"/>
  <c r="AB2195" i="6" a="1"/>
  <c r="AB2195" i="6" s="1"/>
  <c r="AB2196" i="6" a="1"/>
  <c r="AB2196" i="6" s="1"/>
  <c r="AB2197" i="6" a="1"/>
  <c r="AB2197" i="6" s="1"/>
  <c r="AB2198" i="6" a="1"/>
  <c r="AB2198" i="6" s="1"/>
  <c r="AB2199" i="6" a="1"/>
  <c r="AB2199" i="6" s="1"/>
  <c r="AB2200" i="6" a="1"/>
  <c r="AB2200" i="6" s="1"/>
  <c r="AB2201" i="6" a="1"/>
  <c r="AB2201" i="6" s="1"/>
  <c r="AB2202" i="6" a="1"/>
  <c r="AB2202" i="6" s="1"/>
  <c r="AB2203" i="6" a="1"/>
  <c r="AB2203" i="6" s="1"/>
  <c r="AB2204" i="6" a="1"/>
  <c r="AB2204" i="6" s="1"/>
  <c r="AB2205" i="6" a="1"/>
  <c r="AB2205" i="6" s="1"/>
  <c r="AB2206" i="6" a="1"/>
  <c r="AB2206" i="6" s="1"/>
  <c r="AB2207" i="6" a="1"/>
  <c r="AB2207" i="6" s="1"/>
  <c r="AB2208" i="6" a="1"/>
  <c r="AB2208" i="6" s="1"/>
  <c r="AB2209" i="6" a="1"/>
  <c r="AB2209" i="6" s="1"/>
  <c r="AB2210" i="6" a="1"/>
  <c r="AB2210" i="6" s="1"/>
  <c r="AB2211" i="6" a="1"/>
  <c r="AB2211" i="6" s="1"/>
  <c r="AB2212" i="6" a="1"/>
  <c r="AB2212" i="6" s="1"/>
  <c r="AB2213" i="6" a="1"/>
  <c r="AB2213" i="6" s="1"/>
  <c r="AB2214" i="6" a="1"/>
  <c r="AB2214" i="6" s="1"/>
  <c r="AB2215" i="6" a="1"/>
  <c r="AB2215" i="6" s="1"/>
  <c r="AB2216" i="6" a="1"/>
  <c r="AB2216" i="6" s="1"/>
  <c r="AB2217" i="6" a="1"/>
  <c r="AB2217" i="6" s="1"/>
  <c r="AB2218" i="6" a="1"/>
  <c r="AB2218" i="6" s="1"/>
  <c r="AB2219" i="6" a="1"/>
  <c r="AB2219" i="6" s="1"/>
  <c r="AB2220" i="6" a="1"/>
  <c r="AB2220" i="6" s="1"/>
  <c r="AB2221" i="6" a="1"/>
  <c r="AB2221" i="6" s="1"/>
  <c r="AB2222" i="6" a="1"/>
  <c r="AB2222" i="6" s="1"/>
  <c r="AB2223" i="6" a="1"/>
  <c r="AB2223" i="6" s="1"/>
  <c r="AB2224" i="6" a="1"/>
  <c r="AB2224" i="6" s="1"/>
  <c r="AB2225" i="6" a="1"/>
  <c r="AB2225" i="6" s="1"/>
  <c r="AB2226" i="6" a="1"/>
  <c r="AB2226" i="6" s="1"/>
  <c r="AB2227" i="6" a="1"/>
  <c r="AB2227" i="6" s="1"/>
  <c r="AB2228" i="6" a="1"/>
  <c r="AB2228" i="6" s="1"/>
  <c r="AB2229" i="6" a="1"/>
  <c r="AB2229" i="6" s="1"/>
  <c r="AB2230" i="6" a="1"/>
  <c r="AB2230" i="6" s="1"/>
  <c r="AB2231" i="6" a="1"/>
  <c r="AB2231" i="6" s="1"/>
  <c r="AB2232" i="6" a="1"/>
  <c r="AB2232" i="6" s="1"/>
  <c r="AB2233" i="6" a="1"/>
  <c r="AB2233" i="6" s="1"/>
  <c r="AB2234" i="6" a="1"/>
  <c r="AB2234" i="6" s="1"/>
  <c r="AB2235" i="6" a="1"/>
  <c r="AB2235" i="6" s="1"/>
  <c r="AB2236" i="6" a="1"/>
  <c r="AB2236" i="6" s="1"/>
  <c r="AB2237" i="6" a="1"/>
  <c r="AB2237" i="6" s="1"/>
  <c r="AB2238" i="6" a="1"/>
  <c r="AB2238" i="6" s="1"/>
  <c r="AB2239" i="6" a="1"/>
  <c r="AB2239" i="6" s="1"/>
  <c r="AB2240" i="6" a="1"/>
  <c r="AB2240" i="6" s="1"/>
  <c r="AB2241" i="6" a="1"/>
  <c r="AB2241" i="6" s="1"/>
  <c r="AB2242" i="6" a="1"/>
  <c r="AB2242" i="6" s="1"/>
  <c r="AB2243" i="6" a="1"/>
  <c r="AB2243" i="6" s="1"/>
  <c r="AB2244" i="6" a="1"/>
  <c r="AB2244" i="6" s="1"/>
  <c r="AB2245" i="6" a="1"/>
  <c r="AB2245" i="6" s="1"/>
  <c r="AB2246" i="6" a="1"/>
  <c r="AB2246" i="6" s="1"/>
  <c r="AB2247" i="6" a="1"/>
  <c r="AB2247" i="6" s="1"/>
  <c r="AB2248" i="6" a="1"/>
  <c r="AB2248" i="6" s="1"/>
  <c r="AB2249" i="6" a="1"/>
  <c r="AB2249" i="6" s="1"/>
  <c r="AB2250" i="6" a="1"/>
  <c r="AB2250" i="6" s="1"/>
  <c r="AB2251" i="6" a="1"/>
  <c r="AB2251" i="6" s="1"/>
  <c r="AB2252" i="6" a="1"/>
  <c r="AB2252" i="6" s="1"/>
  <c r="AB2253" i="6" a="1"/>
  <c r="AB2253" i="6" s="1"/>
  <c r="AB2254" i="6" a="1"/>
  <c r="AB2254" i="6" s="1"/>
  <c r="AB2255" i="6" a="1"/>
  <c r="AB2255" i="6" s="1"/>
  <c r="AB2256" i="6" a="1"/>
  <c r="AB2256" i="6" s="1"/>
  <c r="AB2257" i="6" a="1"/>
  <c r="AB2257" i="6" s="1"/>
  <c r="AB2258" i="6" a="1"/>
  <c r="AB2258" i="6" s="1"/>
  <c r="AB2259" i="6" a="1"/>
  <c r="AB2259" i="6" s="1"/>
  <c r="AB2260" i="6" a="1"/>
  <c r="AB2260" i="6" s="1"/>
  <c r="AB2261" i="6" a="1"/>
  <c r="AB2261" i="6" s="1"/>
  <c r="AB2262" i="6" a="1"/>
  <c r="AB2262" i="6" s="1"/>
  <c r="AB2263" i="6" a="1"/>
  <c r="AB2263" i="6" s="1"/>
  <c r="AB2264" i="6" a="1"/>
  <c r="AB2264" i="6" s="1"/>
  <c r="AB2265" i="6" a="1"/>
  <c r="AB2265" i="6" s="1"/>
  <c r="AB2266" i="6" a="1"/>
  <c r="AB2266" i="6" s="1"/>
  <c r="AB2267" i="6" a="1"/>
  <c r="AB2267" i="6" s="1"/>
  <c r="AB2268" i="6" a="1"/>
  <c r="AB2268" i="6" s="1"/>
  <c r="AB2269" i="6" a="1"/>
  <c r="AB2269" i="6" s="1"/>
  <c r="AB2270" i="6" a="1"/>
  <c r="AB2270" i="6" s="1"/>
  <c r="AB2271" i="6" a="1"/>
  <c r="AB2271" i="6" s="1"/>
  <c r="AB2272" i="6" a="1"/>
  <c r="AB2272" i="6" s="1"/>
  <c r="AB2273" i="6" a="1"/>
  <c r="AB2273" i="6" s="1"/>
  <c r="AB2274" i="6" a="1"/>
  <c r="AB2274" i="6" s="1"/>
  <c r="AB2275" i="6" a="1"/>
  <c r="AB2275" i="6" s="1"/>
  <c r="AB2276" i="6" a="1"/>
  <c r="AB2276" i="6" s="1"/>
  <c r="AB2277" i="6" a="1"/>
  <c r="AB2277" i="6" s="1"/>
  <c r="AB2278" i="6" a="1"/>
  <c r="AB2278" i="6" s="1"/>
  <c r="AB2279" i="6" a="1"/>
  <c r="AB2279" i="6" s="1"/>
  <c r="AB2280" i="6" a="1"/>
  <c r="AB2280" i="6" s="1"/>
  <c r="AB2281" i="6" a="1"/>
  <c r="AB2281" i="6" s="1"/>
  <c r="AB2282" i="6" a="1"/>
  <c r="AB2282" i="6" s="1"/>
  <c r="AB2283" i="6" a="1"/>
  <c r="AB2283" i="6" s="1"/>
  <c r="AB2284" i="6" a="1"/>
  <c r="AB2284" i="6" s="1"/>
  <c r="AB2285" i="6" a="1"/>
  <c r="AB2285" i="6" s="1"/>
  <c r="AB2286" i="6" a="1"/>
  <c r="AB2286" i="6" s="1"/>
  <c r="AB2287" i="6" a="1"/>
  <c r="AB2287" i="6" s="1"/>
  <c r="AB2288" i="6" a="1"/>
  <c r="AB2288" i="6" s="1"/>
  <c r="AB2289" i="6" a="1"/>
  <c r="AB2289" i="6" s="1"/>
  <c r="AB2290" i="6" a="1"/>
  <c r="AB2290" i="6" s="1"/>
  <c r="AB2291" i="6" a="1"/>
  <c r="AB2291" i="6" s="1"/>
  <c r="AB2292" i="6" a="1"/>
  <c r="AB2292" i="6" s="1"/>
  <c r="AB2293" i="6" a="1"/>
  <c r="AB2293" i="6" s="1"/>
  <c r="AB2294" i="6" a="1"/>
  <c r="AB2294" i="6" s="1"/>
  <c r="AB2295" i="6" a="1"/>
  <c r="AB2295" i="6" s="1"/>
  <c r="AB2296" i="6" a="1"/>
  <c r="AB2296" i="6" s="1"/>
  <c r="AB2297" i="6" a="1"/>
  <c r="AB2297" i="6" s="1"/>
  <c r="AB2298" i="6" a="1"/>
  <c r="AB2298" i="6" s="1"/>
  <c r="AB2299" i="6" a="1"/>
  <c r="AB2299" i="6" s="1"/>
  <c r="AB2300" i="6" a="1"/>
  <c r="AB2300" i="6" s="1"/>
  <c r="AB2301" i="6" a="1"/>
  <c r="AB2301" i="6" s="1"/>
  <c r="AB2302" i="6" a="1"/>
  <c r="AB2302" i="6" s="1"/>
  <c r="AB2303" i="6" a="1"/>
  <c r="AB2303" i="6" s="1"/>
  <c r="AB2304" i="6" a="1"/>
  <c r="AB2304" i="6" s="1"/>
  <c r="AB2305" i="6" a="1"/>
  <c r="AB2305" i="6" s="1"/>
  <c r="AB2306" i="6" a="1"/>
  <c r="AB2306" i="6" s="1"/>
  <c r="AB2307" i="6" a="1"/>
  <c r="AB2307" i="6" s="1"/>
  <c r="AB2308" i="6" a="1"/>
  <c r="AB2308" i="6" s="1"/>
  <c r="AB2309" i="6" a="1"/>
  <c r="AB2309" i="6" s="1"/>
  <c r="AB2310" i="6" a="1"/>
  <c r="AB2310" i="6" s="1"/>
  <c r="AB2311" i="6" a="1"/>
  <c r="AB2311" i="6" s="1"/>
  <c r="AB2312" i="6" a="1"/>
  <c r="AB2312" i="6" s="1"/>
  <c r="AB2313" i="6" a="1"/>
  <c r="AB2313" i="6" s="1"/>
  <c r="AB2314" i="6" a="1"/>
  <c r="AB2314" i="6" s="1"/>
  <c r="AB2315" i="6" a="1"/>
  <c r="AB2315" i="6" s="1"/>
  <c r="AB2316" i="6" a="1"/>
  <c r="AB2316" i="6" s="1"/>
  <c r="AB2317" i="6" a="1"/>
  <c r="AB2317" i="6" s="1"/>
  <c r="AB2318" i="6" a="1"/>
  <c r="AB2318" i="6" s="1"/>
  <c r="AB2319" i="6" a="1"/>
  <c r="AB2319" i="6" s="1"/>
  <c r="AB2320" i="6" a="1"/>
  <c r="AB2320" i="6" s="1"/>
  <c r="AB2321" i="6" a="1"/>
  <c r="AB2321" i="6" s="1"/>
  <c r="AG2321" i="6" s="1"/>
  <c r="AH2321" i="6" s="1"/>
  <c r="AB2322" i="6" a="1"/>
  <c r="AB2322" i="6" s="1"/>
  <c r="AB2323" i="6" a="1"/>
  <c r="AB2323" i="6" s="1"/>
  <c r="AB2324" i="6" a="1"/>
  <c r="AB2324" i="6" s="1"/>
  <c r="AB2325" i="6" a="1"/>
  <c r="AB2325" i="6" s="1"/>
  <c r="AB2326" i="6" a="1"/>
  <c r="AB2326" i="6" s="1"/>
  <c r="AB2327" i="6" a="1"/>
  <c r="AB2327" i="6" s="1"/>
  <c r="AB2328" i="6" a="1"/>
  <c r="AB2328" i="6" s="1"/>
  <c r="AB2329" i="6" a="1"/>
  <c r="AB2329" i="6" s="1"/>
  <c r="AB2330" i="6" a="1"/>
  <c r="AB2330" i="6" s="1"/>
  <c r="AB2331" i="6" a="1"/>
  <c r="AB2331" i="6" s="1"/>
  <c r="AB2332" i="6" a="1"/>
  <c r="AB2332" i="6" s="1"/>
  <c r="AB2333" i="6" a="1"/>
  <c r="AB2333" i="6" s="1"/>
  <c r="AB2334" i="6" a="1"/>
  <c r="AB2334" i="6" s="1"/>
  <c r="AB2335" i="6" a="1"/>
  <c r="AB2335" i="6" s="1"/>
  <c r="AB2336" i="6" a="1"/>
  <c r="AB2336" i="6" s="1"/>
  <c r="AB2337" i="6" a="1"/>
  <c r="AB2337" i="6" s="1"/>
  <c r="AB2338" i="6" a="1"/>
  <c r="AB2338" i="6" s="1"/>
  <c r="AB2339" i="6" a="1"/>
  <c r="AB2339" i="6" s="1"/>
  <c r="AB2340" i="6" a="1"/>
  <c r="AB2340" i="6" s="1"/>
  <c r="AB2341" i="6" a="1"/>
  <c r="AB2341" i="6" s="1"/>
  <c r="AB2342" i="6" a="1"/>
  <c r="AB2342" i="6" s="1"/>
  <c r="AB2343" i="6" a="1"/>
  <c r="AB2343" i="6" s="1"/>
  <c r="AB2344" i="6" a="1"/>
  <c r="AB2344" i="6" s="1"/>
  <c r="AB2345" i="6" a="1"/>
  <c r="AB2345" i="6" s="1"/>
  <c r="AB2346" i="6" a="1"/>
  <c r="AB2346" i="6" s="1"/>
  <c r="AB2347" i="6" a="1"/>
  <c r="AB2347" i="6" s="1"/>
  <c r="AB2348" i="6" a="1"/>
  <c r="AB2348" i="6" s="1"/>
  <c r="AB2349" i="6" a="1"/>
  <c r="AB2349" i="6" s="1"/>
  <c r="AB2350" i="6" a="1"/>
  <c r="AB2350" i="6" s="1"/>
  <c r="AB2351" i="6" a="1"/>
  <c r="AB2351" i="6" s="1"/>
  <c r="AB2352" i="6" a="1"/>
  <c r="AB2352" i="6" s="1"/>
  <c r="AB2353" i="6" a="1"/>
  <c r="AB2353" i="6" s="1"/>
  <c r="AB2354" i="6" a="1"/>
  <c r="AB2354" i="6" s="1"/>
  <c r="AB2355" i="6" a="1"/>
  <c r="AB2355" i="6" s="1"/>
  <c r="AB2356" i="6" a="1"/>
  <c r="AB2356" i="6" s="1"/>
  <c r="AB2357" i="6" a="1"/>
  <c r="AB2357" i="6" s="1"/>
  <c r="AB2358" i="6" a="1"/>
  <c r="AB2358" i="6" s="1"/>
  <c r="AB2359" i="6" a="1"/>
  <c r="AB2359" i="6" s="1"/>
  <c r="AB2360" i="6" a="1"/>
  <c r="AB2360" i="6" s="1"/>
  <c r="AB2361" i="6" a="1"/>
  <c r="AB2361" i="6" s="1"/>
  <c r="AB2362" i="6" a="1"/>
  <c r="AB2362" i="6" s="1"/>
  <c r="AB2363" i="6" a="1"/>
  <c r="AB2363" i="6" s="1"/>
  <c r="AB2364" i="6" a="1"/>
  <c r="AB2364" i="6" s="1"/>
  <c r="AB2365" i="6" a="1"/>
  <c r="AB2365" i="6" s="1"/>
  <c r="AB2366" i="6" a="1"/>
  <c r="AB2366" i="6" s="1"/>
  <c r="AB2367" i="6" a="1"/>
  <c r="AB2367" i="6" s="1"/>
  <c r="AB2368" i="6" a="1"/>
  <c r="AB2368" i="6" s="1"/>
  <c r="AB2369" i="6" a="1"/>
  <c r="AB2369" i="6" s="1"/>
  <c r="AB2370" i="6" a="1"/>
  <c r="AB2370" i="6" s="1"/>
  <c r="AB2371" i="6" a="1"/>
  <c r="AB2371" i="6" s="1"/>
  <c r="AB2372" i="6" a="1"/>
  <c r="AB2372" i="6" s="1"/>
  <c r="AB2373" i="6" a="1"/>
  <c r="AB2373" i="6" s="1"/>
  <c r="AB2374" i="6" a="1"/>
  <c r="AB2374" i="6" s="1"/>
  <c r="AB2375" i="6" a="1"/>
  <c r="AB2375" i="6" s="1"/>
  <c r="AB2376" i="6" a="1"/>
  <c r="AB2376" i="6" s="1"/>
  <c r="AB2377" i="6" a="1"/>
  <c r="AB2377" i="6" s="1"/>
  <c r="AB2378" i="6" a="1"/>
  <c r="AB2378" i="6" s="1"/>
  <c r="AB2379" i="6" a="1"/>
  <c r="AB2379" i="6" s="1"/>
  <c r="AB2380" i="6" a="1"/>
  <c r="AB2380" i="6" s="1"/>
  <c r="AB2381" i="6" a="1"/>
  <c r="AB2381" i="6" s="1"/>
  <c r="AB2382" i="6" a="1"/>
  <c r="AB2382" i="6" s="1"/>
  <c r="AB2383" i="6" a="1"/>
  <c r="AB2383" i="6" s="1"/>
  <c r="AB2384" i="6" a="1"/>
  <c r="AB2384" i="6" s="1"/>
  <c r="AB2385" i="6" a="1"/>
  <c r="AB2385" i="6" s="1"/>
  <c r="AB2386" i="6" a="1"/>
  <c r="AB2386" i="6" s="1"/>
  <c r="AB2387" i="6" a="1"/>
  <c r="AB2387" i="6" s="1"/>
  <c r="AB2388" i="6" a="1"/>
  <c r="AB2388" i="6" s="1"/>
  <c r="AB2389" i="6" a="1"/>
  <c r="AB2389" i="6" s="1"/>
  <c r="AB2390" i="6" a="1"/>
  <c r="AB2390" i="6" s="1"/>
  <c r="AB2391" i="6" a="1"/>
  <c r="AB2391" i="6" s="1"/>
  <c r="AB2392" i="6" a="1"/>
  <c r="AB2392" i="6" s="1"/>
  <c r="AB2393" i="6" a="1"/>
  <c r="AB2393" i="6" s="1"/>
  <c r="AB2394" i="6" a="1"/>
  <c r="AB2394" i="6" s="1"/>
  <c r="AB2395" i="6" a="1"/>
  <c r="AB2395" i="6" s="1"/>
  <c r="AB2396" i="6" a="1"/>
  <c r="AB2396" i="6" s="1"/>
  <c r="AB2397" i="6" a="1"/>
  <c r="AB2397" i="6" s="1"/>
  <c r="AB2398" i="6" a="1"/>
  <c r="AB2398" i="6" s="1"/>
  <c r="AB2399" i="6" a="1"/>
  <c r="AB2399" i="6" s="1"/>
  <c r="AB2400" i="6" a="1"/>
  <c r="AB2400" i="6" s="1"/>
  <c r="AB2401" i="6" a="1"/>
  <c r="AB2401" i="6" s="1"/>
  <c r="AB2402" i="6" a="1"/>
  <c r="AB2402" i="6" s="1"/>
  <c r="AB2403" i="6" a="1"/>
  <c r="AB2403" i="6" s="1"/>
  <c r="AB2404" i="6" a="1"/>
  <c r="AB2404" i="6" s="1"/>
  <c r="AB2405" i="6" a="1"/>
  <c r="AB2405" i="6" s="1"/>
  <c r="AB2406" i="6" a="1"/>
  <c r="AB2406" i="6" s="1"/>
  <c r="AB2407" i="6" a="1"/>
  <c r="AB2407" i="6" s="1"/>
  <c r="AB2408" i="6" a="1"/>
  <c r="AB2408" i="6" s="1"/>
  <c r="AB2409" i="6" a="1"/>
  <c r="AB2409" i="6" s="1"/>
  <c r="AB2410" i="6" a="1"/>
  <c r="AB2410" i="6" s="1"/>
  <c r="AB2411" i="6" a="1"/>
  <c r="AB2411" i="6" s="1"/>
  <c r="AB2412" i="6" a="1"/>
  <c r="AB2412" i="6" s="1"/>
  <c r="AB2413" i="6" a="1"/>
  <c r="AB2413" i="6" s="1"/>
  <c r="AB2414" i="6" a="1"/>
  <c r="AB2414" i="6" s="1"/>
  <c r="AB2415" i="6" a="1"/>
  <c r="AB2415" i="6" s="1"/>
  <c r="AB2416" i="6" a="1"/>
  <c r="AB2416" i="6" s="1"/>
  <c r="AB2417" i="6" a="1"/>
  <c r="AB2417" i="6" s="1"/>
  <c r="AB2418" i="6" a="1"/>
  <c r="AB2418" i="6" s="1"/>
  <c r="AB2419" i="6" a="1"/>
  <c r="AB2419" i="6" s="1"/>
  <c r="AB2420" i="6" a="1"/>
  <c r="AB2420" i="6" s="1"/>
  <c r="AB2421" i="6" a="1"/>
  <c r="AB2421" i="6" s="1"/>
  <c r="AB2422" i="6" a="1"/>
  <c r="AB2422" i="6" s="1"/>
  <c r="AB2423" i="6" a="1"/>
  <c r="AB2423" i="6" s="1"/>
  <c r="AB2424" i="6" a="1"/>
  <c r="AB2424" i="6" s="1"/>
  <c r="AB2425" i="6" a="1"/>
  <c r="AB2425" i="6" s="1"/>
  <c r="AB2426" i="6" a="1"/>
  <c r="AB2426" i="6" s="1"/>
  <c r="AB2427" i="6" a="1"/>
  <c r="AB2427" i="6" s="1"/>
  <c r="AB2428" i="6" a="1"/>
  <c r="AB2428" i="6" s="1"/>
  <c r="AB2429" i="6" a="1"/>
  <c r="AB2429" i="6" s="1"/>
  <c r="AB2430" i="6" a="1"/>
  <c r="AB2430" i="6" s="1"/>
  <c r="AB2431" i="6" a="1"/>
  <c r="AB2431" i="6" s="1"/>
  <c r="AB2432" i="6" a="1"/>
  <c r="AB2432" i="6" s="1"/>
  <c r="AB2433" i="6" a="1"/>
  <c r="AB2433" i="6" s="1"/>
  <c r="AB2434" i="6" a="1"/>
  <c r="AB2434" i="6" s="1"/>
  <c r="AB2435" i="6" a="1"/>
  <c r="AB2435" i="6" s="1"/>
  <c r="AB2436" i="6" a="1"/>
  <c r="AB2436" i="6" s="1"/>
  <c r="AB2437" i="6" a="1"/>
  <c r="AB2437" i="6" s="1"/>
  <c r="AB2438" i="6" a="1"/>
  <c r="AB2438" i="6" s="1"/>
  <c r="AB2439" i="6" a="1"/>
  <c r="AB2439" i="6" s="1"/>
  <c r="AB2440" i="6" a="1"/>
  <c r="AB2440" i="6" s="1"/>
  <c r="AB2441" i="6" a="1"/>
  <c r="AB2441" i="6" s="1"/>
  <c r="AB2442" i="6" a="1"/>
  <c r="AB2442" i="6" s="1"/>
  <c r="AB2443" i="6" a="1"/>
  <c r="AB2443" i="6" s="1"/>
  <c r="AB2444" i="6" a="1"/>
  <c r="AB2444" i="6" s="1"/>
  <c r="AB2445" i="6" a="1"/>
  <c r="AB2445" i="6" s="1"/>
  <c r="AB2446" i="6" a="1"/>
  <c r="AB2446" i="6" s="1"/>
  <c r="AB2447" i="6" a="1"/>
  <c r="AB2447" i="6" s="1"/>
  <c r="AB2448" i="6" a="1"/>
  <c r="AB2448" i="6" s="1"/>
  <c r="AB2449" i="6" a="1"/>
  <c r="AB2449" i="6" s="1"/>
  <c r="AB2450" i="6" a="1"/>
  <c r="AB2450" i="6" s="1"/>
  <c r="AB2451" i="6" a="1"/>
  <c r="AB2451" i="6" s="1"/>
  <c r="AB2452" i="6" a="1"/>
  <c r="AB2452" i="6" s="1"/>
  <c r="AB2453" i="6" a="1"/>
  <c r="AB2453" i="6" s="1"/>
  <c r="AB2454" i="6" a="1"/>
  <c r="AB2454" i="6" s="1"/>
  <c r="AB2455" i="6" a="1"/>
  <c r="AB2455" i="6" s="1"/>
  <c r="AB2456" i="6" a="1"/>
  <c r="AB2456" i="6" s="1"/>
  <c r="AB2457" i="6" a="1"/>
  <c r="AB2457" i="6" s="1"/>
  <c r="AB2458" i="6" a="1"/>
  <c r="AB2458" i="6" s="1"/>
  <c r="AB2459" i="6" a="1"/>
  <c r="AB2459" i="6" s="1"/>
  <c r="AB2460" i="6" a="1"/>
  <c r="AB2460" i="6" s="1"/>
  <c r="AB2461" i="6" a="1"/>
  <c r="AB2461" i="6" s="1"/>
  <c r="AB2462" i="6" a="1"/>
  <c r="AB2462" i="6" s="1"/>
  <c r="AB2463" i="6" a="1"/>
  <c r="AB2463" i="6" s="1"/>
  <c r="AB2464" i="6" a="1"/>
  <c r="AB2464" i="6" s="1"/>
  <c r="AB2465" i="6" a="1"/>
  <c r="AB2465" i="6" s="1"/>
  <c r="AB2466" i="6" a="1"/>
  <c r="AB2466" i="6" s="1"/>
  <c r="AB2467" i="6" a="1"/>
  <c r="AB2467" i="6" s="1"/>
  <c r="AB2468" i="6" a="1"/>
  <c r="AB2468" i="6" s="1"/>
  <c r="AB2469" i="6" a="1"/>
  <c r="AB2469" i="6" s="1"/>
  <c r="AB2470" i="6" a="1"/>
  <c r="AB2470" i="6" s="1"/>
  <c r="AB2471" i="6" a="1"/>
  <c r="AB2471" i="6" s="1"/>
  <c r="AB2472" i="6" a="1"/>
  <c r="AB2472" i="6" s="1"/>
  <c r="AB2473" i="6" a="1"/>
  <c r="AB2473" i="6" s="1"/>
  <c r="AB2474" i="6" a="1"/>
  <c r="AB2474" i="6" s="1"/>
  <c r="AB2475" i="6" a="1"/>
  <c r="AB2475" i="6" s="1"/>
  <c r="AB2476" i="6" a="1"/>
  <c r="AB2476" i="6" s="1"/>
  <c r="AB2477" i="6" a="1"/>
  <c r="AB2477" i="6" s="1"/>
  <c r="AB2478" i="6" a="1"/>
  <c r="AB2478" i="6" s="1"/>
  <c r="AB2479" i="6" a="1"/>
  <c r="AB2479" i="6" s="1"/>
  <c r="AB2480" i="6" a="1"/>
  <c r="AB2480" i="6" s="1"/>
  <c r="AB2481" i="6" a="1"/>
  <c r="AB2481" i="6" s="1"/>
  <c r="AB2482" i="6" a="1"/>
  <c r="AB2482" i="6" s="1"/>
  <c r="AB2483" i="6" a="1"/>
  <c r="AB2483" i="6" s="1"/>
  <c r="AB2484" i="6" a="1"/>
  <c r="AB2484" i="6" s="1"/>
  <c r="AB2485" i="6" a="1"/>
  <c r="AB2485" i="6" s="1"/>
  <c r="AB2486" i="6" a="1"/>
  <c r="AB2486" i="6" s="1"/>
  <c r="AB2487" i="6" a="1"/>
  <c r="AB2487" i="6" s="1"/>
  <c r="AB2488" i="6" a="1"/>
  <c r="AB2488" i="6" s="1"/>
  <c r="AB2489" i="6" a="1"/>
  <c r="AB2489" i="6" s="1"/>
  <c r="AB2490" i="6" a="1"/>
  <c r="AB2490" i="6" s="1"/>
  <c r="AB2491" i="6" a="1"/>
  <c r="AB2491" i="6" s="1"/>
  <c r="AB2492" i="6" a="1"/>
  <c r="AB2492" i="6" s="1"/>
  <c r="AB2493" i="6" a="1"/>
  <c r="AB2493" i="6" s="1"/>
  <c r="AB2494" i="6" a="1"/>
  <c r="AB2494" i="6" s="1"/>
  <c r="AB2495" i="6" a="1"/>
  <c r="AB2495" i="6" s="1"/>
  <c r="AB2496" i="6" a="1"/>
  <c r="AB2496" i="6" s="1"/>
  <c r="AB2497" i="6" a="1"/>
  <c r="AB2497" i="6" s="1"/>
  <c r="AB2498" i="6" a="1"/>
  <c r="AB2498" i="6" s="1"/>
  <c r="AB2499" i="6" a="1"/>
  <c r="AB2499" i="6" s="1"/>
  <c r="AB2500" i="6" a="1"/>
  <c r="AB2500" i="6" s="1"/>
  <c r="AB2501" i="6" a="1"/>
  <c r="AB2501" i="6" s="1"/>
  <c r="AB2502" i="6" a="1"/>
  <c r="AB2502" i="6" s="1"/>
  <c r="AB2503" i="6" a="1"/>
  <c r="AB2503" i="6" s="1"/>
  <c r="AB2504" i="6" a="1"/>
  <c r="AB2504" i="6" s="1"/>
  <c r="AB2505" i="6" a="1"/>
  <c r="AB2505" i="6" s="1"/>
  <c r="AB2506" i="6" a="1"/>
  <c r="AB2506" i="6" s="1"/>
  <c r="AB2507" i="6" a="1"/>
  <c r="AB2507" i="6" s="1"/>
  <c r="AB2508" i="6" a="1"/>
  <c r="AB2508" i="6" s="1"/>
  <c r="AB2509" i="6" a="1"/>
  <c r="AB2509" i="6" s="1"/>
  <c r="AB2510" i="6" a="1"/>
  <c r="AB2510" i="6" s="1"/>
  <c r="AB2511" i="6" a="1"/>
  <c r="AB2511" i="6" s="1"/>
  <c r="AB2512" i="6" a="1"/>
  <c r="AB2512" i="6" s="1"/>
  <c r="AB2513" i="6" a="1"/>
  <c r="AB2513" i="6" s="1"/>
  <c r="AB2514" i="6" a="1"/>
  <c r="AB2514" i="6" s="1"/>
  <c r="AB2515" i="6" a="1"/>
  <c r="AB2515" i="6" s="1"/>
  <c r="AB2516" i="6" a="1"/>
  <c r="AB2516" i="6" s="1"/>
  <c r="AB2517" i="6" a="1"/>
  <c r="AB2517" i="6" s="1"/>
  <c r="AB2518" i="6" a="1"/>
  <c r="AB2518" i="6" s="1"/>
  <c r="AB2519" i="6" a="1"/>
  <c r="AB2519" i="6" s="1"/>
  <c r="AB2520" i="6" a="1"/>
  <c r="AB2520" i="6" s="1"/>
  <c r="AB2521" i="6" a="1"/>
  <c r="AB2521" i="6" s="1"/>
  <c r="AB2522" i="6" a="1"/>
  <c r="AB2522" i="6" s="1"/>
  <c r="AB2523" i="6" a="1"/>
  <c r="AB2523" i="6" s="1"/>
  <c r="AB2524" i="6" a="1"/>
  <c r="AB2524" i="6" s="1"/>
  <c r="AB2525" i="6" a="1"/>
  <c r="AB2525" i="6" s="1"/>
  <c r="AB2526" i="6" a="1"/>
  <c r="AB2526" i="6" s="1"/>
  <c r="AB2527" i="6" a="1"/>
  <c r="AB2527" i="6" s="1"/>
  <c r="AB2528" i="6" a="1"/>
  <c r="AB2528" i="6" s="1"/>
  <c r="AB2529" i="6" a="1"/>
  <c r="AB2529" i="6" s="1"/>
  <c r="AB2530" i="6" a="1"/>
  <c r="AB2530" i="6" s="1"/>
  <c r="AB2531" i="6" a="1"/>
  <c r="AB2531" i="6" s="1"/>
  <c r="AB2532" i="6" a="1"/>
  <c r="AB2532" i="6" s="1"/>
  <c r="AB2533" i="6" a="1"/>
  <c r="AB2533" i="6" s="1"/>
  <c r="AB2534" i="6" a="1"/>
  <c r="AB2534" i="6" s="1"/>
  <c r="AB2535" i="6" a="1"/>
  <c r="AB2535" i="6" s="1"/>
  <c r="AB2536" i="6" a="1"/>
  <c r="AB2536" i="6" s="1"/>
  <c r="AB2537" i="6" a="1"/>
  <c r="AB2537" i="6" s="1"/>
  <c r="AB2538" i="6" a="1"/>
  <c r="AB2538" i="6" s="1"/>
  <c r="AB2539" i="6" a="1"/>
  <c r="AB2539" i="6" s="1"/>
  <c r="AB2540" i="6" a="1"/>
  <c r="AB2540" i="6" s="1"/>
  <c r="AB2541" i="6" a="1"/>
  <c r="AB2541" i="6" s="1"/>
  <c r="AB2542" i="6" a="1"/>
  <c r="AB2542" i="6" s="1"/>
  <c r="AB2543" i="6" a="1"/>
  <c r="AB2543" i="6" s="1"/>
  <c r="AB2544" i="6" a="1"/>
  <c r="AB2544" i="6" s="1"/>
  <c r="AB2545" i="6" a="1"/>
  <c r="AB2545" i="6" s="1"/>
  <c r="AB2546" i="6" a="1"/>
  <c r="AB2546" i="6" s="1"/>
  <c r="AB2547" i="6" a="1"/>
  <c r="AB2547" i="6" s="1"/>
  <c r="AB2548" i="6" a="1"/>
  <c r="AB2548" i="6" s="1"/>
  <c r="AB2549" i="6" a="1"/>
  <c r="AB2549" i="6" s="1"/>
  <c r="AB2550" i="6" a="1"/>
  <c r="AB2550" i="6" s="1"/>
  <c r="AB2551" i="6" a="1"/>
  <c r="AB2551" i="6" s="1"/>
  <c r="AB2552" i="6" a="1"/>
  <c r="AB2552" i="6" s="1"/>
  <c r="AB2553" i="6" a="1"/>
  <c r="AB2553" i="6" s="1"/>
  <c r="AB2554" i="6" a="1"/>
  <c r="AB2554" i="6" s="1"/>
  <c r="AB2555" i="6" a="1"/>
  <c r="AB2555" i="6" s="1"/>
  <c r="AB2556" i="6" a="1"/>
  <c r="AB2556" i="6" s="1"/>
  <c r="AB2557" i="6" a="1"/>
  <c r="AB2557" i="6" s="1"/>
  <c r="AB2558" i="6" a="1"/>
  <c r="AB2558" i="6" s="1"/>
  <c r="AB2559" i="6" a="1"/>
  <c r="AB2559" i="6" s="1"/>
  <c r="AB2560" i="6" a="1"/>
  <c r="AB2560" i="6" s="1"/>
  <c r="AB2561" i="6" a="1"/>
  <c r="AB2561" i="6" s="1"/>
  <c r="AB2562" i="6" a="1"/>
  <c r="AB2562" i="6" s="1"/>
  <c r="AB2563" i="6" a="1"/>
  <c r="AB2563" i="6" s="1"/>
  <c r="AB2564" i="6" a="1"/>
  <c r="AB2564" i="6" s="1"/>
  <c r="AB2565" i="6" a="1"/>
  <c r="AB2565" i="6" s="1"/>
  <c r="AB2566" i="6" a="1"/>
  <c r="AB2566" i="6" s="1"/>
  <c r="AB2567" i="6" a="1"/>
  <c r="AB2567" i="6" s="1"/>
  <c r="AB2568" i="6" a="1"/>
  <c r="AB2568" i="6" s="1"/>
  <c r="AB2569" i="6" a="1"/>
  <c r="AB2569" i="6" s="1"/>
  <c r="AB2570" i="6" a="1"/>
  <c r="AB2570" i="6" s="1"/>
  <c r="AB2571" i="6" a="1"/>
  <c r="AB2571" i="6" s="1"/>
  <c r="AB2572" i="6" a="1"/>
  <c r="AB2572" i="6" s="1"/>
  <c r="AB2573" i="6" a="1"/>
  <c r="AB2573" i="6" s="1"/>
  <c r="AB2574" i="6" a="1"/>
  <c r="AB2574" i="6" s="1"/>
  <c r="AB2575" i="6" a="1"/>
  <c r="AB2575" i="6" s="1"/>
  <c r="AB2576" i="6" a="1"/>
  <c r="AB2576" i="6" s="1"/>
  <c r="AB2577" i="6" a="1"/>
  <c r="AB2577" i="6" s="1"/>
  <c r="AB2578" i="6" a="1"/>
  <c r="AB2578" i="6" s="1"/>
  <c r="AB2579" i="6" a="1"/>
  <c r="AB2579" i="6" s="1"/>
  <c r="AB2580" i="6" a="1"/>
  <c r="AB2580" i="6" s="1"/>
  <c r="AB2581" i="6" a="1"/>
  <c r="AB2581" i="6" s="1"/>
  <c r="AB2582" i="6" a="1"/>
  <c r="AB2582" i="6" s="1"/>
  <c r="AB2583" i="6" a="1"/>
  <c r="AB2583" i="6" s="1"/>
  <c r="AB2584" i="6" a="1"/>
  <c r="AB2584" i="6" s="1"/>
  <c r="AB2585" i="6" a="1"/>
  <c r="AB2585" i="6" s="1"/>
  <c r="AB2586" i="6" a="1"/>
  <c r="AB2586" i="6" s="1"/>
  <c r="AB2587" i="6" a="1"/>
  <c r="AB2587" i="6" s="1"/>
  <c r="AB2588" i="6" a="1"/>
  <c r="AB2588" i="6" s="1"/>
  <c r="AB2589" i="6" a="1"/>
  <c r="AB2589" i="6" s="1"/>
  <c r="AB2590" i="6" a="1"/>
  <c r="AB2590" i="6" s="1"/>
  <c r="AB2591" i="6" a="1"/>
  <c r="AB2591" i="6" s="1"/>
  <c r="AB2592" i="6" a="1"/>
  <c r="AB2592" i="6" s="1"/>
  <c r="AB2593" i="6" a="1"/>
  <c r="AB2593" i="6" s="1"/>
  <c r="AB2594" i="6" a="1"/>
  <c r="AB2594" i="6" s="1"/>
  <c r="AB2595" i="6" a="1"/>
  <c r="AB2595" i="6" s="1"/>
  <c r="AB2596" i="6" a="1"/>
  <c r="AB2596" i="6" s="1"/>
  <c r="AB2597" i="6" a="1"/>
  <c r="AB2597" i="6" s="1"/>
  <c r="AB2598" i="6" a="1"/>
  <c r="AB2598" i="6" s="1"/>
  <c r="AB2599" i="6" a="1"/>
  <c r="AB2599" i="6" s="1"/>
  <c r="AB2600" i="6" a="1"/>
  <c r="AB2600" i="6" s="1"/>
  <c r="AB2601" i="6" a="1"/>
  <c r="AB2601" i="6" s="1"/>
  <c r="AB2602" i="6" a="1"/>
  <c r="AB2602" i="6" s="1"/>
  <c r="AB2603" i="6" a="1"/>
  <c r="AB2603" i="6" s="1"/>
  <c r="AB2604" i="6" a="1"/>
  <c r="AB2604" i="6" s="1"/>
  <c r="AB2605" i="6" a="1"/>
  <c r="AB2605" i="6" s="1"/>
  <c r="AB2606" i="6" a="1"/>
  <c r="AB2606" i="6" s="1"/>
  <c r="AB2607" i="6" a="1"/>
  <c r="AB2607" i="6" s="1"/>
  <c r="AB2608" i="6" a="1"/>
  <c r="AB2608" i="6" s="1"/>
  <c r="AB2609" i="6" a="1"/>
  <c r="AB2609" i="6" s="1"/>
  <c r="AB2610" i="6" a="1"/>
  <c r="AB2610" i="6" s="1"/>
  <c r="AB2611" i="6" a="1"/>
  <c r="AB2611" i="6" s="1"/>
  <c r="AB2612" i="6" a="1"/>
  <c r="AB2612" i="6" s="1"/>
  <c r="AB2613" i="6" a="1"/>
  <c r="AB2613" i="6" s="1"/>
  <c r="AB2614" i="6" a="1"/>
  <c r="AB2614" i="6" s="1"/>
  <c r="AB2615" i="6" a="1"/>
  <c r="AB2615" i="6" s="1"/>
  <c r="AB2616" i="6" a="1"/>
  <c r="AB2616" i="6" s="1"/>
  <c r="AB2617" i="6" a="1"/>
  <c r="AB2617" i="6" s="1"/>
  <c r="AB2618" i="6" a="1"/>
  <c r="AB2618" i="6" s="1"/>
  <c r="AB2619" i="6" a="1"/>
  <c r="AB2619" i="6" s="1"/>
  <c r="AB2620" i="6" a="1"/>
  <c r="AB2620" i="6" s="1"/>
  <c r="AB2621" i="6" a="1"/>
  <c r="AB2621" i="6" s="1"/>
  <c r="AB2622" i="6" a="1"/>
  <c r="AB2622" i="6" s="1"/>
  <c r="AB2623" i="6" a="1"/>
  <c r="AB2623" i="6" s="1"/>
  <c r="AB2624" i="6" a="1"/>
  <c r="AB2624" i="6" s="1"/>
  <c r="AB2625" i="6" a="1"/>
  <c r="AB2625" i="6" s="1"/>
  <c r="AB2626" i="6" a="1"/>
  <c r="AB2626" i="6" s="1"/>
  <c r="AB2627" i="6" a="1"/>
  <c r="AB2627" i="6" s="1"/>
  <c r="AB2628" i="6" a="1"/>
  <c r="AB2628" i="6" s="1"/>
  <c r="AB2629" i="6" a="1"/>
  <c r="AB2629" i="6" s="1"/>
  <c r="AB2630" i="6" a="1"/>
  <c r="AB2630" i="6" s="1"/>
  <c r="AB2631" i="6" a="1"/>
  <c r="AB2631" i="6" s="1"/>
  <c r="AB2632" i="6" a="1"/>
  <c r="AB2632" i="6" s="1"/>
  <c r="AB2633" i="6" a="1"/>
  <c r="AB2633" i="6" s="1"/>
  <c r="AB2634" i="6" a="1"/>
  <c r="AB2634" i="6" s="1"/>
  <c r="AB2635" i="6" a="1"/>
  <c r="AB2635" i="6" s="1"/>
  <c r="AB2636" i="6" a="1"/>
  <c r="AB2636" i="6" s="1"/>
  <c r="AB2637" i="6" a="1"/>
  <c r="AB2637" i="6" s="1"/>
  <c r="AG2637" i="6" s="1"/>
  <c r="AH2637" i="6" s="1"/>
  <c r="AB2638" i="6" a="1"/>
  <c r="AB2638" i="6" s="1"/>
  <c r="AB2639" i="6" a="1"/>
  <c r="AB2639" i="6" s="1"/>
  <c r="AB2640" i="6" a="1"/>
  <c r="AB2640" i="6" s="1"/>
  <c r="AB2641" i="6" a="1"/>
  <c r="AB2641" i="6" s="1"/>
  <c r="AB2642" i="6" a="1"/>
  <c r="AB2642" i="6" s="1"/>
  <c r="AB2643" i="6" a="1"/>
  <c r="AB2643" i="6" s="1"/>
  <c r="AB2644" i="6" a="1"/>
  <c r="AB2644" i="6" s="1"/>
  <c r="AB2645" i="6" a="1"/>
  <c r="AB2645" i="6" s="1"/>
  <c r="AB2646" i="6" a="1"/>
  <c r="AB2646" i="6" s="1"/>
  <c r="AB2647" i="6" a="1"/>
  <c r="AB2647" i="6" s="1"/>
  <c r="AB2648" i="6" a="1"/>
  <c r="AB2648" i="6" s="1"/>
  <c r="AB2649" i="6" a="1"/>
  <c r="AB2649" i="6" s="1"/>
  <c r="AB2650" i="6" a="1"/>
  <c r="AB2650" i="6" s="1"/>
  <c r="AB2651" i="6" a="1"/>
  <c r="AB2651" i="6" s="1"/>
  <c r="AB2652" i="6" a="1"/>
  <c r="AB2652" i="6" s="1"/>
  <c r="AB2653" i="6" a="1"/>
  <c r="AB2653" i="6" s="1"/>
  <c r="AB2654" i="6" a="1"/>
  <c r="AB2654" i="6" s="1"/>
  <c r="AB2655" i="6" a="1"/>
  <c r="AB2655" i="6" s="1"/>
  <c r="AB2656" i="6" a="1"/>
  <c r="AB2656" i="6" s="1"/>
  <c r="AB2657" i="6" a="1"/>
  <c r="AB2657" i="6" s="1"/>
  <c r="AB2658" i="6" a="1"/>
  <c r="AB2658" i="6" s="1"/>
  <c r="AB2659" i="6" a="1"/>
  <c r="AB2659" i="6" s="1"/>
  <c r="AB2660" i="6" a="1"/>
  <c r="AB2660" i="6" s="1"/>
  <c r="AB2661" i="6" a="1"/>
  <c r="AB2661" i="6" s="1"/>
  <c r="AB2662" i="6" a="1"/>
  <c r="AB2662" i="6" s="1"/>
  <c r="AB2663" i="6" a="1"/>
  <c r="AB2663" i="6" s="1"/>
  <c r="AB2664" i="6" a="1"/>
  <c r="AB2664" i="6" s="1"/>
  <c r="AB2665" i="6" a="1"/>
  <c r="AB2665" i="6" s="1"/>
  <c r="AB2666" i="6" a="1"/>
  <c r="AB2666" i="6" s="1"/>
  <c r="AB2667" i="6" a="1"/>
  <c r="AB2667" i="6" s="1"/>
  <c r="AB2668" i="6" a="1"/>
  <c r="AB2668" i="6" s="1"/>
  <c r="AB2669" i="6" a="1"/>
  <c r="AB2669" i="6" s="1"/>
  <c r="AB2670" i="6" a="1"/>
  <c r="AB2670" i="6" s="1"/>
  <c r="AB2671" i="6" a="1"/>
  <c r="AB2671" i="6" s="1"/>
  <c r="AB2672" i="6" a="1"/>
  <c r="AB2672" i="6" s="1"/>
  <c r="AB2673" i="6" a="1"/>
  <c r="AB2673" i="6" s="1"/>
  <c r="AB2674" i="6" a="1"/>
  <c r="AB2674" i="6" s="1"/>
  <c r="AB2675" i="6" a="1"/>
  <c r="AB2675" i="6" s="1"/>
  <c r="AB2676" i="6" a="1"/>
  <c r="AB2676" i="6" s="1"/>
  <c r="AB2677" i="6" a="1"/>
  <c r="AB2677" i="6" s="1"/>
  <c r="AB2678" i="6" a="1"/>
  <c r="AB2678" i="6" s="1"/>
  <c r="AB2679" i="6" a="1"/>
  <c r="AB2679" i="6" s="1"/>
  <c r="AB2680" i="6" a="1"/>
  <c r="AB2680" i="6" s="1"/>
  <c r="AB2681" i="6" a="1"/>
  <c r="AB2681" i="6" s="1"/>
  <c r="AB2682" i="6" a="1"/>
  <c r="AB2682" i="6" s="1"/>
  <c r="AB2683" i="6" a="1"/>
  <c r="AB2683" i="6" s="1"/>
  <c r="AB2684" i="6" a="1"/>
  <c r="AB2684" i="6" s="1"/>
  <c r="AB2685" i="6" a="1"/>
  <c r="AB2685" i="6" s="1"/>
  <c r="AB2686" i="6" a="1"/>
  <c r="AB2686" i="6" s="1"/>
  <c r="AB2687" i="6" a="1"/>
  <c r="AB2687" i="6" s="1"/>
  <c r="AB2688" i="6" a="1"/>
  <c r="AB2688" i="6" s="1"/>
  <c r="AB2689" i="6" a="1"/>
  <c r="AB2689" i="6" s="1"/>
  <c r="AB2690" i="6" a="1"/>
  <c r="AB2690" i="6" s="1"/>
  <c r="AB2691" i="6" a="1"/>
  <c r="AB2691" i="6" s="1"/>
  <c r="AB2692" i="6" a="1"/>
  <c r="AB2692" i="6" s="1"/>
  <c r="AB2693" i="6" a="1"/>
  <c r="AB2693" i="6" s="1"/>
  <c r="AB2694" i="6" a="1"/>
  <c r="AB2694" i="6" s="1"/>
  <c r="AB2695" i="6" a="1"/>
  <c r="AB2695" i="6" s="1"/>
  <c r="AB2696" i="6" a="1"/>
  <c r="AB2696" i="6" s="1"/>
  <c r="AB2697" i="6" a="1"/>
  <c r="AB2697" i="6" s="1"/>
  <c r="AB2698" i="6" a="1"/>
  <c r="AB2698" i="6" s="1"/>
  <c r="AB2699" i="6" a="1"/>
  <c r="AB2699" i="6" s="1"/>
  <c r="AB2700" i="6" a="1"/>
  <c r="AB2700" i="6" s="1"/>
  <c r="AB2701" i="6" a="1"/>
  <c r="AB2701" i="6" s="1"/>
  <c r="AB2702" i="6" a="1"/>
  <c r="AB2702" i="6" s="1"/>
  <c r="AB2703" i="6" a="1"/>
  <c r="AB2703" i="6" s="1"/>
  <c r="AB2704" i="6" a="1"/>
  <c r="AB2704" i="6" s="1"/>
  <c r="AB2705" i="6" a="1"/>
  <c r="AB2705" i="6" s="1"/>
  <c r="AB2706" i="6" a="1"/>
  <c r="AB2706" i="6" s="1"/>
  <c r="AB2707" i="6" a="1"/>
  <c r="AB2707" i="6" s="1"/>
  <c r="AB2708" i="6" a="1"/>
  <c r="AB2708" i="6" s="1"/>
  <c r="AB2709" i="6" a="1"/>
  <c r="AB2709" i="6" s="1"/>
  <c r="AB2710" i="6" a="1"/>
  <c r="AB2710" i="6" s="1"/>
  <c r="AB2711" i="6" a="1"/>
  <c r="AB2711" i="6" s="1"/>
  <c r="AB2712" i="6" a="1"/>
  <c r="AB2712" i="6" s="1"/>
  <c r="AB2713" i="6" a="1"/>
  <c r="AB2713" i="6" s="1"/>
  <c r="AB2714" i="6" a="1"/>
  <c r="AB2714" i="6" s="1"/>
  <c r="AB2715" i="6" a="1"/>
  <c r="AB2715" i="6" s="1"/>
  <c r="AB2716" i="6" a="1"/>
  <c r="AB2716" i="6" s="1"/>
  <c r="AB2717" i="6" a="1"/>
  <c r="AB2717" i="6" s="1"/>
  <c r="AB2718" i="6" a="1"/>
  <c r="AB2718" i="6" s="1"/>
  <c r="AB2719" i="6" a="1"/>
  <c r="AB2719" i="6" s="1"/>
  <c r="AB2720" i="6" a="1"/>
  <c r="AB2720" i="6" s="1"/>
  <c r="AB2721" i="6" a="1"/>
  <c r="AB2721" i="6" s="1"/>
  <c r="AB2722" i="6" a="1"/>
  <c r="AB2722" i="6" s="1"/>
  <c r="AB2723" i="6" a="1"/>
  <c r="AB2723" i="6" s="1"/>
  <c r="AB2724" i="6" a="1"/>
  <c r="AB2724" i="6" s="1"/>
  <c r="AB2725" i="6" a="1"/>
  <c r="AB2725" i="6" s="1"/>
  <c r="AB2726" i="6" a="1"/>
  <c r="AB2726" i="6" s="1"/>
  <c r="AB2727" i="6" a="1"/>
  <c r="AB2727" i="6" s="1"/>
  <c r="AB2728" i="6" a="1"/>
  <c r="AB2728" i="6" s="1"/>
  <c r="AB2729" i="6" a="1"/>
  <c r="AB2729" i="6" s="1"/>
  <c r="AB2730" i="6" a="1"/>
  <c r="AB2730" i="6" s="1"/>
  <c r="AB2731" i="6" a="1"/>
  <c r="AB2731" i="6" s="1"/>
  <c r="AB2732" i="6" a="1"/>
  <c r="AB2732" i="6" s="1"/>
  <c r="AB2733" i="6" a="1"/>
  <c r="AB2733" i="6" s="1"/>
  <c r="AB2734" i="6" a="1"/>
  <c r="AB2734" i="6" s="1"/>
  <c r="AB2735" i="6" a="1"/>
  <c r="AB2735" i="6" s="1"/>
  <c r="AB2736" i="6" a="1"/>
  <c r="AB2736" i="6" s="1"/>
  <c r="AB2737" i="6" a="1"/>
  <c r="AB2737" i="6" s="1"/>
  <c r="AB2738" i="6" a="1"/>
  <c r="AB2738" i="6" s="1"/>
  <c r="AB2739" i="6" a="1"/>
  <c r="AB2739" i="6" s="1"/>
  <c r="AB2740" i="6" a="1"/>
  <c r="AB2740" i="6" s="1"/>
  <c r="AB2741" i="6" a="1"/>
  <c r="AB2741" i="6" s="1"/>
  <c r="AB2742" i="6" a="1"/>
  <c r="AB2742" i="6" s="1"/>
  <c r="AB2743" i="6" a="1"/>
  <c r="AB2743" i="6" s="1"/>
  <c r="AB2744" i="6" a="1"/>
  <c r="AB2744" i="6" s="1"/>
  <c r="AB2745" i="6" a="1"/>
  <c r="AB2745" i="6" s="1"/>
  <c r="AB2746" i="6" a="1"/>
  <c r="AB2746" i="6" s="1"/>
  <c r="AB2747" i="6" a="1"/>
  <c r="AB2747" i="6" s="1"/>
  <c r="AB2748" i="6" a="1"/>
  <c r="AB2748" i="6" s="1"/>
  <c r="AB2749" i="6" a="1"/>
  <c r="AB2749" i="6" s="1"/>
  <c r="AB2750" i="6" a="1"/>
  <c r="AB2750" i="6" s="1"/>
  <c r="AB2751" i="6" a="1"/>
  <c r="AB2751" i="6" s="1"/>
  <c r="AB2752" i="6" a="1"/>
  <c r="AB2752" i="6" s="1"/>
  <c r="AB2753" i="6" a="1"/>
  <c r="AB2753" i="6" s="1"/>
  <c r="AB2754" i="6" a="1"/>
  <c r="AB2754" i="6" s="1"/>
  <c r="AB2755" i="6" a="1"/>
  <c r="AB2755" i="6" s="1"/>
  <c r="AB2756" i="6" a="1"/>
  <c r="AB2756" i="6" s="1"/>
  <c r="AB2757" i="6" a="1"/>
  <c r="AB2757" i="6" s="1"/>
  <c r="AB2758" i="6" a="1"/>
  <c r="AB2758" i="6" s="1"/>
  <c r="AB2759" i="6" a="1"/>
  <c r="AB2759" i="6" s="1"/>
  <c r="AB2760" i="6" a="1"/>
  <c r="AB2760" i="6" s="1"/>
  <c r="AB2761" i="6" a="1"/>
  <c r="AB2761" i="6" s="1"/>
  <c r="AB2762" i="6" a="1"/>
  <c r="AB2762" i="6" s="1"/>
  <c r="AB2763" i="6" a="1"/>
  <c r="AB2763" i="6" s="1"/>
  <c r="AB2764" i="6" a="1"/>
  <c r="AB2764" i="6" s="1"/>
  <c r="AB2765" i="6" a="1"/>
  <c r="AB2765" i="6" s="1"/>
  <c r="AB2766" i="6" a="1"/>
  <c r="AB2766" i="6" s="1"/>
  <c r="AB2767" i="6" a="1"/>
  <c r="AB2767" i="6" s="1"/>
  <c r="AB2768" i="6" a="1"/>
  <c r="AB2768" i="6" s="1"/>
  <c r="AB2769" i="6" a="1"/>
  <c r="AB2769" i="6" s="1"/>
  <c r="AB2770" i="6" a="1"/>
  <c r="AB2770" i="6" s="1"/>
  <c r="AB2771" i="6" a="1"/>
  <c r="AB2771" i="6" s="1"/>
  <c r="AB2772" i="6" a="1"/>
  <c r="AB2772" i="6" s="1"/>
  <c r="AB2773" i="6" a="1"/>
  <c r="AB2773" i="6" s="1"/>
  <c r="AB2774" i="6" a="1"/>
  <c r="AB2774" i="6" s="1"/>
  <c r="AB2775" i="6" a="1"/>
  <c r="AB2775" i="6" s="1"/>
  <c r="AB2776" i="6" a="1"/>
  <c r="AB2776" i="6" s="1"/>
  <c r="AB2777" i="6" a="1"/>
  <c r="AB2777" i="6" s="1"/>
  <c r="AB2778" i="6" a="1"/>
  <c r="AB2778" i="6" s="1"/>
  <c r="AB2779" i="6" a="1"/>
  <c r="AB2779" i="6" s="1"/>
  <c r="AB2780" i="6" a="1"/>
  <c r="AB2780" i="6" s="1"/>
  <c r="AB2781" i="6" a="1"/>
  <c r="AB2781" i="6" s="1"/>
  <c r="AB2782" i="6" a="1"/>
  <c r="AB2782" i="6" s="1"/>
  <c r="AB2783" i="6" a="1"/>
  <c r="AB2783" i="6" s="1"/>
  <c r="AB2784" i="6" a="1"/>
  <c r="AB2784" i="6" s="1"/>
  <c r="AB2785" i="6" a="1"/>
  <c r="AB2785" i="6" s="1"/>
  <c r="AB2786" i="6" a="1"/>
  <c r="AB2786" i="6" s="1"/>
  <c r="AB2787" i="6" a="1"/>
  <c r="AB2787" i="6" s="1"/>
  <c r="AB2788" i="6" a="1"/>
  <c r="AB2788" i="6" s="1"/>
  <c r="AB2789" i="6" a="1"/>
  <c r="AB2789" i="6" s="1"/>
  <c r="AB2790" i="6" a="1"/>
  <c r="AB2790" i="6" s="1"/>
  <c r="AB2791" i="6" a="1"/>
  <c r="AB2791" i="6" s="1"/>
  <c r="AB2792" i="6" a="1"/>
  <c r="AB2792" i="6" s="1"/>
  <c r="AB2793" i="6" a="1"/>
  <c r="AB2793" i="6" s="1"/>
  <c r="AB2794" i="6" a="1"/>
  <c r="AB2794" i="6" s="1"/>
  <c r="AB2795" i="6" a="1"/>
  <c r="AB2795" i="6" s="1"/>
  <c r="AB2796" i="6" a="1"/>
  <c r="AB2796" i="6" s="1"/>
  <c r="AB2797" i="6" a="1"/>
  <c r="AB2797" i="6" s="1"/>
  <c r="AB2798" i="6" a="1"/>
  <c r="AB2798" i="6" s="1"/>
  <c r="AB2799" i="6" a="1"/>
  <c r="AB2799" i="6" s="1"/>
  <c r="AB2800" i="6" a="1"/>
  <c r="AB2800" i="6" s="1"/>
  <c r="AB2801" i="6" a="1"/>
  <c r="AB2801" i="6" s="1"/>
  <c r="AB2802" i="6" a="1"/>
  <c r="AB2802" i="6" s="1"/>
  <c r="AB2803" i="6" a="1"/>
  <c r="AB2803" i="6" s="1"/>
  <c r="AB2804" i="6" a="1"/>
  <c r="AB2804" i="6" s="1"/>
  <c r="AB2805" i="6" a="1"/>
  <c r="AB2805" i="6" s="1"/>
  <c r="AB2806" i="6" a="1"/>
  <c r="AB2806" i="6" s="1"/>
  <c r="AB2807" i="6" a="1"/>
  <c r="AB2807" i="6" s="1"/>
  <c r="AB2808" i="6" a="1"/>
  <c r="AB2808" i="6" s="1"/>
  <c r="AB2809" i="6" a="1"/>
  <c r="AB2809" i="6" s="1"/>
  <c r="AB2810" i="6" a="1"/>
  <c r="AB2810" i="6" s="1"/>
  <c r="AB2811" i="6" a="1"/>
  <c r="AB2811" i="6" s="1"/>
  <c r="AB2812" i="6" a="1"/>
  <c r="AB2812" i="6" s="1"/>
  <c r="AB2813" i="6" a="1"/>
  <c r="AB2813" i="6" s="1"/>
  <c r="AB2814" i="6" a="1"/>
  <c r="AB2814" i="6" s="1"/>
  <c r="AB2815" i="6" a="1"/>
  <c r="AB2815" i="6" s="1"/>
  <c r="AB2816" i="6" a="1"/>
  <c r="AB2816" i="6" s="1"/>
  <c r="AB2817" i="6" a="1"/>
  <c r="AB2817" i="6" s="1"/>
  <c r="AB2818" i="6" a="1"/>
  <c r="AB2818" i="6" s="1"/>
  <c r="AB2819" i="6" a="1"/>
  <c r="AB2819" i="6" s="1"/>
  <c r="AB2820" i="6" a="1"/>
  <c r="AB2820" i="6" s="1"/>
  <c r="AB2821" i="6" a="1"/>
  <c r="AB2821" i="6" s="1"/>
  <c r="AB2822" i="6" a="1"/>
  <c r="AB2822" i="6" s="1"/>
  <c r="AB2823" i="6" a="1"/>
  <c r="AB2823" i="6" s="1"/>
  <c r="AB2824" i="6" a="1"/>
  <c r="AB2824" i="6" s="1"/>
  <c r="AB2825" i="6" a="1"/>
  <c r="AB2825" i="6" s="1"/>
  <c r="AB2826" i="6" a="1"/>
  <c r="AB2826" i="6" s="1"/>
  <c r="AB2827" i="6" a="1"/>
  <c r="AB2827" i="6" s="1"/>
  <c r="AB2828" i="6" a="1"/>
  <c r="AB2828" i="6" s="1"/>
  <c r="AB2829" i="6" a="1"/>
  <c r="AB2829" i="6" s="1"/>
  <c r="AB2830" i="6" a="1"/>
  <c r="AB2830" i="6" s="1"/>
  <c r="AB2831" i="6" a="1"/>
  <c r="AB2831" i="6" s="1"/>
  <c r="AB2832" i="6" a="1"/>
  <c r="AB2832" i="6" s="1"/>
  <c r="AB2833" i="6" a="1"/>
  <c r="AB2833" i="6" s="1"/>
  <c r="AB2834" i="6" a="1"/>
  <c r="AB2834" i="6" s="1"/>
  <c r="AB2835" i="6" a="1"/>
  <c r="AB2835" i="6" s="1"/>
  <c r="AB2836" i="6" a="1"/>
  <c r="AB2836" i="6" s="1"/>
  <c r="AB2837" i="6" a="1"/>
  <c r="AB2837" i="6" s="1"/>
  <c r="AB2838" i="6" a="1"/>
  <c r="AB2838" i="6" s="1"/>
  <c r="AB2839" i="6" a="1"/>
  <c r="AB2839" i="6" s="1"/>
  <c r="AB2840" i="6" a="1"/>
  <c r="AB2840" i="6" s="1"/>
  <c r="AB2841" i="6" a="1"/>
  <c r="AB2841" i="6" s="1"/>
  <c r="AB2842" i="6" a="1"/>
  <c r="AB2842" i="6" s="1"/>
  <c r="AB2843" i="6" a="1"/>
  <c r="AB2843" i="6" s="1"/>
  <c r="AB2844" i="6" a="1"/>
  <c r="AB2844" i="6" s="1"/>
  <c r="AB2845" i="6" a="1"/>
  <c r="AB2845" i="6" s="1"/>
  <c r="AB2846" i="6" a="1"/>
  <c r="AB2846" i="6" s="1"/>
  <c r="AB2847" i="6" a="1"/>
  <c r="AB2847" i="6" s="1"/>
  <c r="AB2848" i="6" a="1"/>
  <c r="AB2848" i="6" s="1"/>
  <c r="AB2849" i="6" a="1"/>
  <c r="AB2849" i="6" s="1"/>
  <c r="AB2850" i="6" a="1"/>
  <c r="AB2850" i="6" s="1"/>
  <c r="AB2851" i="6" a="1"/>
  <c r="AB2851" i="6" s="1"/>
  <c r="AB2852" i="6" a="1"/>
  <c r="AB2852" i="6" s="1"/>
  <c r="AB2853" i="6" a="1"/>
  <c r="AB2853" i="6" s="1"/>
  <c r="AB2854" i="6" a="1"/>
  <c r="AB2854" i="6" s="1"/>
  <c r="AB2855" i="6" a="1"/>
  <c r="AB2855" i="6" s="1"/>
  <c r="AB2856" i="6" a="1"/>
  <c r="AB2856" i="6" s="1"/>
  <c r="AB2857" i="6" a="1"/>
  <c r="AB2857" i="6" s="1"/>
  <c r="AB2858" i="6" a="1"/>
  <c r="AB2858" i="6" s="1"/>
  <c r="AB2859" i="6" a="1"/>
  <c r="AB2859" i="6" s="1"/>
  <c r="AB2860" i="6" a="1"/>
  <c r="AB2860" i="6" s="1"/>
  <c r="AB2861" i="6" a="1"/>
  <c r="AB2861" i="6" s="1"/>
  <c r="AB2862" i="6" a="1"/>
  <c r="AB2862" i="6" s="1"/>
  <c r="AB2863" i="6" a="1"/>
  <c r="AB2863" i="6" s="1"/>
  <c r="AB2864" i="6" a="1"/>
  <c r="AB2864" i="6" s="1"/>
  <c r="AB2865" i="6" a="1"/>
  <c r="AB2865" i="6" s="1"/>
  <c r="AB2866" i="6" a="1"/>
  <c r="AB2866" i="6" s="1"/>
  <c r="AB2867" i="6" a="1"/>
  <c r="AB2867" i="6" s="1"/>
  <c r="AB2868" i="6" a="1"/>
  <c r="AB2868" i="6" s="1"/>
  <c r="AB2869" i="6" a="1"/>
  <c r="AB2869" i="6" s="1"/>
  <c r="AB2870" i="6" a="1"/>
  <c r="AB2870" i="6" s="1"/>
  <c r="AB2871" i="6" a="1"/>
  <c r="AB2871" i="6" s="1"/>
  <c r="AB2872" i="6" a="1"/>
  <c r="AB2872" i="6" s="1"/>
  <c r="AB2873" i="6" a="1"/>
  <c r="AB2873" i="6" s="1"/>
  <c r="AB2874" i="6" a="1"/>
  <c r="AB2874" i="6" s="1"/>
  <c r="AB2875" i="6" a="1"/>
  <c r="AB2875" i="6" s="1"/>
  <c r="AB2876" i="6" a="1"/>
  <c r="AB2876" i="6" s="1"/>
  <c r="AB2877" i="6" a="1"/>
  <c r="AB2877" i="6" s="1"/>
  <c r="AB2878" i="6" a="1"/>
  <c r="AB2878" i="6" s="1"/>
  <c r="AB2879" i="6" a="1"/>
  <c r="AB2879" i="6" s="1"/>
  <c r="AB2880" i="6" a="1"/>
  <c r="AB2880" i="6" s="1"/>
  <c r="AB2881" i="6" a="1"/>
  <c r="AB2881" i="6" s="1"/>
  <c r="AB2882" i="6" a="1"/>
  <c r="AB2882" i="6" s="1"/>
  <c r="AB2883" i="6" a="1"/>
  <c r="AB2883" i="6" s="1"/>
  <c r="AB2884" i="6" a="1"/>
  <c r="AB2884" i="6" s="1"/>
  <c r="AB2885" i="6" a="1"/>
  <c r="AB2885" i="6" s="1"/>
  <c r="AB2886" i="6" a="1"/>
  <c r="AB2886" i="6" s="1"/>
  <c r="AB2887" i="6" a="1"/>
  <c r="AB2887" i="6" s="1"/>
  <c r="AB2888" i="6" a="1"/>
  <c r="AB2888" i="6" s="1"/>
  <c r="AB2889" i="6" a="1"/>
  <c r="AB2889" i="6" s="1"/>
  <c r="AB2890" i="6" a="1"/>
  <c r="AB2890" i="6" s="1"/>
  <c r="AB2891" i="6" a="1"/>
  <c r="AB2891" i="6" s="1"/>
  <c r="AB2892" i="6" a="1"/>
  <c r="AB2892" i="6" s="1"/>
  <c r="AB2893" i="6" a="1"/>
  <c r="AB2893" i="6" s="1"/>
  <c r="AB2894" i="6" a="1"/>
  <c r="AB2894" i="6" s="1"/>
  <c r="AB2895" i="6" a="1"/>
  <c r="AB2895" i="6" s="1"/>
  <c r="AB2896" i="6" a="1"/>
  <c r="AB2896" i="6" s="1"/>
  <c r="AB2897" i="6" a="1"/>
  <c r="AB2897" i="6" s="1"/>
  <c r="AB2898" i="6" a="1"/>
  <c r="AB2898" i="6" s="1"/>
  <c r="AB2899" i="6" a="1"/>
  <c r="AB2899" i="6" s="1"/>
  <c r="AB2900" i="6" a="1"/>
  <c r="AB2900" i="6" s="1"/>
  <c r="AB2901" i="6" a="1"/>
  <c r="AB2901" i="6" s="1"/>
  <c r="AB2902" i="6" a="1"/>
  <c r="AB2902" i="6" s="1"/>
  <c r="AB2903" i="6" a="1"/>
  <c r="AB2903" i="6" s="1"/>
  <c r="AB2904" i="6" a="1"/>
  <c r="AB2904" i="6" s="1"/>
  <c r="AB2905" i="6" a="1"/>
  <c r="AB2905" i="6" s="1"/>
  <c r="AB2906" i="6" a="1"/>
  <c r="AB2906" i="6" s="1"/>
  <c r="AB2907" i="6" a="1"/>
  <c r="AB2907" i="6" s="1"/>
  <c r="AB2908" i="6" a="1"/>
  <c r="AB2908" i="6" s="1"/>
  <c r="AB2909" i="6" a="1"/>
  <c r="AB2909" i="6" s="1"/>
  <c r="AB2910" i="6" a="1"/>
  <c r="AB2910" i="6" s="1"/>
  <c r="AB2911" i="6" a="1"/>
  <c r="AB2911" i="6" s="1"/>
  <c r="AB2912" i="6" a="1"/>
  <c r="AB2912" i="6" s="1"/>
  <c r="AB2913" i="6" a="1"/>
  <c r="AB2913" i="6" s="1"/>
  <c r="AB2914" i="6" a="1"/>
  <c r="AB2914" i="6" s="1"/>
  <c r="AB2915" i="6" a="1"/>
  <c r="AB2915" i="6" s="1"/>
  <c r="AB2916" i="6" a="1"/>
  <c r="AB2916" i="6" s="1"/>
  <c r="AB2917" i="6" a="1"/>
  <c r="AB2917" i="6" s="1"/>
  <c r="AB2918" i="6" a="1"/>
  <c r="AB2918" i="6" s="1"/>
  <c r="AB2919" i="6" a="1"/>
  <c r="AB2919" i="6" s="1"/>
  <c r="AB2920" i="6" a="1"/>
  <c r="AB2920" i="6" s="1"/>
  <c r="AB2921" i="6" a="1"/>
  <c r="AB2921" i="6" s="1"/>
  <c r="AB2922" i="6" a="1"/>
  <c r="AB2922" i="6" s="1"/>
  <c r="AB2923" i="6" a="1"/>
  <c r="AB2923" i="6" s="1"/>
  <c r="AB2924" i="6" a="1"/>
  <c r="AB2924" i="6" s="1"/>
  <c r="AB2925" i="6" a="1"/>
  <c r="AB2925" i="6" s="1"/>
  <c r="AB2926" i="6" a="1"/>
  <c r="AB2926" i="6" s="1"/>
  <c r="AB2927" i="6" a="1"/>
  <c r="AB2927" i="6" s="1"/>
  <c r="AB2928" i="6" a="1"/>
  <c r="AB2928" i="6" s="1"/>
  <c r="AB2929" i="6" a="1"/>
  <c r="AB2929" i="6" s="1"/>
  <c r="AB2930" i="6" a="1"/>
  <c r="AB2930" i="6" s="1"/>
  <c r="AB2931" i="6" a="1"/>
  <c r="AB2931" i="6" s="1"/>
  <c r="AB2932" i="6" a="1"/>
  <c r="AB2932" i="6" s="1"/>
  <c r="AB2933" i="6" a="1"/>
  <c r="AB2933" i="6" s="1"/>
  <c r="AB2934" i="6" a="1"/>
  <c r="AB2934" i="6" s="1"/>
  <c r="AB2935" i="6" a="1"/>
  <c r="AB2935" i="6" s="1"/>
  <c r="AB2936" i="6" a="1"/>
  <c r="AB2936" i="6" s="1"/>
  <c r="AB2937" i="6" a="1"/>
  <c r="AB2937" i="6" s="1"/>
  <c r="AB2938" i="6" a="1"/>
  <c r="AB2938" i="6" s="1"/>
  <c r="AB2939" i="6" a="1"/>
  <c r="AB2939" i="6" s="1"/>
  <c r="AB2940" i="6" a="1"/>
  <c r="AB2940" i="6" s="1"/>
  <c r="AB2941" i="6" a="1"/>
  <c r="AB2941" i="6" s="1"/>
  <c r="AB2942" i="6" a="1"/>
  <c r="AB2942" i="6" s="1"/>
  <c r="AB2943" i="6" a="1"/>
  <c r="AB2943" i="6" s="1"/>
  <c r="AB2944" i="6" a="1"/>
  <c r="AB2944" i="6" s="1"/>
  <c r="AB2945" i="6" a="1"/>
  <c r="AB2945" i="6" s="1"/>
  <c r="AB2946" i="6" a="1"/>
  <c r="AB2946" i="6" s="1"/>
  <c r="AB2947" i="6" a="1"/>
  <c r="AB2947" i="6" s="1"/>
  <c r="AB2948" i="6" a="1"/>
  <c r="AB2948" i="6" s="1"/>
  <c r="AB2949" i="6" a="1"/>
  <c r="AB2949" i="6" s="1"/>
  <c r="AB2950" i="6" a="1"/>
  <c r="AB2950" i="6" s="1"/>
  <c r="AB2951" i="6" a="1"/>
  <c r="AB2951" i="6" s="1"/>
  <c r="AB2952" i="6" a="1"/>
  <c r="AB2952" i="6" s="1"/>
  <c r="AB2953" i="6" a="1"/>
  <c r="AB2953" i="6" s="1"/>
  <c r="AB2954" i="6" a="1"/>
  <c r="AB2954" i="6" s="1"/>
  <c r="AB2955" i="6" a="1"/>
  <c r="AB2955" i="6" s="1"/>
  <c r="AB2956" i="6" a="1"/>
  <c r="AB2956" i="6" s="1"/>
  <c r="AB2957" i="6" a="1"/>
  <c r="AB2957" i="6" s="1"/>
  <c r="AB2958" i="6" a="1"/>
  <c r="AB2958" i="6" s="1"/>
  <c r="AB2959" i="6" a="1"/>
  <c r="AB2959" i="6" s="1"/>
  <c r="AB2960" i="6" a="1"/>
  <c r="AB2960" i="6" s="1"/>
  <c r="AB2961" i="6" a="1"/>
  <c r="AB2961" i="6" s="1"/>
  <c r="AB2962" i="6" a="1"/>
  <c r="AB2962" i="6" s="1"/>
  <c r="AB2963" i="6" a="1"/>
  <c r="AB2963" i="6" s="1"/>
  <c r="AB2964" i="6" a="1"/>
  <c r="AB2964" i="6" s="1"/>
  <c r="AB2965" i="6" a="1"/>
  <c r="AB2965" i="6" s="1"/>
  <c r="AB2966" i="6" a="1"/>
  <c r="AB2966" i="6" s="1"/>
  <c r="AB2967" i="6" a="1"/>
  <c r="AB2967" i="6" s="1"/>
  <c r="AB2968" i="6" a="1"/>
  <c r="AB2968" i="6" s="1"/>
  <c r="AB2969" i="6" a="1"/>
  <c r="AB2969" i="6" s="1"/>
  <c r="AB2970" i="6" a="1"/>
  <c r="AB2970" i="6" s="1"/>
  <c r="AB2971" i="6" a="1"/>
  <c r="AB2971" i="6" s="1"/>
  <c r="AB2972" i="6" a="1"/>
  <c r="AB2972" i="6" s="1"/>
  <c r="AB2973" i="6" a="1"/>
  <c r="AB2973" i="6" s="1"/>
  <c r="AB2974" i="6" a="1"/>
  <c r="AB2974" i="6" s="1"/>
  <c r="AB2975" i="6" a="1"/>
  <c r="AB2975" i="6" s="1"/>
  <c r="AB2976" i="6" a="1"/>
  <c r="AB2976" i="6" s="1"/>
  <c r="AB2977" i="6" a="1"/>
  <c r="AB2977" i="6" s="1"/>
  <c r="AB2978" i="6" a="1"/>
  <c r="AB2978" i="6" s="1"/>
  <c r="AB2979" i="6" a="1"/>
  <c r="AB2979" i="6" s="1"/>
  <c r="AB2980" i="6" a="1"/>
  <c r="AB2980" i="6" s="1"/>
  <c r="AB2981" i="6" a="1"/>
  <c r="AB2981" i="6" s="1"/>
  <c r="AB2982" i="6" a="1"/>
  <c r="AB2982" i="6" s="1"/>
  <c r="AB2983" i="6" a="1"/>
  <c r="AB2983" i="6" s="1"/>
  <c r="AB2984" i="6" a="1"/>
  <c r="AB2984" i="6" s="1"/>
  <c r="AB2985" i="6" a="1"/>
  <c r="AB2985" i="6" s="1"/>
  <c r="AB2986" i="6" a="1"/>
  <c r="AB2986" i="6" s="1"/>
  <c r="AB2987" i="6" a="1"/>
  <c r="AB2987" i="6" s="1"/>
  <c r="AB2988" i="6" a="1"/>
  <c r="AB2988" i="6" s="1"/>
  <c r="AB2989" i="6" a="1"/>
  <c r="AB2989" i="6" s="1"/>
  <c r="AB2990" i="6" a="1"/>
  <c r="AB2990" i="6" s="1"/>
  <c r="AB2991" i="6" a="1"/>
  <c r="AB2991" i="6" s="1"/>
  <c r="AB2992" i="6" a="1"/>
  <c r="AB2992" i="6" s="1"/>
  <c r="AB2993" i="6" a="1"/>
  <c r="AB2993" i="6" s="1"/>
  <c r="AB2994" i="6" a="1"/>
  <c r="AB2994" i="6" s="1"/>
  <c r="AB2995" i="6" a="1"/>
  <c r="AB2995" i="6" s="1"/>
  <c r="AB2996" i="6" a="1"/>
  <c r="AB2996" i="6" s="1"/>
  <c r="AB2997" i="6" a="1"/>
  <c r="AB2997" i="6" s="1"/>
  <c r="AB2998" i="6" a="1"/>
  <c r="AB2998" i="6" s="1"/>
  <c r="AB2999" i="6" a="1"/>
  <c r="AB2999" i="6" s="1"/>
  <c r="AB3000" i="6" a="1"/>
  <c r="AB3000" i="6" s="1"/>
  <c r="AB3001" i="6" a="1"/>
  <c r="AB3001" i="6" s="1"/>
  <c r="AB3002" i="6" a="1"/>
  <c r="AB3002" i="6" s="1"/>
  <c r="AB3003" i="6" a="1"/>
  <c r="AB3003" i="6" s="1"/>
  <c r="AB3004" i="6" a="1"/>
  <c r="AB3004" i="6" s="1"/>
  <c r="AB3005" i="6" a="1"/>
  <c r="AB3005" i="6" s="1"/>
  <c r="AB3006" i="6" a="1"/>
  <c r="AB3006" i="6" s="1"/>
  <c r="AB3007" i="6" a="1"/>
  <c r="AB3007" i="6" s="1"/>
  <c r="AB3008" i="6" a="1"/>
  <c r="AB3008" i="6" s="1"/>
  <c r="AB3009" i="6" a="1"/>
  <c r="AB3009" i="6" s="1"/>
  <c r="AB3010" i="6" a="1"/>
  <c r="AB3010" i="6" s="1"/>
  <c r="AB3011" i="6" a="1"/>
  <c r="AB3011" i="6" s="1"/>
  <c r="AB3012" i="6" a="1"/>
  <c r="AB3012" i="6" s="1"/>
  <c r="AB3013" i="6" a="1"/>
  <c r="AB3013" i="6" s="1"/>
  <c r="AB3014" i="6" a="1"/>
  <c r="AB3014" i="6" s="1"/>
  <c r="AB3015" i="6" a="1"/>
  <c r="AB3015" i="6" s="1"/>
  <c r="AB3016" i="6" a="1"/>
  <c r="AB3016" i="6" s="1"/>
  <c r="AB3017" i="6" a="1"/>
  <c r="AB3017" i="6" s="1"/>
  <c r="AB3018" i="6" a="1"/>
  <c r="AB3018" i="6" s="1"/>
  <c r="AB3019" i="6" a="1"/>
  <c r="AB3019" i="6" s="1"/>
  <c r="AB3020" i="6" a="1"/>
  <c r="AB3020" i="6" s="1"/>
  <c r="AB3021" i="6" a="1"/>
  <c r="AB3021" i="6" s="1"/>
  <c r="AB3022" i="6" a="1"/>
  <c r="AB3022" i="6" s="1"/>
  <c r="AB3023" i="6" a="1"/>
  <c r="AB3023" i="6" s="1"/>
  <c r="AB3024" i="6" a="1"/>
  <c r="AB3024" i="6" s="1"/>
  <c r="AB3025" i="6" a="1"/>
  <c r="AB3025" i="6" s="1"/>
  <c r="AB3026" i="6" a="1"/>
  <c r="AB3026" i="6" s="1"/>
  <c r="AB3027" i="6" a="1"/>
  <c r="AB3027" i="6" s="1"/>
  <c r="AB3028" i="6" a="1"/>
  <c r="AB3028" i="6" s="1"/>
  <c r="AB3029" i="6" a="1"/>
  <c r="AB3029" i="6" s="1"/>
  <c r="AB3030" i="6" a="1"/>
  <c r="AB3030" i="6" s="1"/>
  <c r="AB3031" i="6" a="1"/>
  <c r="AB3031" i="6" s="1"/>
  <c r="AB3032" i="6" a="1"/>
  <c r="AB3032" i="6" s="1"/>
  <c r="AB3033" i="6" a="1"/>
  <c r="AB3033" i="6" s="1"/>
  <c r="AB3034" i="6" a="1"/>
  <c r="AB3034" i="6" s="1"/>
  <c r="AB3035" i="6" a="1"/>
  <c r="AB3035" i="6" s="1"/>
  <c r="AB3036" i="6" a="1"/>
  <c r="AB3036" i="6" s="1"/>
  <c r="AB3037" i="6" a="1"/>
  <c r="AB3037" i="6" s="1"/>
  <c r="AB3038" i="6" a="1"/>
  <c r="AB3038" i="6" s="1"/>
  <c r="AB3039" i="6" a="1"/>
  <c r="AB3039" i="6" s="1"/>
  <c r="AB3040" i="6" a="1"/>
  <c r="AB3040" i="6" s="1"/>
  <c r="AB3041" i="6" a="1"/>
  <c r="AB3041" i="6" s="1"/>
  <c r="AB3042" i="6" a="1"/>
  <c r="AB3042" i="6" s="1"/>
  <c r="AB3043" i="6" a="1"/>
  <c r="AB3043" i="6" s="1"/>
  <c r="AB3044" i="6" a="1"/>
  <c r="AB3044" i="6" s="1"/>
  <c r="AB3045" i="6" a="1"/>
  <c r="AB3045" i="6" s="1"/>
  <c r="AB3046" i="6" a="1"/>
  <c r="AB3046" i="6" s="1"/>
  <c r="AB3047" i="6" a="1"/>
  <c r="AB3047" i="6" s="1"/>
  <c r="AB3048" i="6" a="1"/>
  <c r="AB3048" i="6" s="1"/>
  <c r="AB3049" i="6" a="1"/>
  <c r="AB3049" i="6" s="1"/>
  <c r="AB3050" i="6" a="1"/>
  <c r="AB3050" i="6" s="1"/>
  <c r="AB3051" i="6" a="1"/>
  <c r="AB3051" i="6" s="1"/>
  <c r="AB3052" i="6" a="1"/>
  <c r="AB3052" i="6" s="1"/>
  <c r="AB3053" i="6" a="1"/>
  <c r="AB3053" i="6" s="1"/>
  <c r="AB3054" i="6" a="1"/>
  <c r="AB3054" i="6" s="1"/>
  <c r="AB3055" i="6" a="1"/>
  <c r="AB3055" i="6" s="1"/>
  <c r="AB3056" i="6" a="1"/>
  <c r="AB3056" i="6" s="1"/>
  <c r="AB3057" i="6" a="1"/>
  <c r="AB3057" i="6" s="1"/>
  <c r="AB3058" i="6" a="1"/>
  <c r="AB3058" i="6" s="1"/>
  <c r="AB3059" i="6" a="1"/>
  <c r="AB3059" i="6" s="1"/>
  <c r="AB3060" i="6" a="1"/>
  <c r="AB3060" i="6" s="1"/>
  <c r="AB3061" i="6" a="1"/>
  <c r="AB3061" i="6" s="1"/>
  <c r="AB3062" i="6" a="1"/>
  <c r="AB3062" i="6" s="1"/>
  <c r="AB3063" i="6" a="1"/>
  <c r="AB3063" i="6" s="1"/>
  <c r="AB3064" i="6" a="1"/>
  <c r="AB3064" i="6" s="1"/>
  <c r="AB3065" i="6" a="1"/>
  <c r="AB3065" i="6" s="1"/>
  <c r="AB3066" i="6" a="1"/>
  <c r="AB3066" i="6" s="1"/>
  <c r="AB3067" i="6" a="1"/>
  <c r="AB3067" i="6" s="1"/>
  <c r="AB3068" i="6" a="1"/>
  <c r="AB3068" i="6" s="1"/>
  <c r="AB3069" i="6" a="1"/>
  <c r="AB3069" i="6" s="1"/>
  <c r="AB3070" i="6" a="1"/>
  <c r="AB3070" i="6" s="1"/>
  <c r="AB3071" i="6" a="1"/>
  <c r="AB3071" i="6" s="1"/>
  <c r="AB3072" i="6" a="1"/>
  <c r="AB3072" i="6" s="1"/>
  <c r="AB3073" i="6" a="1"/>
  <c r="AB3073" i="6" s="1"/>
  <c r="AB3074" i="6" a="1"/>
  <c r="AB3074" i="6" s="1"/>
  <c r="AB3075" i="6" a="1"/>
  <c r="AB3075" i="6" s="1"/>
  <c r="AB3076" i="6" a="1"/>
  <c r="AB3076" i="6" s="1"/>
  <c r="AB3077" i="6" a="1"/>
  <c r="AB3077" i="6" s="1"/>
  <c r="AB3078" i="6" a="1"/>
  <c r="AB3078" i="6" s="1"/>
  <c r="AB3079" i="6" a="1"/>
  <c r="AB3079" i="6" s="1"/>
  <c r="AB3080" i="6" a="1"/>
  <c r="AB3080" i="6" s="1"/>
  <c r="AB3081" i="6" a="1"/>
  <c r="AB3081" i="6" s="1"/>
  <c r="AB3082" i="6" a="1"/>
  <c r="AB3082" i="6" s="1"/>
  <c r="AB3083" i="6" a="1"/>
  <c r="AB3083" i="6" s="1"/>
  <c r="AB3084" i="6" a="1"/>
  <c r="AB3084" i="6" s="1"/>
  <c r="AB3085" i="6" a="1"/>
  <c r="AB3085" i="6" s="1"/>
  <c r="AB3086" i="6" a="1"/>
  <c r="AB3086" i="6" s="1"/>
  <c r="AB3087" i="6" a="1"/>
  <c r="AB3087" i="6" s="1"/>
  <c r="AB3088" i="6" a="1"/>
  <c r="AB3088" i="6" s="1"/>
  <c r="AB3089" i="6" a="1"/>
  <c r="AB3089" i="6" s="1"/>
  <c r="AB3090" i="6" a="1"/>
  <c r="AB3090" i="6" s="1"/>
  <c r="AB3091" i="6" a="1"/>
  <c r="AB3091" i="6" s="1"/>
  <c r="AB3092" i="6" a="1"/>
  <c r="AB3092" i="6" s="1"/>
  <c r="AB3093" i="6" a="1"/>
  <c r="AB3093" i="6" s="1"/>
  <c r="AB3094" i="6" a="1"/>
  <c r="AB3094" i="6" s="1"/>
  <c r="AB3095" i="6" a="1"/>
  <c r="AB3095" i="6" s="1"/>
  <c r="AB3096" i="6" a="1"/>
  <c r="AB3096" i="6" s="1"/>
  <c r="AB3097" i="6" a="1"/>
  <c r="AB3097" i="6" s="1"/>
  <c r="AB3098" i="6" a="1"/>
  <c r="AB3098" i="6" s="1"/>
  <c r="AB3099" i="6" a="1"/>
  <c r="AB3099" i="6" s="1"/>
  <c r="AB3100" i="6" a="1"/>
  <c r="AB3100" i="6" s="1"/>
  <c r="AB3101" i="6" a="1"/>
  <c r="AB3101" i="6" s="1"/>
  <c r="AB3102" i="6" a="1"/>
  <c r="AB3102" i="6" s="1"/>
  <c r="AB3103" i="6" a="1"/>
  <c r="AB3103" i="6" s="1"/>
  <c r="AB3104" i="6" a="1"/>
  <c r="AB3104" i="6" s="1"/>
  <c r="AB3105" i="6" a="1"/>
  <c r="AB3105" i="6" s="1"/>
  <c r="AB3106" i="6" a="1"/>
  <c r="AB3106" i="6" s="1"/>
  <c r="AB3107" i="6" a="1"/>
  <c r="AB3107" i="6" s="1"/>
  <c r="AB3108" i="6" a="1"/>
  <c r="AB3108" i="6" s="1"/>
  <c r="AB3109" i="6" a="1"/>
  <c r="AB3109" i="6" s="1"/>
  <c r="AB3110" i="6" a="1"/>
  <c r="AB3110" i="6" s="1"/>
  <c r="AB3111" i="6" a="1"/>
  <c r="AB3111" i="6" s="1"/>
  <c r="AB3112" i="6" a="1"/>
  <c r="AB3112" i="6" s="1"/>
  <c r="AB3113" i="6" a="1"/>
  <c r="AB3113" i="6" s="1"/>
  <c r="AB3114" i="6" a="1"/>
  <c r="AB3114" i="6" s="1"/>
  <c r="AB3115" i="6" a="1"/>
  <c r="AB3115" i="6" s="1"/>
  <c r="AB3116" i="6" a="1"/>
  <c r="AB3116" i="6" s="1"/>
  <c r="AB3117" i="6" a="1"/>
  <c r="AB3117" i="6" s="1"/>
  <c r="AB3118" i="6" a="1"/>
  <c r="AB3118" i="6" s="1"/>
  <c r="AA4" i="7" a="1"/>
  <c r="AA4" i="7" s="1"/>
  <c r="AB4" i="7" s="1"/>
  <c r="AA5" i="7" a="1"/>
  <c r="AA5" i="7" s="1"/>
  <c r="AB5" i="7" s="1"/>
  <c r="AA6" i="7" a="1"/>
  <c r="AA6" i="7" s="1"/>
  <c r="AB6" i="7" s="1"/>
  <c r="AA7" i="7" a="1"/>
  <c r="AA7" i="7" s="1"/>
  <c r="AB7" i="7" s="1"/>
  <c r="AA8" i="7" a="1"/>
  <c r="AA8" i="7" s="1"/>
  <c r="AB8" i="7" s="1"/>
  <c r="AA9" i="7" a="1"/>
  <c r="AA9" i="7" s="1"/>
  <c r="AB9" i="7" s="1"/>
  <c r="AA10" i="7" a="1"/>
  <c r="AA10" i="7" s="1"/>
  <c r="AB10" i="7" s="1"/>
  <c r="AA11" i="7" a="1"/>
  <c r="AA11" i="7" s="1"/>
  <c r="AB11" i="7" s="1"/>
  <c r="AA12" i="7" a="1"/>
  <c r="AA12" i="7" s="1"/>
  <c r="AB12" i="7" s="1"/>
  <c r="AA13" i="7" a="1"/>
  <c r="AA13" i="7" s="1"/>
  <c r="AB13" i="7" s="1"/>
  <c r="AA3" i="7" a="1"/>
  <c r="AA3" i="7" s="1"/>
  <c r="AB3" i="7" l="1"/>
  <c r="AF3" i="7" s="1"/>
  <c r="AE13" i="7"/>
  <c r="AE12" i="7"/>
  <c r="AE11" i="7"/>
  <c r="AE9" i="7"/>
  <c r="AE8" i="7"/>
  <c r="AF8" i="7"/>
  <c r="AG8" i="7" s="1"/>
  <c r="AE7" i="7"/>
  <c r="AE6" i="7"/>
  <c r="AE5" i="7"/>
  <c r="AE4" i="7"/>
  <c r="AC3089" i="6"/>
  <c r="AC3025" i="6"/>
  <c r="AC2889" i="6"/>
  <c r="AC2193" i="6"/>
  <c r="AC2169" i="6"/>
  <c r="AC2161" i="6"/>
  <c r="AC2153" i="6"/>
  <c r="AC2145" i="6"/>
  <c r="AC2137" i="6"/>
  <c r="AC2129" i="6"/>
  <c r="AC2121" i="6"/>
  <c r="AC2113" i="6"/>
  <c r="AC2105" i="6"/>
  <c r="AC2097" i="6"/>
  <c r="AC2089" i="6"/>
  <c r="AC2081" i="6"/>
  <c r="AC2073" i="6"/>
  <c r="AF2073" i="6" s="1"/>
  <c r="AC2065" i="6"/>
  <c r="AC2057" i="6"/>
  <c r="AC2049" i="6"/>
  <c r="AC2041" i="6"/>
  <c r="AF2041" i="6" s="1"/>
  <c r="AC2033" i="6"/>
  <c r="AC2025" i="6"/>
  <c r="AC2017" i="6"/>
  <c r="AC2009" i="6"/>
  <c r="AC2001" i="6"/>
  <c r="AC1993" i="6"/>
  <c r="AC1985" i="6"/>
  <c r="AC1977" i="6"/>
  <c r="AC1969" i="6"/>
  <c r="AC1961" i="6"/>
  <c r="AC1953" i="6"/>
  <c r="AC1945" i="6"/>
  <c r="AC1937" i="6"/>
  <c r="AC1921" i="6"/>
  <c r="AC1913" i="6"/>
  <c r="AC1905" i="6"/>
  <c r="AC1897" i="6"/>
  <c r="AC1889" i="6"/>
  <c r="AC1881" i="6"/>
  <c r="AF1881" i="6" s="1"/>
  <c r="AC1865" i="6"/>
  <c r="AC1857" i="6"/>
  <c r="AC1849" i="6"/>
  <c r="AC1841" i="6"/>
  <c r="AF1841" i="6" s="1"/>
  <c r="AC1833" i="6"/>
  <c r="AC1825" i="6"/>
  <c r="AC1817" i="6"/>
  <c r="AC1801" i="6"/>
  <c r="AC1793" i="6"/>
  <c r="AF1793" i="6" s="1"/>
  <c r="AC1777" i="6"/>
  <c r="AC1769" i="6"/>
  <c r="AC1761" i="6"/>
  <c r="AC1753" i="6"/>
  <c r="AC1745" i="6"/>
  <c r="AC1737" i="6"/>
  <c r="AC1729" i="6"/>
  <c r="AC1721" i="6"/>
  <c r="AC1713" i="6"/>
  <c r="AC1705" i="6"/>
  <c r="AC1697" i="6"/>
  <c r="AC1689" i="6"/>
  <c r="AC1673" i="6"/>
  <c r="AC1665" i="6"/>
  <c r="AC1657" i="6"/>
  <c r="AC1649" i="6"/>
  <c r="AC1641" i="6"/>
  <c r="AC1633" i="6"/>
  <c r="AC1625" i="6"/>
  <c r="AC1617" i="6"/>
  <c r="AC1609" i="6"/>
  <c r="AC1601" i="6"/>
  <c r="AC1593" i="6"/>
  <c r="AC1585" i="6"/>
  <c r="AC1577" i="6"/>
  <c r="AC1569" i="6"/>
  <c r="AC1561" i="6"/>
  <c r="AC1553" i="6"/>
  <c r="AF1553" i="6" s="1"/>
  <c r="AC1545" i="6"/>
  <c r="AC1537" i="6"/>
  <c r="AC1529" i="6"/>
  <c r="AC1521" i="6"/>
  <c r="AC1513" i="6"/>
  <c r="AC1505" i="6"/>
  <c r="AC1497" i="6"/>
  <c r="AC1489" i="6"/>
  <c r="AC1481" i="6"/>
  <c r="AC1473" i="6"/>
  <c r="AC1465" i="6"/>
  <c r="AC1457" i="6"/>
  <c r="AF1457" i="6" s="1"/>
  <c r="AC1449" i="6"/>
  <c r="AC1441" i="6"/>
  <c r="AC1433" i="6"/>
  <c r="AC1425" i="6"/>
  <c r="AC1417" i="6"/>
  <c r="AC1409" i="6"/>
  <c r="AC1401" i="6"/>
  <c r="AC1393" i="6"/>
  <c r="AC1385" i="6"/>
  <c r="AC1377" i="6"/>
  <c r="AC1369" i="6"/>
  <c r="AC1361" i="6"/>
  <c r="AF1361" i="6" s="1"/>
  <c r="AC1353" i="6"/>
  <c r="AC1345" i="6"/>
  <c r="AC1337" i="6"/>
  <c r="AC1329" i="6"/>
  <c r="AC1321" i="6"/>
  <c r="AC1313" i="6"/>
  <c r="AC1305" i="6"/>
  <c r="AF1305" i="6" s="1"/>
  <c r="AC1297" i="6"/>
  <c r="AF1297" i="6" s="1"/>
  <c r="AC1289" i="6"/>
  <c r="AC1281" i="6"/>
  <c r="AC1273" i="6"/>
  <c r="AF1273" i="6" s="1"/>
  <c r="AC3049" i="6"/>
  <c r="AC3009" i="6"/>
  <c r="AC2961" i="6"/>
  <c r="AC2905" i="6"/>
  <c r="AC2849" i="6"/>
  <c r="AC2817" i="6"/>
  <c r="AC2769" i="6"/>
  <c r="AF2769" i="6" s="1"/>
  <c r="AC2713" i="6"/>
  <c r="AC2673" i="6"/>
  <c r="AC2625" i="6"/>
  <c r="AC2577" i="6"/>
  <c r="AC2537" i="6"/>
  <c r="AC2489" i="6"/>
  <c r="AC2433" i="6"/>
  <c r="AC2385" i="6"/>
  <c r="AC2361" i="6"/>
  <c r="AC2289" i="6"/>
  <c r="AC2273" i="6"/>
  <c r="AC2257" i="6"/>
  <c r="AC2225" i="6"/>
  <c r="AC2209" i="6"/>
  <c r="AC2177" i="6"/>
  <c r="AC3104" i="6"/>
  <c r="AC3080" i="6"/>
  <c r="AC3072" i="6"/>
  <c r="AC3064" i="6"/>
  <c r="AC3056" i="6"/>
  <c r="AC3048" i="6"/>
  <c r="AC3040" i="6"/>
  <c r="AC3032" i="6"/>
  <c r="AC3024" i="6"/>
  <c r="AC3016" i="6"/>
  <c r="AC3008" i="6"/>
  <c r="AC3000" i="6"/>
  <c r="AC2992" i="6"/>
  <c r="AC2984" i="6"/>
  <c r="AC2976" i="6"/>
  <c r="AC2968" i="6"/>
  <c r="AC2960" i="6"/>
  <c r="AC2952" i="6"/>
  <c r="AC2944" i="6"/>
  <c r="AF2944" i="6" s="1"/>
  <c r="AC2936" i="6"/>
  <c r="AC2928" i="6"/>
  <c r="AC2920" i="6"/>
  <c r="AC2912" i="6"/>
  <c r="AC2904" i="6"/>
  <c r="AC2896" i="6"/>
  <c r="AC2888" i="6"/>
  <c r="AC2880" i="6"/>
  <c r="AC2872" i="6"/>
  <c r="AC2864" i="6"/>
  <c r="AC2856" i="6"/>
  <c r="AC2848" i="6"/>
  <c r="AC2840" i="6"/>
  <c r="AC2832" i="6"/>
  <c r="AC2824" i="6"/>
  <c r="AC2816" i="6"/>
  <c r="AC2808" i="6"/>
  <c r="AC2800" i="6"/>
  <c r="AC2792" i="6"/>
  <c r="AF2792" i="6" s="1"/>
  <c r="AC2784" i="6"/>
  <c r="AC2776" i="6"/>
  <c r="AF2776" i="6" s="1"/>
  <c r="AC2768" i="6"/>
  <c r="AC2760" i="6"/>
  <c r="AC2752" i="6"/>
  <c r="AC2744" i="6"/>
  <c r="AC2736" i="6"/>
  <c r="AC2728" i="6"/>
  <c r="AC2720" i="6"/>
  <c r="AC2712" i="6"/>
  <c r="AC2704" i="6"/>
  <c r="AC2696" i="6"/>
  <c r="AC2688" i="6"/>
  <c r="AC2680" i="6"/>
  <c r="AC2672" i="6"/>
  <c r="AC2664" i="6"/>
  <c r="AC2656" i="6"/>
  <c r="AC2648" i="6"/>
  <c r="AF2648" i="6" s="1"/>
  <c r="AC2640" i="6"/>
  <c r="AC2632" i="6"/>
  <c r="AC2624" i="6"/>
  <c r="AC2616" i="6"/>
  <c r="AC2608" i="6"/>
  <c r="AC2600" i="6"/>
  <c r="AC2592" i="6"/>
  <c r="AC2584" i="6"/>
  <c r="AC2576" i="6"/>
  <c r="AC2568" i="6"/>
  <c r="AC2560" i="6"/>
  <c r="AC2552" i="6"/>
  <c r="AC2544" i="6"/>
  <c r="AC2536" i="6"/>
  <c r="AC2528" i="6"/>
  <c r="AC2520" i="6"/>
  <c r="AC2512" i="6"/>
  <c r="AC2504" i="6"/>
  <c r="AC2496" i="6"/>
  <c r="AF2496" i="6" s="1"/>
  <c r="AC2488" i="6"/>
  <c r="AF2488" i="6" s="1"/>
  <c r="AC2480" i="6"/>
  <c r="AC2472" i="6"/>
  <c r="AC2464" i="6"/>
  <c r="AC2456" i="6"/>
  <c r="AC2448" i="6"/>
  <c r="AC2440" i="6"/>
  <c r="AC2432" i="6"/>
  <c r="AC2424" i="6"/>
  <c r="AC2416" i="6"/>
  <c r="AC2408" i="6"/>
  <c r="AC2400" i="6"/>
  <c r="AC2392" i="6"/>
  <c r="AC2384" i="6"/>
  <c r="AC2376" i="6"/>
  <c r="AC2368" i="6"/>
  <c r="AC2360" i="6"/>
  <c r="AC2352" i="6"/>
  <c r="AF2352" i="6" s="1"/>
  <c r="AC2344" i="6"/>
  <c r="AC2336" i="6"/>
  <c r="AC2328" i="6"/>
  <c r="AC2320" i="6"/>
  <c r="AC2312" i="6"/>
  <c r="AC2296" i="6"/>
  <c r="AC2288" i="6"/>
  <c r="AC2280" i="6"/>
  <c r="AC2272" i="6"/>
  <c r="AC2264" i="6"/>
  <c r="AC2256" i="6"/>
  <c r="AC2248" i="6"/>
  <c r="AC2240" i="6"/>
  <c r="AC2232" i="6"/>
  <c r="AF2232" i="6" s="1"/>
  <c r="AC2224" i="6"/>
  <c r="AC2216" i="6"/>
  <c r="AC2208" i="6"/>
  <c r="AC2200" i="6"/>
  <c r="AC2192" i="6"/>
  <c r="AC2184" i="6"/>
  <c r="AF2184" i="6" s="1"/>
  <c r="AC2176" i="6"/>
  <c r="AC2168" i="6"/>
  <c r="AC2160" i="6"/>
  <c r="AC2152" i="6"/>
  <c r="AF2152" i="6" s="1"/>
  <c r="AC2144" i="6"/>
  <c r="AC2136" i="6"/>
  <c r="AC2128" i="6"/>
  <c r="AC2120" i="6"/>
  <c r="AC2112" i="6"/>
  <c r="AC2104" i="6"/>
  <c r="AC2096" i="6"/>
  <c r="AC2088" i="6"/>
  <c r="AC2072" i="6"/>
  <c r="AC2064" i="6"/>
  <c r="AC2056" i="6"/>
  <c r="AC2048" i="6"/>
  <c r="AC2040" i="6"/>
  <c r="AC2032" i="6"/>
  <c r="AF2032" i="6" s="1"/>
  <c r="AC2024" i="6"/>
  <c r="AC2016" i="6"/>
  <c r="AC2008" i="6"/>
  <c r="AC2000" i="6"/>
  <c r="AC1992" i="6"/>
  <c r="AC1984" i="6"/>
  <c r="AC1976" i="6"/>
  <c r="AC1968" i="6"/>
  <c r="AC1960" i="6"/>
  <c r="AC1952" i="6"/>
  <c r="AF1952" i="6" s="1"/>
  <c r="AC1944" i="6"/>
  <c r="AC1936" i="6"/>
  <c r="AC1928" i="6"/>
  <c r="AC1920" i="6"/>
  <c r="AC1912" i="6"/>
  <c r="AC1904" i="6"/>
  <c r="AC1896" i="6"/>
  <c r="AC3065" i="6"/>
  <c r="AC2993" i="6"/>
  <c r="AC2921" i="6"/>
  <c r="AC2865" i="6"/>
  <c r="AC2809" i="6"/>
  <c r="AC2753" i="6"/>
  <c r="AF2753" i="6" s="1"/>
  <c r="AC2697" i="6"/>
  <c r="AC2649" i="6"/>
  <c r="AC2601" i="6"/>
  <c r="AF2601" i="6" s="1"/>
  <c r="AC2553" i="6"/>
  <c r="AC2505" i="6"/>
  <c r="AC2441" i="6"/>
  <c r="AC2369" i="6"/>
  <c r="AC2345" i="6"/>
  <c r="AC2297" i="6"/>
  <c r="AF2297" i="6" s="1"/>
  <c r="AC2281" i="6"/>
  <c r="AC2265" i="6"/>
  <c r="AF2265" i="6" s="1"/>
  <c r="AC2249" i="6"/>
  <c r="AC2233" i="6"/>
  <c r="AF2233" i="6" s="1"/>
  <c r="AC2217" i="6"/>
  <c r="AC2201" i="6"/>
  <c r="AC2185" i="6"/>
  <c r="AC3112" i="6"/>
  <c r="AC3096" i="6"/>
  <c r="AC3088" i="6"/>
  <c r="AC3111" i="6"/>
  <c r="AC3103" i="6"/>
  <c r="AC3095" i="6"/>
  <c r="AC3087" i="6"/>
  <c r="AC3079" i="6"/>
  <c r="AC3071" i="6"/>
  <c r="AC3063" i="6"/>
  <c r="AC3055" i="6"/>
  <c r="AC3039" i="6"/>
  <c r="AC3031" i="6"/>
  <c r="AC3023" i="6"/>
  <c r="AC3015" i="6"/>
  <c r="AC3007" i="6"/>
  <c r="AC2999" i="6"/>
  <c r="AC2991" i="6"/>
  <c r="AC2983" i="6"/>
  <c r="AC2975" i="6"/>
  <c r="AC2959" i="6"/>
  <c r="AC2951" i="6"/>
  <c r="AC2943" i="6"/>
  <c r="AC2935" i="6"/>
  <c r="AC2927" i="6"/>
  <c r="AC2919" i="6"/>
  <c r="AC2911" i="6"/>
  <c r="AC2903" i="6"/>
  <c r="AC2895" i="6"/>
  <c r="AF2895" i="6" s="1"/>
  <c r="AC2887" i="6"/>
  <c r="AC2879" i="6"/>
  <c r="AC2871" i="6"/>
  <c r="AC2863" i="6"/>
  <c r="AC2855" i="6"/>
  <c r="AC2847" i="6"/>
  <c r="AC2839" i="6"/>
  <c r="AC2823" i="6"/>
  <c r="AC2815" i="6"/>
  <c r="AC2807" i="6"/>
  <c r="AC2799" i="6"/>
  <c r="AC2791" i="6"/>
  <c r="AC2783" i="6"/>
  <c r="AC2775" i="6"/>
  <c r="AC2767" i="6"/>
  <c r="AF2767" i="6" s="1"/>
  <c r="AC2759" i="6"/>
  <c r="AC2751" i="6"/>
  <c r="AC2743" i="6"/>
  <c r="AC2735" i="6"/>
  <c r="AC2727" i="6"/>
  <c r="AC2719" i="6"/>
  <c r="AC2711" i="6"/>
  <c r="AC2703" i="6"/>
  <c r="AF2703" i="6" s="1"/>
  <c r="AC2695" i="6"/>
  <c r="AC2687" i="6"/>
  <c r="AC2679" i="6"/>
  <c r="AC2671" i="6"/>
  <c r="AC2663" i="6"/>
  <c r="AC2655" i="6"/>
  <c r="AC2647" i="6"/>
  <c r="AC2639" i="6"/>
  <c r="AF2639" i="6" s="1"/>
  <c r="AC2631" i="6"/>
  <c r="AC2623" i="6"/>
  <c r="AC2615" i="6"/>
  <c r="AC2607" i="6"/>
  <c r="AC2599" i="6"/>
  <c r="AC2591" i="6"/>
  <c r="AC2583" i="6"/>
  <c r="AC2575" i="6"/>
  <c r="AF2575" i="6" s="1"/>
  <c r="AC2567" i="6"/>
  <c r="AC2559" i="6"/>
  <c r="AC2551" i="6"/>
  <c r="AC2543" i="6"/>
  <c r="AC2535" i="6"/>
  <c r="AC2527" i="6"/>
  <c r="AC2519" i="6"/>
  <c r="AC2511" i="6"/>
  <c r="AF2511" i="6" s="1"/>
  <c r="AC2503" i="6"/>
  <c r="AC2495" i="6"/>
  <c r="AC2487" i="6"/>
  <c r="AC2479" i="6"/>
  <c r="AC2471" i="6"/>
  <c r="AC2463" i="6"/>
  <c r="AC2447" i="6"/>
  <c r="AF2447" i="6" s="1"/>
  <c r="AC2439" i="6"/>
  <c r="AC2431" i="6"/>
  <c r="AC2423" i="6"/>
  <c r="AC2415" i="6"/>
  <c r="AC2407" i="6"/>
  <c r="AC2399" i="6"/>
  <c r="AC2391" i="6"/>
  <c r="AC2383" i="6"/>
  <c r="AF2383" i="6" s="1"/>
  <c r="AC2375" i="6"/>
  <c r="AC2367" i="6"/>
  <c r="AC2359" i="6"/>
  <c r="AC2351" i="6"/>
  <c r="AC2343" i="6"/>
  <c r="AC2335" i="6"/>
  <c r="AC2327" i="6"/>
  <c r="AC2319" i="6"/>
  <c r="AC2311" i="6"/>
  <c r="AC2295" i="6"/>
  <c r="AC2287" i="6"/>
  <c r="AC2279" i="6"/>
  <c r="AC2271" i="6"/>
  <c r="AC2263" i="6"/>
  <c r="AC2255" i="6"/>
  <c r="AC2247" i="6"/>
  <c r="AC2239" i="6"/>
  <c r="AC2231" i="6"/>
  <c r="AC2223" i="6"/>
  <c r="AC2215" i="6"/>
  <c r="AC2207" i="6"/>
  <c r="AC2199" i="6"/>
  <c r="AC2191" i="6"/>
  <c r="AC2183" i="6"/>
  <c r="AC2175" i="6"/>
  <c r="AC2167" i="6"/>
  <c r="AC2159" i="6"/>
  <c r="AC2151" i="6"/>
  <c r="AC2143" i="6"/>
  <c r="AC2135" i="6"/>
  <c r="AC2127" i="6"/>
  <c r="AC2119" i="6"/>
  <c r="AC2111" i="6"/>
  <c r="AC2103" i="6"/>
  <c r="AC2095" i="6"/>
  <c r="AC2087" i="6"/>
  <c r="AC2079" i="6"/>
  <c r="AC2071" i="6"/>
  <c r="AC2063" i="6"/>
  <c r="AC2055" i="6"/>
  <c r="AC2047" i="6"/>
  <c r="AC2039" i="6"/>
  <c r="AC2031" i="6"/>
  <c r="AC2023" i="6"/>
  <c r="AC2015" i="6"/>
  <c r="AC2007" i="6"/>
  <c r="AC1999" i="6"/>
  <c r="AC1991" i="6"/>
  <c r="AC1983" i="6"/>
  <c r="AC1975" i="6"/>
  <c r="AC1967" i="6"/>
  <c r="AC1959" i="6"/>
  <c r="AC1951" i="6"/>
  <c r="AC1943" i="6"/>
  <c r="AC1935" i="6"/>
  <c r="AF1935" i="6" s="1"/>
  <c r="AC1927" i="6"/>
  <c r="AC3033" i="6"/>
  <c r="AC2953" i="6"/>
  <c r="AC2465" i="6"/>
  <c r="AC2401" i="6"/>
  <c r="AC2329" i="6"/>
  <c r="AC3094" i="6"/>
  <c r="AC3054" i="6"/>
  <c r="AC3014" i="6"/>
  <c r="AC2982" i="6"/>
  <c r="AC2942" i="6"/>
  <c r="AC2910" i="6"/>
  <c r="AC2886" i="6"/>
  <c r="AC2862" i="6"/>
  <c r="AC2838" i="6"/>
  <c r="AC2814" i="6"/>
  <c r="AC2790" i="6"/>
  <c r="AC2766" i="6"/>
  <c r="AC2742" i="6"/>
  <c r="AF2742" i="6" s="1"/>
  <c r="AC2718" i="6"/>
  <c r="AC2694" i="6"/>
  <c r="AC2662" i="6"/>
  <c r="AC2638" i="6"/>
  <c r="AC2622" i="6"/>
  <c r="AC2606" i="6"/>
  <c r="AC2590" i="6"/>
  <c r="AC2582" i="6"/>
  <c r="AC2574" i="6"/>
  <c r="AC2566" i="6"/>
  <c r="AC2558" i="6"/>
  <c r="AC2550" i="6"/>
  <c r="AF2550" i="6" s="1"/>
  <c r="AC2542" i="6"/>
  <c r="AC2534" i="6"/>
  <c r="AC2526" i="6"/>
  <c r="AC2518" i="6"/>
  <c r="AC2510" i="6"/>
  <c r="AC2502" i="6"/>
  <c r="AC2494" i="6"/>
  <c r="AC2486" i="6"/>
  <c r="AF2486" i="6" s="1"/>
  <c r="AC2478" i="6"/>
  <c r="AC2470" i="6"/>
  <c r="AC2462" i="6"/>
  <c r="AC2454" i="6"/>
  <c r="AC2446" i="6"/>
  <c r="AC2438" i="6"/>
  <c r="AC2430" i="6"/>
  <c r="AC2422" i="6"/>
  <c r="AF2422" i="6" s="1"/>
  <c r="AC2414" i="6"/>
  <c r="AC2406" i="6"/>
  <c r="AC2398" i="6"/>
  <c r="AC2390" i="6"/>
  <c r="AC2382" i="6"/>
  <c r="AC2374" i="6"/>
  <c r="AC2366" i="6"/>
  <c r="AC2358" i="6"/>
  <c r="AF2358" i="6" s="1"/>
  <c r="AC2350" i="6"/>
  <c r="AC2342" i="6"/>
  <c r="AC2334" i="6"/>
  <c r="AC2326" i="6"/>
  <c r="AC2318" i="6"/>
  <c r="AC2310" i="6"/>
  <c r="AC2302" i="6"/>
  <c r="AC2294" i="6"/>
  <c r="AF2294" i="6" s="1"/>
  <c r="AC2286" i="6"/>
  <c r="AC2278" i="6"/>
  <c r="AC2270" i="6"/>
  <c r="AC2262" i="6"/>
  <c r="AC2254" i="6"/>
  <c r="AC2246" i="6"/>
  <c r="AC2238" i="6"/>
  <c r="AC2230" i="6"/>
  <c r="AF2230" i="6" s="1"/>
  <c r="AC2222" i="6"/>
  <c r="AC2214" i="6"/>
  <c r="AC2206" i="6"/>
  <c r="AC2198" i="6"/>
  <c r="AC2190" i="6"/>
  <c r="AC2182" i="6"/>
  <c r="AC2174" i="6"/>
  <c r="AC2166" i="6"/>
  <c r="AF2166" i="6" s="1"/>
  <c r="AC2158" i="6"/>
  <c r="AC2150" i="6"/>
  <c r="AC2142" i="6"/>
  <c r="AC2134" i="6"/>
  <c r="AC2126" i="6"/>
  <c r="AC2118" i="6"/>
  <c r="AC2110" i="6"/>
  <c r="AC2102" i="6"/>
  <c r="AF2102" i="6" s="1"/>
  <c r="AC2094" i="6"/>
  <c r="AC2086" i="6"/>
  <c r="AC2078" i="6"/>
  <c r="AC2070" i="6"/>
  <c r="AC2062" i="6"/>
  <c r="AC2054" i="6"/>
  <c r="AC2046" i="6"/>
  <c r="AC2038" i="6"/>
  <c r="AF2038" i="6" s="1"/>
  <c r="AC2030" i="6"/>
  <c r="AC2022" i="6"/>
  <c r="AC2014" i="6"/>
  <c r="AC2006" i="6"/>
  <c r="AC1998" i="6"/>
  <c r="AC1990" i="6"/>
  <c r="AC1982" i="6"/>
  <c r="AC1974" i="6"/>
  <c r="AF1974" i="6" s="1"/>
  <c r="AC1966" i="6"/>
  <c r="AC1958" i="6"/>
  <c r="AC1950" i="6"/>
  <c r="AC1942" i="6"/>
  <c r="AC1934" i="6"/>
  <c r="AC1926" i="6"/>
  <c r="AC1918" i="6"/>
  <c r="AC1910" i="6"/>
  <c r="AF1910" i="6" s="1"/>
  <c r="AC1902" i="6"/>
  <c r="AC1894" i="6"/>
  <c r="AC1886" i="6"/>
  <c r="AC1862" i="6"/>
  <c r="AC1854" i="6"/>
  <c r="AC1838" i="6"/>
  <c r="AC1822" i="6"/>
  <c r="AC1814" i="6"/>
  <c r="AC1806" i="6"/>
  <c r="AC1798" i="6"/>
  <c r="AC1790" i="6"/>
  <c r="AC1782" i="6"/>
  <c r="AC1774" i="6"/>
  <c r="AC1766" i="6"/>
  <c r="AC1758" i="6"/>
  <c r="AC1750" i="6"/>
  <c r="AC1742" i="6"/>
  <c r="AC1734" i="6"/>
  <c r="AC1726" i="6"/>
  <c r="AC1718" i="6"/>
  <c r="AC1710" i="6"/>
  <c r="AC1702" i="6"/>
  <c r="AC1694" i="6"/>
  <c r="AC1686" i="6"/>
  <c r="AC1678" i="6"/>
  <c r="AC1670" i="6"/>
  <c r="AC1662" i="6"/>
  <c r="AC1654" i="6"/>
  <c r="AC1646" i="6"/>
  <c r="AC1638" i="6"/>
  <c r="AC1630" i="6"/>
  <c r="AC1622" i="6"/>
  <c r="AC1614" i="6"/>
  <c r="AC1606" i="6"/>
  <c r="AC1598" i="6"/>
  <c r="AC1590" i="6"/>
  <c r="AC3081" i="6"/>
  <c r="AC3017" i="6"/>
  <c r="AF3017" i="6" s="1"/>
  <c r="AC2969" i="6"/>
  <c r="AC2913" i="6"/>
  <c r="AC2857" i="6"/>
  <c r="AC2793" i="6"/>
  <c r="AC2745" i="6"/>
  <c r="AC2657" i="6"/>
  <c r="AC2609" i="6"/>
  <c r="AC2561" i="6"/>
  <c r="AC2513" i="6"/>
  <c r="AC2457" i="6"/>
  <c r="AC2409" i="6"/>
  <c r="AC2353" i="6"/>
  <c r="AC3118" i="6"/>
  <c r="AC3086" i="6"/>
  <c r="AC3038" i="6"/>
  <c r="AC2998" i="6"/>
  <c r="AC2966" i="6"/>
  <c r="AC2934" i="6"/>
  <c r="AF2934" i="6" s="1"/>
  <c r="AC2918" i="6"/>
  <c r="AC2894" i="6"/>
  <c r="AC2870" i="6"/>
  <c r="AF2870" i="6" s="1"/>
  <c r="AC2846" i="6"/>
  <c r="AC2822" i="6"/>
  <c r="AC2798" i="6"/>
  <c r="AC2774" i="6"/>
  <c r="AC2750" i="6"/>
  <c r="AC2726" i="6"/>
  <c r="AC2702" i="6"/>
  <c r="AC2678" i="6"/>
  <c r="AF2678" i="6" s="1"/>
  <c r="AC2654" i="6"/>
  <c r="AC2630" i="6"/>
  <c r="AC2598" i="6"/>
  <c r="AC3117" i="6"/>
  <c r="AC3109" i="6"/>
  <c r="AC3101" i="6"/>
  <c r="AC3093" i="6"/>
  <c r="AC3077" i="6"/>
  <c r="AC3069" i="6"/>
  <c r="AC3061" i="6"/>
  <c r="AC3053" i="6"/>
  <c r="AC3045" i="6"/>
  <c r="AC3037" i="6"/>
  <c r="AC3029" i="6"/>
  <c r="AC3021" i="6"/>
  <c r="AC3013" i="6"/>
  <c r="AC3005" i="6"/>
  <c r="AC2997" i="6"/>
  <c r="AC2989" i="6"/>
  <c r="AC2981" i="6"/>
  <c r="AC2973" i="6"/>
  <c r="AC2965" i="6"/>
  <c r="AC2957" i="6"/>
  <c r="AC2949" i="6"/>
  <c r="AC2941" i="6"/>
  <c r="AC2933" i="6"/>
  <c r="AC2925" i="6"/>
  <c r="AC2917" i="6"/>
  <c r="AC2909" i="6"/>
  <c r="AC2901" i="6"/>
  <c r="AC2893" i="6"/>
  <c r="AC2885" i="6"/>
  <c r="AC2877" i="6"/>
  <c r="AC2869" i="6"/>
  <c r="AC2861" i="6"/>
  <c r="AC2853" i="6"/>
  <c r="AC2845" i="6"/>
  <c r="AC2837" i="6"/>
  <c r="AC2829" i="6"/>
  <c r="AC2821" i="6"/>
  <c r="AC2813" i="6"/>
  <c r="AC2805" i="6"/>
  <c r="AC2797" i="6"/>
  <c r="AC2789" i="6"/>
  <c r="AC2781" i="6"/>
  <c r="AC2773" i="6"/>
  <c r="AC2765" i="6"/>
  <c r="AC2757" i="6"/>
  <c r="AC2741" i="6"/>
  <c r="AC2733" i="6"/>
  <c r="AC2725" i="6"/>
  <c r="AC2717" i="6"/>
  <c r="AC2709" i="6"/>
  <c r="AC2701" i="6"/>
  <c r="AF2701" i="6" s="1"/>
  <c r="AC2693" i="6"/>
  <c r="AC2685" i="6"/>
  <c r="AC2677" i="6"/>
  <c r="AC2669" i="6"/>
  <c r="AC2661" i="6"/>
  <c r="AC2653" i="6"/>
  <c r="AC2645" i="6"/>
  <c r="AC2629" i="6"/>
  <c r="AF2629" i="6" s="1"/>
  <c r="AC2621" i="6"/>
  <c r="AC2613" i="6"/>
  <c r="AC2605" i="6"/>
  <c r="AC2597" i="6"/>
  <c r="AC2589" i="6"/>
  <c r="AC2581" i="6"/>
  <c r="AC2573" i="6"/>
  <c r="AC2565" i="6"/>
  <c r="AC2557" i="6"/>
  <c r="AC2549" i="6"/>
  <c r="AC2541" i="6"/>
  <c r="AC2533" i="6"/>
  <c r="AC2525" i="6"/>
  <c r="AC2517" i="6"/>
  <c r="AC2509" i="6"/>
  <c r="AC2501" i="6"/>
  <c r="AC2493" i="6"/>
  <c r="AC2485" i="6"/>
  <c r="AC2477" i="6"/>
  <c r="AC2469" i="6"/>
  <c r="AC2461" i="6"/>
  <c r="AC2445" i="6"/>
  <c r="AC2437" i="6"/>
  <c r="AC2429" i="6"/>
  <c r="AC2421" i="6"/>
  <c r="AC2413" i="6"/>
  <c r="AC2405" i="6"/>
  <c r="AC2397" i="6"/>
  <c r="AC2389" i="6"/>
  <c r="AC2381" i="6"/>
  <c r="AC2373" i="6"/>
  <c r="AC2365" i="6"/>
  <c r="AC2357" i="6"/>
  <c r="AC2349" i="6"/>
  <c r="AC2341" i="6"/>
  <c r="AC2333" i="6"/>
  <c r="AC2325" i="6"/>
  <c r="AC2317" i="6"/>
  <c r="AC2309" i="6"/>
  <c r="AC2301" i="6"/>
  <c r="AC2293" i="6"/>
  <c r="AC2285" i="6"/>
  <c r="AC2277" i="6"/>
  <c r="AC2269" i="6"/>
  <c r="AC2261" i="6"/>
  <c r="AC2253" i="6"/>
  <c r="AC2245" i="6"/>
  <c r="AF2245" i="6" s="1"/>
  <c r="AC2237" i="6"/>
  <c r="AC2229" i="6"/>
  <c r="AC2221" i="6"/>
  <c r="AC2213" i="6"/>
  <c r="AC2205" i="6"/>
  <c r="AC2197" i="6"/>
  <c r="AF2197" i="6" s="1"/>
  <c r="AC2189" i="6"/>
  <c r="AC2181" i="6"/>
  <c r="AC2173" i="6"/>
  <c r="AC2165" i="6"/>
  <c r="AC2157" i="6"/>
  <c r="AC2149" i="6"/>
  <c r="AC2141" i="6"/>
  <c r="AC2133" i="6"/>
  <c r="AC2125" i="6"/>
  <c r="AC2117" i="6"/>
  <c r="AC2109" i="6"/>
  <c r="AC2101" i="6"/>
  <c r="AC2093" i="6"/>
  <c r="AC2085" i="6"/>
  <c r="AC2069" i="6"/>
  <c r="AC2061" i="6"/>
  <c r="AC2053" i="6"/>
  <c r="AC2045" i="6"/>
  <c r="AC2037" i="6"/>
  <c r="AC2029" i="6"/>
  <c r="AC2021" i="6"/>
  <c r="AC2013" i="6"/>
  <c r="AC2005" i="6"/>
  <c r="AC1997" i="6"/>
  <c r="AC1989" i="6"/>
  <c r="AC1981" i="6"/>
  <c r="AF1981" i="6" s="1"/>
  <c r="AC1973" i="6"/>
  <c r="AC1965" i="6"/>
  <c r="AC1957" i="6"/>
  <c r="AC1949" i="6"/>
  <c r="AC1941" i="6"/>
  <c r="AC1933" i="6"/>
  <c r="AF1933" i="6" s="1"/>
  <c r="AC1925" i="6"/>
  <c r="AC3105" i="6"/>
  <c r="AC3041" i="6"/>
  <c r="AC2977" i="6"/>
  <c r="AC2937" i="6"/>
  <c r="AC2873" i="6"/>
  <c r="AC2825" i="6"/>
  <c r="AC2777" i="6"/>
  <c r="AC2729" i="6"/>
  <c r="AC2681" i="6"/>
  <c r="AC2633" i="6"/>
  <c r="AC2585" i="6"/>
  <c r="AC2529" i="6"/>
  <c r="AC2481" i="6"/>
  <c r="AC2425" i="6"/>
  <c r="AC2377" i="6"/>
  <c r="AC2305" i="6"/>
  <c r="AC3078" i="6"/>
  <c r="AC3046" i="6"/>
  <c r="AC3022" i="6"/>
  <c r="AC2990" i="6"/>
  <c r="AC2950" i="6"/>
  <c r="AC2926" i="6"/>
  <c r="AC2902" i="6"/>
  <c r="AC2878" i="6"/>
  <c r="AC2854" i="6"/>
  <c r="AC2830" i="6"/>
  <c r="AC2806" i="6"/>
  <c r="AC2782" i="6"/>
  <c r="AC2758" i="6"/>
  <c r="AC2734" i="6"/>
  <c r="AC2710" i="6"/>
  <c r="AC2686" i="6"/>
  <c r="AC2670" i="6"/>
  <c r="AC2646" i="6"/>
  <c r="AC2614" i="6"/>
  <c r="AC3116" i="6"/>
  <c r="AC3108" i="6"/>
  <c r="AC3100" i="6"/>
  <c r="AC3092" i="6"/>
  <c r="AC3084" i="6"/>
  <c r="AC3076" i="6"/>
  <c r="AC3068" i="6"/>
  <c r="AC3060" i="6"/>
  <c r="AC3052" i="6"/>
  <c r="AC3044" i="6"/>
  <c r="AC3036" i="6"/>
  <c r="AC3028" i="6"/>
  <c r="AC3020" i="6"/>
  <c r="AC3012" i="6"/>
  <c r="AC3004" i="6"/>
  <c r="AC2996" i="6"/>
  <c r="AC2988" i="6"/>
  <c r="AC2980" i="6"/>
  <c r="AC2972" i="6"/>
  <c r="AC2964" i="6"/>
  <c r="AC2956" i="6"/>
  <c r="AC2948" i="6"/>
  <c r="AC2940" i="6"/>
  <c r="AC2932" i="6"/>
  <c r="AF2932" i="6" s="1"/>
  <c r="AC2924" i="6"/>
  <c r="AC2916" i="6"/>
  <c r="AC2908" i="6"/>
  <c r="AC2900" i="6"/>
  <c r="AC2892" i="6"/>
  <c r="AC2884" i="6"/>
  <c r="AF2884" i="6" s="1"/>
  <c r="AC2876" i="6"/>
  <c r="AC2868" i="6"/>
  <c r="AC2860" i="6"/>
  <c r="AC2852" i="6"/>
  <c r="AC2844" i="6"/>
  <c r="AC2836" i="6"/>
  <c r="AC2828" i="6"/>
  <c r="AC2820" i="6"/>
  <c r="AC2812" i="6"/>
  <c r="AC2804" i="6"/>
  <c r="AC2796" i="6"/>
  <c r="AC2788" i="6"/>
  <c r="AC2780" i="6"/>
  <c r="AC2772" i="6"/>
  <c r="AC2764" i="6"/>
  <c r="AC2756" i="6"/>
  <c r="AC2748" i="6"/>
  <c r="AC2740" i="6"/>
  <c r="AC2732" i="6"/>
  <c r="AC2724" i="6"/>
  <c r="AC2716" i="6"/>
  <c r="AC2708" i="6"/>
  <c r="AC2700" i="6"/>
  <c r="AC2692" i="6"/>
  <c r="AC2684" i="6"/>
  <c r="AC2676" i="6"/>
  <c r="AF2676" i="6" s="1"/>
  <c r="AC2668" i="6"/>
  <c r="AC2660" i="6"/>
  <c r="AF2660" i="6" s="1"/>
  <c r="AC2652" i="6"/>
  <c r="AC2644" i="6"/>
  <c r="AC2636" i="6"/>
  <c r="AC2628" i="6"/>
  <c r="AC2620" i="6"/>
  <c r="AC2612" i="6"/>
  <c r="AC2604" i="6"/>
  <c r="AC2596" i="6"/>
  <c r="AC2588" i="6"/>
  <c r="AC2580" i="6"/>
  <c r="AC2572" i="6"/>
  <c r="AC2564" i="6"/>
  <c r="AC2556" i="6"/>
  <c r="AC2548" i="6"/>
  <c r="AF2548" i="6" s="1"/>
  <c r="AC2540" i="6"/>
  <c r="AC2532" i="6"/>
  <c r="AF2532" i="6" s="1"/>
  <c r="AC2524" i="6"/>
  <c r="AC2516" i="6"/>
  <c r="AC2508" i="6"/>
  <c r="AC2500" i="6"/>
  <c r="AC2492" i="6"/>
  <c r="AC2484" i="6"/>
  <c r="AC2476" i="6"/>
  <c r="AC2468" i="6"/>
  <c r="AC2460" i="6"/>
  <c r="AC2452" i="6"/>
  <c r="AC2444" i="6"/>
  <c r="AF2444" i="6" s="1"/>
  <c r="AC2436" i="6"/>
  <c r="AF2436" i="6" s="1"/>
  <c r="AC2428" i="6"/>
  <c r="AC2420" i="6"/>
  <c r="AC2412" i="6"/>
  <c r="AC2404" i="6"/>
  <c r="AC2396" i="6"/>
  <c r="AC2388" i="6"/>
  <c r="AC2380" i="6"/>
  <c r="AC2372" i="6"/>
  <c r="AC2364" i="6"/>
  <c r="AC2356" i="6"/>
  <c r="AF2356" i="6" s="1"/>
  <c r="AC2348" i="6"/>
  <c r="AF2348" i="6" s="1"/>
  <c r="AC2340" i="6"/>
  <c r="AC2332" i="6"/>
  <c r="AC2324" i="6"/>
  <c r="AC2316" i="6"/>
  <c r="AC2308" i="6"/>
  <c r="AC2300" i="6"/>
  <c r="AC2292" i="6"/>
  <c r="AC2284" i="6"/>
  <c r="AC2276" i="6"/>
  <c r="AF2276" i="6" s="1"/>
  <c r="AC2260" i="6"/>
  <c r="AF2260" i="6" s="1"/>
  <c r="AC2252" i="6"/>
  <c r="AC2244" i="6"/>
  <c r="AC2236" i="6"/>
  <c r="AC2228" i="6"/>
  <c r="AC2220" i="6"/>
  <c r="AC2212" i="6"/>
  <c r="AC2204" i="6"/>
  <c r="AC2196" i="6"/>
  <c r="AC2188" i="6"/>
  <c r="AF2188" i="6" s="1"/>
  <c r="AC2180" i="6"/>
  <c r="AF2180" i="6" s="1"/>
  <c r="AC2172" i="6"/>
  <c r="AC2164" i="6"/>
  <c r="AC2156" i="6"/>
  <c r="AC2148" i="6"/>
  <c r="AC2140" i="6"/>
  <c r="AC2132" i="6"/>
  <c r="AC2124" i="6"/>
  <c r="AC2116" i="6"/>
  <c r="AC2108" i="6"/>
  <c r="AC2100" i="6"/>
  <c r="AF2100" i="6" s="1"/>
  <c r="AC2092" i="6"/>
  <c r="AF2092" i="6" s="1"/>
  <c r="AC2084" i="6"/>
  <c r="AC2076" i="6"/>
  <c r="AC2068" i="6"/>
  <c r="AC2060" i="6"/>
  <c r="AC2052" i="6"/>
  <c r="AC2044" i="6"/>
  <c r="AC2036" i="6"/>
  <c r="AC2028" i="6"/>
  <c r="AC2020" i="6"/>
  <c r="AF2020" i="6" s="1"/>
  <c r="AC2012" i="6"/>
  <c r="AC2004" i="6"/>
  <c r="AF2004" i="6" s="1"/>
  <c r="AC1996" i="6"/>
  <c r="AC1988" i="6"/>
  <c r="AC1980" i="6"/>
  <c r="AC1972" i="6"/>
  <c r="AC1964" i="6"/>
  <c r="AC1956" i="6"/>
  <c r="AC1948" i="6"/>
  <c r="AC1932" i="6"/>
  <c r="AF1932" i="6" s="1"/>
  <c r="AC1924" i="6"/>
  <c r="AF1924" i="6" s="1"/>
  <c r="AC1916" i="6"/>
  <c r="AC3113" i="6"/>
  <c r="AC3057" i="6"/>
  <c r="AC2985" i="6"/>
  <c r="AC2929" i="6"/>
  <c r="AC2881" i="6"/>
  <c r="AC2833" i="6"/>
  <c r="AC2785" i="6"/>
  <c r="AC2737" i="6"/>
  <c r="AC2689" i="6"/>
  <c r="AC2641" i="6"/>
  <c r="AC2593" i="6"/>
  <c r="AC2545" i="6"/>
  <c r="AC2497" i="6"/>
  <c r="AF2497" i="6" s="1"/>
  <c r="AC2449" i="6"/>
  <c r="AC2393" i="6"/>
  <c r="AC2313" i="6"/>
  <c r="AC3102" i="6"/>
  <c r="AC3062" i="6"/>
  <c r="AC3006" i="6"/>
  <c r="AC2958" i="6"/>
  <c r="AC3107" i="6"/>
  <c r="AC3051" i="6"/>
  <c r="AC3043" i="6"/>
  <c r="AC3035" i="6"/>
  <c r="AC3027" i="6"/>
  <c r="AC3019" i="6"/>
  <c r="AC3011" i="6"/>
  <c r="AC3003" i="6"/>
  <c r="AC2995" i="6"/>
  <c r="AC2987" i="6"/>
  <c r="AC2979" i="6"/>
  <c r="AC2971" i="6"/>
  <c r="AC2963" i="6"/>
  <c r="AC2955" i="6"/>
  <c r="AC2947" i="6"/>
  <c r="AC2939" i="6"/>
  <c r="AC2931" i="6"/>
  <c r="AC2923" i="6"/>
  <c r="AC2915" i="6"/>
  <c r="AC2907" i="6"/>
  <c r="AC2899" i="6"/>
  <c r="AC2891" i="6"/>
  <c r="AC2883" i="6"/>
  <c r="AC2875" i="6"/>
  <c r="AC2867" i="6"/>
  <c r="AC2859" i="6"/>
  <c r="AC2851" i="6"/>
  <c r="AC2843" i="6"/>
  <c r="AC2835" i="6"/>
  <c r="AC2827" i="6"/>
  <c r="AC2819" i="6"/>
  <c r="AC2811" i="6"/>
  <c r="AC2803" i="6"/>
  <c r="AC2795" i="6"/>
  <c r="AC2787" i="6"/>
  <c r="AC2779" i="6"/>
  <c r="AC2771" i="6"/>
  <c r="AC2763" i="6"/>
  <c r="AC2755" i="6"/>
  <c r="AC2747" i="6"/>
  <c r="AC2739" i="6"/>
  <c r="AC2731" i="6"/>
  <c r="AC2723" i="6"/>
  <c r="AC2715" i="6"/>
  <c r="AC2707" i="6"/>
  <c r="AC2699" i="6"/>
  <c r="AC2691" i="6"/>
  <c r="AC2683" i="6"/>
  <c r="AC2675" i="6"/>
  <c r="AC2667" i="6"/>
  <c r="AC2659" i="6"/>
  <c r="AC2651" i="6"/>
  <c r="AC2643" i="6"/>
  <c r="AC2635" i="6"/>
  <c r="AC2627" i="6"/>
  <c r="AC2619" i="6"/>
  <c r="AC2611" i="6"/>
  <c r="AC2603" i="6"/>
  <c r="AC2595" i="6"/>
  <c r="AC2587" i="6"/>
  <c r="AC2579" i="6"/>
  <c r="AC2571" i="6"/>
  <c r="AC2563" i="6"/>
  <c r="AC2555" i="6"/>
  <c r="AC2547" i="6"/>
  <c r="AC2539" i="6"/>
  <c r="AC2531" i="6"/>
  <c r="AC2523" i="6"/>
  <c r="AC2515" i="6"/>
  <c r="AC2507" i="6"/>
  <c r="AC2499" i="6"/>
  <c r="AC2491" i="6"/>
  <c r="AC2483" i="6"/>
  <c r="AC2475" i="6"/>
  <c r="AC2467" i="6"/>
  <c r="AC2459" i="6"/>
  <c r="AC2451" i="6"/>
  <c r="AC2443" i="6"/>
  <c r="AC2435" i="6"/>
  <c r="AC2427" i="6"/>
  <c r="AC2419" i="6"/>
  <c r="AC2411" i="6"/>
  <c r="AC2403" i="6"/>
  <c r="AC2395" i="6"/>
  <c r="AC2387" i="6"/>
  <c r="AC2379" i="6"/>
  <c r="AC2371" i="6"/>
  <c r="AC2363" i="6"/>
  <c r="AC2355" i="6"/>
  <c r="AC2347" i="6"/>
  <c r="AF2347" i="6" s="1"/>
  <c r="AC2339" i="6"/>
  <c r="AC2331" i="6"/>
  <c r="AC2323" i="6"/>
  <c r="AC2315" i="6"/>
  <c r="AC2307" i="6"/>
  <c r="AC2299" i="6"/>
  <c r="AC2291" i="6"/>
  <c r="AC2283" i="6"/>
  <c r="AC2275" i="6"/>
  <c r="AC2267" i="6"/>
  <c r="AC2259" i="6"/>
  <c r="AC2251" i="6"/>
  <c r="AC2243" i="6"/>
  <c r="AC2235" i="6"/>
  <c r="AC2227" i="6"/>
  <c r="AC2219" i="6"/>
  <c r="AC2211" i="6"/>
  <c r="AC2203" i="6"/>
  <c r="AC2195" i="6"/>
  <c r="AC2187" i="6"/>
  <c r="AC2179" i="6"/>
  <c r="AC2171" i="6"/>
  <c r="AC2163" i="6"/>
  <c r="AC2155" i="6"/>
  <c r="AC2147" i="6"/>
  <c r="AC2139" i="6"/>
  <c r="AC2131" i="6"/>
  <c r="AC2123" i="6"/>
  <c r="AC2115" i="6"/>
  <c r="AC2107" i="6"/>
  <c r="AC2099" i="6"/>
  <c r="AC2091" i="6"/>
  <c r="AC2083" i="6"/>
  <c r="AC2075" i="6"/>
  <c r="AC2067" i="6"/>
  <c r="AC2059" i="6"/>
  <c r="AC2051" i="6"/>
  <c r="AC2043" i="6"/>
  <c r="AC2035" i="6"/>
  <c r="AC2027" i="6"/>
  <c r="AC2019" i="6"/>
  <c r="AC2011" i="6"/>
  <c r="AC2003" i="6"/>
  <c r="AC1995" i="6"/>
  <c r="AC1987" i="6"/>
  <c r="AC1979" i="6"/>
  <c r="AC1971" i="6"/>
  <c r="AC1963" i="6"/>
  <c r="AC1955" i="6"/>
  <c r="AC1947" i="6"/>
  <c r="AC1939" i="6"/>
  <c r="AC1931" i="6"/>
  <c r="AC1923" i="6"/>
  <c r="AC1915" i="6"/>
  <c r="AC1907" i="6"/>
  <c r="AC1899" i="6"/>
  <c r="AC1891" i="6"/>
  <c r="AC1883" i="6"/>
  <c r="AC1875" i="6"/>
  <c r="AC1867" i="6"/>
  <c r="AC1859" i="6"/>
  <c r="AC1851" i="6"/>
  <c r="AC1835" i="6"/>
  <c r="AC1827" i="6"/>
  <c r="AF1827" i="6" s="1"/>
  <c r="AC1819" i="6"/>
  <c r="AC1811" i="6"/>
  <c r="AC1803" i="6"/>
  <c r="AC3097" i="6"/>
  <c r="AC3073" i="6"/>
  <c r="AC3001" i="6"/>
  <c r="AC2945" i="6"/>
  <c r="AC2897" i="6"/>
  <c r="AC2841" i="6"/>
  <c r="AC2801" i="6"/>
  <c r="AC2761" i="6"/>
  <c r="AC2705" i="6"/>
  <c r="AC2665" i="6"/>
  <c r="AC2617" i="6"/>
  <c r="AC2569" i="6"/>
  <c r="AC2521" i="6"/>
  <c r="AC2473" i="6"/>
  <c r="AC2417" i="6"/>
  <c r="AC2337" i="6"/>
  <c r="AC3110" i="6"/>
  <c r="AC3070" i="6"/>
  <c r="AC3030" i="6"/>
  <c r="AC2974" i="6"/>
  <c r="AC3115" i="6"/>
  <c r="AC3099" i="6"/>
  <c r="AC3091" i="6"/>
  <c r="AC3083" i="6"/>
  <c r="AC3075" i="6"/>
  <c r="AC3067" i="6"/>
  <c r="AC3059" i="6"/>
  <c r="AC3114" i="6"/>
  <c r="AC3106" i="6"/>
  <c r="AC3098" i="6"/>
  <c r="AC3090" i="6"/>
  <c r="AC3082" i="6"/>
  <c r="AC3074" i="6"/>
  <c r="AC3066" i="6"/>
  <c r="AC3058" i="6"/>
  <c r="AC3050" i="6"/>
  <c r="AC3042" i="6"/>
  <c r="AC3034" i="6"/>
  <c r="AC3026" i="6"/>
  <c r="AC3018" i="6"/>
  <c r="AC3010" i="6"/>
  <c r="AC3002" i="6"/>
  <c r="AC2994" i="6"/>
  <c r="AC2986" i="6"/>
  <c r="AC2978" i="6"/>
  <c r="AC2970" i="6"/>
  <c r="AC2962" i="6"/>
  <c r="AC2954" i="6"/>
  <c r="AC2946" i="6"/>
  <c r="AC2938" i="6"/>
  <c r="AC2930" i="6"/>
  <c r="AC2922" i="6"/>
  <c r="AC2914" i="6"/>
  <c r="AC2906" i="6"/>
  <c r="AC2898" i="6"/>
  <c r="AC2890" i="6"/>
  <c r="AC2882" i="6"/>
  <c r="AF2882" i="6" s="1"/>
  <c r="AC2874" i="6"/>
  <c r="AC2866" i="6"/>
  <c r="AC2858" i="6"/>
  <c r="AC2850" i="6"/>
  <c r="AC2842" i="6"/>
  <c r="AC2834" i="6"/>
  <c r="AC2826" i="6"/>
  <c r="AC2818" i="6"/>
  <c r="AC2810" i="6"/>
  <c r="AC2802" i="6"/>
  <c r="AC2794" i="6"/>
  <c r="AC2786" i="6"/>
  <c r="AC2778" i="6"/>
  <c r="AC2770" i="6"/>
  <c r="AC2762" i="6"/>
  <c r="AC2754" i="6"/>
  <c r="AC2746" i="6"/>
  <c r="AC2738" i="6"/>
  <c r="AC2730" i="6"/>
  <c r="AC2722" i="6"/>
  <c r="AC2714" i="6"/>
  <c r="AC2706" i="6"/>
  <c r="AC2698" i="6"/>
  <c r="AC2690" i="6"/>
  <c r="AC2682" i="6"/>
  <c r="AC2666" i="6"/>
  <c r="AC2658" i="6"/>
  <c r="AC2650" i="6"/>
  <c r="AC2642" i="6"/>
  <c r="AC2634" i="6"/>
  <c r="AC2626" i="6"/>
  <c r="AC2618" i="6"/>
  <c r="AC2610" i="6"/>
  <c r="AC2602" i="6"/>
  <c r="AC2594" i="6"/>
  <c r="AC2586" i="6"/>
  <c r="AC2578" i="6"/>
  <c r="AC2570" i="6"/>
  <c r="AC2562" i="6"/>
  <c r="AC2554" i="6"/>
  <c r="AC2546" i="6"/>
  <c r="AC2538" i="6"/>
  <c r="AC2530" i="6"/>
  <c r="AC2522" i="6"/>
  <c r="AC2514" i="6"/>
  <c r="AC2506" i="6"/>
  <c r="AC2498" i="6"/>
  <c r="AC2490" i="6"/>
  <c r="AC2482" i="6"/>
  <c r="AC2474" i="6"/>
  <c r="AC2466" i="6"/>
  <c r="AC2450" i="6"/>
  <c r="AC2442" i="6"/>
  <c r="AC2434" i="6"/>
  <c r="AC2426" i="6"/>
  <c r="AC2418" i="6"/>
  <c r="AC2410" i="6"/>
  <c r="AC2402" i="6"/>
  <c r="AC2394" i="6"/>
  <c r="AC2386" i="6"/>
  <c r="AC2378" i="6"/>
  <c r="AC2370" i="6"/>
  <c r="AC2362" i="6"/>
  <c r="AC2354" i="6"/>
  <c r="AC2346" i="6"/>
  <c r="AC2338" i="6"/>
  <c r="AC2330" i="6"/>
  <c r="AC2314" i="6"/>
  <c r="AC2306" i="6"/>
  <c r="AC2298" i="6"/>
  <c r="AC2290" i="6"/>
  <c r="AC2282" i="6"/>
  <c r="AF2282" i="6" s="1"/>
  <c r="AC2274" i="6"/>
  <c r="AC2266" i="6"/>
  <c r="AC2258" i="6"/>
  <c r="AC2250" i="6"/>
  <c r="AC2242" i="6"/>
  <c r="AC2234" i="6"/>
  <c r="AC2226" i="6"/>
  <c r="AC2218" i="6"/>
  <c r="AF2218" i="6" s="1"/>
  <c r="AC2210" i="6"/>
  <c r="AC2202" i="6"/>
  <c r="AC2194" i="6"/>
  <c r="AC2186" i="6"/>
  <c r="AC2178" i="6"/>
  <c r="AC2170" i="6"/>
  <c r="AC2162" i="6"/>
  <c r="AC2154" i="6"/>
  <c r="AC2146" i="6"/>
  <c r="AC2138" i="6"/>
  <c r="AC2130" i="6"/>
  <c r="AC2122" i="6"/>
  <c r="AC2114" i="6"/>
  <c r="AC2106" i="6"/>
  <c r="AC2098" i="6"/>
  <c r="AC2090" i="6"/>
  <c r="AC2082" i="6"/>
  <c r="AC2074" i="6"/>
  <c r="AC2066" i="6"/>
  <c r="AC2058" i="6"/>
  <c r="AC2050" i="6"/>
  <c r="AC2042" i="6"/>
  <c r="AC2034" i="6"/>
  <c r="AC2026" i="6"/>
  <c r="AC2018" i="6"/>
  <c r="AC2010" i="6"/>
  <c r="AC2002" i="6"/>
  <c r="AC1994" i="6"/>
  <c r="AC1986" i="6"/>
  <c r="AC1978" i="6"/>
  <c r="AC1970" i="6"/>
  <c r="AC1962" i="6"/>
  <c r="AC1954" i="6"/>
  <c r="AC1946" i="6"/>
  <c r="AC1938" i="6"/>
  <c r="AC1930" i="6"/>
  <c r="AC1922" i="6"/>
  <c r="AC1914" i="6"/>
  <c r="AC1265" i="6"/>
  <c r="AF1265" i="6" s="1"/>
  <c r="AC1257" i="6"/>
  <c r="AF1257" i="6" s="1"/>
  <c r="AC1249" i="6"/>
  <c r="AC1241" i="6"/>
  <c r="AC1233" i="6"/>
  <c r="AC1225" i="6"/>
  <c r="AC1217" i="6"/>
  <c r="AC1209" i="6"/>
  <c r="AC1201" i="6"/>
  <c r="AC1193" i="6"/>
  <c r="AC1185" i="6"/>
  <c r="AC1177" i="6"/>
  <c r="AF1177" i="6" s="1"/>
  <c r="AC1169" i="6"/>
  <c r="AF1169" i="6" s="1"/>
  <c r="AC1161" i="6"/>
  <c r="AC1153" i="6"/>
  <c r="AC1145" i="6"/>
  <c r="AC1137" i="6"/>
  <c r="AC1129" i="6"/>
  <c r="AC1121" i="6"/>
  <c r="AC1113" i="6"/>
  <c r="AC1105" i="6"/>
  <c r="AC1097" i="6"/>
  <c r="AF1097" i="6" s="1"/>
  <c r="AC1089" i="6"/>
  <c r="AC1081" i="6"/>
  <c r="AF1081" i="6" s="1"/>
  <c r="AC1073" i="6"/>
  <c r="AC1065" i="6"/>
  <c r="AC1057" i="6"/>
  <c r="AC1041" i="6"/>
  <c r="AC1033" i="6"/>
  <c r="AC1025" i="6"/>
  <c r="AC1017" i="6"/>
  <c r="AC1009" i="6"/>
  <c r="AF1009" i="6" s="1"/>
  <c r="AC1001" i="6"/>
  <c r="AF1001" i="6" s="1"/>
  <c r="AC993" i="6"/>
  <c r="AC985" i="6"/>
  <c r="AC977" i="6"/>
  <c r="AC969" i="6"/>
  <c r="AC961" i="6"/>
  <c r="AC953" i="6"/>
  <c r="AC945" i="6"/>
  <c r="AC937" i="6"/>
  <c r="AC929" i="6"/>
  <c r="AC921" i="6"/>
  <c r="AF921" i="6" s="1"/>
  <c r="AC913" i="6"/>
  <c r="AF913" i="6" s="1"/>
  <c r="AC905" i="6"/>
  <c r="AC897" i="6"/>
  <c r="AC889" i="6"/>
  <c r="AC881" i="6"/>
  <c r="AC873" i="6"/>
  <c r="AC865" i="6"/>
  <c r="AC857" i="6"/>
  <c r="AC849" i="6"/>
  <c r="AC841" i="6"/>
  <c r="AF841" i="6" s="1"/>
  <c r="AC833" i="6"/>
  <c r="AC825" i="6"/>
  <c r="AF825" i="6" s="1"/>
  <c r="AC817" i="6"/>
  <c r="AC809" i="6"/>
  <c r="AC801" i="6"/>
  <c r="AC793" i="6"/>
  <c r="AC785" i="6"/>
  <c r="AC777" i="6"/>
  <c r="AC769" i="6"/>
  <c r="AC761" i="6"/>
  <c r="AC753" i="6"/>
  <c r="AF753" i="6" s="1"/>
  <c r="AC745" i="6"/>
  <c r="AF745" i="6" s="1"/>
  <c r="AC737" i="6"/>
  <c r="AC729" i="6"/>
  <c r="AC721" i="6"/>
  <c r="AC713" i="6"/>
  <c r="AC705" i="6"/>
  <c r="AC697" i="6"/>
  <c r="AC689" i="6"/>
  <c r="AC681" i="6"/>
  <c r="AC673" i="6"/>
  <c r="AC665" i="6"/>
  <c r="AF665" i="6" s="1"/>
  <c r="AC657" i="6"/>
  <c r="AF657" i="6" s="1"/>
  <c r="AC649" i="6"/>
  <c r="AC641" i="6"/>
  <c r="AC633" i="6"/>
  <c r="AC625" i="6"/>
  <c r="AC617" i="6"/>
  <c r="AC609" i="6"/>
  <c r="AC601" i="6"/>
  <c r="AC593" i="6"/>
  <c r="AC585" i="6"/>
  <c r="AF585" i="6" s="1"/>
  <c r="AC577" i="6"/>
  <c r="AC569" i="6"/>
  <c r="AF569" i="6" s="1"/>
  <c r="AC561" i="6"/>
  <c r="AC553" i="6"/>
  <c r="AC545" i="6"/>
  <c r="AC537" i="6"/>
  <c r="AC529" i="6"/>
  <c r="AC521" i="6"/>
  <c r="AC513" i="6"/>
  <c r="AC505" i="6"/>
  <c r="AC497" i="6"/>
  <c r="AF497" i="6" s="1"/>
  <c r="AC489" i="6"/>
  <c r="AF489" i="6" s="1"/>
  <c r="AC481" i="6"/>
  <c r="AC473" i="6"/>
  <c r="AC465" i="6"/>
  <c r="AC457" i="6"/>
  <c r="AC449" i="6"/>
  <c r="AC441" i="6"/>
  <c r="AC433" i="6"/>
  <c r="AC425" i="6"/>
  <c r="AC417" i="6"/>
  <c r="AC409" i="6"/>
  <c r="AF409" i="6" s="1"/>
  <c r="AC401" i="6"/>
  <c r="AF401" i="6" s="1"/>
  <c r="AC385" i="6"/>
  <c r="AC377" i="6"/>
  <c r="AC369" i="6"/>
  <c r="AC353" i="6"/>
  <c r="AC345" i="6"/>
  <c r="AC337" i="6"/>
  <c r="AC321" i="6"/>
  <c r="AC313" i="6"/>
  <c r="AF313" i="6" s="1"/>
  <c r="AC305" i="6"/>
  <c r="AC297" i="6"/>
  <c r="AC289" i="6"/>
  <c r="AC281" i="6"/>
  <c r="AC273" i="6"/>
  <c r="AC265" i="6"/>
  <c r="AC257" i="6"/>
  <c r="AC249" i="6"/>
  <c r="AC241" i="6"/>
  <c r="AF241" i="6" s="1"/>
  <c r="AC233" i="6"/>
  <c r="AF233" i="6" s="1"/>
  <c r="AC225" i="6"/>
  <c r="AC217" i="6"/>
  <c r="AC209" i="6"/>
  <c r="AC201" i="6"/>
  <c r="AC193" i="6"/>
  <c r="AC185" i="6"/>
  <c r="AC177" i="6"/>
  <c r="AC169" i="6"/>
  <c r="AC153" i="6"/>
  <c r="AF153" i="6" s="1"/>
  <c r="AC145" i="6"/>
  <c r="AF145" i="6" s="1"/>
  <c r="AC137" i="6"/>
  <c r="AC129" i="6"/>
  <c r="AC121" i="6"/>
  <c r="AC113" i="6"/>
  <c r="AC105" i="6"/>
  <c r="AC97" i="6"/>
  <c r="AC89" i="6"/>
  <c r="AC81" i="6"/>
  <c r="AC73" i="6"/>
  <c r="AF73" i="6" s="1"/>
  <c r="AC65" i="6"/>
  <c r="AC57" i="6"/>
  <c r="AF57" i="6" s="1"/>
  <c r="AC49" i="6"/>
  <c r="AC41" i="6"/>
  <c r="AC33" i="6"/>
  <c r="AC25" i="6"/>
  <c r="AC17" i="6"/>
  <c r="AC9" i="6"/>
  <c r="AC3162" i="6"/>
  <c r="AC3154" i="6"/>
  <c r="AC3146" i="6"/>
  <c r="AF3146" i="6" s="1"/>
  <c r="AC3138" i="6"/>
  <c r="AF3138" i="6" s="1"/>
  <c r="AC3130" i="6"/>
  <c r="AC3122" i="6"/>
  <c r="AC1888" i="6"/>
  <c r="AC1880" i="6"/>
  <c r="AC1872" i="6"/>
  <c r="AC1864" i="6"/>
  <c r="AC1856" i="6"/>
  <c r="AC1848" i="6"/>
  <c r="AC1840" i="6"/>
  <c r="AC1832" i="6"/>
  <c r="AC1824" i="6"/>
  <c r="AC1816" i="6"/>
  <c r="AC1808" i="6"/>
  <c r="AC1800" i="6"/>
  <c r="AC1792" i="6"/>
  <c r="AC1784" i="6"/>
  <c r="AC1776" i="6"/>
  <c r="AC1768" i="6"/>
  <c r="AC1760" i="6"/>
  <c r="AC1752" i="6"/>
  <c r="AC1744" i="6"/>
  <c r="AC1736" i="6"/>
  <c r="AC1728" i="6"/>
  <c r="AC1720" i="6"/>
  <c r="AC1712" i="6"/>
  <c r="AC1704" i="6"/>
  <c r="AC1696" i="6"/>
  <c r="AC1688" i="6"/>
  <c r="AC1672" i="6"/>
  <c r="AC1664" i="6"/>
  <c r="AC1656" i="6"/>
  <c r="AC1648" i="6"/>
  <c r="AC1640" i="6"/>
  <c r="AC1632" i="6"/>
  <c r="AC1624" i="6"/>
  <c r="AF1624" i="6" s="1"/>
  <c r="AC1616" i="6"/>
  <c r="AC1608" i="6"/>
  <c r="AC1600" i="6"/>
  <c r="AC1592" i="6"/>
  <c r="AC1584" i="6"/>
  <c r="AC1576" i="6"/>
  <c r="AC1568" i="6"/>
  <c r="AC1560" i="6"/>
  <c r="AC1552" i="6"/>
  <c r="AC1544" i="6"/>
  <c r="AC1536" i="6"/>
  <c r="AC1528" i="6"/>
  <c r="AC1520" i="6"/>
  <c r="AC1512" i="6"/>
  <c r="AC1504" i="6"/>
  <c r="AC1496" i="6"/>
  <c r="AC1488" i="6"/>
  <c r="AC1480" i="6"/>
  <c r="AC1472" i="6"/>
  <c r="AC1464" i="6"/>
  <c r="AC1456" i="6"/>
  <c r="AC1440" i="6"/>
  <c r="AC1432" i="6"/>
  <c r="AC1424" i="6"/>
  <c r="AC1416" i="6"/>
  <c r="AC1408" i="6"/>
  <c r="AC1400" i="6"/>
  <c r="AC1392" i="6"/>
  <c r="AC1384" i="6"/>
  <c r="AC1376" i="6"/>
  <c r="AC1368" i="6"/>
  <c r="AC1360" i="6"/>
  <c r="AC1352" i="6"/>
  <c r="AC1344" i="6"/>
  <c r="AC1336" i="6"/>
  <c r="AC1328" i="6"/>
  <c r="AC1320" i="6"/>
  <c r="AC1312" i="6"/>
  <c r="AC1304" i="6"/>
  <c r="AC1296" i="6"/>
  <c r="AC1288" i="6"/>
  <c r="AC1280" i="6"/>
  <c r="AC1272" i="6"/>
  <c r="AC1264" i="6"/>
  <c r="AC1256" i="6"/>
  <c r="AC1248" i="6"/>
  <c r="AC1240" i="6"/>
  <c r="AC1232" i="6"/>
  <c r="AC1224" i="6"/>
  <c r="AC1216" i="6"/>
  <c r="AC1208" i="6"/>
  <c r="AC1200" i="6"/>
  <c r="AC1192" i="6"/>
  <c r="AC1184" i="6"/>
  <c r="AC1176" i="6"/>
  <c r="AC1168" i="6"/>
  <c r="AF1168" i="6" s="1"/>
  <c r="AC1160" i="6"/>
  <c r="AC1152" i="6"/>
  <c r="AC1144" i="6"/>
  <c r="AC1136" i="6"/>
  <c r="AC1128" i="6"/>
  <c r="AC1120" i="6"/>
  <c r="AC1112" i="6"/>
  <c r="AC1104" i="6"/>
  <c r="AF1104" i="6" s="1"/>
  <c r="AC1096" i="6"/>
  <c r="AC1088" i="6"/>
  <c r="AC1080" i="6"/>
  <c r="AC1072" i="6"/>
  <c r="AC1064" i="6"/>
  <c r="AC1056" i="6"/>
  <c r="AC1048" i="6"/>
  <c r="AC1040" i="6"/>
  <c r="AC1032" i="6"/>
  <c r="AC1024" i="6"/>
  <c r="AC1016" i="6"/>
  <c r="AC1008" i="6"/>
  <c r="AC1000" i="6"/>
  <c r="AC992" i="6"/>
  <c r="AC984" i="6"/>
  <c r="AC976" i="6"/>
  <c r="AC968" i="6"/>
  <c r="AC960" i="6"/>
  <c r="AC952" i="6"/>
  <c r="AC944" i="6"/>
  <c r="AC936" i="6"/>
  <c r="AC928" i="6"/>
  <c r="AC920" i="6"/>
  <c r="AC912" i="6"/>
  <c r="AC904" i="6"/>
  <c r="AC896" i="6"/>
  <c r="AC888" i="6"/>
  <c r="AC880" i="6"/>
  <c r="AC872" i="6"/>
  <c r="AC864" i="6"/>
  <c r="AC856" i="6"/>
  <c r="AC848" i="6"/>
  <c r="AC840" i="6"/>
  <c r="AC832" i="6"/>
  <c r="AC824" i="6"/>
  <c r="AC816" i="6"/>
  <c r="AC808" i="6"/>
  <c r="AC800" i="6"/>
  <c r="AC792" i="6"/>
  <c r="AC784" i="6"/>
  <c r="AC776" i="6"/>
  <c r="AC768" i="6"/>
  <c r="AC760" i="6"/>
  <c r="AC752" i="6"/>
  <c r="AC744" i="6"/>
  <c r="AC736" i="6"/>
  <c r="AC728" i="6"/>
  <c r="AC720" i="6"/>
  <c r="AC712" i="6"/>
  <c r="AC704" i="6"/>
  <c r="AC696" i="6"/>
  <c r="AC688" i="6"/>
  <c r="AC680" i="6"/>
  <c r="AC672" i="6"/>
  <c r="AF672" i="6" s="1"/>
  <c r="AC664" i="6"/>
  <c r="AF664" i="6" s="1"/>
  <c r="AC656" i="6"/>
  <c r="AC648" i="6"/>
  <c r="AC640" i="6"/>
  <c r="AC632" i="6"/>
  <c r="AC624" i="6"/>
  <c r="AC616" i="6"/>
  <c r="AC608" i="6"/>
  <c r="AC600" i="6"/>
  <c r="AC592" i="6"/>
  <c r="AF592" i="6" s="1"/>
  <c r="AC584" i="6"/>
  <c r="AC576" i="6"/>
  <c r="AF576" i="6" s="1"/>
  <c r="AC568" i="6"/>
  <c r="AC560" i="6"/>
  <c r="AC552" i="6"/>
  <c r="AC544" i="6"/>
  <c r="AC536" i="6"/>
  <c r="AC528" i="6"/>
  <c r="AC520" i="6"/>
  <c r="AC512" i="6"/>
  <c r="AC504" i="6"/>
  <c r="AF504" i="6" s="1"/>
  <c r="AC496" i="6"/>
  <c r="AF496" i="6" s="1"/>
  <c r="AC488" i="6"/>
  <c r="AC480" i="6"/>
  <c r="AC472" i="6"/>
  <c r="AC464" i="6"/>
  <c r="AC456" i="6"/>
  <c r="AC448" i="6"/>
  <c r="AC440" i="6"/>
  <c r="AC432" i="6"/>
  <c r="AC424" i="6"/>
  <c r="AC416" i="6"/>
  <c r="AF416" i="6" s="1"/>
  <c r="AC408" i="6"/>
  <c r="AF408" i="6" s="1"/>
  <c r="AC384" i="6"/>
  <c r="AC376" i="6"/>
  <c r="AC368" i="6"/>
  <c r="AC360" i="6"/>
  <c r="AC352" i="6"/>
  <c r="AC344" i="6"/>
  <c r="AC336" i="6"/>
  <c r="AF336" i="6" s="1"/>
  <c r="AC320" i="6"/>
  <c r="AF320" i="6" s="1"/>
  <c r="AC312" i="6"/>
  <c r="AC304" i="6"/>
  <c r="AC296" i="6"/>
  <c r="AC288" i="6"/>
  <c r="AC280" i="6"/>
  <c r="AC272" i="6"/>
  <c r="AC264" i="6"/>
  <c r="AC256" i="6"/>
  <c r="AC248" i="6"/>
  <c r="AF248" i="6" s="1"/>
  <c r="AC240" i="6"/>
  <c r="AF240" i="6" s="1"/>
  <c r="AC232" i="6"/>
  <c r="AC216" i="6"/>
  <c r="AC208" i="6"/>
  <c r="AC200" i="6"/>
  <c r="AC192" i="6"/>
  <c r="AC184" i="6"/>
  <c r="AC176" i="6"/>
  <c r="AC168" i="6"/>
  <c r="AC160" i="6"/>
  <c r="AC152" i="6"/>
  <c r="AF152" i="6" s="1"/>
  <c r="AC144" i="6"/>
  <c r="AF144" i="6" s="1"/>
  <c r="AC136" i="6"/>
  <c r="AC128" i="6"/>
  <c r="AC120" i="6"/>
  <c r="AC112" i="6"/>
  <c r="AC104" i="6"/>
  <c r="AC96" i="6"/>
  <c r="AC88" i="6"/>
  <c r="AC80" i="6"/>
  <c r="AC72" i="6"/>
  <c r="AF72" i="6" s="1"/>
  <c r="AC64" i="6"/>
  <c r="AC56" i="6"/>
  <c r="AF56" i="6" s="1"/>
  <c r="AC48" i="6"/>
  <c r="AC40" i="6"/>
  <c r="AC24" i="6"/>
  <c r="AC16" i="6"/>
  <c r="AC8" i="6"/>
  <c r="AC3161" i="6"/>
  <c r="AC3153" i="6"/>
  <c r="AC3145" i="6"/>
  <c r="AC3137" i="6"/>
  <c r="AF3137" i="6" s="1"/>
  <c r="AC3129" i="6"/>
  <c r="AF3129" i="6" s="1"/>
  <c r="AC3121" i="6"/>
  <c r="AC1919" i="6"/>
  <c r="AC1911" i="6"/>
  <c r="AC1903" i="6"/>
  <c r="AC1895" i="6"/>
  <c r="AC1887" i="6"/>
  <c r="AC1879" i="6"/>
  <c r="AC1863" i="6"/>
  <c r="AF1863" i="6" s="1"/>
  <c r="AC1855" i="6"/>
  <c r="AC1839" i="6"/>
  <c r="AC1831" i="6"/>
  <c r="AC1807" i="6"/>
  <c r="AC1799" i="6"/>
  <c r="AC1791" i="6"/>
  <c r="AC1783" i="6"/>
  <c r="AC1775" i="6"/>
  <c r="AC1767" i="6"/>
  <c r="AC1759" i="6"/>
  <c r="AC1751" i="6"/>
  <c r="AC1743" i="6"/>
  <c r="AC1735" i="6"/>
  <c r="AC1727" i="6"/>
  <c r="AC1719" i="6"/>
  <c r="AC1711" i="6"/>
  <c r="AC1703" i="6"/>
  <c r="AC1695" i="6"/>
  <c r="AC1687" i="6"/>
  <c r="AC1679" i="6"/>
  <c r="AC1671" i="6"/>
  <c r="AC1663" i="6"/>
  <c r="AC1655" i="6"/>
  <c r="AC1647" i="6"/>
  <c r="AC1639" i="6"/>
  <c r="AC1631" i="6"/>
  <c r="AC1623" i="6"/>
  <c r="AC1615" i="6"/>
  <c r="AC1607" i="6"/>
  <c r="AC1599" i="6"/>
  <c r="AC1591" i="6"/>
  <c r="AC1583" i="6"/>
  <c r="AC1575" i="6"/>
  <c r="AC1567" i="6"/>
  <c r="AC1559" i="6"/>
  <c r="AC1551" i="6"/>
  <c r="AC1543" i="6"/>
  <c r="AC1535" i="6"/>
  <c r="AC1527" i="6"/>
  <c r="AC1519" i="6"/>
  <c r="AC1511" i="6"/>
  <c r="AC1503" i="6"/>
  <c r="AC1495" i="6"/>
  <c r="AC1487" i="6"/>
  <c r="AC1479" i="6"/>
  <c r="AC1471" i="6"/>
  <c r="AC1463" i="6"/>
  <c r="AC1455" i="6"/>
  <c r="AC1447" i="6"/>
  <c r="AC1439" i="6"/>
  <c r="AC1431" i="6"/>
  <c r="AC1423" i="6"/>
  <c r="AC1415" i="6"/>
  <c r="AC1407" i="6"/>
  <c r="AF1407" i="6" s="1"/>
  <c r="AC1399" i="6"/>
  <c r="AC1391" i="6"/>
  <c r="AC1383" i="6"/>
  <c r="AC1375" i="6"/>
  <c r="AC1367" i="6"/>
  <c r="AC1359" i="6"/>
  <c r="AC1351" i="6"/>
  <c r="AC1343" i="6"/>
  <c r="AF1343" i="6" s="1"/>
  <c r="AC1335" i="6"/>
  <c r="AC1327" i="6"/>
  <c r="AC1319" i="6"/>
  <c r="AC1311" i="6"/>
  <c r="AC1303" i="6"/>
  <c r="AC1295" i="6"/>
  <c r="AC1287" i="6"/>
  <c r="AC1279" i="6"/>
  <c r="AC1271" i="6"/>
  <c r="AC1263" i="6"/>
  <c r="AC1255" i="6"/>
  <c r="AC1247" i="6"/>
  <c r="AC1239" i="6"/>
  <c r="AF1239" i="6" s="1"/>
  <c r="AC1231" i="6"/>
  <c r="AC1223" i="6"/>
  <c r="AC1215" i="6"/>
  <c r="AC1207" i="6"/>
  <c r="AC1199" i="6"/>
  <c r="AC1191" i="6"/>
  <c r="AC1183" i="6"/>
  <c r="AC1175" i="6"/>
  <c r="AC1167" i="6"/>
  <c r="AF1167" i="6" s="1"/>
  <c r="AC1159" i="6"/>
  <c r="AC1151" i="6"/>
  <c r="AF1151" i="6" s="1"/>
  <c r="AC1143" i="6"/>
  <c r="AC1135" i="6"/>
  <c r="AC1127" i="6"/>
  <c r="AC1119" i="6"/>
  <c r="AC1111" i="6"/>
  <c r="AC1095" i="6"/>
  <c r="AC1087" i="6"/>
  <c r="AC1079" i="6"/>
  <c r="AC1071" i="6"/>
  <c r="AF1071" i="6" s="1"/>
  <c r="AC1063" i="6"/>
  <c r="AF1063" i="6" s="1"/>
  <c r="AC1055" i="6"/>
  <c r="AC1047" i="6"/>
  <c r="AC1039" i="6"/>
  <c r="AC1031" i="6"/>
  <c r="AC1023" i="6"/>
  <c r="AC1015" i="6"/>
  <c r="AC1007" i="6"/>
  <c r="AC999" i="6"/>
  <c r="AC991" i="6"/>
  <c r="AC983" i="6"/>
  <c r="AF983" i="6" s="1"/>
  <c r="AC975" i="6"/>
  <c r="AF975" i="6" s="1"/>
  <c r="AC967" i="6"/>
  <c r="AC959" i="6"/>
  <c r="AC951" i="6"/>
  <c r="AC943" i="6"/>
  <c r="AC935" i="6"/>
  <c r="AC927" i="6"/>
  <c r="AC919" i="6"/>
  <c r="AC911" i="6"/>
  <c r="AC903" i="6"/>
  <c r="AF903" i="6" s="1"/>
  <c r="AC895" i="6"/>
  <c r="AC887" i="6"/>
  <c r="AF887" i="6" s="1"/>
  <c r="AC879" i="6"/>
  <c r="AC871" i="6"/>
  <c r="AC863" i="6"/>
  <c r="AC855" i="6"/>
  <c r="AC847" i="6"/>
  <c r="AC839" i="6"/>
  <c r="AC831" i="6"/>
  <c r="AC823" i="6"/>
  <c r="AC815" i="6"/>
  <c r="AF815" i="6" s="1"/>
  <c r="AC807" i="6"/>
  <c r="AF807" i="6" s="1"/>
  <c r="AC799" i="6"/>
  <c r="AC791" i="6"/>
  <c r="AC783" i="6"/>
  <c r="AC775" i="6"/>
  <c r="AC767" i="6"/>
  <c r="AC759" i="6"/>
  <c r="AC751" i="6"/>
  <c r="AC743" i="6"/>
  <c r="AC735" i="6"/>
  <c r="AC727" i="6"/>
  <c r="AF727" i="6" s="1"/>
  <c r="AC719" i="6"/>
  <c r="AF719" i="6" s="1"/>
  <c r="AC711" i="6"/>
  <c r="AC703" i="6"/>
  <c r="AC695" i="6"/>
  <c r="AC687" i="6"/>
  <c r="AC679" i="6"/>
  <c r="AC671" i="6"/>
  <c r="AC663" i="6"/>
  <c r="AC655" i="6"/>
  <c r="AC647" i="6"/>
  <c r="AF647" i="6" s="1"/>
  <c r="AC639" i="6"/>
  <c r="AC631" i="6"/>
  <c r="AF631" i="6" s="1"/>
  <c r="AC623" i="6"/>
  <c r="AC615" i="6"/>
  <c r="AC607" i="6"/>
  <c r="AC599" i="6"/>
  <c r="AC591" i="6"/>
  <c r="AC583" i="6"/>
  <c r="AC575" i="6"/>
  <c r="AC567" i="6"/>
  <c r="AC559" i="6"/>
  <c r="AF559" i="6" s="1"/>
  <c r="AC551" i="6"/>
  <c r="AF551" i="6" s="1"/>
  <c r="AC543" i="6"/>
  <c r="AC535" i="6"/>
  <c r="AC519" i="6"/>
  <c r="AC511" i="6"/>
  <c r="AC503" i="6"/>
  <c r="AC495" i="6"/>
  <c r="AC487" i="6"/>
  <c r="AC479" i="6"/>
  <c r="AC471" i="6"/>
  <c r="AF471" i="6" s="1"/>
  <c r="AC463" i="6"/>
  <c r="AF463" i="6" s="1"/>
  <c r="AC455" i="6"/>
  <c r="AC447" i="6"/>
  <c r="AC439" i="6"/>
  <c r="AC423" i="6"/>
  <c r="AC415" i="6"/>
  <c r="AC407" i="6"/>
  <c r="AC399" i="6"/>
  <c r="AC391" i="6"/>
  <c r="AC383" i="6"/>
  <c r="AF383" i="6" s="1"/>
  <c r="AC375" i="6"/>
  <c r="AC367" i="6"/>
  <c r="AF367" i="6" s="1"/>
  <c r="AC359" i="6"/>
  <c r="AC351" i="6"/>
  <c r="AC343" i="6"/>
  <c r="AC335" i="6"/>
  <c r="AC327" i="6"/>
  <c r="AC319" i="6"/>
  <c r="AC311" i="6"/>
  <c r="AC303" i="6"/>
  <c r="AC295" i="6"/>
  <c r="AF295" i="6" s="1"/>
  <c r="AC287" i="6"/>
  <c r="AF287" i="6" s="1"/>
  <c r="AC279" i="6"/>
  <c r="AC271" i="6"/>
  <c r="AC263" i="6"/>
  <c r="AC255" i="6"/>
  <c r="AC247" i="6"/>
  <c r="AC239" i="6"/>
  <c r="AC231" i="6"/>
  <c r="AC223" i="6"/>
  <c r="AC215" i="6"/>
  <c r="AC207" i="6"/>
  <c r="AF207" i="6" s="1"/>
  <c r="AC199" i="6"/>
  <c r="AF199" i="6" s="1"/>
  <c r="AC191" i="6"/>
  <c r="AC175" i="6"/>
  <c r="AC167" i="6"/>
  <c r="AC159" i="6"/>
  <c r="AC151" i="6"/>
  <c r="AC143" i="6"/>
  <c r="AC127" i="6"/>
  <c r="AC119" i="6"/>
  <c r="AF119" i="6" s="1"/>
  <c r="AC111" i="6"/>
  <c r="AC103" i="6"/>
  <c r="AF103" i="6" s="1"/>
  <c r="AC95" i="6"/>
  <c r="AC87" i="6"/>
  <c r="AC79" i="6"/>
  <c r="AC71" i="6"/>
  <c r="AC63" i="6"/>
  <c r="AC55" i="6"/>
  <c r="AC47" i="6"/>
  <c r="AC39" i="6"/>
  <c r="AC31" i="6"/>
  <c r="AF31" i="6" s="1"/>
  <c r="AC23" i="6"/>
  <c r="AF23" i="6" s="1"/>
  <c r="AC15" i="6"/>
  <c r="AC7" i="6"/>
  <c r="AC3160" i="6"/>
  <c r="AC3152" i="6"/>
  <c r="AC3144" i="6"/>
  <c r="AC3136" i="6"/>
  <c r="AC3128" i="6"/>
  <c r="AC3120" i="6"/>
  <c r="AC1582" i="6"/>
  <c r="AC1574" i="6"/>
  <c r="AC1566" i="6"/>
  <c r="AC1558" i="6"/>
  <c r="AC1550" i="6"/>
  <c r="AC1542" i="6"/>
  <c r="AC1534" i="6"/>
  <c r="AC1526" i="6"/>
  <c r="AC1518" i="6"/>
  <c r="AC1510" i="6"/>
  <c r="AC1502" i="6"/>
  <c r="AC1494" i="6"/>
  <c r="AC1486" i="6"/>
  <c r="AC1478" i="6"/>
  <c r="AC1470" i="6"/>
  <c r="AC1462" i="6"/>
  <c r="AC1454" i="6"/>
  <c r="AC1446" i="6"/>
  <c r="AC1438" i="6"/>
  <c r="AC1430" i="6"/>
  <c r="AC1422" i="6"/>
  <c r="AC1414" i="6"/>
  <c r="AC1406" i="6"/>
  <c r="AC1398" i="6"/>
  <c r="AC1390" i="6"/>
  <c r="AF1390" i="6" s="1"/>
  <c r="AC1382" i="6"/>
  <c r="AC1374" i="6"/>
  <c r="AC1366" i="6"/>
  <c r="AC1358" i="6"/>
  <c r="AC1350" i="6"/>
  <c r="AC1342" i="6"/>
  <c r="AC1334" i="6"/>
  <c r="AC1326" i="6"/>
  <c r="AF1326" i="6" s="1"/>
  <c r="AC1318" i="6"/>
  <c r="AC1310" i="6"/>
  <c r="AC1302" i="6"/>
  <c r="AC1294" i="6"/>
  <c r="AC1286" i="6"/>
  <c r="AC1278" i="6"/>
  <c r="AC1262" i="6"/>
  <c r="AC1254" i="6"/>
  <c r="AC1246" i="6"/>
  <c r="AC1238" i="6"/>
  <c r="AC1230" i="6"/>
  <c r="AC1222" i="6"/>
  <c r="AC1214" i="6"/>
  <c r="AC1206" i="6"/>
  <c r="AC1198" i="6"/>
  <c r="AC1190" i="6"/>
  <c r="AC1182" i="6"/>
  <c r="AF1182" i="6" s="1"/>
  <c r="AC1174" i="6"/>
  <c r="AF1174" i="6" s="1"/>
  <c r="AC1166" i="6"/>
  <c r="AC1158" i="6"/>
  <c r="AC1150" i="6"/>
  <c r="AC1142" i="6"/>
  <c r="AC1134" i="6"/>
  <c r="AC1126" i="6"/>
  <c r="AC1118" i="6"/>
  <c r="AC1110" i="6"/>
  <c r="AC1102" i="6"/>
  <c r="AC1094" i="6"/>
  <c r="AC1086" i="6"/>
  <c r="AF1086" i="6" s="1"/>
  <c r="AC1078" i="6"/>
  <c r="AC1070" i="6"/>
  <c r="AC1062" i="6"/>
  <c r="AC1054" i="6"/>
  <c r="AC1046" i="6"/>
  <c r="AC1038" i="6"/>
  <c r="AC1022" i="6"/>
  <c r="AC1014" i="6"/>
  <c r="AC1006" i="6"/>
  <c r="AF1006" i="6" s="1"/>
  <c r="AC998" i="6"/>
  <c r="AF998" i="6" s="1"/>
  <c r="AC990" i="6"/>
  <c r="AC982" i="6"/>
  <c r="AC974" i="6"/>
  <c r="AC966" i="6"/>
  <c r="AC958" i="6"/>
  <c r="AC950" i="6"/>
  <c r="AC942" i="6"/>
  <c r="AC934" i="6"/>
  <c r="AC926" i="6"/>
  <c r="AC918" i="6"/>
  <c r="AF918" i="6" s="1"/>
  <c r="AC910" i="6"/>
  <c r="AF910" i="6" s="1"/>
  <c r="AC902" i="6"/>
  <c r="AC894" i="6"/>
  <c r="AC886" i="6"/>
  <c r="AC878" i="6"/>
  <c r="AC870" i="6"/>
  <c r="AC862" i="6"/>
  <c r="AC854" i="6"/>
  <c r="AC846" i="6"/>
  <c r="AF846" i="6" s="1"/>
  <c r="AC838" i="6"/>
  <c r="AF838" i="6" s="1"/>
  <c r="AC830" i="6"/>
  <c r="AC822" i="6"/>
  <c r="AC814" i="6"/>
  <c r="AC806" i="6"/>
  <c r="AC798" i="6"/>
  <c r="AC790" i="6"/>
  <c r="AC782" i="6"/>
  <c r="AF782" i="6" s="1"/>
  <c r="AC774" i="6"/>
  <c r="AF774" i="6" s="1"/>
  <c r="AC766" i="6"/>
  <c r="AC758" i="6"/>
  <c r="AC750" i="6"/>
  <c r="AC742" i="6"/>
  <c r="AC734" i="6"/>
  <c r="AC726" i="6"/>
  <c r="AC718" i="6"/>
  <c r="AF718" i="6" s="1"/>
  <c r="AC710" i="6"/>
  <c r="AF710" i="6" s="1"/>
  <c r="AC702" i="6"/>
  <c r="AC694" i="6"/>
  <c r="AC686" i="6"/>
  <c r="AC678" i="6"/>
  <c r="AC670" i="6"/>
  <c r="AC662" i="6"/>
  <c r="AC654" i="6"/>
  <c r="AF654" i="6" s="1"/>
  <c r="AC646" i="6"/>
  <c r="AF646" i="6" s="1"/>
  <c r="AC638" i="6"/>
  <c r="AC630" i="6"/>
  <c r="AC622" i="6"/>
  <c r="AC614" i="6"/>
  <c r="AC606" i="6"/>
  <c r="AC598" i="6"/>
  <c r="AC590" i="6"/>
  <c r="AF590" i="6" s="1"/>
  <c r="AC582" i="6"/>
  <c r="AF582" i="6" s="1"/>
  <c r="AC574" i="6"/>
  <c r="AC566" i="6"/>
  <c r="AC558" i="6"/>
  <c r="AC550" i="6"/>
  <c r="AC542" i="6"/>
  <c r="AC534" i="6"/>
  <c r="AC526" i="6"/>
  <c r="AF526" i="6" s="1"/>
  <c r="AC518" i="6"/>
  <c r="AF518" i="6" s="1"/>
  <c r="AC510" i="6"/>
  <c r="AC502" i="6"/>
  <c r="AC494" i="6"/>
  <c r="AC486" i="6"/>
  <c r="AC478" i="6"/>
  <c r="AC470" i="6"/>
  <c r="AC462" i="6"/>
  <c r="AF462" i="6" s="1"/>
  <c r="AC454" i="6"/>
  <c r="AF454" i="6" s="1"/>
  <c r="AC446" i="6"/>
  <c r="AC438" i="6"/>
  <c r="AC430" i="6"/>
  <c r="AC422" i="6"/>
  <c r="AC414" i="6"/>
  <c r="AC406" i="6"/>
  <c r="AC398" i="6"/>
  <c r="AF398" i="6" s="1"/>
  <c r="AC390" i="6"/>
  <c r="AF390" i="6" s="1"/>
  <c r="AC382" i="6"/>
  <c r="AC374" i="6"/>
  <c r="AC366" i="6"/>
  <c r="AC358" i="6"/>
  <c r="AC350" i="6"/>
  <c r="AC342" i="6"/>
  <c r="AC334" i="6"/>
  <c r="AF334" i="6" s="1"/>
  <c r="AC326" i="6"/>
  <c r="AF326" i="6" s="1"/>
  <c r="AC318" i="6"/>
  <c r="AC310" i="6"/>
  <c r="AC302" i="6"/>
  <c r="AC294" i="6"/>
  <c r="AC286" i="6"/>
  <c r="AC278" i="6"/>
  <c r="AC270" i="6"/>
  <c r="AF270" i="6" s="1"/>
  <c r="AC262" i="6"/>
  <c r="AF262" i="6" s="1"/>
  <c r="AC254" i="6"/>
  <c r="AC246" i="6"/>
  <c r="AC238" i="6"/>
  <c r="AC230" i="6"/>
  <c r="AC222" i="6"/>
  <c r="AC214" i="6"/>
  <c r="AC206" i="6"/>
  <c r="AF206" i="6" s="1"/>
  <c r="AC190" i="6"/>
  <c r="AF190" i="6" s="1"/>
  <c r="AC182" i="6"/>
  <c r="AC174" i="6"/>
  <c r="AC166" i="6"/>
  <c r="AC158" i="6"/>
  <c r="AC150" i="6"/>
  <c r="AC142" i="6"/>
  <c r="AC134" i="6"/>
  <c r="AF134" i="6" s="1"/>
  <c r="AC126" i="6"/>
  <c r="AF126" i="6" s="1"/>
  <c r="AC118" i="6"/>
  <c r="AC110" i="6"/>
  <c r="AC102" i="6"/>
  <c r="AC94" i="6"/>
  <c r="AC86" i="6"/>
  <c r="AC78" i="6"/>
  <c r="AC70" i="6"/>
  <c r="AF70" i="6" s="1"/>
  <c r="AC62" i="6"/>
  <c r="AF62" i="6" s="1"/>
  <c r="AC54" i="6"/>
  <c r="AC46" i="6"/>
  <c r="AC38" i="6"/>
  <c r="AC30" i="6"/>
  <c r="AC22" i="6"/>
  <c r="AC14" i="6"/>
  <c r="AC6" i="6"/>
  <c r="AC3159" i="6"/>
  <c r="AF3159" i="6" s="1"/>
  <c r="AC3151" i="6"/>
  <c r="AC3143" i="6"/>
  <c r="AC3135" i="6"/>
  <c r="AC3127" i="6"/>
  <c r="AC3119" i="6"/>
  <c r="AC1909" i="6"/>
  <c r="AC1901" i="6"/>
  <c r="AC1893" i="6"/>
  <c r="AC1885" i="6"/>
  <c r="AC1877" i="6"/>
  <c r="AC1861" i="6"/>
  <c r="AC1853" i="6"/>
  <c r="AC1837" i="6"/>
  <c r="AC1829" i="6"/>
  <c r="AC1821" i="6"/>
  <c r="AC1813" i="6"/>
  <c r="AC1805" i="6"/>
  <c r="AC1797" i="6"/>
  <c r="AC1789" i="6"/>
  <c r="AC1781" i="6"/>
  <c r="AC1773" i="6"/>
  <c r="AC1765" i="6"/>
  <c r="AC1757" i="6"/>
  <c r="AC1749" i="6"/>
  <c r="AC1741" i="6"/>
  <c r="AC1733" i="6"/>
  <c r="AC1725" i="6"/>
  <c r="AC1717" i="6"/>
  <c r="AF1717" i="6" s="1"/>
  <c r="AC1709" i="6"/>
  <c r="AC1701" i="6"/>
  <c r="AC1693" i="6"/>
  <c r="AC1685" i="6"/>
  <c r="AC1677" i="6"/>
  <c r="AC1669" i="6"/>
  <c r="AF1669" i="6" s="1"/>
  <c r="AC1661" i="6"/>
  <c r="AC1653" i="6"/>
  <c r="AC1645" i="6"/>
  <c r="AC1637" i="6"/>
  <c r="AC1629" i="6"/>
  <c r="AC1621" i="6"/>
  <c r="AC1613" i="6"/>
  <c r="AC1605" i="6"/>
  <c r="AC1597" i="6"/>
  <c r="AC1589" i="6"/>
  <c r="AC1581" i="6"/>
  <c r="AC1573" i="6"/>
  <c r="AC1565" i="6"/>
  <c r="AC1557" i="6"/>
  <c r="AC1549" i="6"/>
  <c r="AC1541" i="6"/>
  <c r="AC1533" i="6"/>
  <c r="AC1525" i="6"/>
  <c r="AC1517" i="6"/>
  <c r="AC1509" i="6"/>
  <c r="AC1501" i="6"/>
  <c r="AC1493" i="6"/>
  <c r="AC1485" i="6"/>
  <c r="AC1477" i="6"/>
  <c r="AC1469" i="6"/>
  <c r="AC1461" i="6"/>
  <c r="AF1461" i="6" s="1"/>
  <c r="AC1453" i="6"/>
  <c r="AC1445" i="6"/>
  <c r="AC1437" i="6"/>
  <c r="AC1429" i="6"/>
  <c r="AC1421" i="6"/>
  <c r="AC1413" i="6"/>
  <c r="AF1413" i="6" s="1"/>
  <c r="AC1405" i="6"/>
  <c r="AC1397" i="6"/>
  <c r="AC1389" i="6"/>
  <c r="AC1381" i="6"/>
  <c r="AC1373" i="6"/>
  <c r="AC1365" i="6"/>
  <c r="AC1357" i="6"/>
  <c r="AC1349" i="6"/>
  <c r="AC1341" i="6"/>
  <c r="AC1333" i="6"/>
  <c r="AC1325" i="6"/>
  <c r="AC1317" i="6"/>
  <c r="AC1309" i="6"/>
  <c r="AC1301" i="6"/>
  <c r="AC1293" i="6"/>
  <c r="AF1293" i="6" s="1"/>
  <c r="AC1285" i="6"/>
  <c r="AF1285" i="6" s="1"/>
  <c r="AC1277" i="6"/>
  <c r="AC1269" i="6"/>
  <c r="AC1261" i="6"/>
  <c r="AC1253" i="6"/>
  <c r="AC1245" i="6"/>
  <c r="AC1237" i="6"/>
  <c r="AC1229" i="6"/>
  <c r="AF1229" i="6" s="1"/>
  <c r="AC1221" i="6"/>
  <c r="AF1221" i="6" s="1"/>
  <c r="AC1213" i="6"/>
  <c r="AC1205" i="6"/>
  <c r="AC1197" i="6"/>
  <c r="AC1189" i="6"/>
  <c r="AC1181" i="6"/>
  <c r="AC1173" i="6"/>
  <c r="AC1165" i="6"/>
  <c r="AF1165" i="6" s="1"/>
  <c r="AC1157" i="6"/>
  <c r="AF1157" i="6" s="1"/>
  <c r="AC1149" i="6"/>
  <c r="AC1141" i="6"/>
  <c r="AC1133" i="6"/>
  <c r="AC1125" i="6"/>
  <c r="AC1117" i="6"/>
  <c r="AC1109" i="6"/>
  <c r="AC1101" i="6"/>
  <c r="AF1101" i="6" s="1"/>
  <c r="AC1093" i="6"/>
  <c r="AF1093" i="6" s="1"/>
  <c r="AC1085" i="6"/>
  <c r="AC1077" i="6"/>
  <c r="AC1069" i="6"/>
  <c r="AC1061" i="6"/>
  <c r="AC1053" i="6"/>
  <c r="AC1045" i="6"/>
  <c r="AC1037" i="6"/>
  <c r="AF1037" i="6" s="1"/>
  <c r="AC1021" i="6"/>
  <c r="AF1021" i="6" s="1"/>
  <c r="AC1013" i="6"/>
  <c r="AC1005" i="6"/>
  <c r="AC997" i="6"/>
  <c r="AC989" i="6"/>
  <c r="AC981" i="6"/>
  <c r="AC973" i="6"/>
  <c r="AC965" i="6"/>
  <c r="AF965" i="6" s="1"/>
  <c r="AC957" i="6"/>
  <c r="AF957" i="6" s="1"/>
  <c r="AC949" i="6"/>
  <c r="AC941" i="6"/>
  <c r="AC933" i="6"/>
  <c r="AC925" i="6"/>
  <c r="AC917" i="6"/>
  <c r="AC909" i="6"/>
  <c r="AC901" i="6"/>
  <c r="AF901" i="6" s="1"/>
  <c r="AC893" i="6"/>
  <c r="AF893" i="6" s="1"/>
  <c r="AC885" i="6"/>
  <c r="AC877" i="6"/>
  <c r="AC869" i="6"/>
  <c r="AC861" i="6"/>
  <c r="AC853" i="6"/>
  <c r="AC845" i="6"/>
  <c r="AC837" i="6"/>
  <c r="AF837" i="6" s="1"/>
  <c r="AC829" i="6"/>
  <c r="AF829" i="6" s="1"/>
  <c r="AC821" i="6"/>
  <c r="AC813" i="6"/>
  <c r="AC805" i="6"/>
  <c r="AC797" i="6"/>
  <c r="AC789" i="6"/>
  <c r="AC781" i="6"/>
  <c r="AC765" i="6"/>
  <c r="AF765" i="6" s="1"/>
  <c r="AC757" i="6"/>
  <c r="AC749" i="6"/>
  <c r="AC741" i="6"/>
  <c r="AC733" i="6"/>
  <c r="AC725" i="6"/>
  <c r="AC717" i="6"/>
  <c r="AC709" i="6"/>
  <c r="AF709" i="6" s="1"/>
  <c r="AC701" i="6"/>
  <c r="AF701" i="6" s="1"/>
  <c r="AC693" i="6"/>
  <c r="AC685" i="6"/>
  <c r="AC677" i="6"/>
  <c r="AC669" i="6"/>
  <c r="AC661" i="6"/>
  <c r="AC653" i="6"/>
  <c r="AC645" i="6"/>
  <c r="AF645" i="6" s="1"/>
  <c r="AC637" i="6"/>
  <c r="AF637" i="6" s="1"/>
  <c r="AC629" i="6"/>
  <c r="AC621" i="6"/>
  <c r="AC613" i="6"/>
  <c r="AC605" i="6"/>
  <c r="AC597" i="6"/>
  <c r="AC589" i="6"/>
  <c r="AC581" i="6"/>
  <c r="AF581" i="6" s="1"/>
  <c r="AC573" i="6"/>
  <c r="AF573" i="6" s="1"/>
  <c r="AC565" i="6"/>
  <c r="AC557" i="6"/>
  <c r="AC549" i="6"/>
  <c r="AC541" i="6"/>
  <c r="AC533" i="6"/>
  <c r="AC525" i="6"/>
  <c r="AC517" i="6"/>
  <c r="AF517" i="6" s="1"/>
  <c r="AC509" i="6"/>
  <c r="AF509" i="6" s="1"/>
  <c r="AC501" i="6"/>
  <c r="AC493" i="6"/>
  <c r="AC485" i="6"/>
  <c r="AC477" i="6"/>
  <c r="AC469" i="6"/>
  <c r="AC461" i="6"/>
  <c r="AC453" i="6"/>
  <c r="AF453" i="6" s="1"/>
  <c r="AC445" i="6"/>
  <c r="AF445" i="6" s="1"/>
  <c r="AC437" i="6"/>
  <c r="AC421" i="6"/>
  <c r="AC413" i="6"/>
  <c r="AC405" i="6"/>
  <c r="AC397" i="6"/>
  <c r="AC389" i="6"/>
  <c r="AF389" i="6" s="1"/>
  <c r="AC381" i="6"/>
  <c r="AF381" i="6" s="1"/>
  <c r="AC373" i="6"/>
  <c r="AC357" i="6"/>
  <c r="AC349" i="6"/>
  <c r="AC341" i="6"/>
  <c r="AC333" i="6"/>
  <c r="AC325" i="6"/>
  <c r="AF325" i="6" s="1"/>
  <c r="AC317" i="6"/>
  <c r="AF317" i="6" s="1"/>
  <c r="AC309" i="6"/>
  <c r="AC301" i="6"/>
  <c r="AC293" i="6"/>
  <c r="AC285" i="6"/>
  <c r="AC277" i="6"/>
  <c r="AC269" i="6"/>
  <c r="AC261" i="6"/>
  <c r="AF261" i="6" s="1"/>
  <c r="AC253" i="6"/>
  <c r="AF253" i="6" s="1"/>
  <c r="AC245" i="6"/>
  <c r="AC237" i="6"/>
  <c r="AC229" i="6"/>
  <c r="AC221" i="6"/>
  <c r="AC213" i="6"/>
  <c r="AC205" i="6"/>
  <c r="AC197" i="6"/>
  <c r="AF197" i="6" s="1"/>
  <c r="AC189" i="6"/>
  <c r="AF189" i="6" s="1"/>
  <c r="AC181" i="6"/>
  <c r="AC173" i="6"/>
  <c r="AC165" i="6"/>
  <c r="AC157" i="6"/>
  <c r="AC149" i="6"/>
  <c r="AC141" i="6"/>
  <c r="AC125" i="6"/>
  <c r="AF125" i="6" s="1"/>
  <c r="AC117" i="6"/>
  <c r="AC109" i="6"/>
  <c r="AC101" i="6"/>
  <c r="AC93" i="6"/>
  <c r="AC85" i="6"/>
  <c r="AC77" i="6"/>
  <c r="AC69" i="6"/>
  <c r="AF69" i="6" s="1"/>
  <c r="AC61" i="6"/>
  <c r="AF61" i="6" s="1"/>
  <c r="AC53" i="6"/>
  <c r="AC45" i="6"/>
  <c r="AC37" i="6"/>
  <c r="AC29" i="6"/>
  <c r="AC21" i="6"/>
  <c r="AC13" i="6"/>
  <c r="AC5" i="6"/>
  <c r="AF5" i="6" s="1"/>
  <c r="AC3158" i="6"/>
  <c r="AF3158" i="6" s="1"/>
  <c r="AC3150" i="6"/>
  <c r="AC3142" i="6"/>
  <c r="AC3134" i="6"/>
  <c r="AC3126" i="6"/>
  <c r="AC1908" i="6"/>
  <c r="AC1900" i="6"/>
  <c r="AC1884" i="6"/>
  <c r="AC1868" i="6"/>
  <c r="AC1860" i="6"/>
  <c r="AC1852" i="6"/>
  <c r="AC1836" i="6"/>
  <c r="AF1836" i="6" s="1"/>
  <c r="AC1828" i="6"/>
  <c r="AC1820" i="6"/>
  <c r="AC1812" i="6"/>
  <c r="AC1788" i="6"/>
  <c r="AC1780" i="6"/>
  <c r="AC1772" i="6"/>
  <c r="AC1764" i="6"/>
  <c r="AF1764" i="6" s="1"/>
  <c r="AC1756" i="6"/>
  <c r="AC1748" i="6"/>
  <c r="AF1748" i="6" s="1"/>
  <c r="AC1740" i="6"/>
  <c r="AC1732" i="6"/>
  <c r="AC1716" i="6"/>
  <c r="AC1708" i="6"/>
  <c r="AC1700" i="6"/>
  <c r="AC1692" i="6"/>
  <c r="AC1684" i="6"/>
  <c r="AC1676" i="6"/>
  <c r="AF1676" i="6" s="1"/>
  <c r="AC1668" i="6"/>
  <c r="AF1668" i="6" s="1"/>
  <c r="AC1660" i="6"/>
  <c r="AC1652" i="6"/>
  <c r="AC1644" i="6"/>
  <c r="AC1636" i="6"/>
  <c r="AC1628" i="6"/>
  <c r="AC1620" i="6"/>
  <c r="AC1612" i="6"/>
  <c r="AC1604" i="6"/>
  <c r="AC1596" i="6"/>
  <c r="AC1588" i="6"/>
  <c r="AF1588" i="6" s="1"/>
  <c r="AC1580" i="6"/>
  <c r="AF1580" i="6" s="1"/>
  <c r="AC1572" i="6"/>
  <c r="AC1564" i="6"/>
  <c r="AC1556" i="6"/>
  <c r="AC1548" i="6"/>
  <c r="AC1540" i="6"/>
  <c r="AC1532" i="6"/>
  <c r="AC1524" i="6"/>
  <c r="AC1516" i="6"/>
  <c r="AC1508" i="6"/>
  <c r="AF1508" i="6" s="1"/>
  <c r="AC1500" i="6"/>
  <c r="AC1492" i="6"/>
  <c r="AF1492" i="6" s="1"/>
  <c r="AC1484" i="6"/>
  <c r="AC1476" i="6"/>
  <c r="AC1468" i="6"/>
  <c r="AC1460" i="6"/>
  <c r="AC1452" i="6"/>
  <c r="AC1444" i="6"/>
  <c r="AC1436" i="6"/>
  <c r="AC1428" i="6"/>
  <c r="AC1420" i="6"/>
  <c r="AF1420" i="6" s="1"/>
  <c r="AC1412" i="6"/>
  <c r="AF1412" i="6" s="1"/>
  <c r="AC1404" i="6"/>
  <c r="AC1396" i="6"/>
  <c r="AC1388" i="6"/>
  <c r="AC1380" i="6"/>
  <c r="AC1372" i="6"/>
  <c r="AC1364" i="6"/>
  <c r="AC1356" i="6"/>
  <c r="AC1348" i="6"/>
  <c r="AC1340" i="6"/>
  <c r="AC1332" i="6"/>
  <c r="AF1332" i="6" s="1"/>
  <c r="AC1324" i="6"/>
  <c r="AF1324" i="6" s="1"/>
  <c r="AC1316" i="6"/>
  <c r="AC1308" i="6"/>
  <c r="AC1300" i="6"/>
  <c r="AC1292" i="6"/>
  <c r="AC1284" i="6"/>
  <c r="AC1276" i="6"/>
  <c r="AC1268" i="6"/>
  <c r="AC1260" i="6"/>
  <c r="AC1252" i="6"/>
  <c r="AF1252" i="6" s="1"/>
  <c r="AC1244" i="6"/>
  <c r="AC1236" i="6"/>
  <c r="AF1236" i="6" s="1"/>
  <c r="AC1228" i="6"/>
  <c r="AC1220" i="6"/>
  <c r="AC1212" i="6"/>
  <c r="AC1204" i="6"/>
  <c r="AC1196" i="6"/>
  <c r="AC1188" i="6"/>
  <c r="AC1180" i="6"/>
  <c r="AC1172" i="6"/>
  <c r="AC1164" i="6"/>
  <c r="AF1164" i="6" s="1"/>
  <c r="AC1156" i="6"/>
  <c r="AF1156" i="6" s="1"/>
  <c r="AC1148" i="6"/>
  <c r="AC1140" i="6"/>
  <c r="AC1132" i="6"/>
  <c r="AC1124" i="6"/>
  <c r="AC1116" i="6"/>
  <c r="AC1108" i="6"/>
  <c r="AC1100" i="6"/>
  <c r="AC1092" i="6"/>
  <c r="AC1084" i="6"/>
  <c r="AC1076" i="6"/>
  <c r="AF1076" i="6" s="1"/>
  <c r="AC1068" i="6"/>
  <c r="AF1068" i="6" s="1"/>
  <c r="AC1060" i="6"/>
  <c r="AC1052" i="6"/>
  <c r="AC1044" i="6"/>
  <c r="AC1036" i="6"/>
  <c r="AC1028" i="6"/>
  <c r="AC1020" i="6"/>
  <c r="AC1012" i="6"/>
  <c r="AC1004" i="6"/>
  <c r="AC996" i="6"/>
  <c r="AF996" i="6" s="1"/>
  <c r="AC988" i="6"/>
  <c r="AC980" i="6"/>
  <c r="AF980" i="6" s="1"/>
  <c r="AC972" i="6"/>
  <c r="AC964" i="6"/>
  <c r="AC956" i="6"/>
  <c r="AC948" i="6"/>
  <c r="AC940" i="6"/>
  <c r="AF940" i="6" s="1"/>
  <c r="AC932" i="6"/>
  <c r="AF932" i="6" s="1"/>
  <c r="AC924" i="6"/>
  <c r="AC916" i="6"/>
  <c r="AC908" i="6"/>
  <c r="AC900" i="6"/>
  <c r="AC892" i="6"/>
  <c r="AC884" i="6"/>
  <c r="AC876" i="6"/>
  <c r="AF876" i="6" s="1"/>
  <c r="AC868" i="6"/>
  <c r="AF868" i="6" s="1"/>
  <c r="AC860" i="6"/>
  <c r="AC852" i="6"/>
  <c r="AC844" i="6"/>
  <c r="AC836" i="6"/>
  <c r="AC828" i="6"/>
  <c r="AC820" i="6"/>
  <c r="AC812" i="6"/>
  <c r="AC804" i="6"/>
  <c r="AF804" i="6" s="1"/>
  <c r="AC796" i="6"/>
  <c r="AC788" i="6"/>
  <c r="AC780" i="6"/>
  <c r="AC772" i="6"/>
  <c r="AC764" i="6"/>
  <c r="AC756" i="6"/>
  <c r="AC748" i="6"/>
  <c r="AF748" i="6" s="1"/>
  <c r="AC740" i="6"/>
  <c r="AF740" i="6" s="1"/>
  <c r="AC732" i="6"/>
  <c r="AC724" i="6"/>
  <c r="AC716" i="6"/>
  <c r="AC708" i="6"/>
  <c r="AC700" i="6"/>
  <c r="AC692" i="6"/>
  <c r="AC684" i="6"/>
  <c r="AF684" i="6" s="1"/>
  <c r="AC676" i="6"/>
  <c r="AF676" i="6" s="1"/>
  <c r="AC668" i="6"/>
  <c r="AC660" i="6"/>
  <c r="AC652" i="6"/>
  <c r="AC644" i="6"/>
  <c r="AC636" i="6"/>
  <c r="AC628" i="6"/>
  <c r="AC620" i="6"/>
  <c r="AF620" i="6" s="1"/>
  <c r="AC612" i="6"/>
  <c r="AF612" i="6" s="1"/>
  <c r="AC604" i="6"/>
  <c r="AC596" i="6"/>
  <c r="AC588" i="6"/>
  <c r="AC580" i="6"/>
  <c r="AC572" i="6"/>
  <c r="AC564" i="6"/>
  <c r="AC556" i="6"/>
  <c r="AF556" i="6" s="1"/>
  <c r="AC548" i="6"/>
  <c r="AF548" i="6" s="1"/>
  <c r="AC540" i="6"/>
  <c r="AC532" i="6"/>
  <c r="AC516" i="6"/>
  <c r="AC508" i="6"/>
  <c r="AC500" i="6"/>
  <c r="AC492" i="6"/>
  <c r="AF492" i="6" s="1"/>
  <c r="AC484" i="6"/>
  <c r="AF484" i="6" s="1"/>
  <c r="AC476" i="6"/>
  <c r="AC468" i="6"/>
  <c r="AC460" i="6"/>
  <c r="AC452" i="6"/>
  <c r="AC444" i="6"/>
  <c r="AC428" i="6"/>
  <c r="AF428" i="6" s="1"/>
  <c r="AC420" i="6"/>
  <c r="AF420" i="6" s="1"/>
  <c r="AC412" i="6"/>
  <c r="AC404" i="6"/>
  <c r="AC396" i="6"/>
  <c r="AC388" i="6"/>
  <c r="AC380" i="6"/>
  <c r="AC372" i="6"/>
  <c r="AC364" i="6"/>
  <c r="AF364" i="6" s="1"/>
  <c r="AC356" i="6"/>
  <c r="AF356" i="6" s="1"/>
  <c r="AC348" i="6"/>
  <c r="AC340" i="6"/>
  <c r="AC332" i="6"/>
  <c r="AC324" i="6"/>
  <c r="AC316" i="6"/>
  <c r="AC308" i="6"/>
  <c r="AC300" i="6"/>
  <c r="AF300" i="6" s="1"/>
  <c r="AC292" i="6"/>
  <c r="AF292" i="6" s="1"/>
  <c r="AC284" i="6"/>
  <c r="AC276" i="6"/>
  <c r="AC268" i="6"/>
  <c r="AC260" i="6"/>
  <c r="AC252" i="6"/>
  <c r="AC244" i="6"/>
  <c r="AC236" i="6"/>
  <c r="AF236" i="6" s="1"/>
  <c r="AC228" i="6"/>
  <c r="AF228" i="6" s="1"/>
  <c r="AC220" i="6"/>
  <c r="AC212" i="6"/>
  <c r="AC204" i="6"/>
  <c r="AC196" i="6"/>
  <c r="AC188" i="6"/>
  <c r="AC180" i="6"/>
  <c r="AC172" i="6"/>
  <c r="AF172" i="6" s="1"/>
  <c r="AC164" i="6"/>
  <c r="AF164" i="6" s="1"/>
  <c r="AC156" i="6"/>
  <c r="AC148" i="6"/>
  <c r="AC124" i="6"/>
  <c r="AC116" i="6"/>
  <c r="AC108" i="6"/>
  <c r="AC100" i="6"/>
  <c r="AF100" i="6" s="1"/>
  <c r="AC92" i="6"/>
  <c r="AF92" i="6" s="1"/>
  <c r="AC84" i="6"/>
  <c r="AC76" i="6"/>
  <c r="AC68" i="6"/>
  <c r="AC60" i="6"/>
  <c r="AC52" i="6"/>
  <c r="AC44" i="6"/>
  <c r="AC36" i="6"/>
  <c r="AF36" i="6" s="1"/>
  <c r="AC28" i="6"/>
  <c r="AF28" i="6" s="1"/>
  <c r="AC20" i="6"/>
  <c r="AC12" i="6"/>
  <c r="AC4" i="6"/>
  <c r="AC3157" i="6"/>
  <c r="AC3149" i="6"/>
  <c r="AC3141" i="6"/>
  <c r="AC3133" i="6"/>
  <c r="AF3133" i="6" s="1"/>
  <c r="AC3125" i="6"/>
  <c r="AF3125" i="6" s="1"/>
  <c r="AC1795" i="6"/>
  <c r="AC1787" i="6"/>
  <c r="AC1779" i="6"/>
  <c r="AC1771" i="6"/>
  <c r="AC1763" i="6"/>
  <c r="AC1755" i="6"/>
  <c r="AC1747" i="6"/>
  <c r="AC1739" i="6"/>
  <c r="AC1731" i="6"/>
  <c r="AC1723" i="6"/>
  <c r="AC1715" i="6"/>
  <c r="AC1707" i="6"/>
  <c r="AC1699" i="6"/>
  <c r="AC1691" i="6"/>
  <c r="AC1683" i="6"/>
  <c r="AC1675" i="6"/>
  <c r="AC1667" i="6"/>
  <c r="AC1659" i="6"/>
  <c r="AC1651" i="6"/>
  <c r="AC1643" i="6"/>
  <c r="AC1635" i="6"/>
  <c r="AC1627" i="6"/>
  <c r="AC1619" i="6"/>
  <c r="AC1611" i="6"/>
  <c r="AC1603" i="6"/>
  <c r="AC1595" i="6"/>
  <c r="AC1587" i="6"/>
  <c r="AC1579" i="6"/>
  <c r="AC1571" i="6"/>
  <c r="AC1563" i="6"/>
  <c r="AC1555" i="6"/>
  <c r="AC1547" i="6"/>
  <c r="AC1539" i="6"/>
  <c r="AC1531" i="6"/>
  <c r="AC1523" i="6"/>
  <c r="AC1515" i="6"/>
  <c r="AC1507" i="6"/>
  <c r="AC1499" i="6"/>
  <c r="AC1491" i="6"/>
  <c r="AC1483" i="6"/>
  <c r="AC1475" i="6"/>
  <c r="AC1467" i="6"/>
  <c r="AC1459" i="6"/>
  <c r="AC1451" i="6"/>
  <c r="AC1443" i="6"/>
  <c r="AC1435" i="6"/>
  <c r="AC1427" i="6"/>
  <c r="AC1419" i="6"/>
  <c r="AC1411" i="6"/>
  <c r="AC1403" i="6"/>
  <c r="AC1395" i="6"/>
  <c r="AC1387" i="6"/>
  <c r="AC1379" i="6"/>
  <c r="AC1371" i="6"/>
  <c r="AC1363" i="6"/>
  <c r="AC1355" i="6"/>
  <c r="AC1347" i="6"/>
  <c r="AC1339" i="6"/>
  <c r="AC1331" i="6"/>
  <c r="AC1323" i="6"/>
  <c r="AC1315" i="6"/>
  <c r="AC1307" i="6"/>
  <c r="AC1299" i="6"/>
  <c r="AC1291" i="6"/>
  <c r="AC1283" i="6"/>
  <c r="AC1275" i="6"/>
  <c r="AC1267" i="6"/>
  <c r="AC1259" i="6"/>
  <c r="AC1251" i="6"/>
  <c r="AC1235" i="6"/>
  <c r="AC1227" i="6"/>
  <c r="AC1219" i="6"/>
  <c r="AC1211" i="6"/>
  <c r="AC1203" i="6"/>
  <c r="AC1195" i="6"/>
  <c r="AC1187" i="6"/>
  <c r="AC1179" i="6"/>
  <c r="AC1171" i="6"/>
  <c r="AC1163" i="6"/>
  <c r="AC1155" i="6"/>
  <c r="AC1147" i="6"/>
  <c r="AC1139" i="6"/>
  <c r="AC1131" i="6"/>
  <c r="AC1123" i="6"/>
  <c r="AC1115" i="6"/>
  <c r="AC1107" i="6"/>
  <c r="AC1099" i="6"/>
  <c r="AC1091" i="6"/>
  <c r="AF1091" i="6" s="1"/>
  <c r="AC1083" i="6"/>
  <c r="AC1075" i="6"/>
  <c r="AC1067" i="6"/>
  <c r="AC1059" i="6"/>
  <c r="AC1051" i="6"/>
  <c r="AC1043" i="6"/>
  <c r="AC1035" i="6"/>
  <c r="AC1027" i="6"/>
  <c r="AC1019" i="6"/>
  <c r="AC1011" i="6"/>
  <c r="AC1003" i="6"/>
  <c r="AC995" i="6"/>
  <c r="AC987" i="6"/>
  <c r="AC979" i="6"/>
  <c r="AC971" i="6"/>
  <c r="AC963" i="6"/>
  <c r="AC955" i="6"/>
  <c r="AC947" i="6"/>
  <c r="AC939" i="6"/>
  <c r="AC931" i="6"/>
  <c r="AC923" i="6"/>
  <c r="AC915" i="6"/>
  <c r="AC907" i="6"/>
  <c r="AC899" i="6"/>
  <c r="AC891" i="6"/>
  <c r="AC883" i="6"/>
  <c r="AC875" i="6"/>
  <c r="AC867" i="6"/>
  <c r="AC859" i="6"/>
  <c r="AC851" i="6"/>
  <c r="AC843" i="6"/>
  <c r="AC835" i="6"/>
  <c r="AC827" i="6"/>
  <c r="AC819" i="6"/>
  <c r="AC811" i="6"/>
  <c r="AC803" i="6"/>
  <c r="AC795" i="6"/>
  <c r="AC787" i="6"/>
  <c r="AC779" i="6"/>
  <c r="AC771" i="6"/>
  <c r="AC763" i="6"/>
  <c r="AC755" i="6"/>
  <c r="AC747" i="6"/>
  <c r="AC739" i="6"/>
  <c r="AC731" i="6"/>
  <c r="AC723" i="6"/>
  <c r="AC715" i="6"/>
  <c r="AC707" i="6"/>
  <c r="AC699" i="6"/>
  <c r="AC691" i="6"/>
  <c r="AC683" i="6"/>
  <c r="AC675" i="6"/>
  <c r="AC667" i="6"/>
  <c r="AC659" i="6"/>
  <c r="AC651" i="6"/>
  <c r="AC643" i="6"/>
  <c r="AC635" i="6"/>
  <c r="AC627" i="6"/>
  <c r="AC619" i="6"/>
  <c r="AC611" i="6"/>
  <c r="AC603" i="6"/>
  <c r="AC595" i="6"/>
  <c r="AC587" i="6"/>
  <c r="AC579" i="6"/>
  <c r="AC571" i="6"/>
  <c r="AC563" i="6"/>
  <c r="AC555" i="6"/>
  <c r="AC547" i="6"/>
  <c r="AC539" i="6"/>
  <c r="AC531" i="6"/>
  <c r="AC523" i="6"/>
  <c r="AC515" i="6"/>
  <c r="AC507" i="6"/>
  <c r="AC499" i="6"/>
  <c r="AC491" i="6"/>
  <c r="AC483" i="6"/>
  <c r="AC475" i="6"/>
  <c r="AC467" i="6"/>
  <c r="AC459" i="6"/>
  <c r="AC451" i="6"/>
  <c r="AC443" i="6"/>
  <c r="AC435" i="6"/>
  <c r="AC427" i="6"/>
  <c r="AF427" i="6" s="1"/>
  <c r="AC419" i="6"/>
  <c r="AC411" i="6"/>
  <c r="AC403" i="6"/>
  <c r="AC387" i="6"/>
  <c r="AC379" i="6"/>
  <c r="AC371" i="6"/>
  <c r="AF371" i="6" s="1"/>
  <c r="AC363" i="6"/>
  <c r="AC355" i="6"/>
  <c r="AC331" i="6"/>
  <c r="AC323" i="6"/>
  <c r="AC315" i="6"/>
  <c r="AC307" i="6"/>
  <c r="AC299" i="6"/>
  <c r="AC291" i="6"/>
  <c r="AC283" i="6"/>
  <c r="AC275" i="6"/>
  <c r="AC267" i="6"/>
  <c r="AC259" i="6"/>
  <c r="AC251" i="6"/>
  <c r="AC243" i="6"/>
  <c r="AC235" i="6"/>
  <c r="AC227" i="6"/>
  <c r="AC219" i="6"/>
  <c r="AC211" i="6"/>
  <c r="AC203" i="6"/>
  <c r="AC195" i="6"/>
  <c r="AC187" i="6"/>
  <c r="AC179" i="6"/>
  <c r="AC171" i="6"/>
  <c r="AC163" i="6"/>
  <c r="AC155" i="6"/>
  <c r="AC147" i="6"/>
  <c r="AC139" i="6"/>
  <c r="AC123" i="6"/>
  <c r="AC115" i="6"/>
  <c r="AC107" i="6"/>
  <c r="AC99" i="6"/>
  <c r="AC91" i="6"/>
  <c r="AC83" i="6"/>
  <c r="AC75" i="6"/>
  <c r="AC67" i="6"/>
  <c r="AF67" i="6" s="1"/>
  <c r="AC59" i="6"/>
  <c r="AC51" i="6"/>
  <c r="AC43" i="6"/>
  <c r="AC35" i="6"/>
  <c r="AC27" i="6"/>
  <c r="AC19" i="6"/>
  <c r="AC11" i="6"/>
  <c r="AC3" i="6"/>
  <c r="AC3156" i="6"/>
  <c r="AC3148" i="6"/>
  <c r="AC3140" i="6"/>
  <c r="AC3132" i="6"/>
  <c r="AC3124" i="6"/>
  <c r="AC1906" i="6"/>
  <c r="AC1898" i="6"/>
  <c r="AC1890" i="6"/>
  <c r="AC1882" i="6"/>
  <c r="AC1874" i="6"/>
  <c r="AC1866" i="6"/>
  <c r="AC1858" i="6"/>
  <c r="AC1850" i="6"/>
  <c r="AC1842" i="6"/>
  <c r="AC1834" i="6"/>
  <c r="AC1826" i="6"/>
  <c r="AC1818" i="6"/>
  <c r="AC1810" i="6"/>
  <c r="AC1802" i="6"/>
  <c r="AC1794" i="6"/>
  <c r="AC1786" i="6"/>
  <c r="AC1778" i="6"/>
  <c r="AC1770" i="6"/>
  <c r="AF1770" i="6" s="1"/>
  <c r="AC1762" i="6"/>
  <c r="AC1754" i="6"/>
  <c r="AC1746" i="6"/>
  <c r="AC1738" i="6"/>
  <c r="AC1730" i="6"/>
  <c r="AC1722" i="6"/>
  <c r="AC1714" i="6"/>
  <c r="AC1706" i="6"/>
  <c r="AF1706" i="6" s="1"/>
  <c r="AC1698" i="6"/>
  <c r="AC1690" i="6"/>
  <c r="AC1682" i="6"/>
  <c r="AC1674" i="6"/>
  <c r="AC1666" i="6"/>
  <c r="AC1658" i="6"/>
  <c r="AC1650" i="6"/>
  <c r="AC1642" i="6"/>
  <c r="AC1634" i="6"/>
  <c r="AC1626" i="6"/>
  <c r="AC1618" i="6"/>
  <c r="AC1610" i="6"/>
  <c r="AC1602" i="6"/>
  <c r="AC1594" i="6"/>
  <c r="AC1586" i="6"/>
  <c r="AC1578" i="6"/>
  <c r="AC1570" i="6"/>
  <c r="AC1562" i="6"/>
  <c r="AC1554" i="6"/>
  <c r="AC1546" i="6"/>
  <c r="AC1538" i="6"/>
  <c r="AC1530" i="6"/>
  <c r="AC1522" i="6"/>
  <c r="AC1514" i="6"/>
  <c r="AC1498" i="6"/>
  <c r="AC1490" i="6"/>
  <c r="AC1482" i="6"/>
  <c r="AC1474" i="6"/>
  <c r="AC1466" i="6"/>
  <c r="AC1458" i="6"/>
  <c r="AC1450" i="6"/>
  <c r="AC1442" i="6"/>
  <c r="AC1434" i="6"/>
  <c r="AC1426" i="6"/>
  <c r="AC1418" i="6"/>
  <c r="AC1410" i="6"/>
  <c r="AC1394" i="6"/>
  <c r="AC1386" i="6"/>
  <c r="AC1378" i="6"/>
  <c r="AC1370" i="6"/>
  <c r="AC1362" i="6"/>
  <c r="AC1354" i="6"/>
  <c r="AC1346" i="6"/>
  <c r="AC1338" i="6"/>
  <c r="AC1330" i="6"/>
  <c r="AC1322" i="6"/>
  <c r="AC1314" i="6"/>
  <c r="AC1306" i="6"/>
  <c r="AC1298" i="6"/>
  <c r="AC1290" i="6"/>
  <c r="AC1282" i="6"/>
  <c r="AC1274" i="6"/>
  <c r="AC1266" i="6"/>
  <c r="AC1258" i="6"/>
  <c r="AF1258" i="6" s="1"/>
  <c r="AC1250" i="6"/>
  <c r="AC1242" i="6"/>
  <c r="AC1234" i="6"/>
  <c r="AC1226" i="6"/>
  <c r="AC1218" i="6"/>
  <c r="AC1210" i="6"/>
  <c r="AC1202" i="6"/>
  <c r="AC1194" i="6"/>
  <c r="AF1194" i="6" s="1"/>
  <c r="AC1186" i="6"/>
  <c r="AC1178" i="6"/>
  <c r="AC1170" i="6"/>
  <c r="AC1162" i="6"/>
  <c r="AC1154" i="6"/>
  <c r="AC1146" i="6"/>
  <c r="AC1138" i="6"/>
  <c r="AC1130" i="6"/>
  <c r="AC1122" i="6"/>
  <c r="AC1114" i="6"/>
  <c r="AC1106" i="6"/>
  <c r="AC1098" i="6"/>
  <c r="AC1090" i="6"/>
  <c r="AC1082" i="6"/>
  <c r="AC1074" i="6"/>
  <c r="AC1066" i="6"/>
  <c r="AC1058" i="6"/>
  <c r="AC1050" i="6"/>
  <c r="AC1042" i="6"/>
  <c r="AC1034" i="6"/>
  <c r="AC1026" i="6"/>
  <c r="AC1018" i="6"/>
  <c r="AC1002" i="6"/>
  <c r="AC994" i="6"/>
  <c r="AC986" i="6"/>
  <c r="AC978" i="6"/>
  <c r="AC970" i="6"/>
  <c r="AC962" i="6"/>
  <c r="AC954" i="6"/>
  <c r="AC946" i="6"/>
  <c r="AC938" i="6"/>
  <c r="AC930" i="6"/>
  <c r="AC922" i="6"/>
  <c r="AC914" i="6"/>
  <c r="AC906" i="6"/>
  <c r="AC898" i="6"/>
  <c r="AC890" i="6"/>
  <c r="AC882" i="6"/>
  <c r="AC874" i="6"/>
  <c r="AC866" i="6"/>
  <c r="AC858" i="6"/>
  <c r="AC850" i="6"/>
  <c r="AC842" i="6"/>
  <c r="AC834" i="6"/>
  <c r="AC826" i="6"/>
  <c r="AC818" i="6"/>
  <c r="AC810" i="6"/>
  <c r="AC802" i="6"/>
  <c r="AC794" i="6"/>
  <c r="AC786" i="6"/>
  <c r="AC770" i="6"/>
  <c r="AC762" i="6"/>
  <c r="AC754" i="6"/>
  <c r="AC746" i="6"/>
  <c r="AF746" i="6" s="1"/>
  <c r="AC738" i="6"/>
  <c r="AC730" i="6"/>
  <c r="AC722" i="6"/>
  <c r="AC714" i="6"/>
  <c r="AC706" i="6"/>
  <c r="AC698" i="6"/>
  <c r="AC690" i="6"/>
  <c r="AC682" i="6"/>
  <c r="AF682" i="6" s="1"/>
  <c r="AC674" i="6"/>
  <c r="AC666" i="6"/>
  <c r="AC658" i="6"/>
  <c r="AC650" i="6"/>
  <c r="AC642" i="6"/>
  <c r="AC634" i="6"/>
  <c r="AC626" i="6"/>
  <c r="AC618" i="6"/>
  <c r="AC610" i="6"/>
  <c r="AC602" i="6"/>
  <c r="AC594" i="6"/>
  <c r="AC586" i="6"/>
  <c r="AC578" i="6"/>
  <c r="AC570" i="6"/>
  <c r="AC562" i="6"/>
  <c r="AC538" i="6"/>
  <c r="AC530" i="6"/>
  <c r="AC522" i="6"/>
  <c r="AC514" i="6"/>
  <c r="AC506" i="6"/>
  <c r="AC490" i="6"/>
  <c r="AC482" i="6"/>
  <c r="AC474" i="6"/>
  <c r="AC466" i="6"/>
  <c r="AC458" i="6"/>
  <c r="AC450" i="6"/>
  <c r="AC442" i="6"/>
  <c r="AC434" i="6"/>
  <c r="AC426" i="6"/>
  <c r="AC418" i="6"/>
  <c r="AC410" i="6"/>
  <c r="AC394" i="6"/>
  <c r="AC386" i="6"/>
  <c r="AC378" i="6"/>
  <c r="AC354" i="6"/>
  <c r="AC346" i="6"/>
  <c r="AC338" i="6"/>
  <c r="AC330" i="6"/>
  <c r="AC322" i="6"/>
  <c r="AC314" i="6"/>
  <c r="AC306" i="6"/>
  <c r="AC298" i="6"/>
  <c r="AC290" i="6"/>
  <c r="AC282" i="6"/>
  <c r="AC274" i="6"/>
  <c r="AC266" i="6"/>
  <c r="AC258" i="6"/>
  <c r="AC250" i="6"/>
  <c r="AC242" i="6"/>
  <c r="AC234" i="6"/>
  <c r="AC226" i="6"/>
  <c r="AF226" i="6" s="1"/>
  <c r="AC218" i="6"/>
  <c r="AC210" i="6"/>
  <c r="AC202" i="6"/>
  <c r="AC194" i="6"/>
  <c r="AC186" i="6"/>
  <c r="AC178" i="6"/>
  <c r="AC170" i="6"/>
  <c r="AC162" i="6"/>
  <c r="AF162" i="6" s="1"/>
  <c r="AC154" i="6"/>
  <c r="AC146" i="6"/>
  <c r="AC138" i="6"/>
  <c r="AC130" i="6"/>
  <c r="AC122" i="6"/>
  <c r="AC114" i="6"/>
  <c r="AC106" i="6"/>
  <c r="AC98" i="6"/>
  <c r="AC90" i="6"/>
  <c r="AC82" i="6"/>
  <c r="AC74" i="6"/>
  <c r="AC66" i="6"/>
  <c r="AC58" i="6"/>
  <c r="AC50" i="6"/>
  <c r="AC42" i="6"/>
  <c r="AC34" i="6"/>
  <c r="AC26" i="6"/>
  <c r="AC18" i="6"/>
  <c r="AC3163" i="6"/>
  <c r="AC3155" i="6"/>
  <c r="AC3147" i="6"/>
  <c r="AC3139" i="6"/>
  <c r="AC3131" i="6"/>
  <c r="AC3123" i="6"/>
  <c r="AC10" i="6"/>
  <c r="AC183" i="6"/>
  <c r="AC3085" i="6"/>
  <c r="AC2749" i="6"/>
  <c r="AC2453" i="6"/>
  <c r="AC1917" i="6"/>
  <c r="AC1845" i="6"/>
  <c r="AC773" i="6"/>
  <c r="AF773" i="6" s="1"/>
  <c r="AC429" i="6"/>
  <c r="AC365" i="6"/>
  <c r="AC133" i="6"/>
  <c r="AF133" i="6" s="1"/>
  <c r="AC2268" i="6"/>
  <c r="AC1940" i="6"/>
  <c r="AC1892" i="6"/>
  <c r="AC1876" i="6"/>
  <c r="AC1844" i="6"/>
  <c r="AC1804" i="6"/>
  <c r="AC1796" i="6"/>
  <c r="AC1724" i="6"/>
  <c r="AC524" i="6"/>
  <c r="AC436" i="6"/>
  <c r="AC132" i="6"/>
  <c r="AC2674" i="6"/>
  <c r="AC1843" i="6"/>
  <c r="AC395" i="6"/>
  <c r="AC347" i="6"/>
  <c r="AC2458" i="6"/>
  <c r="AC2322" i="6"/>
  <c r="AC1506" i="6"/>
  <c r="AC1402" i="6"/>
  <c r="AC1010" i="6"/>
  <c r="AC778" i="6"/>
  <c r="AC554" i="6"/>
  <c r="AC498" i="6"/>
  <c r="AC402" i="6"/>
  <c r="AC370" i="6"/>
  <c r="AC362" i="6"/>
  <c r="AC2721" i="6"/>
  <c r="AC2241" i="6"/>
  <c r="AC1929" i="6"/>
  <c r="AC1873" i="6"/>
  <c r="AC1809" i="6"/>
  <c r="AC1681" i="6"/>
  <c r="AC1049" i="6"/>
  <c r="AC393" i="6"/>
  <c r="AC361" i="6"/>
  <c r="AC329" i="6"/>
  <c r="AF329" i="6" s="1"/>
  <c r="AC161" i="6"/>
  <c r="AC2304" i="6"/>
  <c r="AC1680" i="6"/>
  <c r="AC400" i="6"/>
  <c r="AC392" i="6"/>
  <c r="AC328" i="6"/>
  <c r="AC3047" i="6"/>
  <c r="AC2967" i="6"/>
  <c r="AC2831" i="6"/>
  <c r="AC2455" i="6"/>
  <c r="AC2303" i="6"/>
  <c r="AC1847" i="6"/>
  <c r="AC1815" i="6"/>
  <c r="AC527" i="6"/>
  <c r="AC1878" i="6"/>
  <c r="AC1870" i="6"/>
  <c r="AC1846" i="6"/>
  <c r="AF1846" i="6" s="1"/>
  <c r="AC1270" i="6"/>
  <c r="AE3" i="7" l="1"/>
  <c r="AF12" i="7"/>
  <c r="AG12" i="7" s="1"/>
  <c r="AF4" i="7"/>
  <c r="AG4" i="7" s="1"/>
  <c r="AF7" i="7"/>
  <c r="AG7" i="7" s="1"/>
  <c r="AF13" i="7"/>
  <c r="AG13" i="7" s="1"/>
  <c r="AF6" i="7"/>
  <c r="AG6" i="7" s="1"/>
  <c r="AF11" i="7"/>
  <c r="AG11" i="7" s="1"/>
  <c r="AF5" i="7"/>
  <c r="AG5" i="7" s="1"/>
  <c r="AF9" i="7"/>
  <c r="AG9" i="7" s="1"/>
  <c r="AG3" i="7"/>
  <c r="AG3" i="2"/>
  <c r="AF1844" i="6"/>
  <c r="AG1844" i="6"/>
  <c r="AH1844" i="6" s="1"/>
  <c r="AE10" i="7"/>
  <c r="AF10" i="7"/>
  <c r="AG10" i="7" s="1"/>
  <c r="AF812" i="6"/>
  <c r="AG812" i="6"/>
  <c r="AH812" i="6" s="1"/>
  <c r="AF6" i="6"/>
  <c r="AG6" i="6"/>
  <c r="AH6" i="6" s="1"/>
  <c r="AF1102" i="6"/>
  <c r="AG1102" i="6"/>
  <c r="AH1102" i="6" s="1"/>
  <c r="AF1247" i="6"/>
  <c r="AG1247" i="6"/>
  <c r="AH1247" i="6" s="1"/>
  <c r="AF2959" i="6"/>
  <c r="AG2959" i="6"/>
  <c r="AH2959" i="6" s="1"/>
  <c r="AF3016" i="6"/>
  <c r="AG3016" i="6"/>
  <c r="AH3016" i="6" s="1"/>
  <c r="AG497" i="6"/>
  <c r="AH497" i="6" s="1"/>
  <c r="AG69" i="6"/>
  <c r="AH69" i="6" s="1"/>
  <c r="AG207" i="6"/>
  <c r="AH207" i="6" s="1"/>
  <c r="AG841" i="6"/>
  <c r="AH841" i="6" s="1"/>
  <c r="AG1910" i="6"/>
  <c r="AH1910" i="6" s="1"/>
  <c r="AG2032" i="6"/>
  <c r="AH2032" i="6" s="1"/>
  <c r="AG325" i="6"/>
  <c r="AH325" i="6" s="1"/>
  <c r="AG559" i="6"/>
  <c r="AH559" i="6" s="1"/>
  <c r="AG1164" i="6"/>
  <c r="AH1164" i="6" s="1"/>
  <c r="AG2358" i="6"/>
  <c r="AH2358" i="6" s="1"/>
  <c r="AG1841" i="6"/>
  <c r="AH1841" i="6" s="1"/>
  <c r="AG581" i="6"/>
  <c r="AH581" i="6" s="1"/>
  <c r="AG903" i="6"/>
  <c r="AH903" i="6" s="1"/>
  <c r="AG1508" i="6"/>
  <c r="AH1508" i="6" s="1"/>
  <c r="AG2422" i="6"/>
  <c r="AH2422" i="6" s="1"/>
  <c r="AG2041" i="6"/>
  <c r="AH2041" i="6" s="1"/>
  <c r="AG1168" i="6"/>
  <c r="AH1168" i="6" s="1"/>
  <c r="AG36" i="6"/>
  <c r="AH36" i="6" s="1"/>
  <c r="AG270" i="6"/>
  <c r="AH270" i="6" s="1"/>
  <c r="AG248" i="6"/>
  <c r="AH248" i="6" s="1"/>
  <c r="AG2188" i="6"/>
  <c r="AH2188" i="6" s="1"/>
  <c r="AG2934" i="6"/>
  <c r="AH2934" i="6" s="1"/>
  <c r="AG2232" i="6"/>
  <c r="AH2232" i="6" s="1"/>
  <c r="AG300" i="6"/>
  <c r="AH300" i="6" s="1"/>
  <c r="AG526" i="6"/>
  <c r="AH526" i="6" s="1"/>
  <c r="AG592" i="6"/>
  <c r="AH592" i="6" s="1"/>
  <c r="AG2548" i="6"/>
  <c r="AH2548" i="6" s="1"/>
  <c r="AG2447" i="6"/>
  <c r="AH2447" i="6" s="1"/>
  <c r="AG1258" i="6"/>
  <c r="AH1258" i="6" s="1"/>
  <c r="AG2870" i="6"/>
  <c r="AH2870" i="6" s="1"/>
  <c r="AG556" i="6"/>
  <c r="AH556" i="6" s="1"/>
  <c r="AG782" i="6"/>
  <c r="AH782" i="6" s="1"/>
  <c r="AG153" i="6"/>
  <c r="AH153" i="6" s="1"/>
  <c r="AG1717" i="6"/>
  <c r="AH1717" i="6" s="1"/>
  <c r="AG2895" i="6"/>
  <c r="AH2895" i="6" s="1"/>
  <c r="AG2753" i="6"/>
  <c r="AH2753" i="6" s="1"/>
  <c r="AF395" i="6"/>
  <c r="AG395" i="6"/>
  <c r="AH395" i="6" s="1"/>
  <c r="AF330" i="6"/>
  <c r="AG330" i="6"/>
  <c r="AH330" i="6" s="1"/>
  <c r="AF698" i="6"/>
  <c r="AG698" i="6"/>
  <c r="AH698" i="6" s="1"/>
  <c r="AF1098" i="6"/>
  <c r="AG1098" i="6"/>
  <c r="AH1098" i="6" s="1"/>
  <c r="AF1490" i="6"/>
  <c r="AG1490" i="6"/>
  <c r="AH1490" i="6" s="1"/>
  <c r="AF1882" i="6"/>
  <c r="AG1882" i="6"/>
  <c r="AH1882" i="6" s="1"/>
  <c r="AF475" i="6"/>
  <c r="AG475" i="6"/>
  <c r="AH475" i="6" s="1"/>
  <c r="AF1051" i="6"/>
  <c r="AG1051" i="6"/>
  <c r="AH1051" i="6" s="1"/>
  <c r="AF1443" i="6"/>
  <c r="AG1443" i="6"/>
  <c r="AH1443" i="6" s="1"/>
  <c r="AF3149" i="6"/>
  <c r="AG3149" i="6"/>
  <c r="AH3149" i="6" s="1"/>
  <c r="AF388" i="6"/>
  <c r="AG388" i="6"/>
  <c r="AH388" i="6" s="1"/>
  <c r="AF852" i="6"/>
  <c r="AG852" i="6"/>
  <c r="AH852" i="6" s="1"/>
  <c r="AF1172" i="6"/>
  <c r="AG1172" i="6"/>
  <c r="AH1172" i="6" s="1"/>
  <c r="AF237" i="6"/>
  <c r="AG237" i="6"/>
  <c r="AH237" i="6" s="1"/>
  <c r="AF1549" i="6"/>
  <c r="AG1549" i="6"/>
  <c r="AH1549" i="6" s="1"/>
  <c r="AF3151" i="6"/>
  <c r="AG3151" i="6"/>
  <c r="AH3151" i="6" s="1"/>
  <c r="AF382" i="6"/>
  <c r="AG382" i="6"/>
  <c r="AH382" i="6" s="1"/>
  <c r="AF574" i="6"/>
  <c r="AG574" i="6"/>
  <c r="AH574" i="6" s="1"/>
  <c r="AF958" i="6"/>
  <c r="AG958" i="6"/>
  <c r="AH958" i="6" s="1"/>
  <c r="AF1294" i="6"/>
  <c r="AG1294" i="6"/>
  <c r="AH1294" i="6" s="1"/>
  <c r="AF1550" i="6"/>
  <c r="AG1550" i="6"/>
  <c r="AH1550" i="6" s="1"/>
  <c r="AF255" i="6"/>
  <c r="AG255" i="6"/>
  <c r="AH255" i="6" s="1"/>
  <c r="AF519" i="6"/>
  <c r="AG519" i="6"/>
  <c r="AH519" i="6" s="1"/>
  <c r="AF847" i="6"/>
  <c r="AG847" i="6"/>
  <c r="AH847" i="6" s="1"/>
  <c r="AF1111" i="6"/>
  <c r="AG1111" i="6"/>
  <c r="AH1111" i="6" s="1"/>
  <c r="AF1431" i="6"/>
  <c r="AG1431" i="6"/>
  <c r="AH1431" i="6" s="1"/>
  <c r="AF1623" i="6"/>
  <c r="AG1623" i="6"/>
  <c r="AH1623" i="6" s="1"/>
  <c r="AF8" i="6"/>
  <c r="AG8" i="6"/>
  <c r="AH8" i="6" s="1"/>
  <c r="AF352" i="6"/>
  <c r="AG352" i="6"/>
  <c r="AH352" i="6" s="1"/>
  <c r="AF816" i="6"/>
  <c r="AG816" i="6"/>
  <c r="AH816" i="6" s="1"/>
  <c r="AF1200" i="6"/>
  <c r="AG1200" i="6"/>
  <c r="AH1200" i="6" s="1"/>
  <c r="AF1592" i="6"/>
  <c r="AG1592" i="6"/>
  <c r="AH1592" i="6" s="1"/>
  <c r="AF49" i="6"/>
  <c r="AG49" i="6"/>
  <c r="AH49" i="6" s="1"/>
  <c r="AF465" i="6"/>
  <c r="AG465" i="6"/>
  <c r="AH465" i="6" s="1"/>
  <c r="AF785" i="6"/>
  <c r="AG785" i="6"/>
  <c r="AH785" i="6" s="1"/>
  <c r="AF1041" i="6"/>
  <c r="AG1041" i="6"/>
  <c r="AH1041" i="6" s="1"/>
  <c r="AF2074" i="6"/>
  <c r="AG2074" i="6"/>
  <c r="AH2074" i="6" s="1"/>
  <c r="AF2474" i="6"/>
  <c r="AG2474" i="6"/>
  <c r="AH2474" i="6" s="1"/>
  <c r="AF2802" i="6"/>
  <c r="AG2802" i="6"/>
  <c r="AH2802" i="6" s="1"/>
  <c r="AF3059" i="6"/>
  <c r="AG3059" i="6"/>
  <c r="AH3059" i="6" s="1"/>
  <c r="AF1979" i="6"/>
  <c r="AG1979" i="6"/>
  <c r="AH1979" i="6" s="1"/>
  <c r="AF2363" i="6"/>
  <c r="AG2363" i="6"/>
  <c r="AH2363" i="6" s="1"/>
  <c r="AF2619" i="6"/>
  <c r="AG2619" i="6"/>
  <c r="AH2619" i="6" s="1"/>
  <c r="AF2875" i="6"/>
  <c r="AG2875" i="6"/>
  <c r="AH2875" i="6" s="1"/>
  <c r="AF2545" i="6"/>
  <c r="AG2545" i="6"/>
  <c r="AH2545" i="6" s="1"/>
  <c r="AF2212" i="6"/>
  <c r="AG2212" i="6"/>
  <c r="AH2212" i="6" s="1"/>
  <c r="AF2668" i="6"/>
  <c r="AG2668" i="6"/>
  <c r="AH2668" i="6" s="1"/>
  <c r="AF2924" i="6"/>
  <c r="AG2924" i="6"/>
  <c r="AH2924" i="6" s="1"/>
  <c r="AF2990" i="6"/>
  <c r="AG2990" i="6"/>
  <c r="AH2990" i="6" s="1"/>
  <c r="AF1957" i="6"/>
  <c r="AG1957" i="6"/>
  <c r="AH1957" i="6" s="1"/>
  <c r="AG837" i="6"/>
  <c r="AH837" i="6" s="1"/>
  <c r="AG1101" i="6"/>
  <c r="AH1101" i="6" s="1"/>
  <c r="AG1177" i="6"/>
  <c r="AH1177" i="6" s="1"/>
  <c r="AF2831" i="6"/>
  <c r="AG2831" i="6"/>
  <c r="AH2831" i="6" s="1"/>
  <c r="AF161" i="6"/>
  <c r="AG161" i="6"/>
  <c r="AH161" i="6" s="1"/>
  <c r="AF1929" i="6"/>
  <c r="AG1929" i="6"/>
  <c r="AH1929" i="6" s="1"/>
  <c r="AF778" i="6"/>
  <c r="AG778" i="6"/>
  <c r="AH778" i="6" s="1"/>
  <c r="AF1843" i="6"/>
  <c r="AG1843" i="6"/>
  <c r="AH1843" i="6" s="1"/>
  <c r="AF18" i="6"/>
  <c r="AG18" i="6"/>
  <c r="AH18" i="6" s="1"/>
  <c r="AF82" i="6"/>
  <c r="AG82" i="6"/>
  <c r="AH82" i="6" s="1"/>
  <c r="AF146" i="6"/>
  <c r="AG146" i="6"/>
  <c r="AH146" i="6" s="1"/>
  <c r="AF210" i="6"/>
  <c r="AG210" i="6"/>
  <c r="AH210" i="6" s="1"/>
  <c r="AF274" i="6"/>
  <c r="AG274" i="6"/>
  <c r="AH274" i="6" s="1"/>
  <c r="AF338" i="6"/>
  <c r="AG338" i="6"/>
  <c r="AH338" i="6" s="1"/>
  <c r="AF426" i="6"/>
  <c r="AG426" i="6"/>
  <c r="AH426" i="6" s="1"/>
  <c r="AF490" i="6"/>
  <c r="AG490" i="6"/>
  <c r="AH490" i="6" s="1"/>
  <c r="AF578" i="6"/>
  <c r="AG578" i="6"/>
  <c r="AH578" i="6" s="1"/>
  <c r="AF642" i="6"/>
  <c r="AG642" i="6"/>
  <c r="AH642" i="6" s="1"/>
  <c r="AF706" i="6"/>
  <c r="AG706" i="6"/>
  <c r="AH706" i="6" s="1"/>
  <c r="AF770" i="6"/>
  <c r="AG770" i="6"/>
  <c r="AH770" i="6" s="1"/>
  <c r="AF842" i="6"/>
  <c r="AG842" i="6"/>
  <c r="AH842" i="6" s="1"/>
  <c r="AF906" i="6"/>
  <c r="AG906" i="6"/>
  <c r="AH906" i="6" s="1"/>
  <c r="AF970" i="6"/>
  <c r="AG970" i="6"/>
  <c r="AH970" i="6" s="1"/>
  <c r="AF1042" i="6"/>
  <c r="AG1042" i="6"/>
  <c r="AH1042" i="6" s="1"/>
  <c r="AF1106" i="6"/>
  <c r="AG1106" i="6"/>
  <c r="AH1106" i="6" s="1"/>
  <c r="AF1170" i="6"/>
  <c r="AG1170" i="6"/>
  <c r="AH1170" i="6" s="1"/>
  <c r="AF1234" i="6"/>
  <c r="AG1234" i="6"/>
  <c r="AH1234" i="6" s="1"/>
  <c r="AF1298" i="6"/>
  <c r="AG1298" i="6"/>
  <c r="AH1298" i="6" s="1"/>
  <c r="AF1362" i="6"/>
  <c r="AG1362" i="6"/>
  <c r="AH1362" i="6" s="1"/>
  <c r="AF1434" i="6"/>
  <c r="AG1434" i="6"/>
  <c r="AH1434" i="6" s="1"/>
  <c r="AF1498" i="6"/>
  <c r="AG1498" i="6"/>
  <c r="AH1498" i="6" s="1"/>
  <c r="AF1570" i="6"/>
  <c r="AG1570" i="6"/>
  <c r="AH1570" i="6" s="1"/>
  <c r="AF1634" i="6"/>
  <c r="AG1634" i="6"/>
  <c r="AH1634" i="6" s="1"/>
  <c r="AF1698" i="6"/>
  <c r="AG1698" i="6"/>
  <c r="AH1698" i="6" s="1"/>
  <c r="AF1762" i="6"/>
  <c r="AG1762" i="6"/>
  <c r="AH1762" i="6" s="1"/>
  <c r="AF1826" i="6"/>
  <c r="AG1826" i="6"/>
  <c r="AH1826" i="6" s="1"/>
  <c r="AF1890" i="6"/>
  <c r="AG1890" i="6"/>
  <c r="AH1890" i="6" s="1"/>
  <c r="AF3" i="6"/>
  <c r="AG3" i="6"/>
  <c r="AH3" i="6" s="1"/>
  <c r="AF139" i="6"/>
  <c r="AG139" i="6"/>
  <c r="AH139" i="6" s="1"/>
  <c r="AF203" i="6"/>
  <c r="AG203" i="6"/>
  <c r="AH203" i="6" s="1"/>
  <c r="AF267" i="6"/>
  <c r="AG267" i="6"/>
  <c r="AH267" i="6" s="1"/>
  <c r="AF331" i="6"/>
  <c r="AG331" i="6"/>
  <c r="AH331" i="6" s="1"/>
  <c r="AF419" i="6"/>
  <c r="AG419" i="6"/>
  <c r="AH419" i="6" s="1"/>
  <c r="AF483" i="6"/>
  <c r="AG483" i="6"/>
  <c r="AH483" i="6" s="1"/>
  <c r="AF547" i="6"/>
  <c r="AG547" i="6"/>
  <c r="AH547" i="6" s="1"/>
  <c r="AF611" i="6"/>
  <c r="AG611" i="6"/>
  <c r="AH611" i="6" s="1"/>
  <c r="AF675" i="6"/>
  <c r="AG675" i="6"/>
  <c r="AH675" i="6" s="1"/>
  <c r="AF739" i="6"/>
  <c r="AG739" i="6"/>
  <c r="AH739" i="6" s="1"/>
  <c r="AF803" i="6"/>
  <c r="AG803" i="6"/>
  <c r="AH803" i="6" s="1"/>
  <c r="AF867" i="6"/>
  <c r="AG867" i="6"/>
  <c r="AH867" i="6" s="1"/>
  <c r="AF931" i="6"/>
  <c r="AG931" i="6"/>
  <c r="AH931" i="6" s="1"/>
  <c r="AF995" i="6"/>
  <c r="AG995" i="6"/>
  <c r="AH995" i="6" s="1"/>
  <c r="AF1059" i="6"/>
  <c r="AG1059" i="6"/>
  <c r="AH1059" i="6" s="1"/>
  <c r="AF1123" i="6"/>
  <c r="AG1123" i="6"/>
  <c r="AH1123" i="6" s="1"/>
  <c r="AF1187" i="6"/>
  <c r="AG1187" i="6"/>
  <c r="AH1187" i="6" s="1"/>
  <c r="AF1259" i="6"/>
  <c r="AG1259" i="6"/>
  <c r="AH1259" i="6" s="1"/>
  <c r="AF1323" i="6"/>
  <c r="AG1323" i="6"/>
  <c r="AH1323" i="6" s="1"/>
  <c r="AF1387" i="6"/>
  <c r="AG1387" i="6"/>
  <c r="AH1387" i="6" s="1"/>
  <c r="AF1451" i="6"/>
  <c r="AG1451" i="6"/>
  <c r="AH1451" i="6" s="1"/>
  <c r="AF1515" i="6"/>
  <c r="AG1515" i="6"/>
  <c r="AH1515" i="6" s="1"/>
  <c r="AF1579" i="6"/>
  <c r="AG1579" i="6"/>
  <c r="AH1579" i="6" s="1"/>
  <c r="AF1643" i="6"/>
  <c r="AG1643" i="6"/>
  <c r="AH1643" i="6" s="1"/>
  <c r="AF1707" i="6"/>
  <c r="AG1707" i="6"/>
  <c r="AH1707" i="6" s="1"/>
  <c r="AF1771" i="6"/>
  <c r="AG1771" i="6"/>
  <c r="AH1771" i="6" s="1"/>
  <c r="AF3157" i="6"/>
  <c r="AG3157" i="6"/>
  <c r="AH3157" i="6" s="1"/>
  <c r="AF60" i="6"/>
  <c r="AG60" i="6"/>
  <c r="AH60" i="6" s="1"/>
  <c r="AF124" i="6"/>
  <c r="AG124" i="6"/>
  <c r="AH124" i="6" s="1"/>
  <c r="AF204" i="6"/>
  <c r="AG204" i="6"/>
  <c r="AH204" i="6" s="1"/>
  <c r="AF268" i="6"/>
  <c r="AG268" i="6"/>
  <c r="AH268" i="6" s="1"/>
  <c r="AF332" i="6"/>
  <c r="AG332" i="6"/>
  <c r="AH332" i="6" s="1"/>
  <c r="AF396" i="6"/>
  <c r="AG396" i="6"/>
  <c r="AH396" i="6" s="1"/>
  <c r="AF468" i="6"/>
  <c r="AG468" i="6"/>
  <c r="AH468" i="6" s="1"/>
  <c r="AF540" i="6"/>
  <c r="AG540" i="6"/>
  <c r="AH540" i="6" s="1"/>
  <c r="AF604" i="6"/>
  <c r="AG604" i="6"/>
  <c r="AH604" i="6" s="1"/>
  <c r="AF668" i="6"/>
  <c r="AG668" i="6"/>
  <c r="AH668" i="6" s="1"/>
  <c r="AF732" i="6"/>
  <c r="AG732" i="6"/>
  <c r="AH732" i="6" s="1"/>
  <c r="AF796" i="6"/>
  <c r="AG796" i="6"/>
  <c r="AH796" i="6" s="1"/>
  <c r="AF860" i="6"/>
  <c r="AG860" i="6"/>
  <c r="AH860" i="6" s="1"/>
  <c r="AF924" i="6"/>
  <c r="AG924" i="6"/>
  <c r="AH924" i="6" s="1"/>
  <c r="AF988" i="6"/>
  <c r="AG988" i="6"/>
  <c r="AH988" i="6" s="1"/>
  <c r="AF1052" i="6"/>
  <c r="AG1052" i="6"/>
  <c r="AH1052" i="6" s="1"/>
  <c r="AF1116" i="6"/>
  <c r="AG1116" i="6"/>
  <c r="AH1116" i="6" s="1"/>
  <c r="AF1180" i="6"/>
  <c r="AG1180" i="6"/>
  <c r="AH1180" i="6" s="1"/>
  <c r="AF1244" i="6"/>
  <c r="AG1244" i="6"/>
  <c r="AH1244" i="6" s="1"/>
  <c r="AF1308" i="6"/>
  <c r="AG1308" i="6"/>
  <c r="AH1308" i="6" s="1"/>
  <c r="AF1372" i="6"/>
  <c r="AG1372" i="6"/>
  <c r="AH1372" i="6" s="1"/>
  <c r="AF1436" i="6"/>
  <c r="AG1436" i="6"/>
  <c r="AH1436" i="6" s="1"/>
  <c r="AF1500" i="6"/>
  <c r="AG1500" i="6"/>
  <c r="AH1500" i="6" s="1"/>
  <c r="AF1564" i="6"/>
  <c r="AG1564" i="6"/>
  <c r="AH1564" i="6" s="1"/>
  <c r="AF1628" i="6"/>
  <c r="AG1628" i="6"/>
  <c r="AH1628" i="6" s="1"/>
  <c r="AF1692" i="6"/>
  <c r="AG1692" i="6"/>
  <c r="AH1692" i="6" s="1"/>
  <c r="AF1852" i="6"/>
  <c r="AG1852" i="6"/>
  <c r="AH1852" i="6" s="1"/>
  <c r="AF3142" i="6"/>
  <c r="AG3142" i="6"/>
  <c r="AH3142" i="6" s="1"/>
  <c r="AF45" i="6"/>
  <c r="AG45" i="6"/>
  <c r="AH45" i="6" s="1"/>
  <c r="AF109" i="6"/>
  <c r="AG109" i="6"/>
  <c r="AH109" i="6" s="1"/>
  <c r="AF181" i="6"/>
  <c r="AG181" i="6"/>
  <c r="AH181" i="6" s="1"/>
  <c r="AF245" i="6"/>
  <c r="AG245" i="6"/>
  <c r="AH245" i="6" s="1"/>
  <c r="AF309" i="6"/>
  <c r="AG309" i="6"/>
  <c r="AH309" i="6" s="1"/>
  <c r="AF781" i="6"/>
  <c r="AG781" i="6"/>
  <c r="AH781" i="6" s="1"/>
  <c r="AF845" i="6"/>
  <c r="AG845" i="6"/>
  <c r="AH845" i="6" s="1"/>
  <c r="AF909" i="6"/>
  <c r="AG909" i="6"/>
  <c r="AH909" i="6" s="1"/>
  <c r="AF973" i="6"/>
  <c r="AG973" i="6"/>
  <c r="AH973" i="6" s="1"/>
  <c r="AF1045" i="6"/>
  <c r="AG1045" i="6"/>
  <c r="AH1045" i="6" s="1"/>
  <c r="AF1109" i="6"/>
  <c r="AG1109" i="6"/>
  <c r="AH1109" i="6" s="1"/>
  <c r="AF1173" i="6"/>
  <c r="AG1173" i="6"/>
  <c r="AH1173" i="6" s="1"/>
  <c r="AF1237" i="6"/>
  <c r="AG1237" i="6"/>
  <c r="AH1237" i="6" s="1"/>
  <c r="AF1301" i="6"/>
  <c r="AG1301" i="6"/>
  <c r="AH1301" i="6" s="1"/>
  <c r="AF1365" i="6"/>
  <c r="AG1365" i="6"/>
  <c r="AH1365" i="6" s="1"/>
  <c r="AF1429" i="6"/>
  <c r="AG1429" i="6"/>
  <c r="AH1429" i="6" s="1"/>
  <c r="AF1493" i="6"/>
  <c r="AG1493" i="6"/>
  <c r="AH1493" i="6" s="1"/>
  <c r="AF1557" i="6"/>
  <c r="AG1557" i="6"/>
  <c r="AH1557" i="6" s="1"/>
  <c r="AF1621" i="6"/>
  <c r="AG1621" i="6"/>
  <c r="AH1621" i="6" s="1"/>
  <c r="AF1685" i="6"/>
  <c r="AG1685" i="6"/>
  <c r="AH1685" i="6" s="1"/>
  <c r="AF1749" i="6"/>
  <c r="AG1749" i="6"/>
  <c r="AH1749" i="6" s="1"/>
  <c r="AF1813" i="6"/>
  <c r="AG1813" i="6"/>
  <c r="AH1813" i="6" s="1"/>
  <c r="AF1893" i="6"/>
  <c r="AG1893" i="6"/>
  <c r="AH1893" i="6" s="1"/>
  <c r="AF902" i="6"/>
  <c r="AG902" i="6"/>
  <c r="AH902" i="6" s="1"/>
  <c r="AF966" i="6"/>
  <c r="AG966" i="6"/>
  <c r="AH966" i="6" s="1"/>
  <c r="AF1038" i="6"/>
  <c r="AG1038" i="6"/>
  <c r="AH1038" i="6" s="1"/>
  <c r="AF1166" i="6"/>
  <c r="AG1166" i="6"/>
  <c r="AH1166" i="6" s="1"/>
  <c r="AF1230" i="6"/>
  <c r="AG1230" i="6"/>
  <c r="AH1230" i="6" s="1"/>
  <c r="AF1302" i="6"/>
  <c r="AG1302" i="6"/>
  <c r="AH1302" i="6" s="1"/>
  <c r="AF1366" i="6"/>
  <c r="AG1366" i="6"/>
  <c r="AH1366" i="6" s="1"/>
  <c r="AF1430" i="6"/>
  <c r="AG1430" i="6"/>
  <c r="AH1430" i="6" s="1"/>
  <c r="AF1494" i="6"/>
  <c r="AG1494" i="6"/>
  <c r="AH1494" i="6" s="1"/>
  <c r="AF1558" i="6"/>
  <c r="AG1558" i="6"/>
  <c r="AH1558" i="6" s="1"/>
  <c r="AF3152" i="6"/>
  <c r="AG3152" i="6"/>
  <c r="AH3152" i="6" s="1"/>
  <c r="AF55" i="6"/>
  <c r="AG55" i="6"/>
  <c r="AH55" i="6" s="1"/>
  <c r="AF263" i="6"/>
  <c r="AG263" i="6"/>
  <c r="AH263" i="6" s="1"/>
  <c r="AF327" i="6"/>
  <c r="AG327" i="6"/>
  <c r="AH327" i="6" s="1"/>
  <c r="AF391" i="6"/>
  <c r="AG391" i="6"/>
  <c r="AH391" i="6" s="1"/>
  <c r="AF535" i="6"/>
  <c r="AG535" i="6"/>
  <c r="AH535" i="6" s="1"/>
  <c r="AF599" i="6"/>
  <c r="AG599" i="6"/>
  <c r="AH599" i="6" s="1"/>
  <c r="AF663" i="6"/>
  <c r="AG663" i="6"/>
  <c r="AH663" i="6" s="1"/>
  <c r="AF791" i="6"/>
  <c r="AG791" i="6"/>
  <c r="AH791" i="6" s="1"/>
  <c r="AF855" i="6"/>
  <c r="AG855" i="6"/>
  <c r="AH855" i="6" s="1"/>
  <c r="AF919" i="6"/>
  <c r="AG919" i="6"/>
  <c r="AH919" i="6" s="1"/>
  <c r="AF1047" i="6"/>
  <c r="AG1047" i="6"/>
  <c r="AH1047" i="6" s="1"/>
  <c r="AF1119" i="6"/>
  <c r="AG1119" i="6"/>
  <c r="AH1119" i="6" s="1"/>
  <c r="AF1183" i="6"/>
  <c r="AG1183" i="6"/>
  <c r="AH1183" i="6" s="1"/>
  <c r="AF1311" i="6"/>
  <c r="AG1311" i="6"/>
  <c r="AH1311" i="6" s="1"/>
  <c r="AF1375" i="6"/>
  <c r="AG1375" i="6"/>
  <c r="AH1375" i="6" s="1"/>
  <c r="AF1439" i="6"/>
  <c r="AG1439" i="6"/>
  <c r="AH1439" i="6" s="1"/>
  <c r="AF1503" i="6"/>
  <c r="AG1503" i="6"/>
  <c r="AH1503" i="6" s="1"/>
  <c r="AF1567" i="6"/>
  <c r="AG1567" i="6"/>
  <c r="AH1567" i="6" s="1"/>
  <c r="AF1631" i="6"/>
  <c r="AG1631" i="6"/>
  <c r="AH1631" i="6" s="1"/>
  <c r="AF1695" i="6"/>
  <c r="AG1695" i="6"/>
  <c r="AH1695" i="6" s="1"/>
  <c r="AF1759" i="6"/>
  <c r="AG1759" i="6"/>
  <c r="AH1759" i="6" s="1"/>
  <c r="AF1839" i="6"/>
  <c r="AG1839" i="6"/>
  <c r="AH1839" i="6" s="1"/>
  <c r="AF1919" i="6"/>
  <c r="AG1919" i="6"/>
  <c r="AH1919" i="6" s="1"/>
  <c r="AF16" i="6"/>
  <c r="AG16" i="6"/>
  <c r="AH16" i="6" s="1"/>
  <c r="AF88" i="6"/>
  <c r="AG88" i="6"/>
  <c r="AH88" i="6" s="1"/>
  <c r="AF216" i="6"/>
  <c r="AG216" i="6"/>
  <c r="AH216" i="6" s="1"/>
  <c r="AF288" i="6"/>
  <c r="AG288" i="6"/>
  <c r="AH288" i="6" s="1"/>
  <c r="AF360" i="6"/>
  <c r="AG360" i="6"/>
  <c r="AH360" i="6" s="1"/>
  <c r="AF440" i="6"/>
  <c r="AG440" i="6"/>
  <c r="AH440" i="6" s="1"/>
  <c r="AF568" i="6"/>
  <c r="AG568" i="6"/>
  <c r="AH568" i="6" s="1"/>
  <c r="AF632" i="6"/>
  <c r="AG632" i="6"/>
  <c r="AH632" i="6" s="1"/>
  <c r="AF696" i="6"/>
  <c r="AG696" i="6"/>
  <c r="AH696" i="6" s="1"/>
  <c r="AF760" i="6"/>
  <c r="AG760" i="6"/>
  <c r="AH760" i="6" s="1"/>
  <c r="AF824" i="6"/>
  <c r="AG824" i="6"/>
  <c r="AH824" i="6" s="1"/>
  <c r="AF888" i="6"/>
  <c r="AG888" i="6"/>
  <c r="AH888" i="6" s="1"/>
  <c r="AF952" i="6"/>
  <c r="AG952" i="6"/>
  <c r="AH952" i="6" s="1"/>
  <c r="AF1016" i="6"/>
  <c r="AG1016" i="6"/>
  <c r="AH1016" i="6" s="1"/>
  <c r="AF1080" i="6"/>
  <c r="AG1080" i="6"/>
  <c r="AH1080" i="6" s="1"/>
  <c r="AF1144" i="6"/>
  <c r="AG1144" i="6"/>
  <c r="AH1144" i="6" s="1"/>
  <c r="AF1208" i="6"/>
  <c r="AG1208" i="6"/>
  <c r="AH1208" i="6" s="1"/>
  <c r="AF1272" i="6"/>
  <c r="AG1272" i="6"/>
  <c r="AH1272" i="6" s="1"/>
  <c r="AF1336" i="6"/>
  <c r="AG1336" i="6"/>
  <c r="AH1336" i="6" s="1"/>
  <c r="AF1400" i="6"/>
  <c r="AG1400" i="6"/>
  <c r="AH1400" i="6" s="1"/>
  <c r="AF1472" i="6"/>
  <c r="AG1472" i="6"/>
  <c r="AH1472" i="6" s="1"/>
  <c r="AF1536" i="6"/>
  <c r="AG1536" i="6"/>
  <c r="AH1536" i="6" s="1"/>
  <c r="AF1600" i="6"/>
  <c r="AG1600" i="6"/>
  <c r="AH1600" i="6" s="1"/>
  <c r="AF1664" i="6"/>
  <c r="AG1664" i="6"/>
  <c r="AH1664" i="6" s="1"/>
  <c r="AF1736" i="6"/>
  <c r="AG1736" i="6"/>
  <c r="AH1736" i="6" s="1"/>
  <c r="AF1800" i="6"/>
  <c r="AG1800" i="6"/>
  <c r="AH1800" i="6" s="1"/>
  <c r="AF1864" i="6"/>
  <c r="AG1864" i="6"/>
  <c r="AH1864" i="6" s="1"/>
  <c r="AF3154" i="6"/>
  <c r="AG3154" i="6"/>
  <c r="AH3154" i="6" s="1"/>
  <c r="AF121" i="6"/>
  <c r="AG121" i="6"/>
  <c r="AH121" i="6" s="1"/>
  <c r="AF193" i="6"/>
  <c r="AG193" i="6"/>
  <c r="AH193" i="6" s="1"/>
  <c r="AF257" i="6"/>
  <c r="AG257" i="6"/>
  <c r="AH257" i="6" s="1"/>
  <c r="AF321" i="6"/>
  <c r="AG321" i="6"/>
  <c r="AH321" i="6" s="1"/>
  <c r="AF473" i="6"/>
  <c r="AG473" i="6"/>
  <c r="AH473" i="6" s="1"/>
  <c r="AF537" i="6"/>
  <c r="AG537" i="6"/>
  <c r="AH537" i="6" s="1"/>
  <c r="AF601" i="6"/>
  <c r="AG601" i="6"/>
  <c r="AH601" i="6" s="1"/>
  <c r="AF729" i="6"/>
  <c r="AG729" i="6"/>
  <c r="AH729" i="6" s="1"/>
  <c r="AF793" i="6"/>
  <c r="AG793" i="6"/>
  <c r="AH793" i="6" s="1"/>
  <c r="AF857" i="6"/>
  <c r="AG857" i="6"/>
  <c r="AH857" i="6" s="1"/>
  <c r="AF985" i="6"/>
  <c r="AG985" i="6"/>
  <c r="AH985" i="6" s="1"/>
  <c r="AF1057" i="6"/>
  <c r="AG1057" i="6"/>
  <c r="AH1057" i="6" s="1"/>
  <c r="AF1121" i="6"/>
  <c r="AG1121" i="6"/>
  <c r="AH1121" i="6" s="1"/>
  <c r="AF1185" i="6"/>
  <c r="AG1185" i="6"/>
  <c r="AH1185" i="6" s="1"/>
  <c r="AF1249" i="6"/>
  <c r="AG1249" i="6"/>
  <c r="AH1249" i="6" s="1"/>
  <c r="AF1954" i="6"/>
  <c r="AG1954" i="6"/>
  <c r="AH1954" i="6" s="1"/>
  <c r="AF2018" i="6"/>
  <c r="AG2018" i="6"/>
  <c r="AH2018" i="6" s="1"/>
  <c r="AF2082" i="6"/>
  <c r="AG2082" i="6"/>
  <c r="AH2082" i="6" s="1"/>
  <c r="AF2146" i="6"/>
  <c r="AG2146" i="6"/>
  <c r="AH2146" i="6" s="1"/>
  <c r="AF2210" i="6"/>
  <c r="AG2210" i="6"/>
  <c r="AH2210" i="6" s="1"/>
  <c r="AF2274" i="6"/>
  <c r="AG2274" i="6"/>
  <c r="AH2274" i="6" s="1"/>
  <c r="AF2346" i="6"/>
  <c r="AG2346" i="6"/>
  <c r="AH2346" i="6" s="1"/>
  <c r="AF2410" i="6"/>
  <c r="AG2410" i="6"/>
  <c r="AH2410" i="6" s="1"/>
  <c r="AF2482" i="6"/>
  <c r="AG2482" i="6"/>
  <c r="AH2482" i="6" s="1"/>
  <c r="AF2546" i="6"/>
  <c r="AG2546" i="6"/>
  <c r="AH2546" i="6" s="1"/>
  <c r="AF2610" i="6"/>
  <c r="AG2610" i="6"/>
  <c r="AH2610" i="6" s="1"/>
  <c r="AF2682" i="6"/>
  <c r="AG2682" i="6"/>
  <c r="AH2682" i="6" s="1"/>
  <c r="AF2746" i="6"/>
  <c r="AG2746" i="6"/>
  <c r="AH2746" i="6" s="1"/>
  <c r="AF2810" i="6"/>
  <c r="AG2810" i="6"/>
  <c r="AH2810" i="6" s="1"/>
  <c r="AF2874" i="6"/>
  <c r="AG2874" i="6"/>
  <c r="AH2874" i="6" s="1"/>
  <c r="AF2938" i="6"/>
  <c r="AG2938" i="6"/>
  <c r="AH2938" i="6" s="1"/>
  <c r="AF3002" i="6"/>
  <c r="AG3002" i="6"/>
  <c r="AH3002" i="6" s="1"/>
  <c r="AF3066" i="6"/>
  <c r="AG3066" i="6"/>
  <c r="AH3066" i="6" s="1"/>
  <c r="AF3067" i="6"/>
  <c r="AG3067" i="6"/>
  <c r="AH3067" i="6" s="1"/>
  <c r="AF3070" i="6"/>
  <c r="AG3070" i="6"/>
  <c r="AH3070" i="6" s="1"/>
  <c r="AF2665" i="6"/>
  <c r="AG2665" i="6"/>
  <c r="AH2665" i="6" s="1"/>
  <c r="AF3073" i="6"/>
  <c r="AG3073" i="6"/>
  <c r="AH3073" i="6" s="1"/>
  <c r="AF1859" i="6"/>
  <c r="AG1859" i="6"/>
  <c r="AH1859" i="6" s="1"/>
  <c r="AF1923" i="6"/>
  <c r="AG1923" i="6"/>
  <c r="AH1923" i="6" s="1"/>
  <c r="AF1987" i="6"/>
  <c r="AG1987" i="6"/>
  <c r="AH1987" i="6" s="1"/>
  <c r="AF2051" i="6"/>
  <c r="AG2051" i="6"/>
  <c r="AH2051" i="6" s="1"/>
  <c r="AF2115" i="6"/>
  <c r="AG2115" i="6"/>
  <c r="AH2115" i="6" s="1"/>
  <c r="AF2179" i="6"/>
  <c r="AG2179" i="6"/>
  <c r="AH2179" i="6" s="1"/>
  <c r="AF2243" i="6"/>
  <c r="AG2243" i="6"/>
  <c r="AH2243" i="6" s="1"/>
  <c r="AF2307" i="6"/>
  <c r="AG2307" i="6"/>
  <c r="AH2307" i="6" s="1"/>
  <c r="AF2371" i="6"/>
  <c r="AG2371" i="6"/>
  <c r="AH2371" i="6" s="1"/>
  <c r="AF2435" i="6"/>
  <c r="AG2435" i="6"/>
  <c r="AH2435" i="6" s="1"/>
  <c r="AF2499" i="6"/>
  <c r="AG2499" i="6"/>
  <c r="AH2499" i="6" s="1"/>
  <c r="AF2563" i="6"/>
  <c r="AG2563" i="6"/>
  <c r="AH2563" i="6" s="1"/>
  <c r="AF2627" i="6"/>
  <c r="AG2627" i="6"/>
  <c r="AH2627" i="6" s="1"/>
  <c r="AF2691" i="6"/>
  <c r="AG2691" i="6"/>
  <c r="AH2691" i="6" s="1"/>
  <c r="AF2755" i="6"/>
  <c r="AG2755" i="6"/>
  <c r="AH2755" i="6" s="1"/>
  <c r="AF2819" i="6"/>
  <c r="AG2819" i="6"/>
  <c r="AH2819" i="6" s="1"/>
  <c r="AF2883" i="6"/>
  <c r="AG2883" i="6"/>
  <c r="AH2883" i="6" s="1"/>
  <c r="AF2947" i="6"/>
  <c r="AG2947" i="6"/>
  <c r="AH2947" i="6" s="1"/>
  <c r="AF3011" i="6"/>
  <c r="AG3011" i="6"/>
  <c r="AH3011" i="6" s="1"/>
  <c r="AF3006" i="6"/>
  <c r="AG3006" i="6"/>
  <c r="AH3006" i="6" s="1"/>
  <c r="AF2593" i="6"/>
  <c r="AG2593" i="6"/>
  <c r="AH2593" i="6" s="1"/>
  <c r="AF2985" i="6"/>
  <c r="AG2985" i="6"/>
  <c r="AH2985" i="6" s="1"/>
  <c r="AF1964" i="6"/>
  <c r="AG1964" i="6"/>
  <c r="AH1964" i="6" s="1"/>
  <c r="AF2028" i="6"/>
  <c r="AG2028" i="6"/>
  <c r="AH2028" i="6" s="1"/>
  <c r="AF2156" i="6"/>
  <c r="AG2156" i="6"/>
  <c r="AH2156" i="6" s="1"/>
  <c r="AF2220" i="6"/>
  <c r="AG2220" i="6"/>
  <c r="AH2220" i="6" s="1"/>
  <c r="AF2292" i="6"/>
  <c r="AG2292" i="6"/>
  <c r="AH2292" i="6" s="1"/>
  <c r="AF2420" i="6"/>
  <c r="AG2420" i="6"/>
  <c r="AH2420" i="6" s="1"/>
  <c r="AF2484" i="6"/>
  <c r="AG2484" i="6"/>
  <c r="AH2484" i="6" s="1"/>
  <c r="AF2612" i="6"/>
  <c r="AG2612" i="6"/>
  <c r="AH2612" i="6" s="1"/>
  <c r="AF2740" i="6"/>
  <c r="AG2740" i="6"/>
  <c r="AH2740" i="6" s="1"/>
  <c r="AF2804" i="6"/>
  <c r="AG2804" i="6"/>
  <c r="AH2804" i="6" s="1"/>
  <c r="AF2868" i="6"/>
  <c r="AG2868" i="6"/>
  <c r="AH2868" i="6" s="1"/>
  <c r="AF2996" i="6"/>
  <c r="AG2996" i="6"/>
  <c r="AH2996" i="6" s="1"/>
  <c r="AF3060" i="6"/>
  <c r="AG3060" i="6"/>
  <c r="AH3060" i="6" s="1"/>
  <c r="AF2614" i="6"/>
  <c r="AG2614" i="6"/>
  <c r="AH2614" i="6" s="1"/>
  <c r="AF2806" i="6"/>
  <c r="AG2806" i="6"/>
  <c r="AH2806" i="6" s="1"/>
  <c r="AF3022" i="6"/>
  <c r="AG3022" i="6"/>
  <c r="AH3022" i="6" s="1"/>
  <c r="AF2585" i="6"/>
  <c r="AG2585" i="6"/>
  <c r="AH2585" i="6" s="1"/>
  <c r="AF2977" i="6"/>
  <c r="AG2977" i="6"/>
  <c r="AH2977" i="6" s="1"/>
  <c r="AF1965" i="6"/>
  <c r="AG1965" i="6"/>
  <c r="AH1965" i="6" s="1"/>
  <c r="AF2029" i="6"/>
  <c r="AG2029" i="6"/>
  <c r="AH2029" i="6" s="1"/>
  <c r="AF2101" i="6"/>
  <c r="AG2101" i="6"/>
  <c r="AH2101" i="6" s="1"/>
  <c r="AF2165" i="6"/>
  <c r="AG2165" i="6"/>
  <c r="AH2165" i="6" s="1"/>
  <c r="AF2229" i="6"/>
  <c r="AG2229" i="6"/>
  <c r="AH2229" i="6" s="1"/>
  <c r="AF2293" i="6"/>
  <c r="AG2293" i="6"/>
  <c r="AH2293" i="6" s="1"/>
  <c r="AF2357" i="6"/>
  <c r="AG2357" i="6"/>
  <c r="AH2357" i="6" s="1"/>
  <c r="AF2421" i="6"/>
  <c r="AG2421" i="6"/>
  <c r="AH2421" i="6" s="1"/>
  <c r="AF2493" i="6"/>
  <c r="AG2493" i="6"/>
  <c r="AH2493" i="6" s="1"/>
  <c r="AF2557" i="6"/>
  <c r="AG2557" i="6"/>
  <c r="AH2557" i="6" s="1"/>
  <c r="AF2621" i="6"/>
  <c r="AG2621" i="6"/>
  <c r="AH2621" i="6" s="1"/>
  <c r="AF2693" i="6"/>
  <c r="AG2693" i="6"/>
  <c r="AH2693" i="6" s="1"/>
  <c r="AF2765" i="6"/>
  <c r="AG2765" i="6"/>
  <c r="AH2765" i="6" s="1"/>
  <c r="AF2829" i="6"/>
  <c r="AG2829" i="6"/>
  <c r="AH2829" i="6" s="1"/>
  <c r="AF2893" i="6"/>
  <c r="AG2893" i="6"/>
  <c r="AH2893" i="6" s="1"/>
  <c r="AF2957" i="6"/>
  <c r="AG2957" i="6"/>
  <c r="AH2957" i="6" s="1"/>
  <c r="AF3021" i="6"/>
  <c r="AG3021" i="6"/>
  <c r="AH3021" i="6" s="1"/>
  <c r="AF3093" i="6"/>
  <c r="AG3093" i="6"/>
  <c r="AH3093" i="6" s="1"/>
  <c r="AF2702" i="6"/>
  <c r="AG2702" i="6"/>
  <c r="AH2702" i="6" s="1"/>
  <c r="AF2894" i="6"/>
  <c r="AG2894" i="6"/>
  <c r="AH2894" i="6" s="1"/>
  <c r="AF2353" i="6"/>
  <c r="AG2353" i="6"/>
  <c r="AH2353" i="6" s="1"/>
  <c r="AF2793" i="6"/>
  <c r="AG2793" i="6"/>
  <c r="AH2793" i="6" s="1"/>
  <c r="AF1606" i="6"/>
  <c r="AG1606" i="6"/>
  <c r="AH1606" i="6" s="1"/>
  <c r="AF1670" i="6"/>
  <c r="AG1670" i="6"/>
  <c r="AH1670" i="6" s="1"/>
  <c r="AF1734" i="6"/>
  <c r="AG1734" i="6"/>
  <c r="AH1734" i="6" s="1"/>
  <c r="AF1798" i="6"/>
  <c r="AG1798" i="6"/>
  <c r="AH1798" i="6" s="1"/>
  <c r="AF1894" i="6"/>
  <c r="AG1894" i="6"/>
  <c r="AH1894" i="6" s="1"/>
  <c r="AF1958" i="6"/>
  <c r="AG1958" i="6"/>
  <c r="AH1958" i="6" s="1"/>
  <c r="AF2022" i="6"/>
  <c r="AG2022" i="6"/>
  <c r="AH2022" i="6" s="1"/>
  <c r="AF2086" i="6"/>
  <c r="AG2086" i="6"/>
  <c r="AH2086" i="6" s="1"/>
  <c r="AF2150" i="6"/>
  <c r="AG2150" i="6"/>
  <c r="AH2150" i="6" s="1"/>
  <c r="AF2214" i="6"/>
  <c r="AG2214" i="6"/>
  <c r="AH2214" i="6" s="1"/>
  <c r="AF2278" i="6"/>
  <c r="AG2278" i="6"/>
  <c r="AH2278" i="6" s="1"/>
  <c r="AF2342" i="6"/>
  <c r="AG2342" i="6"/>
  <c r="AH2342" i="6" s="1"/>
  <c r="AF2406" i="6"/>
  <c r="AG2406" i="6"/>
  <c r="AH2406" i="6" s="1"/>
  <c r="AF2470" i="6"/>
  <c r="AG2470" i="6"/>
  <c r="AH2470" i="6" s="1"/>
  <c r="AF2534" i="6"/>
  <c r="AG2534" i="6"/>
  <c r="AH2534" i="6" s="1"/>
  <c r="AF2606" i="6"/>
  <c r="AG2606" i="6"/>
  <c r="AH2606" i="6" s="1"/>
  <c r="AF2790" i="6"/>
  <c r="AG2790" i="6"/>
  <c r="AH2790" i="6" s="1"/>
  <c r="AF3014" i="6"/>
  <c r="AG3014" i="6"/>
  <c r="AH3014" i="6" s="1"/>
  <c r="AF1927" i="6"/>
  <c r="AG1927" i="6"/>
  <c r="AH1927" i="6" s="1"/>
  <c r="AF1991" i="6"/>
  <c r="AG1991" i="6"/>
  <c r="AH1991" i="6" s="1"/>
  <c r="AF2055" i="6"/>
  <c r="AG2055" i="6"/>
  <c r="AH2055" i="6" s="1"/>
  <c r="AF2119" i="6"/>
  <c r="AG2119" i="6"/>
  <c r="AH2119" i="6" s="1"/>
  <c r="AF2183" i="6"/>
  <c r="AG2183" i="6"/>
  <c r="AH2183" i="6" s="1"/>
  <c r="AF2247" i="6"/>
  <c r="AG2247" i="6"/>
  <c r="AH2247" i="6" s="1"/>
  <c r="AF2319" i="6"/>
  <c r="AG2319" i="6"/>
  <c r="AH2319" i="6" s="1"/>
  <c r="AF2519" i="6"/>
  <c r="AG2519" i="6"/>
  <c r="AH2519" i="6" s="1"/>
  <c r="AF2583" i="6"/>
  <c r="AG2583" i="6"/>
  <c r="AH2583" i="6" s="1"/>
  <c r="AF2647" i="6"/>
  <c r="AG2647" i="6"/>
  <c r="AH2647" i="6" s="1"/>
  <c r="AF2711" i="6"/>
  <c r="AG2711" i="6"/>
  <c r="AH2711" i="6" s="1"/>
  <c r="AF2775" i="6"/>
  <c r="AG2775" i="6"/>
  <c r="AH2775" i="6" s="1"/>
  <c r="AF2847" i="6"/>
  <c r="AG2847" i="6"/>
  <c r="AH2847" i="6" s="1"/>
  <c r="AF2911" i="6"/>
  <c r="AG2911" i="6"/>
  <c r="AH2911" i="6" s="1"/>
  <c r="AF2983" i="6"/>
  <c r="AG2983" i="6"/>
  <c r="AH2983" i="6" s="1"/>
  <c r="AF3055" i="6"/>
  <c r="AG3055" i="6"/>
  <c r="AH3055" i="6" s="1"/>
  <c r="AG92" i="6"/>
  <c r="AH92" i="6" s="1"/>
  <c r="AG356" i="6"/>
  <c r="AH356" i="6" s="1"/>
  <c r="AG612" i="6"/>
  <c r="AH612" i="6" s="1"/>
  <c r="AG868" i="6"/>
  <c r="AH868" i="6" s="1"/>
  <c r="AG125" i="6"/>
  <c r="AH125" i="6" s="1"/>
  <c r="AG381" i="6"/>
  <c r="AH381" i="6" s="1"/>
  <c r="AG637" i="6"/>
  <c r="AH637" i="6" s="1"/>
  <c r="AG893" i="6"/>
  <c r="AH893" i="6" s="1"/>
  <c r="AG1157" i="6"/>
  <c r="AH1157" i="6" s="1"/>
  <c r="AG62" i="6"/>
  <c r="AH62" i="6" s="1"/>
  <c r="AG326" i="6"/>
  <c r="AH326" i="6" s="1"/>
  <c r="AG582" i="6"/>
  <c r="AH582" i="6" s="1"/>
  <c r="AG838" i="6"/>
  <c r="AH838" i="6" s="1"/>
  <c r="AG1174" i="6"/>
  <c r="AH1174" i="6" s="1"/>
  <c r="AG287" i="6"/>
  <c r="AH287" i="6" s="1"/>
  <c r="AG631" i="6"/>
  <c r="AH631" i="6" s="1"/>
  <c r="AG975" i="6"/>
  <c r="AH975" i="6" s="1"/>
  <c r="AG3129" i="6"/>
  <c r="AH3129" i="6" s="1"/>
  <c r="AG320" i="6"/>
  <c r="AH320" i="6" s="1"/>
  <c r="AG664" i="6"/>
  <c r="AH664" i="6" s="1"/>
  <c r="AG233" i="6"/>
  <c r="AH233" i="6" s="1"/>
  <c r="AG569" i="6"/>
  <c r="AH569" i="6" s="1"/>
  <c r="AG913" i="6"/>
  <c r="AH913" i="6" s="1"/>
  <c r="AG1257" i="6"/>
  <c r="AH1257" i="6" s="1"/>
  <c r="AG1236" i="6"/>
  <c r="AH1236" i="6" s="1"/>
  <c r="AG1580" i="6"/>
  <c r="AH1580" i="6" s="1"/>
  <c r="AG1924" i="6"/>
  <c r="AH1924" i="6" s="1"/>
  <c r="AG2260" i="6"/>
  <c r="AH2260" i="6" s="1"/>
  <c r="AG2660" i="6"/>
  <c r="AH2660" i="6" s="1"/>
  <c r="AG1933" i="6"/>
  <c r="AH1933" i="6" s="1"/>
  <c r="AG1326" i="6"/>
  <c r="AH1326" i="6" s="1"/>
  <c r="AG2488" i="6"/>
  <c r="AH2488" i="6" s="1"/>
  <c r="AG1624" i="6"/>
  <c r="AH1624" i="6" s="1"/>
  <c r="AG1706" i="6"/>
  <c r="AH1706" i="6" s="1"/>
  <c r="AG1827" i="6"/>
  <c r="AH1827" i="6" s="1"/>
  <c r="AF554" i="6"/>
  <c r="AG554" i="6"/>
  <c r="AH554" i="6" s="1"/>
  <c r="AF138" i="6"/>
  <c r="AG138" i="6"/>
  <c r="AH138" i="6" s="1"/>
  <c r="AF634" i="6"/>
  <c r="AG634" i="6"/>
  <c r="AH634" i="6" s="1"/>
  <c r="AF1034" i="6"/>
  <c r="AG1034" i="6"/>
  <c r="AH1034" i="6" s="1"/>
  <c r="AF1426" i="6"/>
  <c r="AG1426" i="6"/>
  <c r="AH1426" i="6" s="1"/>
  <c r="AF1754" i="6"/>
  <c r="AG1754" i="6"/>
  <c r="AH1754" i="6" s="1"/>
  <c r="AF259" i="6"/>
  <c r="AG259" i="6"/>
  <c r="AH259" i="6" s="1"/>
  <c r="AF603" i="6"/>
  <c r="AG603" i="6"/>
  <c r="AH603" i="6" s="1"/>
  <c r="AF923" i="6"/>
  <c r="AG923" i="6"/>
  <c r="AH923" i="6" s="1"/>
  <c r="AF1251" i="6"/>
  <c r="AG1251" i="6"/>
  <c r="AH1251" i="6" s="1"/>
  <c r="AF1635" i="6"/>
  <c r="AG1635" i="6"/>
  <c r="AH1635" i="6" s="1"/>
  <c r="AF196" i="6"/>
  <c r="AG196" i="6"/>
  <c r="AH196" i="6" s="1"/>
  <c r="AF596" i="6"/>
  <c r="AG596" i="6"/>
  <c r="AH596" i="6" s="1"/>
  <c r="AF916" i="6"/>
  <c r="AG916" i="6"/>
  <c r="AH916" i="6" s="1"/>
  <c r="AF1300" i="6"/>
  <c r="AG1300" i="6"/>
  <c r="AH1300" i="6" s="1"/>
  <c r="AF1620" i="6"/>
  <c r="AG1620" i="6"/>
  <c r="AH1620" i="6" s="1"/>
  <c r="AF173" i="6"/>
  <c r="AG173" i="6"/>
  <c r="AH173" i="6" s="1"/>
  <c r="AF1421" i="6"/>
  <c r="AG1421" i="6"/>
  <c r="AH1421" i="6" s="1"/>
  <c r="AF1805" i="6"/>
  <c r="AG1805" i="6"/>
  <c r="AH1805" i="6" s="1"/>
  <c r="AF254" i="6"/>
  <c r="AG254" i="6"/>
  <c r="AH254" i="6" s="1"/>
  <c r="AF638" i="6"/>
  <c r="AG638" i="6"/>
  <c r="AH638" i="6" s="1"/>
  <c r="AF1022" i="6"/>
  <c r="AG1022" i="6"/>
  <c r="AH1022" i="6" s="1"/>
  <c r="AF1422" i="6"/>
  <c r="AG1422" i="6"/>
  <c r="AH1422" i="6" s="1"/>
  <c r="AF783" i="6"/>
  <c r="AG783" i="6"/>
  <c r="AH783" i="6" s="1"/>
  <c r="AF1175" i="6"/>
  <c r="AG1175" i="6"/>
  <c r="AH1175" i="6" s="1"/>
  <c r="AF1751" i="6"/>
  <c r="AG1751" i="6"/>
  <c r="AH1751" i="6" s="1"/>
  <c r="AF880" i="6"/>
  <c r="AG880" i="6"/>
  <c r="AH880" i="6" s="1"/>
  <c r="AF1264" i="6"/>
  <c r="AG1264" i="6"/>
  <c r="AH1264" i="6" s="1"/>
  <c r="AF1656" i="6"/>
  <c r="AG1656" i="6"/>
  <c r="AH1656" i="6" s="1"/>
  <c r="AF113" i="6"/>
  <c r="AG113" i="6"/>
  <c r="AH113" i="6" s="1"/>
  <c r="AF1113" i="6"/>
  <c r="AG1113" i="6"/>
  <c r="AH1113" i="6" s="1"/>
  <c r="AF2138" i="6"/>
  <c r="AG2138" i="6"/>
  <c r="AH2138" i="6" s="1"/>
  <c r="AF2602" i="6"/>
  <c r="AG2602" i="6"/>
  <c r="AH2602" i="6" s="1"/>
  <c r="AF3058" i="6"/>
  <c r="AG3058" i="6"/>
  <c r="AH3058" i="6" s="1"/>
  <c r="AF1915" i="6"/>
  <c r="AG1915" i="6"/>
  <c r="AH1915" i="6" s="1"/>
  <c r="AF2491" i="6"/>
  <c r="AG2491" i="6"/>
  <c r="AH2491" i="6" s="1"/>
  <c r="AF2540" i="6"/>
  <c r="AG2540" i="6"/>
  <c r="AH2540" i="6" s="1"/>
  <c r="AF2937" i="6"/>
  <c r="AG2937" i="6"/>
  <c r="AH2937" i="6" s="1"/>
  <c r="AF1870" i="6"/>
  <c r="AG1870" i="6"/>
  <c r="AH1870" i="6" s="1"/>
  <c r="AF2967" i="6"/>
  <c r="AG2967" i="6"/>
  <c r="AH2967" i="6" s="1"/>
  <c r="AF2241" i="6"/>
  <c r="AG2241" i="6"/>
  <c r="AH2241" i="6" s="1"/>
  <c r="AF1010" i="6"/>
  <c r="AG1010" i="6"/>
  <c r="AH1010" i="6" s="1"/>
  <c r="AF2674" i="6"/>
  <c r="AG2674" i="6"/>
  <c r="AH2674" i="6" s="1"/>
  <c r="AF1876" i="6"/>
  <c r="AG1876" i="6"/>
  <c r="AH1876" i="6" s="1"/>
  <c r="AF1845" i="6"/>
  <c r="AG1845" i="6"/>
  <c r="AH1845" i="6" s="1"/>
  <c r="AF26" i="6"/>
  <c r="AG26" i="6"/>
  <c r="AH26" i="6" s="1"/>
  <c r="AF90" i="6"/>
  <c r="AG90" i="6"/>
  <c r="AH90" i="6" s="1"/>
  <c r="AF154" i="6"/>
  <c r="AG154" i="6"/>
  <c r="AH154" i="6" s="1"/>
  <c r="AF218" i="6"/>
  <c r="AG218" i="6"/>
  <c r="AH218" i="6" s="1"/>
  <c r="AF282" i="6"/>
  <c r="AG282" i="6"/>
  <c r="AH282" i="6" s="1"/>
  <c r="AF346" i="6"/>
  <c r="AG346" i="6"/>
  <c r="AH346" i="6" s="1"/>
  <c r="AF434" i="6"/>
  <c r="AG434" i="6"/>
  <c r="AH434" i="6" s="1"/>
  <c r="AF506" i="6"/>
  <c r="AG506" i="6"/>
  <c r="AH506" i="6" s="1"/>
  <c r="AF586" i="6"/>
  <c r="AG586" i="6"/>
  <c r="AH586" i="6" s="1"/>
  <c r="AF650" i="6"/>
  <c r="AG650" i="6"/>
  <c r="AH650" i="6" s="1"/>
  <c r="AF714" i="6"/>
  <c r="AG714" i="6"/>
  <c r="AH714" i="6" s="1"/>
  <c r="AF786" i="6"/>
  <c r="AG786" i="6"/>
  <c r="AH786" i="6" s="1"/>
  <c r="AF850" i="6"/>
  <c r="AG850" i="6"/>
  <c r="AH850" i="6" s="1"/>
  <c r="AF914" i="6"/>
  <c r="AG914" i="6"/>
  <c r="AH914" i="6" s="1"/>
  <c r="AF978" i="6"/>
  <c r="AG978" i="6"/>
  <c r="AH978" i="6" s="1"/>
  <c r="AF1050" i="6"/>
  <c r="AG1050" i="6"/>
  <c r="AH1050" i="6" s="1"/>
  <c r="AF1114" i="6"/>
  <c r="AG1114" i="6"/>
  <c r="AH1114" i="6" s="1"/>
  <c r="AF1178" i="6"/>
  <c r="AG1178" i="6"/>
  <c r="AH1178" i="6" s="1"/>
  <c r="AF1242" i="6"/>
  <c r="AG1242" i="6"/>
  <c r="AH1242" i="6" s="1"/>
  <c r="AF1306" i="6"/>
  <c r="AG1306" i="6"/>
  <c r="AH1306" i="6" s="1"/>
  <c r="AF1370" i="6"/>
  <c r="AG1370" i="6"/>
  <c r="AH1370" i="6" s="1"/>
  <c r="AF1442" i="6"/>
  <c r="AG1442" i="6"/>
  <c r="AH1442" i="6" s="1"/>
  <c r="AF1514" i="6"/>
  <c r="AG1514" i="6"/>
  <c r="AH1514" i="6" s="1"/>
  <c r="AF1578" i="6"/>
  <c r="AG1578" i="6"/>
  <c r="AH1578" i="6" s="1"/>
  <c r="AF1642" i="6"/>
  <c r="AG1642" i="6"/>
  <c r="AH1642" i="6" s="1"/>
  <c r="AF1834" i="6"/>
  <c r="AG1834" i="6"/>
  <c r="AH1834" i="6" s="1"/>
  <c r="AF1898" i="6"/>
  <c r="AG1898" i="6"/>
  <c r="AH1898" i="6" s="1"/>
  <c r="AF11" i="6"/>
  <c r="AG11" i="6"/>
  <c r="AH11" i="6" s="1"/>
  <c r="AF75" i="6"/>
  <c r="AG75" i="6"/>
  <c r="AH75" i="6" s="1"/>
  <c r="AF147" i="6"/>
  <c r="AG147" i="6"/>
  <c r="AH147" i="6" s="1"/>
  <c r="AF211" i="6"/>
  <c r="AG211" i="6"/>
  <c r="AH211" i="6" s="1"/>
  <c r="AF275" i="6"/>
  <c r="AG275" i="6"/>
  <c r="AH275" i="6" s="1"/>
  <c r="AF355" i="6"/>
  <c r="AG355" i="6"/>
  <c r="AH355" i="6" s="1"/>
  <c r="AF491" i="6"/>
  <c r="AG491" i="6"/>
  <c r="AH491" i="6" s="1"/>
  <c r="AF555" i="6"/>
  <c r="AG555" i="6"/>
  <c r="AH555" i="6" s="1"/>
  <c r="AF619" i="6"/>
  <c r="AG619" i="6"/>
  <c r="AH619" i="6" s="1"/>
  <c r="AF683" i="6"/>
  <c r="AG683" i="6"/>
  <c r="AH683" i="6" s="1"/>
  <c r="AF747" i="6"/>
  <c r="AG747" i="6"/>
  <c r="AH747" i="6" s="1"/>
  <c r="AF811" i="6"/>
  <c r="AG811" i="6"/>
  <c r="AH811" i="6" s="1"/>
  <c r="AF875" i="6"/>
  <c r="AG875" i="6"/>
  <c r="AH875" i="6" s="1"/>
  <c r="AF939" i="6"/>
  <c r="AG939" i="6"/>
  <c r="AH939" i="6" s="1"/>
  <c r="AF1003" i="6"/>
  <c r="AG1003" i="6"/>
  <c r="AH1003" i="6" s="1"/>
  <c r="AF1067" i="6"/>
  <c r="AG1067" i="6"/>
  <c r="AH1067" i="6" s="1"/>
  <c r="AF1131" i="6"/>
  <c r="AG1131" i="6"/>
  <c r="AH1131" i="6" s="1"/>
  <c r="AF1195" i="6"/>
  <c r="AG1195" i="6"/>
  <c r="AH1195" i="6" s="1"/>
  <c r="AF1267" i="6"/>
  <c r="AG1267" i="6"/>
  <c r="AH1267" i="6" s="1"/>
  <c r="AF1331" i="6"/>
  <c r="AG1331" i="6"/>
  <c r="AH1331" i="6" s="1"/>
  <c r="AF1395" i="6"/>
  <c r="AG1395" i="6"/>
  <c r="AH1395" i="6" s="1"/>
  <c r="AF1459" i="6"/>
  <c r="AG1459" i="6"/>
  <c r="AH1459" i="6" s="1"/>
  <c r="AF1523" i="6"/>
  <c r="AG1523" i="6"/>
  <c r="AH1523" i="6" s="1"/>
  <c r="AF1587" i="6"/>
  <c r="AG1587" i="6"/>
  <c r="AH1587" i="6" s="1"/>
  <c r="AF1651" i="6"/>
  <c r="AG1651" i="6"/>
  <c r="AH1651" i="6" s="1"/>
  <c r="AF1715" i="6"/>
  <c r="AG1715" i="6"/>
  <c r="AH1715" i="6" s="1"/>
  <c r="AF1779" i="6"/>
  <c r="AG1779" i="6"/>
  <c r="AH1779" i="6" s="1"/>
  <c r="AF4" i="6"/>
  <c r="AG4" i="6"/>
  <c r="AH4" i="6" s="1"/>
  <c r="AF68" i="6"/>
  <c r="AG68" i="6"/>
  <c r="AH68" i="6" s="1"/>
  <c r="AF148" i="6"/>
  <c r="AG148" i="6"/>
  <c r="AH148" i="6" s="1"/>
  <c r="AF212" i="6"/>
  <c r="AG212" i="6"/>
  <c r="AH212" i="6" s="1"/>
  <c r="AF276" i="6"/>
  <c r="AG276" i="6"/>
  <c r="AH276" i="6" s="1"/>
  <c r="AF340" i="6"/>
  <c r="AG340" i="6"/>
  <c r="AH340" i="6" s="1"/>
  <c r="AF404" i="6"/>
  <c r="AG404" i="6"/>
  <c r="AH404" i="6" s="1"/>
  <c r="AF476" i="6"/>
  <c r="AG476" i="6"/>
  <c r="AH476" i="6" s="1"/>
  <c r="AF1060" i="6"/>
  <c r="AG1060" i="6"/>
  <c r="AH1060" i="6" s="1"/>
  <c r="AF1124" i="6"/>
  <c r="AG1124" i="6"/>
  <c r="AH1124" i="6" s="1"/>
  <c r="AF1188" i="6"/>
  <c r="AG1188" i="6"/>
  <c r="AH1188" i="6" s="1"/>
  <c r="AF1316" i="6"/>
  <c r="AG1316" i="6"/>
  <c r="AH1316" i="6" s="1"/>
  <c r="AF1380" i="6"/>
  <c r="AG1380" i="6"/>
  <c r="AH1380" i="6" s="1"/>
  <c r="AF1444" i="6"/>
  <c r="AG1444" i="6"/>
  <c r="AH1444" i="6" s="1"/>
  <c r="AF1572" i="6"/>
  <c r="AG1572" i="6"/>
  <c r="AH1572" i="6" s="1"/>
  <c r="AF1636" i="6"/>
  <c r="AG1636" i="6"/>
  <c r="AH1636" i="6" s="1"/>
  <c r="AF1700" i="6"/>
  <c r="AG1700" i="6"/>
  <c r="AH1700" i="6" s="1"/>
  <c r="AF1772" i="6"/>
  <c r="AG1772" i="6"/>
  <c r="AH1772" i="6" s="1"/>
  <c r="AF1860" i="6"/>
  <c r="AG1860" i="6"/>
  <c r="AH1860" i="6" s="1"/>
  <c r="AF3150" i="6"/>
  <c r="AG3150" i="6"/>
  <c r="AH3150" i="6" s="1"/>
  <c r="AF53" i="6"/>
  <c r="AG53" i="6"/>
  <c r="AH53" i="6" s="1"/>
  <c r="AF117" i="6"/>
  <c r="AG117" i="6"/>
  <c r="AH117" i="6" s="1"/>
  <c r="AF461" i="6"/>
  <c r="AG461" i="6"/>
  <c r="AH461" i="6" s="1"/>
  <c r="AF525" i="6"/>
  <c r="AG525" i="6"/>
  <c r="AH525" i="6" s="1"/>
  <c r="AF589" i="6"/>
  <c r="AG589" i="6"/>
  <c r="AH589" i="6" s="1"/>
  <c r="AF653" i="6"/>
  <c r="AG653" i="6"/>
  <c r="AH653" i="6" s="1"/>
  <c r="AF717" i="6"/>
  <c r="AG717" i="6"/>
  <c r="AH717" i="6" s="1"/>
  <c r="AF789" i="6"/>
  <c r="AG789" i="6"/>
  <c r="AH789" i="6" s="1"/>
  <c r="AF853" i="6"/>
  <c r="AG853" i="6"/>
  <c r="AH853" i="6" s="1"/>
  <c r="AF917" i="6"/>
  <c r="AG917" i="6"/>
  <c r="AH917" i="6" s="1"/>
  <c r="AF981" i="6"/>
  <c r="AG981" i="6"/>
  <c r="AH981" i="6" s="1"/>
  <c r="AF1053" i="6"/>
  <c r="AG1053" i="6"/>
  <c r="AH1053" i="6" s="1"/>
  <c r="AF1117" i="6"/>
  <c r="AG1117" i="6"/>
  <c r="AH1117" i="6" s="1"/>
  <c r="AF1181" i="6"/>
  <c r="AG1181" i="6"/>
  <c r="AH1181" i="6" s="1"/>
  <c r="AF1245" i="6"/>
  <c r="AG1245" i="6"/>
  <c r="AH1245" i="6" s="1"/>
  <c r="AF1309" i="6"/>
  <c r="AG1309" i="6"/>
  <c r="AH1309" i="6" s="1"/>
  <c r="AF1373" i="6"/>
  <c r="AG1373" i="6"/>
  <c r="AH1373" i="6" s="1"/>
  <c r="AF1437" i="6"/>
  <c r="AG1437" i="6"/>
  <c r="AH1437" i="6" s="1"/>
  <c r="AF1501" i="6"/>
  <c r="AG1501" i="6"/>
  <c r="AH1501" i="6" s="1"/>
  <c r="AF1565" i="6"/>
  <c r="AG1565" i="6"/>
  <c r="AH1565" i="6" s="1"/>
  <c r="AF1629" i="6"/>
  <c r="AG1629" i="6"/>
  <c r="AH1629" i="6" s="1"/>
  <c r="AF1693" i="6"/>
  <c r="AG1693" i="6"/>
  <c r="AH1693" i="6" s="1"/>
  <c r="AF1757" i="6"/>
  <c r="AG1757" i="6"/>
  <c r="AH1757" i="6" s="1"/>
  <c r="AF1821" i="6"/>
  <c r="AG1821" i="6"/>
  <c r="AH1821" i="6" s="1"/>
  <c r="AF1901" i="6"/>
  <c r="AG1901" i="6"/>
  <c r="AH1901" i="6" s="1"/>
  <c r="AF974" i="6"/>
  <c r="AG974" i="6"/>
  <c r="AH974" i="6" s="1"/>
  <c r="AF1046" i="6"/>
  <c r="AG1046" i="6"/>
  <c r="AH1046" i="6" s="1"/>
  <c r="AF1110" i="6"/>
  <c r="AG1110" i="6"/>
  <c r="AH1110" i="6" s="1"/>
  <c r="AF1238" i="6"/>
  <c r="AG1238" i="6"/>
  <c r="AH1238" i="6" s="1"/>
  <c r="AF1310" i="6"/>
  <c r="AG1310" i="6"/>
  <c r="AH1310" i="6" s="1"/>
  <c r="AF1374" i="6"/>
  <c r="AG1374" i="6"/>
  <c r="AH1374" i="6" s="1"/>
  <c r="AF1438" i="6"/>
  <c r="AG1438" i="6"/>
  <c r="AH1438" i="6" s="1"/>
  <c r="AF1502" i="6"/>
  <c r="AG1502" i="6"/>
  <c r="AH1502" i="6" s="1"/>
  <c r="AF1566" i="6"/>
  <c r="AG1566" i="6"/>
  <c r="AH1566" i="6" s="1"/>
  <c r="AF3160" i="6"/>
  <c r="AG3160" i="6"/>
  <c r="AH3160" i="6" s="1"/>
  <c r="AF63" i="6"/>
  <c r="AG63" i="6"/>
  <c r="AH63" i="6" s="1"/>
  <c r="AF127" i="6"/>
  <c r="AG127" i="6"/>
  <c r="AH127" i="6" s="1"/>
  <c r="AF271" i="6"/>
  <c r="AG271" i="6"/>
  <c r="AH271" i="6" s="1"/>
  <c r="AF335" i="6"/>
  <c r="AG335" i="6"/>
  <c r="AH335" i="6" s="1"/>
  <c r="AF399" i="6"/>
  <c r="AG399" i="6"/>
  <c r="AH399" i="6" s="1"/>
  <c r="AF543" i="6"/>
  <c r="AG543" i="6"/>
  <c r="AH543" i="6" s="1"/>
  <c r="AF607" i="6"/>
  <c r="AG607" i="6"/>
  <c r="AH607" i="6" s="1"/>
  <c r="AF671" i="6"/>
  <c r="AG671" i="6"/>
  <c r="AH671" i="6" s="1"/>
  <c r="AF735" i="6"/>
  <c r="AG735" i="6"/>
  <c r="AH735" i="6" s="1"/>
  <c r="AF799" i="6"/>
  <c r="AG799" i="6"/>
  <c r="AH799" i="6" s="1"/>
  <c r="AF863" i="6"/>
  <c r="AG863" i="6"/>
  <c r="AH863" i="6" s="1"/>
  <c r="AF927" i="6"/>
  <c r="AG927" i="6"/>
  <c r="AH927" i="6" s="1"/>
  <c r="AF991" i="6"/>
  <c r="AG991" i="6"/>
  <c r="AH991" i="6" s="1"/>
  <c r="AF1055" i="6"/>
  <c r="AG1055" i="6"/>
  <c r="AH1055" i="6" s="1"/>
  <c r="AF1127" i="6"/>
  <c r="AG1127" i="6"/>
  <c r="AH1127" i="6" s="1"/>
  <c r="AF1191" i="6"/>
  <c r="AG1191" i="6"/>
  <c r="AH1191" i="6" s="1"/>
  <c r="AF1255" i="6"/>
  <c r="AG1255" i="6"/>
  <c r="AH1255" i="6" s="1"/>
  <c r="AF1319" i="6"/>
  <c r="AG1319" i="6"/>
  <c r="AH1319" i="6" s="1"/>
  <c r="AF1383" i="6"/>
  <c r="AG1383" i="6"/>
  <c r="AH1383" i="6" s="1"/>
  <c r="AF1447" i="6"/>
  <c r="AG1447" i="6"/>
  <c r="AH1447" i="6" s="1"/>
  <c r="AF1511" i="6"/>
  <c r="AG1511" i="6"/>
  <c r="AH1511" i="6" s="1"/>
  <c r="AF1575" i="6"/>
  <c r="AG1575" i="6"/>
  <c r="AH1575" i="6" s="1"/>
  <c r="AF1639" i="6"/>
  <c r="AG1639" i="6"/>
  <c r="AH1639" i="6" s="1"/>
  <c r="AF1703" i="6"/>
  <c r="AG1703" i="6"/>
  <c r="AH1703" i="6" s="1"/>
  <c r="AF1767" i="6"/>
  <c r="AG1767" i="6"/>
  <c r="AH1767" i="6" s="1"/>
  <c r="AF1855" i="6"/>
  <c r="AG1855" i="6"/>
  <c r="AH1855" i="6" s="1"/>
  <c r="AF3121" i="6"/>
  <c r="AG3121" i="6"/>
  <c r="AH3121" i="6" s="1"/>
  <c r="AF24" i="6"/>
  <c r="AG24" i="6"/>
  <c r="AH24" i="6" s="1"/>
  <c r="AF96" i="6"/>
  <c r="AG96" i="6"/>
  <c r="AH96" i="6" s="1"/>
  <c r="AF160" i="6"/>
  <c r="AG160" i="6"/>
  <c r="AH160" i="6" s="1"/>
  <c r="AF232" i="6"/>
  <c r="AG232" i="6"/>
  <c r="AH232" i="6" s="1"/>
  <c r="AF296" i="6"/>
  <c r="AG296" i="6"/>
  <c r="AH296" i="6" s="1"/>
  <c r="AF368" i="6"/>
  <c r="AG368" i="6"/>
  <c r="AH368" i="6" s="1"/>
  <c r="AF448" i="6"/>
  <c r="AG448" i="6"/>
  <c r="AH448" i="6" s="1"/>
  <c r="AF512" i="6"/>
  <c r="AG512" i="6"/>
  <c r="AH512" i="6" s="1"/>
  <c r="AF640" i="6"/>
  <c r="AG640" i="6"/>
  <c r="AH640" i="6" s="1"/>
  <c r="AF704" i="6"/>
  <c r="AG704" i="6"/>
  <c r="AH704" i="6" s="1"/>
  <c r="AF768" i="6"/>
  <c r="AG768" i="6"/>
  <c r="AH768" i="6" s="1"/>
  <c r="AF832" i="6"/>
  <c r="AG832" i="6"/>
  <c r="AH832" i="6" s="1"/>
  <c r="AF896" i="6"/>
  <c r="AG896" i="6"/>
  <c r="AH896" i="6" s="1"/>
  <c r="AF960" i="6"/>
  <c r="AG960" i="6"/>
  <c r="AH960" i="6" s="1"/>
  <c r="AF1024" i="6"/>
  <c r="AG1024" i="6"/>
  <c r="AH1024" i="6" s="1"/>
  <c r="AF1088" i="6"/>
  <c r="AG1088" i="6"/>
  <c r="AH1088" i="6" s="1"/>
  <c r="AF1152" i="6"/>
  <c r="AG1152" i="6"/>
  <c r="AH1152" i="6" s="1"/>
  <c r="AF1216" i="6"/>
  <c r="AG1216" i="6"/>
  <c r="AH1216" i="6" s="1"/>
  <c r="AF1280" i="6"/>
  <c r="AG1280" i="6"/>
  <c r="AH1280" i="6" s="1"/>
  <c r="AF1344" i="6"/>
  <c r="AG1344" i="6"/>
  <c r="AH1344" i="6" s="1"/>
  <c r="AF1408" i="6"/>
  <c r="AG1408" i="6"/>
  <c r="AH1408" i="6" s="1"/>
  <c r="AF1480" i="6"/>
  <c r="AG1480" i="6"/>
  <c r="AH1480" i="6" s="1"/>
  <c r="AF1544" i="6"/>
  <c r="AG1544" i="6"/>
  <c r="AH1544" i="6" s="1"/>
  <c r="AF1608" i="6"/>
  <c r="AG1608" i="6"/>
  <c r="AH1608" i="6" s="1"/>
  <c r="AF1672" i="6"/>
  <c r="AG1672" i="6"/>
  <c r="AH1672" i="6" s="1"/>
  <c r="AF1744" i="6"/>
  <c r="AG1744" i="6"/>
  <c r="AH1744" i="6" s="1"/>
  <c r="AF1808" i="6"/>
  <c r="AG1808" i="6"/>
  <c r="AH1808" i="6" s="1"/>
  <c r="AF1872" i="6"/>
  <c r="AG1872" i="6"/>
  <c r="AH1872" i="6" s="1"/>
  <c r="AF3162" i="6"/>
  <c r="AG3162" i="6"/>
  <c r="AH3162" i="6" s="1"/>
  <c r="AF65" i="6"/>
  <c r="AG65" i="6"/>
  <c r="AH65" i="6" s="1"/>
  <c r="AF129" i="6"/>
  <c r="AG129" i="6"/>
  <c r="AH129" i="6" s="1"/>
  <c r="AF201" i="6"/>
  <c r="AG201" i="6"/>
  <c r="AH201" i="6" s="1"/>
  <c r="AF265" i="6"/>
  <c r="AG265" i="6"/>
  <c r="AH265" i="6" s="1"/>
  <c r="AF337" i="6"/>
  <c r="AG337" i="6"/>
  <c r="AH337" i="6" s="1"/>
  <c r="AF417" i="6"/>
  <c r="AG417" i="6"/>
  <c r="AH417" i="6" s="1"/>
  <c r="AF481" i="6"/>
  <c r="AG481" i="6"/>
  <c r="AH481" i="6" s="1"/>
  <c r="AF545" i="6"/>
  <c r="AG545" i="6"/>
  <c r="AH545" i="6" s="1"/>
  <c r="AF609" i="6"/>
  <c r="AG609" i="6"/>
  <c r="AH609" i="6" s="1"/>
  <c r="AF673" i="6"/>
  <c r="AG673" i="6"/>
  <c r="AH673" i="6" s="1"/>
  <c r="AF737" i="6"/>
  <c r="AG737" i="6"/>
  <c r="AH737" i="6" s="1"/>
  <c r="AF801" i="6"/>
  <c r="AG801" i="6"/>
  <c r="AH801" i="6" s="1"/>
  <c r="AF865" i="6"/>
  <c r="AG865" i="6"/>
  <c r="AH865" i="6" s="1"/>
  <c r="AF929" i="6"/>
  <c r="AG929" i="6"/>
  <c r="AH929" i="6" s="1"/>
  <c r="AF993" i="6"/>
  <c r="AG993" i="6"/>
  <c r="AH993" i="6" s="1"/>
  <c r="AF1065" i="6"/>
  <c r="AG1065" i="6"/>
  <c r="AH1065" i="6" s="1"/>
  <c r="AF1129" i="6"/>
  <c r="AG1129" i="6"/>
  <c r="AH1129" i="6" s="1"/>
  <c r="AF1193" i="6"/>
  <c r="AG1193" i="6"/>
  <c r="AH1193" i="6" s="1"/>
  <c r="AF1962" i="6"/>
  <c r="AG1962" i="6"/>
  <c r="AH1962" i="6" s="1"/>
  <c r="AF2026" i="6"/>
  <c r="AG2026" i="6"/>
  <c r="AH2026" i="6" s="1"/>
  <c r="AF2090" i="6"/>
  <c r="AG2090" i="6"/>
  <c r="AH2090" i="6" s="1"/>
  <c r="AF2154" i="6"/>
  <c r="AG2154" i="6"/>
  <c r="AH2154" i="6" s="1"/>
  <c r="AF2354" i="6"/>
  <c r="AG2354" i="6"/>
  <c r="AH2354" i="6" s="1"/>
  <c r="AF2418" i="6"/>
  <c r="AG2418" i="6"/>
  <c r="AH2418" i="6" s="1"/>
  <c r="AF2490" i="6"/>
  <c r="AG2490" i="6"/>
  <c r="AH2490" i="6" s="1"/>
  <c r="AF2554" i="6"/>
  <c r="AG2554" i="6"/>
  <c r="AH2554" i="6" s="1"/>
  <c r="AF2618" i="6"/>
  <c r="AG2618" i="6"/>
  <c r="AH2618" i="6" s="1"/>
  <c r="AF2690" i="6"/>
  <c r="AG2690" i="6"/>
  <c r="AH2690" i="6" s="1"/>
  <c r="AF2754" i="6"/>
  <c r="AG2754" i="6"/>
  <c r="AH2754" i="6" s="1"/>
  <c r="AF2818" i="6"/>
  <c r="AG2818" i="6"/>
  <c r="AH2818" i="6" s="1"/>
  <c r="AF2946" i="6"/>
  <c r="AG2946" i="6"/>
  <c r="AH2946" i="6" s="1"/>
  <c r="AF3010" i="6"/>
  <c r="AG3010" i="6"/>
  <c r="AH3010" i="6" s="1"/>
  <c r="AF3074" i="6"/>
  <c r="AG3074" i="6"/>
  <c r="AH3074" i="6" s="1"/>
  <c r="AF3075" i="6"/>
  <c r="AG3075" i="6"/>
  <c r="AH3075" i="6" s="1"/>
  <c r="AF3110" i="6"/>
  <c r="AG3110" i="6"/>
  <c r="AH3110" i="6" s="1"/>
  <c r="AF2705" i="6"/>
  <c r="AG2705" i="6"/>
  <c r="AH2705" i="6" s="1"/>
  <c r="AF3097" i="6"/>
  <c r="AG3097" i="6"/>
  <c r="AH3097" i="6" s="1"/>
  <c r="AF1867" i="6"/>
  <c r="AG1867" i="6"/>
  <c r="AH1867" i="6" s="1"/>
  <c r="AF1931" i="6"/>
  <c r="AG1931" i="6"/>
  <c r="AH1931" i="6" s="1"/>
  <c r="AF1995" i="6"/>
  <c r="AG1995" i="6"/>
  <c r="AH1995" i="6" s="1"/>
  <c r="AF2059" i="6"/>
  <c r="AG2059" i="6"/>
  <c r="AH2059" i="6" s="1"/>
  <c r="AF2123" i="6"/>
  <c r="AG2123" i="6"/>
  <c r="AH2123" i="6" s="1"/>
  <c r="AF2187" i="6"/>
  <c r="AG2187" i="6"/>
  <c r="AH2187" i="6" s="1"/>
  <c r="AF2251" i="6"/>
  <c r="AG2251" i="6"/>
  <c r="AH2251" i="6" s="1"/>
  <c r="AF2315" i="6"/>
  <c r="AG2315" i="6"/>
  <c r="AH2315" i="6" s="1"/>
  <c r="AF2379" i="6"/>
  <c r="AG2379" i="6"/>
  <c r="AH2379" i="6" s="1"/>
  <c r="AF2443" i="6"/>
  <c r="AG2443" i="6"/>
  <c r="AH2443" i="6" s="1"/>
  <c r="AF2507" i="6"/>
  <c r="AG2507" i="6"/>
  <c r="AH2507" i="6" s="1"/>
  <c r="AF2571" i="6"/>
  <c r="AG2571" i="6"/>
  <c r="AH2571" i="6" s="1"/>
  <c r="AF2635" i="6"/>
  <c r="AG2635" i="6"/>
  <c r="AH2635" i="6" s="1"/>
  <c r="AF2699" i="6"/>
  <c r="AG2699" i="6"/>
  <c r="AH2699" i="6" s="1"/>
  <c r="AF2763" i="6"/>
  <c r="AG2763" i="6"/>
  <c r="AH2763" i="6" s="1"/>
  <c r="AF2827" i="6"/>
  <c r="AG2827" i="6"/>
  <c r="AH2827" i="6" s="1"/>
  <c r="AF2891" i="6"/>
  <c r="AG2891" i="6"/>
  <c r="AH2891" i="6" s="1"/>
  <c r="AF2955" i="6"/>
  <c r="AG2955" i="6"/>
  <c r="AH2955" i="6" s="1"/>
  <c r="AF3019" i="6"/>
  <c r="AG3019" i="6"/>
  <c r="AH3019" i="6" s="1"/>
  <c r="AF3062" i="6"/>
  <c r="AG3062" i="6"/>
  <c r="AH3062" i="6" s="1"/>
  <c r="AF2641" i="6"/>
  <c r="AG2641" i="6"/>
  <c r="AH2641" i="6" s="1"/>
  <c r="AF3057" i="6"/>
  <c r="AG3057" i="6"/>
  <c r="AH3057" i="6" s="1"/>
  <c r="AF1972" i="6"/>
  <c r="AG1972" i="6"/>
  <c r="AH1972" i="6" s="1"/>
  <c r="AF2036" i="6"/>
  <c r="AG2036" i="6"/>
  <c r="AH2036" i="6" s="1"/>
  <c r="AF2164" i="6"/>
  <c r="AG2164" i="6"/>
  <c r="AH2164" i="6" s="1"/>
  <c r="AF2228" i="6"/>
  <c r="AG2228" i="6"/>
  <c r="AH2228" i="6" s="1"/>
  <c r="AF2300" i="6"/>
  <c r="AG2300" i="6"/>
  <c r="AH2300" i="6" s="1"/>
  <c r="AF2364" i="6"/>
  <c r="AG2364" i="6"/>
  <c r="AH2364" i="6" s="1"/>
  <c r="AF2428" i="6"/>
  <c r="AG2428" i="6"/>
  <c r="AH2428" i="6" s="1"/>
  <c r="AF2492" i="6"/>
  <c r="AG2492" i="6"/>
  <c r="AH2492" i="6" s="1"/>
  <c r="AF2556" i="6"/>
  <c r="AG2556" i="6"/>
  <c r="AH2556" i="6" s="1"/>
  <c r="AF2620" i="6"/>
  <c r="AG2620" i="6"/>
  <c r="AH2620" i="6" s="1"/>
  <c r="AF2684" i="6"/>
  <c r="AG2684" i="6"/>
  <c r="AH2684" i="6" s="1"/>
  <c r="AF2748" i="6"/>
  <c r="AG2748" i="6"/>
  <c r="AH2748" i="6" s="1"/>
  <c r="AF2812" i="6"/>
  <c r="AG2812" i="6"/>
  <c r="AH2812" i="6" s="1"/>
  <c r="AF2876" i="6"/>
  <c r="AG2876" i="6"/>
  <c r="AH2876" i="6" s="1"/>
  <c r="AF2940" i="6"/>
  <c r="AG2940" i="6"/>
  <c r="AH2940" i="6" s="1"/>
  <c r="AF3004" i="6"/>
  <c r="AG3004" i="6"/>
  <c r="AH3004" i="6" s="1"/>
  <c r="AF3068" i="6"/>
  <c r="AG3068" i="6"/>
  <c r="AH3068" i="6" s="1"/>
  <c r="AF2646" i="6"/>
  <c r="AG2646" i="6"/>
  <c r="AH2646" i="6" s="1"/>
  <c r="AF2830" i="6"/>
  <c r="AG2830" i="6"/>
  <c r="AH2830" i="6" s="1"/>
  <c r="AF3046" i="6"/>
  <c r="AG3046" i="6"/>
  <c r="AH3046" i="6" s="1"/>
  <c r="AF2633" i="6"/>
  <c r="AG2633" i="6"/>
  <c r="AH2633" i="6" s="1"/>
  <c r="AF3041" i="6"/>
  <c r="AG3041" i="6"/>
  <c r="AH3041" i="6" s="1"/>
  <c r="AF1973" i="6"/>
  <c r="AG1973" i="6"/>
  <c r="AH1973" i="6" s="1"/>
  <c r="AF2037" i="6"/>
  <c r="AG2037" i="6"/>
  <c r="AH2037" i="6" s="1"/>
  <c r="AF2109" i="6"/>
  <c r="AG2109" i="6"/>
  <c r="AH2109" i="6" s="1"/>
  <c r="AF2173" i="6"/>
  <c r="AG2173" i="6"/>
  <c r="AH2173" i="6" s="1"/>
  <c r="AF2237" i="6"/>
  <c r="AG2237" i="6"/>
  <c r="AH2237" i="6" s="1"/>
  <c r="AF2301" i="6"/>
  <c r="AG2301" i="6"/>
  <c r="AH2301" i="6" s="1"/>
  <c r="AF2365" i="6"/>
  <c r="AG2365" i="6"/>
  <c r="AH2365" i="6" s="1"/>
  <c r="AF2429" i="6"/>
  <c r="AG2429" i="6"/>
  <c r="AH2429" i="6" s="1"/>
  <c r="AF2501" i="6"/>
  <c r="AG2501" i="6"/>
  <c r="AH2501" i="6" s="1"/>
  <c r="AF2565" i="6"/>
  <c r="AG2565" i="6"/>
  <c r="AH2565" i="6" s="1"/>
  <c r="AF2773" i="6"/>
  <c r="AG2773" i="6"/>
  <c r="AH2773" i="6" s="1"/>
  <c r="AF2837" i="6"/>
  <c r="AG2837" i="6"/>
  <c r="AH2837" i="6" s="1"/>
  <c r="AF2901" i="6"/>
  <c r="AG2901" i="6"/>
  <c r="AH2901" i="6" s="1"/>
  <c r="AF2965" i="6"/>
  <c r="AG2965" i="6"/>
  <c r="AH2965" i="6" s="1"/>
  <c r="AF3029" i="6"/>
  <c r="AG3029" i="6"/>
  <c r="AH3029" i="6" s="1"/>
  <c r="AF3101" i="6"/>
  <c r="AG3101" i="6"/>
  <c r="AH3101" i="6" s="1"/>
  <c r="AF2726" i="6"/>
  <c r="AG2726" i="6"/>
  <c r="AH2726" i="6" s="1"/>
  <c r="AF2918" i="6"/>
  <c r="AG2918" i="6"/>
  <c r="AH2918" i="6" s="1"/>
  <c r="AF2409" i="6"/>
  <c r="AG2409" i="6"/>
  <c r="AH2409" i="6" s="1"/>
  <c r="AF2857" i="6"/>
  <c r="AG2857" i="6"/>
  <c r="AH2857" i="6" s="1"/>
  <c r="AF1614" i="6"/>
  <c r="AG1614" i="6"/>
  <c r="AH1614" i="6" s="1"/>
  <c r="AF1678" i="6"/>
  <c r="AG1678" i="6"/>
  <c r="AH1678" i="6" s="1"/>
  <c r="AF1742" i="6"/>
  <c r="AG1742" i="6"/>
  <c r="AH1742" i="6" s="1"/>
  <c r="AF1806" i="6"/>
  <c r="AG1806" i="6"/>
  <c r="AH1806" i="6" s="1"/>
  <c r="AF1902" i="6"/>
  <c r="AG1902" i="6"/>
  <c r="AH1902" i="6" s="1"/>
  <c r="AF1966" i="6"/>
  <c r="AG1966" i="6"/>
  <c r="AH1966" i="6" s="1"/>
  <c r="AF2030" i="6"/>
  <c r="AG2030" i="6"/>
  <c r="AH2030" i="6" s="1"/>
  <c r="AF2094" i="6"/>
  <c r="AG2094" i="6"/>
  <c r="AH2094" i="6" s="1"/>
  <c r="AF2158" i="6"/>
  <c r="AG2158" i="6"/>
  <c r="AH2158" i="6" s="1"/>
  <c r="AF2222" i="6"/>
  <c r="AG2222" i="6"/>
  <c r="AH2222" i="6" s="1"/>
  <c r="AF2286" i="6"/>
  <c r="AG2286" i="6"/>
  <c r="AH2286" i="6" s="1"/>
  <c r="AF2350" i="6"/>
  <c r="AG2350" i="6"/>
  <c r="AH2350" i="6" s="1"/>
  <c r="AF2414" i="6"/>
  <c r="AG2414" i="6"/>
  <c r="AH2414" i="6" s="1"/>
  <c r="AF2478" i="6"/>
  <c r="AG2478" i="6"/>
  <c r="AH2478" i="6" s="1"/>
  <c r="AF2542" i="6"/>
  <c r="AG2542" i="6"/>
  <c r="AH2542" i="6" s="1"/>
  <c r="AF2622" i="6"/>
  <c r="AG2622" i="6"/>
  <c r="AH2622" i="6" s="1"/>
  <c r="AF2814" i="6"/>
  <c r="AG2814" i="6"/>
  <c r="AH2814" i="6" s="1"/>
  <c r="AF3054" i="6"/>
  <c r="AG3054" i="6"/>
  <c r="AH3054" i="6" s="1"/>
  <c r="AF1999" i="6"/>
  <c r="AG1999" i="6"/>
  <c r="AH1999" i="6" s="1"/>
  <c r="AF2063" i="6"/>
  <c r="AG2063" i="6"/>
  <c r="AH2063" i="6" s="1"/>
  <c r="AF2127" i="6"/>
  <c r="AG2127" i="6"/>
  <c r="AH2127" i="6" s="1"/>
  <c r="AF2191" i="6"/>
  <c r="AG2191" i="6"/>
  <c r="AH2191" i="6" s="1"/>
  <c r="AF2255" i="6"/>
  <c r="AG2255" i="6"/>
  <c r="AH2255" i="6" s="1"/>
  <c r="AF2327" i="6"/>
  <c r="AG2327" i="6"/>
  <c r="AH2327" i="6" s="1"/>
  <c r="AF2391" i="6"/>
  <c r="AG2391" i="6"/>
  <c r="AH2391" i="6" s="1"/>
  <c r="AF2463" i="6"/>
  <c r="AG2463" i="6"/>
  <c r="AH2463" i="6" s="1"/>
  <c r="AF2527" i="6"/>
  <c r="AG2527" i="6"/>
  <c r="AH2527" i="6" s="1"/>
  <c r="AF2591" i="6"/>
  <c r="AG2591" i="6"/>
  <c r="AH2591" i="6" s="1"/>
  <c r="AF2655" i="6"/>
  <c r="AG2655" i="6"/>
  <c r="AH2655" i="6" s="1"/>
  <c r="AF2719" i="6"/>
  <c r="AG2719" i="6"/>
  <c r="AH2719" i="6" s="1"/>
  <c r="AF2783" i="6"/>
  <c r="AG2783" i="6"/>
  <c r="AH2783" i="6" s="1"/>
  <c r="AF2855" i="6"/>
  <c r="AG2855" i="6"/>
  <c r="AH2855" i="6" s="1"/>
  <c r="AF2919" i="6"/>
  <c r="AG2919" i="6"/>
  <c r="AH2919" i="6" s="1"/>
  <c r="AF2991" i="6"/>
  <c r="AG2991" i="6"/>
  <c r="AH2991" i="6" s="1"/>
  <c r="AF3063" i="6"/>
  <c r="AG3063" i="6"/>
  <c r="AH3063" i="6" s="1"/>
  <c r="AF3096" i="6"/>
  <c r="AG3096" i="6"/>
  <c r="AH3096" i="6" s="1"/>
  <c r="AF2281" i="6"/>
  <c r="AG2281" i="6"/>
  <c r="AH2281" i="6" s="1"/>
  <c r="AF2649" i="6"/>
  <c r="AG2649" i="6"/>
  <c r="AH2649" i="6" s="1"/>
  <c r="AF1896" i="6"/>
  <c r="AG1896" i="6"/>
  <c r="AH1896" i="6" s="1"/>
  <c r="AF1960" i="6"/>
  <c r="AG1960" i="6"/>
  <c r="AH1960" i="6" s="1"/>
  <c r="AF2024" i="6"/>
  <c r="AG2024" i="6"/>
  <c r="AH2024" i="6" s="1"/>
  <c r="AF2096" i="6"/>
  <c r="AG2096" i="6"/>
  <c r="AH2096" i="6" s="1"/>
  <c r="AF2160" i="6"/>
  <c r="AG2160" i="6"/>
  <c r="AH2160" i="6" s="1"/>
  <c r="AF2224" i="6"/>
  <c r="AG2224" i="6"/>
  <c r="AH2224" i="6" s="1"/>
  <c r="AF2288" i="6"/>
  <c r="AG2288" i="6"/>
  <c r="AH2288" i="6" s="1"/>
  <c r="AF2360" i="6"/>
  <c r="AG2360" i="6"/>
  <c r="AH2360" i="6" s="1"/>
  <c r="AF2424" i="6"/>
  <c r="AG2424" i="6"/>
  <c r="AH2424" i="6" s="1"/>
  <c r="AF2552" i="6"/>
  <c r="AG2552" i="6"/>
  <c r="AH2552" i="6" s="1"/>
  <c r="AF2616" i="6"/>
  <c r="AG2616" i="6"/>
  <c r="AH2616" i="6" s="1"/>
  <c r="AF2680" i="6"/>
  <c r="AG2680" i="6"/>
  <c r="AH2680" i="6" s="1"/>
  <c r="AF2744" i="6"/>
  <c r="AG2744" i="6"/>
  <c r="AH2744" i="6" s="1"/>
  <c r="AF2808" i="6"/>
  <c r="AG2808" i="6"/>
  <c r="AH2808" i="6" s="1"/>
  <c r="AF2872" i="6"/>
  <c r="AG2872" i="6"/>
  <c r="AH2872" i="6" s="1"/>
  <c r="AF2936" i="6"/>
  <c r="AG2936" i="6"/>
  <c r="AH2936" i="6" s="1"/>
  <c r="AF3000" i="6"/>
  <c r="AG3000" i="6"/>
  <c r="AH3000" i="6" s="1"/>
  <c r="AF3064" i="6"/>
  <c r="AG3064" i="6"/>
  <c r="AH3064" i="6" s="1"/>
  <c r="AF2273" i="6"/>
  <c r="AG2273" i="6"/>
  <c r="AH2273" i="6" s="1"/>
  <c r="AF2625" i="6"/>
  <c r="AG2625" i="6"/>
  <c r="AH2625" i="6" s="1"/>
  <c r="AF3009" i="6"/>
  <c r="AG3009" i="6"/>
  <c r="AH3009" i="6" s="1"/>
  <c r="AF1321" i="6"/>
  <c r="AG1321" i="6"/>
  <c r="AH1321" i="6" s="1"/>
  <c r="AF1385" i="6"/>
  <c r="AG1385" i="6"/>
  <c r="AH1385" i="6" s="1"/>
  <c r="AF1449" i="6"/>
  <c r="AG1449" i="6"/>
  <c r="AH1449" i="6" s="1"/>
  <c r="AF1513" i="6"/>
  <c r="AG1513" i="6"/>
  <c r="AH1513" i="6" s="1"/>
  <c r="AF1577" i="6"/>
  <c r="AG1577" i="6"/>
  <c r="AH1577" i="6" s="1"/>
  <c r="AF1641" i="6"/>
  <c r="AG1641" i="6"/>
  <c r="AH1641" i="6" s="1"/>
  <c r="AF1713" i="6"/>
  <c r="AG1713" i="6"/>
  <c r="AH1713" i="6" s="1"/>
  <c r="AF1777" i="6"/>
  <c r="AG1777" i="6"/>
  <c r="AH1777" i="6" s="1"/>
  <c r="AF1857" i="6"/>
  <c r="AG1857" i="6"/>
  <c r="AH1857" i="6" s="1"/>
  <c r="AG100" i="6"/>
  <c r="AH100" i="6" s="1"/>
  <c r="AG364" i="6"/>
  <c r="AH364" i="6" s="1"/>
  <c r="AG620" i="6"/>
  <c r="AH620" i="6" s="1"/>
  <c r="AG876" i="6"/>
  <c r="AH876" i="6" s="1"/>
  <c r="AG133" i="6"/>
  <c r="AH133" i="6" s="1"/>
  <c r="AG389" i="6"/>
  <c r="AH389" i="6" s="1"/>
  <c r="AG645" i="6"/>
  <c r="AH645" i="6" s="1"/>
  <c r="AG901" i="6"/>
  <c r="AH901" i="6" s="1"/>
  <c r="AG1165" i="6"/>
  <c r="AH1165" i="6" s="1"/>
  <c r="AG70" i="6"/>
  <c r="AH70" i="6" s="1"/>
  <c r="AG334" i="6"/>
  <c r="AH334" i="6" s="1"/>
  <c r="AG590" i="6"/>
  <c r="AH590" i="6" s="1"/>
  <c r="AG846" i="6"/>
  <c r="AH846" i="6" s="1"/>
  <c r="AG1182" i="6"/>
  <c r="AH1182" i="6" s="1"/>
  <c r="AG295" i="6"/>
  <c r="AH295" i="6" s="1"/>
  <c r="AG647" i="6"/>
  <c r="AH647" i="6" s="1"/>
  <c r="AG983" i="6"/>
  <c r="AH983" i="6" s="1"/>
  <c r="AG3137" i="6"/>
  <c r="AH3137" i="6" s="1"/>
  <c r="AG336" i="6"/>
  <c r="AH336" i="6" s="1"/>
  <c r="AG672" i="6"/>
  <c r="AH672" i="6" s="1"/>
  <c r="AG241" i="6"/>
  <c r="AH241" i="6" s="1"/>
  <c r="AG585" i="6"/>
  <c r="AH585" i="6" s="1"/>
  <c r="AG921" i="6"/>
  <c r="AH921" i="6" s="1"/>
  <c r="AG1265" i="6"/>
  <c r="AH1265" i="6" s="1"/>
  <c r="AG1252" i="6"/>
  <c r="AH1252" i="6" s="1"/>
  <c r="AG1588" i="6"/>
  <c r="AH1588" i="6" s="1"/>
  <c r="AG1932" i="6"/>
  <c r="AH1932" i="6" s="1"/>
  <c r="AG2276" i="6"/>
  <c r="AH2276" i="6" s="1"/>
  <c r="AG2676" i="6"/>
  <c r="AH2676" i="6" s="1"/>
  <c r="AG1981" i="6"/>
  <c r="AH1981" i="6" s="1"/>
  <c r="AG1390" i="6"/>
  <c r="AH1390" i="6" s="1"/>
  <c r="AG2648" i="6"/>
  <c r="AH2648" i="6" s="1"/>
  <c r="AG1770" i="6"/>
  <c r="AH1770" i="6" s="1"/>
  <c r="AG371" i="6"/>
  <c r="AH371" i="6" s="1"/>
  <c r="AF1684" i="6"/>
  <c r="AG1684" i="6"/>
  <c r="AH1684" i="6" s="1"/>
  <c r="AF2929" i="6"/>
  <c r="AG2929" i="6"/>
  <c r="AH2929" i="6" s="1"/>
  <c r="AF725" i="6"/>
  <c r="AG725" i="6"/>
  <c r="AH725" i="6" s="1"/>
  <c r="AF797" i="6"/>
  <c r="AG797" i="6"/>
  <c r="AH797" i="6" s="1"/>
  <c r="AF861" i="6"/>
  <c r="AG861" i="6"/>
  <c r="AH861" i="6" s="1"/>
  <c r="AF925" i="6"/>
  <c r="AG925" i="6"/>
  <c r="AH925" i="6" s="1"/>
  <c r="AF989" i="6"/>
  <c r="AG989" i="6"/>
  <c r="AH989" i="6" s="1"/>
  <c r="AF1061" i="6"/>
  <c r="AG1061" i="6"/>
  <c r="AH1061" i="6" s="1"/>
  <c r="AF1125" i="6"/>
  <c r="AG1125" i="6"/>
  <c r="AH1125" i="6" s="1"/>
  <c r="AF1189" i="6"/>
  <c r="AG1189" i="6"/>
  <c r="AH1189" i="6" s="1"/>
  <c r="AF1253" i="6"/>
  <c r="AG1253" i="6"/>
  <c r="AH1253" i="6" s="1"/>
  <c r="AF1317" i="6"/>
  <c r="AG1317" i="6"/>
  <c r="AH1317" i="6" s="1"/>
  <c r="AF1381" i="6"/>
  <c r="AG1381" i="6"/>
  <c r="AH1381" i="6" s="1"/>
  <c r="AF1445" i="6"/>
  <c r="AG1445" i="6"/>
  <c r="AH1445" i="6" s="1"/>
  <c r="AF1509" i="6"/>
  <c r="AG1509" i="6"/>
  <c r="AH1509" i="6" s="1"/>
  <c r="AF1573" i="6"/>
  <c r="AG1573" i="6"/>
  <c r="AH1573" i="6" s="1"/>
  <c r="AF1637" i="6"/>
  <c r="AG1637" i="6"/>
  <c r="AH1637" i="6" s="1"/>
  <c r="AF1701" i="6"/>
  <c r="AG1701" i="6"/>
  <c r="AH1701" i="6" s="1"/>
  <c r="AF1765" i="6"/>
  <c r="AG1765" i="6"/>
  <c r="AH1765" i="6" s="1"/>
  <c r="AF1829" i="6"/>
  <c r="AG1829" i="6"/>
  <c r="AH1829" i="6" s="1"/>
  <c r="AF1909" i="6"/>
  <c r="AG1909" i="6"/>
  <c r="AH1909" i="6" s="1"/>
  <c r="AF14" i="6"/>
  <c r="AG14" i="6"/>
  <c r="AH14" i="6" s="1"/>
  <c r="AF78" i="6"/>
  <c r="AG78" i="6"/>
  <c r="AH78" i="6" s="1"/>
  <c r="AF142" i="6"/>
  <c r="AG142" i="6"/>
  <c r="AH142" i="6" s="1"/>
  <c r="AF214" i="6"/>
  <c r="AG214" i="6"/>
  <c r="AH214" i="6" s="1"/>
  <c r="AF278" i="6"/>
  <c r="AG278" i="6"/>
  <c r="AH278" i="6" s="1"/>
  <c r="AF342" i="6"/>
  <c r="AG342" i="6"/>
  <c r="AH342" i="6" s="1"/>
  <c r="AF406" i="6"/>
  <c r="AG406" i="6"/>
  <c r="AH406" i="6" s="1"/>
  <c r="AF470" i="6"/>
  <c r="AG470" i="6"/>
  <c r="AH470" i="6" s="1"/>
  <c r="AF534" i="6"/>
  <c r="AG534" i="6"/>
  <c r="AH534" i="6" s="1"/>
  <c r="AF598" i="6"/>
  <c r="AG598" i="6"/>
  <c r="AH598" i="6" s="1"/>
  <c r="AF662" i="6"/>
  <c r="AG662" i="6"/>
  <c r="AH662" i="6" s="1"/>
  <c r="AF726" i="6"/>
  <c r="AG726" i="6"/>
  <c r="AH726" i="6" s="1"/>
  <c r="AF790" i="6"/>
  <c r="AG790" i="6"/>
  <c r="AH790" i="6" s="1"/>
  <c r="AF854" i="6"/>
  <c r="AG854" i="6"/>
  <c r="AH854" i="6" s="1"/>
  <c r="AF982" i="6"/>
  <c r="AG982" i="6"/>
  <c r="AH982" i="6" s="1"/>
  <c r="AF1054" i="6"/>
  <c r="AG1054" i="6"/>
  <c r="AH1054" i="6" s="1"/>
  <c r="AF1118" i="6"/>
  <c r="AG1118" i="6"/>
  <c r="AH1118" i="6" s="1"/>
  <c r="AF1246" i="6"/>
  <c r="AG1246" i="6"/>
  <c r="AH1246" i="6" s="1"/>
  <c r="AF1318" i="6"/>
  <c r="AG1318" i="6"/>
  <c r="AH1318" i="6" s="1"/>
  <c r="AF1382" i="6"/>
  <c r="AG1382" i="6"/>
  <c r="AH1382" i="6" s="1"/>
  <c r="AF1446" i="6"/>
  <c r="AG1446" i="6"/>
  <c r="AH1446" i="6" s="1"/>
  <c r="AF1510" i="6"/>
  <c r="AG1510" i="6"/>
  <c r="AH1510" i="6" s="1"/>
  <c r="AF1574" i="6"/>
  <c r="AG1574" i="6"/>
  <c r="AH1574" i="6" s="1"/>
  <c r="AF7" i="6"/>
  <c r="AG7" i="6"/>
  <c r="AH7" i="6" s="1"/>
  <c r="AF71" i="6"/>
  <c r="AG71" i="6"/>
  <c r="AH71" i="6" s="1"/>
  <c r="AF143" i="6"/>
  <c r="AG143" i="6"/>
  <c r="AH143" i="6" s="1"/>
  <c r="AF215" i="6"/>
  <c r="AG215" i="6"/>
  <c r="AH215" i="6" s="1"/>
  <c r="AF279" i="6"/>
  <c r="AG279" i="6"/>
  <c r="AH279" i="6" s="1"/>
  <c r="AF343" i="6"/>
  <c r="AG343" i="6"/>
  <c r="AH343" i="6" s="1"/>
  <c r="AF407" i="6"/>
  <c r="AG407" i="6"/>
  <c r="AH407" i="6" s="1"/>
  <c r="AF479" i="6"/>
  <c r="AG479" i="6"/>
  <c r="AH479" i="6" s="1"/>
  <c r="AF615" i="6"/>
  <c r="AG615" i="6"/>
  <c r="AH615" i="6" s="1"/>
  <c r="AF679" i="6"/>
  <c r="AG679" i="6"/>
  <c r="AH679" i="6" s="1"/>
  <c r="AF743" i="6"/>
  <c r="AG743" i="6"/>
  <c r="AH743" i="6" s="1"/>
  <c r="AF871" i="6"/>
  <c r="AG871" i="6"/>
  <c r="AH871" i="6" s="1"/>
  <c r="AF935" i="6"/>
  <c r="AG935" i="6"/>
  <c r="AH935" i="6" s="1"/>
  <c r="AF999" i="6"/>
  <c r="AG999" i="6"/>
  <c r="AH999" i="6" s="1"/>
  <c r="AF1135" i="6"/>
  <c r="AG1135" i="6"/>
  <c r="AH1135" i="6" s="1"/>
  <c r="AF1199" i="6"/>
  <c r="AG1199" i="6"/>
  <c r="AH1199" i="6" s="1"/>
  <c r="AF1263" i="6"/>
  <c r="AG1263" i="6"/>
  <c r="AH1263" i="6" s="1"/>
  <c r="AF1327" i="6"/>
  <c r="AG1327" i="6"/>
  <c r="AH1327" i="6" s="1"/>
  <c r="AF1391" i="6"/>
  <c r="AG1391" i="6"/>
  <c r="AH1391" i="6" s="1"/>
  <c r="AF1455" i="6"/>
  <c r="AG1455" i="6"/>
  <c r="AH1455" i="6" s="1"/>
  <c r="AF1519" i="6"/>
  <c r="AG1519" i="6"/>
  <c r="AH1519" i="6" s="1"/>
  <c r="AF1583" i="6"/>
  <c r="AG1583" i="6"/>
  <c r="AH1583" i="6" s="1"/>
  <c r="AF1647" i="6"/>
  <c r="AG1647" i="6"/>
  <c r="AH1647" i="6" s="1"/>
  <c r="AF1711" i="6"/>
  <c r="AG1711" i="6"/>
  <c r="AH1711" i="6" s="1"/>
  <c r="AF1775" i="6"/>
  <c r="AG1775" i="6"/>
  <c r="AH1775" i="6" s="1"/>
  <c r="AF40" i="6"/>
  <c r="AG40" i="6"/>
  <c r="AH40" i="6" s="1"/>
  <c r="AF104" i="6"/>
  <c r="AG104" i="6"/>
  <c r="AH104" i="6" s="1"/>
  <c r="AF168" i="6"/>
  <c r="AG168" i="6"/>
  <c r="AH168" i="6" s="1"/>
  <c r="AF304" i="6"/>
  <c r="AG304" i="6"/>
  <c r="AH304" i="6" s="1"/>
  <c r="AF376" i="6"/>
  <c r="AG376" i="6"/>
  <c r="AH376" i="6" s="1"/>
  <c r="AF456" i="6"/>
  <c r="AG456" i="6"/>
  <c r="AH456" i="6" s="1"/>
  <c r="AF520" i="6"/>
  <c r="AG520" i="6"/>
  <c r="AH520" i="6" s="1"/>
  <c r="AF584" i="6"/>
  <c r="AG584" i="6"/>
  <c r="AH584" i="6" s="1"/>
  <c r="AF648" i="6"/>
  <c r="AG648" i="6"/>
  <c r="AH648" i="6" s="1"/>
  <c r="AF712" i="6"/>
  <c r="AG712" i="6"/>
  <c r="AH712" i="6" s="1"/>
  <c r="AF776" i="6"/>
  <c r="AG776" i="6"/>
  <c r="AH776" i="6" s="1"/>
  <c r="AF840" i="6"/>
  <c r="AG840" i="6"/>
  <c r="AH840" i="6" s="1"/>
  <c r="AF904" i="6"/>
  <c r="AG904" i="6"/>
  <c r="AH904" i="6" s="1"/>
  <c r="AF968" i="6"/>
  <c r="AG968" i="6"/>
  <c r="AH968" i="6" s="1"/>
  <c r="AF1032" i="6"/>
  <c r="AG1032" i="6"/>
  <c r="AH1032" i="6" s="1"/>
  <c r="AF1096" i="6"/>
  <c r="AG1096" i="6"/>
  <c r="AH1096" i="6" s="1"/>
  <c r="AF1160" i="6"/>
  <c r="AG1160" i="6"/>
  <c r="AH1160" i="6" s="1"/>
  <c r="AF1224" i="6"/>
  <c r="AG1224" i="6"/>
  <c r="AH1224" i="6" s="1"/>
  <c r="AF1288" i="6"/>
  <c r="AG1288" i="6"/>
  <c r="AH1288" i="6" s="1"/>
  <c r="AF1352" i="6"/>
  <c r="AG1352" i="6"/>
  <c r="AH1352" i="6" s="1"/>
  <c r="AF1416" i="6"/>
  <c r="AG1416" i="6"/>
  <c r="AH1416" i="6" s="1"/>
  <c r="AF1488" i="6"/>
  <c r="AG1488" i="6"/>
  <c r="AH1488" i="6" s="1"/>
  <c r="AF1552" i="6"/>
  <c r="AG1552" i="6"/>
  <c r="AH1552" i="6" s="1"/>
  <c r="AF1616" i="6"/>
  <c r="AG1616" i="6"/>
  <c r="AH1616" i="6" s="1"/>
  <c r="AF1688" i="6"/>
  <c r="AG1688" i="6"/>
  <c r="AH1688" i="6" s="1"/>
  <c r="AF1752" i="6"/>
  <c r="AG1752" i="6"/>
  <c r="AH1752" i="6" s="1"/>
  <c r="AF1816" i="6"/>
  <c r="AG1816" i="6"/>
  <c r="AH1816" i="6" s="1"/>
  <c r="AF1880" i="6"/>
  <c r="AG1880" i="6"/>
  <c r="AH1880" i="6" s="1"/>
  <c r="AF9" i="6"/>
  <c r="AG9" i="6"/>
  <c r="AH9" i="6" s="1"/>
  <c r="AF137" i="6"/>
  <c r="AG137" i="6"/>
  <c r="AH137" i="6" s="1"/>
  <c r="AF209" i="6"/>
  <c r="AG209" i="6"/>
  <c r="AH209" i="6" s="1"/>
  <c r="AF273" i="6"/>
  <c r="AG273" i="6"/>
  <c r="AH273" i="6" s="1"/>
  <c r="AF345" i="6"/>
  <c r="AG345" i="6"/>
  <c r="AH345" i="6" s="1"/>
  <c r="AF425" i="6"/>
  <c r="AG425" i="6"/>
  <c r="AH425" i="6" s="1"/>
  <c r="AF553" i="6"/>
  <c r="AG553" i="6"/>
  <c r="AH553" i="6" s="1"/>
  <c r="AF617" i="6"/>
  <c r="AG617" i="6"/>
  <c r="AH617" i="6" s="1"/>
  <c r="AF681" i="6"/>
  <c r="AG681" i="6"/>
  <c r="AH681" i="6" s="1"/>
  <c r="AF809" i="6"/>
  <c r="AG809" i="6"/>
  <c r="AH809" i="6" s="1"/>
  <c r="AF873" i="6"/>
  <c r="AG873" i="6"/>
  <c r="AH873" i="6" s="1"/>
  <c r="AF937" i="6"/>
  <c r="AG937" i="6"/>
  <c r="AH937" i="6" s="1"/>
  <c r="AF1073" i="6"/>
  <c r="AG1073" i="6"/>
  <c r="AH1073" i="6" s="1"/>
  <c r="AF1137" i="6"/>
  <c r="AG1137" i="6"/>
  <c r="AH1137" i="6" s="1"/>
  <c r="AF1201" i="6"/>
  <c r="AG1201" i="6"/>
  <c r="AH1201" i="6" s="1"/>
  <c r="AF1970" i="6"/>
  <c r="AG1970" i="6"/>
  <c r="AH1970" i="6" s="1"/>
  <c r="AF2034" i="6"/>
  <c r="AG2034" i="6"/>
  <c r="AH2034" i="6" s="1"/>
  <c r="AF2098" i="6"/>
  <c r="AG2098" i="6"/>
  <c r="AH2098" i="6" s="1"/>
  <c r="AF2162" i="6"/>
  <c r="AG2162" i="6"/>
  <c r="AH2162" i="6" s="1"/>
  <c r="AF2226" i="6"/>
  <c r="AG2226" i="6"/>
  <c r="AH2226" i="6" s="1"/>
  <c r="AF2290" i="6"/>
  <c r="AG2290" i="6"/>
  <c r="AH2290" i="6" s="1"/>
  <c r="AF2362" i="6"/>
  <c r="AG2362" i="6"/>
  <c r="AH2362" i="6" s="1"/>
  <c r="AF2426" i="6"/>
  <c r="AG2426" i="6"/>
  <c r="AH2426" i="6" s="1"/>
  <c r="AF2498" i="6"/>
  <c r="AG2498" i="6"/>
  <c r="AH2498" i="6" s="1"/>
  <c r="AF2562" i="6"/>
  <c r="AG2562" i="6"/>
  <c r="AH2562" i="6" s="1"/>
  <c r="AF2626" i="6"/>
  <c r="AG2626" i="6"/>
  <c r="AH2626" i="6" s="1"/>
  <c r="AF2698" i="6"/>
  <c r="AG2698" i="6"/>
  <c r="AH2698" i="6" s="1"/>
  <c r="AF2762" i="6"/>
  <c r="AG2762" i="6"/>
  <c r="AH2762" i="6" s="1"/>
  <c r="AF2826" i="6"/>
  <c r="AG2826" i="6"/>
  <c r="AH2826" i="6" s="1"/>
  <c r="AF2890" i="6"/>
  <c r="AG2890" i="6"/>
  <c r="AH2890" i="6" s="1"/>
  <c r="AF2954" i="6"/>
  <c r="AG2954" i="6"/>
  <c r="AH2954" i="6" s="1"/>
  <c r="AF3018" i="6"/>
  <c r="AG3018" i="6"/>
  <c r="AH3018" i="6" s="1"/>
  <c r="AF3082" i="6"/>
  <c r="AG3082" i="6"/>
  <c r="AH3082" i="6" s="1"/>
  <c r="AF3083" i="6"/>
  <c r="AG3083" i="6"/>
  <c r="AH3083" i="6" s="1"/>
  <c r="AF2337" i="6"/>
  <c r="AG2337" i="6"/>
  <c r="AH2337" i="6" s="1"/>
  <c r="AF2761" i="6"/>
  <c r="AG2761" i="6"/>
  <c r="AH2761" i="6" s="1"/>
  <c r="AF1803" i="6"/>
  <c r="AG1803" i="6"/>
  <c r="AH1803" i="6" s="1"/>
  <c r="AF1875" i="6"/>
  <c r="AG1875" i="6"/>
  <c r="AH1875" i="6" s="1"/>
  <c r="AF1939" i="6"/>
  <c r="AG1939" i="6"/>
  <c r="AH1939" i="6" s="1"/>
  <c r="AF2003" i="6"/>
  <c r="AG2003" i="6"/>
  <c r="AH2003" i="6" s="1"/>
  <c r="AF2067" i="6"/>
  <c r="AG2067" i="6"/>
  <c r="AH2067" i="6" s="1"/>
  <c r="AF2131" i="6"/>
  <c r="AG2131" i="6"/>
  <c r="AH2131" i="6" s="1"/>
  <c r="AF2195" i="6"/>
  <c r="AG2195" i="6"/>
  <c r="AH2195" i="6" s="1"/>
  <c r="AF2259" i="6"/>
  <c r="AG2259" i="6"/>
  <c r="AH2259" i="6" s="1"/>
  <c r="AF2323" i="6"/>
  <c r="AG2323" i="6"/>
  <c r="AH2323" i="6" s="1"/>
  <c r="AF2387" i="6"/>
  <c r="AG2387" i="6"/>
  <c r="AH2387" i="6" s="1"/>
  <c r="AF2451" i="6"/>
  <c r="AG2451" i="6"/>
  <c r="AH2451" i="6" s="1"/>
  <c r="AF2515" i="6"/>
  <c r="AG2515" i="6"/>
  <c r="AH2515" i="6" s="1"/>
  <c r="AF2579" i="6"/>
  <c r="AG2579" i="6"/>
  <c r="AH2579" i="6" s="1"/>
  <c r="AF2643" i="6"/>
  <c r="AG2643" i="6"/>
  <c r="AH2643" i="6" s="1"/>
  <c r="AF2707" i="6"/>
  <c r="AG2707" i="6"/>
  <c r="AH2707" i="6" s="1"/>
  <c r="AF2771" i="6"/>
  <c r="AG2771" i="6"/>
  <c r="AH2771" i="6" s="1"/>
  <c r="AF2835" i="6"/>
  <c r="AG2835" i="6"/>
  <c r="AH2835" i="6" s="1"/>
  <c r="AF2899" i="6"/>
  <c r="AG2899" i="6"/>
  <c r="AH2899" i="6" s="1"/>
  <c r="AF2963" i="6"/>
  <c r="AG2963" i="6"/>
  <c r="AH2963" i="6" s="1"/>
  <c r="AF3027" i="6"/>
  <c r="AG3027" i="6"/>
  <c r="AH3027" i="6" s="1"/>
  <c r="AF3102" i="6"/>
  <c r="AG3102" i="6"/>
  <c r="AH3102" i="6" s="1"/>
  <c r="AF2689" i="6"/>
  <c r="AG2689" i="6"/>
  <c r="AH2689" i="6" s="1"/>
  <c r="AF3113" i="6"/>
  <c r="AG3113" i="6"/>
  <c r="AH3113" i="6" s="1"/>
  <c r="AF1980" i="6"/>
  <c r="AG1980" i="6"/>
  <c r="AH1980" i="6" s="1"/>
  <c r="AF2044" i="6"/>
  <c r="AG2044" i="6"/>
  <c r="AH2044" i="6" s="1"/>
  <c r="AF2108" i="6"/>
  <c r="AG2108" i="6"/>
  <c r="AH2108" i="6" s="1"/>
  <c r="AF2172" i="6"/>
  <c r="AG2172" i="6"/>
  <c r="AH2172" i="6" s="1"/>
  <c r="AF2236" i="6"/>
  <c r="AG2236" i="6"/>
  <c r="AH2236" i="6" s="1"/>
  <c r="AF2308" i="6"/>
  <c r="AG2308" i="6"/>
  <c r="AH2308" i="6" s="1"/>
  <c r="AF2372" i="6"/>
  <c r="AG2372" i="6"/>
  <c r="AH2372" i="6" s="1"/>
  <c r="AF2500" i="6"/>
  <c r="AG2500" i="6"/>
  <c r="AH2500" i="6" s="1"/>
  <c r="AF2564" i="6"/>
  <c r="AG2564" i="6"/>
  <c r="AH2564" i="6" s="1"/>
  <c r="AF2628" i="6"/>
  <c r="AG2628" i="6"/>
  <c r="AH2628" i="6" s="1"/>
  <c r="AF2692" i="6"/>
  <c r="AG2692" i="6"/>
  <c r="AH2692" i="6" s="1"/>
  <c r="AF2756" i="6"/>
  <c r="AG2756" i="6"/>
  <c r="AH2756" i="6" s="1"/>
  <c r="AF2820" i="6"/>
  <c r="AG2820" i="6"/>
  <c r="AH2820" i="6" s="1"/>
  <c r="AF2948" i="6"/>
  <c r="AG2948" i="6"/>
  <c r="AH2948" i="6" s="1"/>
  <c r="AF3012" i="6"/>
  <c r="AG3012" i="6"/>
  <c r="AH3012" i="6" s="1"/>
  <c r="AF3076" i="6"/>
  <c r="AG3076" i="6"/>
  <c r="AH3076" i="6" s="1"/>
  <c r="AF2670" i="6"/>
  <c r="AG2670" i="6"/>
  <c r="AH2670" i="6" s="1"/>
  <c r="AF2854" i="6"/>
  <c r="AG2854" i="6"/>
  <c r="AH2854" i="6" s="1"/>
  <c r="AF3078" i="6"/>
  <c r="AG3078" i="6"/>
  <c r="AH3078" i="6" s="1"/>
  <c r="AF2681" i="6"/>
  <c r="AG2681" i="6"/>
  <c r="AH2681" i="6" s="1"/>
  <c r="AF3105" i="6"/>
  <c r="AG3105" i="6"/>
  <c r="AH3105" i="6" s="1"/>
  <c r="AF2045" i="6"/>
  <c r="AG2045" i="6"/>
  <c r="AH2045" i="6" s="1"/>
  <c r="AF2117" i="6"/>
  <c r="AG2117" i="6"/>
  <c r="AH2117" i="6" s="1"/>
  <c r="AF2181" i="6"/>
  <c r="AG2181" i="6"/>
  <c r="AH2181" i="6" s="1"/>
  <c r="AF2309" i="6"/>
  <c r="AG2309" i="6"/>
  <c r="AH2309" i="6" s="1"/>
  <c r="AF2373" i="6"/>
  <c r="AG2373" i="6"/>
  <c r="AH2373" i="6" s="1"/>
  <c r="AF2437" i="6"/>
  <c r="AG2437" i="6"/>
  <c r="AH2437" i="6" s="1"/>
  <c r="AF2509" i="6"/>
  <c r="AG2509" i="6"/>
  <c r="AH2509" i="6" s="1"/>
  <c r="AF2573" i="6"/>
  <c r="AG2573" i="6"/>
  <c r="AH2573" i="6" s="1"/>
  <c r="AF2645" i="6"/>
  <c r="AG2645" i="6"/>
  <c r="AH2645" i="6" s="1"/>
  <c r="AG164" i="6"/>
  <c r="AH164" i="6" s="1"/>
  <c r="AG420" i="6"/>
  <c r="AH420" i="6" s="1"/>
  <c r="AG676" i="6"/>
  <c r="AH676" i="6" s="1"/>
  <c r="AG932" i="6"/>
  <c r="AH932" i="6" s="1"/>
  <c r="AG189" i="6"/>
  <c r="AH189" i="6" s="1"/>
  <c r="AG445" i="6"/>
  <c r="AH445" i="6" s="1"/>
  <c r="AG701" i="6"/>
  <c r="AH701" i="6" s="1"/>
  <c r="AG957" i="6"/>
  <c r="AH957" i="6" s="1"/>
  <c r="AG1221" i="6"/>
  <c r="AH1221" i="6" s="1"/>
  <c r="AG126" i="6"/>
  <c r="AH126" i="6" s="1"/>
  <c r="AG390" i="6"/>
  <c r="AH390" i="6" s="1"/>
  <c r="AG646" i="6"/>
  <c r="AH646" i="6" s="1"/>
  <c r="AG910" i="6"/>
  <c r="AH910" i="6" s="1"/>
  <c r="AG23" i="6"/>
  <c r="AH23" i="6" s="1"/>
  <c r="AG367" i="6"/>
  <c r="AH367" i="6" s="1"/>
  <c r="AG719" i="6"/>
  <c r="AH719" i="6" s="1"/>
  <c r="AG1063" i="6"/>
  <c r="AH1063" i="6" s="1"/>
  <c r="AG56" i="6"/>
  <c r="AH56" i="6" s="1"/>
  <c r="AG408" i="6"/>
  <c r="AH408" i="6" s="1"/>
  <c r="AG3138" i="6"/>
  <c r="AH3138" i="6" s="1"/>
  <c r="AG313" i="6"/>
  <c r="AH313" i="6" s="1"/>
  <c r="AG657" i="6"/>
  <c r="AH657" i="6" s="1"/>
  <c r="AG1001" i="6"/>
  <c r="AH1001" i="6" s="1"/>
  <c r="AG980" i="6"/>
  <c r="AH980" i="6" s="1"/>
  <c r="AG1324" i="6"/>
  <c r="AH1324" i="6" s="1"/>
  <c r="AG1668" i="6"/>
  <c r="AH1668" i="6" s="1"/>
  <c r="AG2004" i="6"/>
  <c r="AH2004" i="6" s="1"/>
  <c r="AG2348" i="6"/>
  <c r="AH2348" i="6" s="1"/>
  <c r="AG2884" i="6"/>
  <c r="AH2884" i="6" s="1"/>
  <c r="AG2197" i="6"/>
  <c r="AH2197" i="6" s="1"/>
  <c r="AG1846" i="6"/>
  <c r="AH1846" i="6" s="1"/>
  <c r="AG1343" i="6"/>
  <c r="AH1343" i="6" s="1"/>
  <c r="AG162" i="6"/>
  <c r="AH162" i="6" s="1"/>
  <c r="AG2218" i="6"/>
  <c r="AH2218" i="6" s="1"/>
  <c r="AG2769" i="6"/>
  <c r="AH2769" i="6" s="1"/>
  <c r="AF1270" i="6"/>
  <c r="AG1270" i="6"/>
  <c r="AH1270" i="6" s="1"/>
  <c r="AF1804" i="6"/>
  <c r="AG1804" i="6"/>
  <c r="AH1804" i="6" s="1"/>
  <c r="AF202" i="6"/>
  <c r="AG202" i="6"/>
  <c r="AH202" i="6" s="1"/>
  <c r="AF570" i="6"/>
  <c r="AG570" i="6"/>
  <c r="AH570" i="6" s="1"/>
  <c r="AF898" i="6"/>
  <c r="AG898" i="6"/>
  <c r="AH898" i="6" s="1"/>
  <c r="AF1290" i="6"/>
  <c r="AG1290" i="6"/>
  <c r="AH1290" i="6" s="1"/>
  <c r="AF1690" i="6"/>
  <c r="AG1690" i="6"/>
  <c r="AH1690" i="6" s="1"/>
  <c r="AF123" i="6"/>
  <c r="AG123" i="6"/>
  <c r="AH123" i="6" s="1"/>
  <c r="AF731" i="6"/>
  <c r="AG731" i="6"/>
  <c r="AH731" i="6" s="1"/>
  <c r="AF1115" i="6"/>
  <c r="AG1115" i="6"/>
  <c r="AH1115" i="6" s="1"/>
  <c r="AF1507" i="6"/>
  <c r="AG1507" i="6"/>
  <c r="AH1507" i="6" s="1"/>
  <c r="AF52" i="6"/>
  <c r="AG52" i="6"/>
  <c r="AH52" i="6" s="1"/>
  <c r="AF532" i="6"/>
  <c r="AG532" i="6"/>
  <c r="AH532" i="6" s="1"/>
  <c r="AF37" i="6"/>
  <c r="AG37" i="6"/>
  <c r="AH37" i="6" s="1"/>
  <c r="AF301" i="6"/>
  <c r="AG301" i="6"/>
  <c r="AH301" i="6" s="1"/>
  <c r="AF1485" i="6"/>
  <c r="AG1485" i="6"/>
  <c r="AH1485" i="6" s="1"/>
  <c r="AF1885" i="6"/>
  <c r="AG1885" i="6"/>
  <c r="AH1885" i="6" s="1"/>
  <c r="AF182" i="6"/>
  <c r="AG182" i="6"/>
  <c r="AH182" i="6" s="1"/>
  <c r="AF510" i="6"/>
  <c r="AG510" i="6"/>
  <c r="AH510" i="6" s="1"/>
  <c r="AF894" i="6"/>
  <c r="AG894" i="6"/>
  <c r="AH894" i="6" s="1"/>
  <c r="AF1358" i="6"/>
  <c r="AG1358" i="6"/>
  <c r="AH1358" i="6" s="1"/>
  <c r="AF111" i="6"/>
  <c r="AG111" i="6"/>
  <c r="AH111" i="6" s="1"/>
  <c r="AF319" i="6"/>
  <c r="AG319" i="6"/>
  <c r="AH319" i="6" s="1"/>
  <c r="AF655" i="6"/>
  <c r="AG655" i="6"/>
  <c r="AH655" i="6" s="1"/>
  <c r="AF911" i="6"/>
  <c r="AG911" i="6"/>
  <c r="AH911" i="6" s="1"/>
  <c r="AF1303" i="6"/>
  <c r="AG1303" i="6"/>
  <c r="AH1303" i="6" s="1"/>
  <c r="AF1831" i="6"/>
  <c r="AG1831" i="6"/>
  <c r="AH1831" i="6" s="1"/>
  <c r="AF208" i="6"/>
  <c r="AG208" i="6"/>
  <c r="AH208" i="6" s="1"/>
  <c r="AF560" i="6"/>
  <c r="AG560" i="6"/>
  <c r="AH560" i="6" s="1"/>
  <c r="AF944" i="6"/>
  <c r="AG944" i="6"/>
  <c r="AH944" i="6" s="1"/>
  <c r="AF1328" i="6"/>
  <c r="AG1328" i="6"/>
  <c r="AH1328" i="6" s="1"/>
  <c r="AF1728" i="6"/>
  <c r="AG1728" i="6"/>
  <c r="AH1728" i="6" s="1"/>
  <c r="AF1946" i="6"/>
  <c r="AG1946" i="6"/>
  <c r="AH1946" i="6" s="1"/>
  <c r="AF2266" i="6"/>
  <c r="AG2266" i="6"/>
  <c r="AH2266" i="6" s="1"/>
  <c r="AF2538" i="6"/>
  <c r="AG2538" i="6"/>
  <c r="AH2538" i="6" s="1"/>
  <c r="AF2930" i="6"/>
  <c r="AG2930" i="6"/>
  <c r="AH2930" i="6" s="1"/>
  <c r="AF3001" i="6"/>
  <c r="AG3001" i="6"/>
  <c r="AH3001" i="6" s="1"/>
  <c r="AF2107" i="6"/>
  <c r="AG2107" i="6"/>
  <c r="AH2107" i="6" s="1"/>
  <c r="AF2299" i="6"/>
  <c r="AG2299" i="6"/>
  <c r="AH2299" i="6" s="1"/>
  <c r="AF2555" i="6"/>
  <c r="AG2555" i="6"/>
  <c r="AH2555" i="6" s="1"/>
  <c r="AF2939" i="6"/>
  <c r="AG2939" i="6"/>
  <c r="AH2939" i="6" s="1"/>
  <c r="AF1956" i="6"/>
  <c r="AG1956" i="6"/>
  <c r="AH1956" i="6" s="1"/>
  <c r="AF2284" i="6"/>
  <c r="AG2284" i="6"/>
  <c r="AH2284" i="6" s="1"/>
  <c r="AF2476" i="6"/>
  <c r="AG2476" i="6"/>
  <c r="AH2476" i="6" s="1"/>
  <c r="AF2860" i="6"/>
  <c r="AG2860" i="6"/>
  <c r="AH2860" i="6" s="1"/>
  <c r="AF3116" i="6"/>
  <c r="AG3116" i="6"/>
  <c r="AH3116" i="6" s="1"/>
  <c r="AF2021" i="6"/>
  <c r="AG2021" i="6"/>
  <c r="AH2021" i="6" s="1"/>
  <c r="AF2721" i="6"/>
  <c r="AG2721" i="6"/>
  <c r="AH2721" i="6" s="1"/>
  <c r="AF514" i="6"/>
  <c r="AG514" i="6"/>
  <c r="AH514" i="6" s="1"/>
  <c r="AF922" i="6"/>
  <c r="AG922" i="6"/>
  <c r="AH922" i="6" s="1"/>
  <c r="AF1314" i="6"/>
  <c r="AG1314" i="6"/>
  <c r="AH1314" i="6" s="1"/>
  <c r="AF1714" i="6"/>
  <c r="AG1714" i="6"/>
  <c r="AH1714" i="6" s="1"/>
  <c r="AF219" i="6"/>
  <c r="AG219" i="6"/>
  <c r="AH219" i="6" s="1"/>
  <c r="AF499" i="6"/>
  <c r="AG499" i="6"/>
  <c r="AH499" i="6" s="1"/>
  <c r="AF883" i="6"/>
  <c r="AG883" i="6"/>
  <c r="AH883" i="6" s="1"/>
  <c r="AF1203" i="6"/>
  <c r="AG1203" i="6"/>
  <c r="AH1203" i="6" s="1"/>
  <c r="AF1531" i="6"/>
  <c r="AG1531" i="6"/>
  <c r="AH1531" i="6" s="1"/>
  <c r="AF76" i="6"/>
  <c r="AG76" i="6"/>
  <c r="AH76" i="6" s="1"/>
  <c r="AF348" i="6"/>
  <c r="AG348" i="6"/>
  <c r="AH348" i="6" s="1"/>
  <c r="AF1132" i="6"/>
  <c r="AG1132" i="6"/>
  <c r="AH1132" i="6" s="1"/>
  <c r="AF1196" i="6"/>
  <c r="AG1196" i="6"/>
  <c r="AH1196" i="6" s="1"/>
  <c r="AF1260" i="6"/>
  <c r="AG1260" i="6"/>
  <c r="AH1260" i="6" s="1"/>
  <c r="AF1388" i="6"/>
  <c r="AG1388" i="6"/>
  <c r="AH1388" i="6" s="1"/>
  <c r="AF1644" i="6"/>
  <c r="AG1644" i="6"/>
  <c r="AH1644" i="6" s="1"/>
  <c r="AF1708" i="6"/>
  <c r="AG1708" i="6"/>
  <c r="AH1708" i="6" s="1"/>
  <c r="AF1780" i="6"/>
  <c r="AG1780" i="6"/>
  <c r="AH1780" i="6" s="1"/>
  <c r="AF1868" i="6"/>
  <c r="AG1868" i="6"/>
  <c r="AH1868" i="6" s="1"/>
  <c r="AF397" i="6"/>
  <c r="AG397" i="6"/>
  <c r="AH397" i="6" s="1"/>
  <c r="AF469" i="6"/>
  <c r="AG469" i="6"/>
  <c r="AH469" i="6" s="1"/>
  <c r="AF533" i="6"/>
  <c r="AG533" i="6"/>
  <c r="AH533" i="6" s="1"/>
  <c r="AF597" i="6"/>
  <c r="AG597" i="6"/>
  <c r="AH597" i="6" s="1"/>
  <c r="AF661" i="6"/>
  <c r="AG661" i="6"/>
  <c r="AH661" i="6" s="1"/>
  <c r="AF527" i="6"/>
  <c r="AG527" i="6"/>
  <c r="AH527" i="6" s="1"/>
  <c r="AF328" i="6"/>
  <c r="AG328" i="6"/>
  <c r="AH328" i="6" s="1"/>
  <c r="AF393" i="6"/>
  <c r="AG393" i="6"/>
  <c r="AH393" i="6" s="1"/>
  <c r="AF362" i="6"/>
  <c r="AG362" i="6"/>
  <c r="AH362" i="6" s="1"/>
  <c r="AF1506" i="6"/>
  <c r="AG1506" i="6"/>
  <c r="AH1506" i="6" s="1"/>
  <c r="AF436" i="6"/>
  <c r="AG436" i="6"/>
  <c r="AH436" i="6" s="1"/>
  <c r="AF1940" i="6"/>
  <c r="AG1940" i="6"/>
  <c r="AH1940" i="6" s="1"/>
  <c r="AF2453" i="6"/>
  <c r="AG2453" i="6"/>
  <c r="AH2453" i="6" s="1"/>
  <c r="AF3131" i="6"/>
  <c r="AG3131" i="6"/>
  <c r="AH3131" i="6" s="1"/>
  <c r="AF42" i="6"/>
  <c r="AG42" i="6"/>
  <c r="AH42" i="6" s="1"/>
  <c r="AF106" i="6"/>
  <c r="AG106" i="6"/>
  <c r="AH106" i="6" s="1"/>
  <c r="AF170" i="6"/>
  <c r="AG170" i="6"/>
  <c r="AH170" i="6" s="1"/>
  <c r="AF234" i="6"/>
  <c r="AG234" i="6"/>
  <c r="AH234" i="6" s="1"/>
  <c r="AF298" i="6"/>
  <c r="AG298" i="6"/>
  <c r="AH298" i="6" s="1"/>
  <c r="AF378" i="6"/>
  <c r="AG378" i="6"/>
  <c r="AH378" i="6" s="1"/>
  <c r="AF450" i="6"/>
  <c r="AG450" i="6"/>
  <c r="AH450" i="6" s="1"/>
  <c r="AF522" i="6"/>
  <c r="AG522" i="6"/>
  <c r="AH522" i="6" s="1"/>
  <c r="AF602" i="6"/>
  <c r="AG602" i="6"/>
  <c r="AH602" i="6" s="1"/>
  <c r="AF666" i="6"/>
  <c r="AG666" i="6"/>
  <c r="AH666" i="6" s="1"/>
  <c r="AF730" i="6"/>
  <c r="AG730" i="6"/>
  <c r="AH730" i="6" s="1"/>
  <c r="AF802" i="6"/>
  <c r="AG802" i="6"/>
  <c r="AH802" i="6" s="1"/>
  <c r="AF866" i="6"/>
  <c r="AG866" i="6"/>
  <c r="AH866" i="6" s="1"/>
  <c r="AF930" i="6"/>
  <c r="AG930" i="6"/>
  <c r="AH930" i="6" s="1"/>
  <c r="AF994" i="6"/>
  <c r="AG994" i="6"/>
  <c r="AH994" i="6" s="1"/>
  <c r="AF1066" i="6"/>
  <c r="AG1066" i="6"/>
  <c r="AH1066" i="6" s="1"/>
  <c r="AF1130" i="6"/>
  <c r="AG1130" i="6"/>
  <c r="AH1130" i="6" s="1"/>
  <c r="AF1322" i="6"/>
  <c r="AG1322" i="6"/>
  <c r="AH1322" i="6" s="1"/>
  <c r="AF1386" i="6"/>
  <c r="AG1386" i="6"/>
  <c r="AH1386" i="6" s="1"/>
  <c r="AF1458" i="6"/>
  <c r="AG1458" i="6"/>
  <c r="AH1458" i="6" s="1"/>
  <c r="AF1530" i="6"/>
  <c r="AG1530" i="6"/>
  <c r="AH1530" i="6" s="1"/>
  <c r="AF1594" i="6"/>
  <c r="AG1594" i="6"/>
  <c r="AH1594" i="6" s="1"/>
  <c r="AF1658" i="6"/>
  <c r="AG1658" i="6"/>
  <c r="AH1658" i="6" s="1"/>
  <c r="AF1722" i="6"/>
  <c r="AG1722" i="6"/>
  <c r="AH1722" i="6" s="1"/>
  <c r="AF1786" i="6"/>
  <c r="AG1786" i="6"/>
  <c r="AH1786" i="6" s="1"/>
  <c r="AF1850" i="6"/>
  <c r="AG1850" i="6"/>
  <c r="AH1850" i="6" s="1"/>
  <c r="AF3124" i="6"/>
  <c r="AG3124" i="6"/>
  <c r="AH3124" i="6" s="1"/>
  <c r="AF27" i="6"/>
  <c r="AG27" i="6"/>
  <c r="AH27" i="6" s="1"/>
  <c r="AF91" i="6"/>
  <c r="AG91" i="6"/>
  <c r="AH91" i="6" s="1"/>
  <c r="AF163" i="6"/>
  <c r="AG163" i="6"/>
  <c r="AH163" i="6" s="1"/>
  <c r="AF227" i="6"/>
  <c r="AG227" i="6"/>
  <c r="AH227" i="6" s="1"/>
  <c r="AF291" i="6"/>
  <c r="AG291" i="6"/>
  <c r="AH291" i="6" s="1"/>
  <c r="AF443" i="6"/>
  <c r="AG443" i="6"/>
  <c r="AH443" i="6" s="1"/>
  <c r="AF507" i="6"/>
  <c r="AG507" i="6"/>
  <c r="AH507" i="6" s="1"/>
  <c r="AF571" i="6"/>
  <c r="AG571" i="6"/>
  <c r="AH571" i="6" s="1"/>
  <c r="AF635" i="6"/>
  <c r="AG635" i="6"/>
  <c r="AH635" i="6" s="1"/>
  <c r="AF699" i="6"/>
  <c r="AG699" i="6"/>
  <c r="AH699" i="6" s="1"/>
  <c r="AF763" i="6"/>
  <c r="AG763" i="6"/>
  <c r="AH763" i="6" s="1"/>
  <c r="AF827" i="6"/>
  <c r="AG827" i="6"/>
  <c r="AH827" i="6" s="1"/>
  <c r="AF891" i="6"/>
  <c r="AG891" i="6"/>
  <c r="AH891" i="6" s="1"/>
  <c r="AF955" i="6"/>
  <c r="AG955" i="6"/>
  <c r="AH955" i="6" s="1"/>
  <c r="AF1019" i="6"/>
  <c r="AG1019" i="6"/>
  <c r="AH1019" i="6" s="1"/>
  <c r="AF1083" i="6"/>
  <c r="AG1083" i="6"/>
  <c r="AH1083" i="6" s="1"/>
  <c r="AF1147" i="6"/>
  <c r="AG1147" i="6"/>
  <c r="AH1147" i="6" s="1"/>
  <c r="AF1211" i="6"/>
  <c r="AG1211" i="6"/>
  <c r="AH1211" i="6" s="1"/>
  <c r="AF1283" i="6"/>
  <c r="AG1283" i="6"/>
  <c r="AH1283" i="6" s="1"/>
  <c r="AF1347" i="6"/>
  <c r="AG1347" i="6"/>
  <c r="AH1347" i="6" s="1"/>
  <c r="AF1411" i="6"/>
  <c r="AG1411" i="6"/>
  <c r="AH1411" i="6" s="1"/>
  <c r="AF1475" i="6"/>
  <c r="AG1475" i="6"/>
  <c r="AH1475" i="6" s="1"/>
  <c r="AF1539" i="6"/>
  <c r="AG1539" i="6"/>
  <c r="AH1539" i="6" s="1"/>
  <c r="AF1603" i="6"/>
  <c r="AG1603" i="6"/>
  <c r="AH1603" i="6" s="1"/>
  <c r="AF1667" i="6"/>
  <c r="AG1667" i="6"/>
  <c r="AH1667" i="6" s="1"/>
  <c r="AF1731" i="6"/>
  <c r="AG1731" i="6"/>
  <c r="AH1731" i="6" s="1"/>
  <c r="AF1795" i="6"/>
  <c r="AG1795" i="6"/>
  <c r="AH1795" i="6" s="1"/>
  <c r="AF20" i="6"/>
  <c r="AG20" i="6"/>
  <c r="AH20" i="6" s="1"/>
  <c r="AF84" i="6"/>
  <c r="AG84" i="6"/>
  <c r="AH84" i="6" s="1"/>
  <c r="AF564" i="6"/>
  <c r="AG564" i="6"/>
  <c r="AH564" i="6" s="1"/>
  <c r="AF628" i="6"/>
  <c r="AG628" i="6"/>
  <c r="AH628" i="6" s="1"/>
  <c r="AF692" i="6"/>
  <c r="AG692" i="6"/>
  <c r="AH692" i="6" s="1"/>
  <c r="AF756" i="6"/>
  <c r="AG756" i="6"/>
  <c r="AH756" i="6" s="1"/>
  <c r="AF820" i="6"/>
  <c r="AG820" i="6"/>
  <c r="AH820" i="6" s="1"/>
  <c r="AF884" i="6"/>
  <c r="AG884" i="6"/>
  <c r="AH884" i="6" s="1"/>
  <c r="AF948" i="6"/>
  <c r="AG948" i="6"/>
  <c r="AH948" i="6" s="1"/>
  <c r="AF1012" i="6"/>
  <c r="AG1012" i="6"/>
  <c r="AH1012" i="6" s="1"/>
  <c r="AF1140" i="6"/>
  <c r="AG1140" i="6"/>
  <c r="AH1140" i="6" s="1"/>
  <c r="AF1204" i="6"/>
  <c r="AG1204" i="6"/>
  <c r="AH1204" i="6" s="1"/>
  <c r="AF1268" i="6"/>
  <c r="AG1268" i="6"/>
  <c r="AH1268" i="6" s="1"/>
  <c r="AF1396" i="6"/>
  <c r="AG1396" i="6"/>
  <c r="AH1396" i="6" s="1"/>
  <c r="AF1460" i="6"/>
  <c r="AG1460" i="6"/>
  <c r="AH1460" i="6" s="1"/>
  <c r="AF1524" i="6"/>
  <c r="AG1524" i="6"/>
  <c r="AH1524" i="6" s="1"/>
  <c r="AF1652" i="6"/>
  <c r="AG1652" i="6"/>
  <c r="AH1652" i="6" s="1"/>
  <c r="AF1716" i="6"/>
  <c r="AG1716" i="6"/>
  <c r="AH1716" i="6" s="1"/>
  <c r="AF1788" i="6"/>
  <c r="AG1788" i="6"/>
  <c r="AH1788" i="6" s="1"/>
  <c r="AF1884" i="6"/>
  <c r="AG1884" i="6"/>
  <c r="AH1884" i="6" s="1"/>
  <c r="AF141" i="6"/>
  <c r="AG141" i="6"/>
  <c r="AH141" i="6" s="1"/>
  <c r="AF205" i="6"/>
  <c r="AG205" i="6"/>
  <c r="AH205" i="6" s="1"/>
  <c r="AF269" i="6"/>
  <c r="AG269" i="6"/>
  <c r="AH269" i="6" s="1"/>
  <c r="AF333" i="6"/>
  <c r="AG333" i="6"/>
  <c r="AH333" i="6" s="1"/>
  <c r="AF405" i="6"/>
  <c r="AG405" i="6"/>
  <c r="AH405" i="6" s="1"/>
  <c r="AF477" i="6"/>
  <c r="AG477" i="6"/>
  <c r="AH477" i="6" s="1"/>
  <c r="AF541" i="6"/>
  <c r="AG541" i="6"/>
  <c r="AH541" i="6" s="1"/>
  <c r="AF605" i="6"/>
  <c r="AG605" i="6"/>
  <c r="AH605" i="6" s="1"/>
  <c r="AF669" i="6"/>
  <c r="AG669" i="6"/>
  <c r="AH669" i="6" s="1"/>
  <c r="AF733" i="6"/>
  <c r="AG733" i="6"/>
  <c r="AH733" i="6" s="1"/>
  <c r="AF805" i="6"/>
  <c r="AG805" i="6"/>
  <c r="AH805" i="6" s="1"/>
  <c r="AF869" i="6"/>
  <c r="AG869" i="6"/>
  <c r="AH869" i="6" s="1"/>
  <c r="AF933" i="6"/>
  <c r="AG933" i="6"/>
  <c r="AH933" i="6" s="1"/>
  <c r="AF997" i="6"/>
  <c r="AG997" i="6"/>
  <c r="AH997" i="6" s="1"/>
  <c r="AF1069" i="6"/>
  <c r="AG1069" i="6"/>
  <c r="AH1069" i="6" s="1"/>
  <c r="AF1133" i="6"/>
  <c r="AG1133" i="6"/>
  <c r="AH1133" i="6" s="1"/>
  <c r="AF1197" i="6"/>
  <c r="AG1197" i="6"/>
  <c r="AH1197" i="6" s="1"/>
  <c r="AF1261" i="6"/>
  <c r="AG1261" i="6"/>
  <c r="AH1261" i="6" s="1"/>
  <c r="AF1325" i="6"/>
  <c r="AG1325" i="6"/>
  <c r="AH1325" i="6" s="1"/>
  <c r="AF1389" i="6"/>
  <c r="AG1389" i="6"/>
  <c r="AH1389" i="6" s="1"/>
  <c r="AF1453" i="6"/>
  <c r="AG1453" i="6"/>
  <c r="AH1453" i="6" s="1"/>
  <c r="AF1517" i="6"/>
  <c r="AG1517" i="6"/>
  <c r="AH1517" i="6" s="1"/>
  <c r="AF1581" i="6"/>
  <c r="AG1581" i="6"/>
  <c r="AH1581" i="6" s="1"/>
  <c r="AF1645" i="6"/>
  <c r="AG1645" i="6"/>
  <c r="AH1645" i="6" s="1"/>
  <c r="AF1709" i="6"/>
  <c r="AG1709" i="6"/>
  <c r="AH1709" i="6" s="1"/>
  <c r="AF1773" i="6"/>
  <c r="AG1773" i="6"/>
  <c r="AH1773" i="6" s="1"/>
  <c r="AF1837" i="6"/>
  <c r="AG1837" i="6"/>
  <c r="AH1837" i="6" s="1"/>
  <c r="AF3119" i="6"/>
  <c r="AG3119" i="6"/>
  <c r="AH3119" i="6" s="1"/>
  <c r="AF22" i="6"/>
  <c r="AG22" i="6"/>
  <c r="AH22" i="6" s="1"/>
  <c r="AF86" i="6"/>
  <c r="AG86" i="6"/>
  <c r="AH86" i="6" s="1"/>
  <c r="AF150" i="6"/>
  <c r="AG150" i="6"/>
  <c r="AH150" i="6" s="1"/>
  <c r="AF222" i="6"/>
  <c r="AG222" i="6"/>
  <c r="AH222" i="6" s="1"/>
  <c r="AF286" i="6"/>
  <c r="AG286" i="6"/>
  <c r="AH286" i="6" s="1"/>
  <c r="AF350" i="6"/>
  <c r="AG350" i="6"/>
  <c r="AH350" i="6" s="1"/>
  <c r="AF414" i="6"/>
  <c r="AG414" i="6"/>
  <c r="AH414" i="6" s="1"/>
  <c r="AF478" i="6"/>
  <c r="AG478" i="6"/>
  <c r="AH478" i="6" s="1"/>
  <c r="AF542" i="6"/>
  <c r="AG542" i="6"/>
  <c r="AH542" i="6" s="1"/>
  <c r="AF606" i="6"/>
  <c r="AG606" i="6"/>
  <c r="AH606" i="6" s="1"/>
  <c r="AF670" i="6"/>
  <c r="AG670" i="6"/>
  <c r="AH670" i="6" s="1"/>
  <c r="AF734" i="6"/>
  <c r="AG734" i="6"/>
  <c r="AH734" i="6" s="1"/>
  <c r="AF798" i="6"/>
  <c r="AG798" i="6"/>
  <c r="AH798" i="6" s="1"/>
  <c r="AF862" i="6"/>
  <c r="AG862" i="6"/>
  <c r="AH862" i="6" s="1"/>
  <c r="AF926" i="6"/>
  <c r="AG926" i="6"/>
  <c r="AH926" i="6" s="1"/>
  <c r="AF990" i="6"/>
  <c r="AG990" i="6"/>
  <c r="AH990" i="6" s="1"/>
  <c r="AF1062" i="6"/>
  <c r="AG1062" i="6"/>
  <c r="AH1062" i="6" s="1"/>
  <c r="AF1126" i="6"/>
  <c r="AG1126" i="6"/>
  <c r="AH1126" i="6" s="1"/>
  <c r="AF1190" i="6"/>
  <c r="AG1190" i="6"/>
  <c r="AH1190" i="6" s="1"/>
  <c r="AF1254" i="6"/>
  <c r="AG1254" i="6"/>
  <c r="AH1254" i="6" s="1"/>
  <c r="AF1454" i="6"/>
  <c r="AG1454" i="6"/>
  <c r="AH1454" i="6" s="1"/>
  <c r="AF1518" i="6"/>
  <c r="AG1518" i="6"/>
  <c r="AH1518" i="6" s="1"/>
  <c r="AF1582" i="6"/>
  <c r="AG1582" i="6"/>
  <c r="AH1582" i="6" s="1"/>
  <c r="AF15" i="6"/>
  <c r="AG15" i="6"/>
  <c r="AH15" i="6" s="1"/>
  <c r="AF79" i="6"/>
  <c r="AG79" i="6"/>
  <c r="AH79" i="6" s="1"/>
  <c r="AF151" i="6"/>
  <c r="AG151" i="6"/>
  <c r="AH151" i="6" s="1"/>
  <c r="AF223" i="6"/>
  <c r="AG223" i="6"/>
  <c r="AH223" i="6" s="1"/>
  <c r="AF351" i="6"/>
  <c r="AG351" i="6"/>
  <c r="AH351" i="6" s="1"/>
  <c r="AF415" i="6"/>
  <c r="AG415" i="6"/>
  <c r="AH415" i="6" s="1"/>
  <c r="AF487" i="6"/>
  <c r="AG487" i="6"/>
  <c r="AH487" i="6" s="1"/>
  <c r="AF623" i="6"/>
  <c r="AG623" i="6"/>
  <c r="AH623" i="6" s="1"/>
  <c r="AF687" i="6"/>
  <c r="AG687" i="6"/>
  <c r="AH687" i="6" s="1"/>
  <c r="AF751" i="6"/>
  <c r="AG751" i="6"/>
  <c r="AH751" i="6" s="1"/>
  <c r="AF879" i="6"/>
  <c r="AG879" i="6"/>
  <c r="AH879" i="6" s="1"/>
  <c r="AF943" i="6"/>
  <c r="AG943" i="6"/>
  <c r="AH943" i="6" s="1"/>
  <c r="AF1007" i="6"/>
  <c r="AG1007" i="6"/>
  <c r="AH1007" i="6" s="1"/>
  <c r="AF1143" i="6"/>
  <c r="AG1143" i="6"/>
  <c r="AH1143" i="6" s="1"/>
  <c r="AF1207" i="6"/>
  <c r="AG1207" i="6"/>
  <c r="AH1207" i="6" s="1"/>
  <c r="AF1271" i="6"/>
  <c r="AG1271" i="6"/>
  <c r="AH1271" i="6" s="1"/>
  <c r="AF1335" i="6"/>
  <c r="AG1335" i="6"/>
  <c r="AH1335" i="6" s="1"/>
  <c r="AF1399" i="6"/>
  <c r="AG1399" i="6"/>
  <c r="AH1399" i="6" s="1"/>
  <c r="AF1463" i="6"/>
  <c r="AG1463" i="6"/>
  <c r="AH1463" i="6" s="1"/>
  <c r="AF1527" i="6"/>
  <c r="AG1527" i="6"/>
  <c r="AH1527" i="6" s="1"/>
  <c r="AF1591" i="6"/>
  <c r="AG1591" i="6"/>
  <c r="AH1591" i="6" s="1"/>
  <c r="AF1655" i="6"/>
  <c r="AG1655" i="6"/>
  <c r="AH1655" i="6" s="1"/>
  <c r="AF1719" i="6"/>
  <c r="AG1719" i="6"/>
  <c r="AH1719" i="6" s="1"/>
  <c r="AF1783" i="6"/>
  <c r="AG1783" i="6"/>
  <c r="AH1783" i="6" s="1"/>
  <c r="AF1879" i="6"/>
  <c r="AG1879" i="6"/>
  <c r="AH1879" i="6" s="1"/>
  <c r="AF48" i="6"/>
  <c r="AG48" i="6"/>
  <c r="AH48" i="6" s="1"/>
  <c r="AF112" i="6"/>
  <c r="AG112" i="6"/>
  <c r="AH112" i="6" s="1"/>
  <c r="AF176" i="6"/>
  <c r="AG176" i="6"/>
  <c r="AH176" i="6" s="1"/>
  <c r="AF312" i="6"/>
  <c r="AG312" i="6"/>
  <c r="AH312" i="6" s="1"/>
  <c r="AF384" i="6"/>
  <c r="AG384" i="6"/>
  <c r="AH384" i="6" s="1"/>
  <c r="AF464" i="6"/>
  <c r="AG464" i="6"/>
  <c r="AH464" i="6" s="1"/>
  <c r="AF528" i="6"/>
  <c r="AG528" i="6"/>
  <c r="AH528" i="6" s="1"/>
  <c r="AF656" i="6"/>
  <c r="AG656" i="6"/>
  <c r="AH656" i="6" s="1"/>
  <c r="AF720" i="6"/>
  <c r="AG720" i="6"/>
  <c r="AH720" i="6" s="1"/>
  <c r="AF784" i="6"/>
  <c r="AG784" i="6"/>
  <c r="AH784" i="6" s="1"/>
  <c r="AF848" i="6"/>
  <c r="AG848" i="6"/>
  <c r="AH848" i="6" s="1"/>
  <c r="AF912" i="6"/>
  <c r="AG912" i="6"/>
  <c r="AH912" i="6" s="1"/>
  <c r="AF976" i="6"/>
  <c r="AG976" i="6"/>
  <c r="AH976" i="6" s="1"/>
  <c r="AF1040" i="6"/>
  <c r="AG1040" i="6"/>
  <c r="AH1040" i="6" s="1"/>
  <c r="AF1232" i="6"/>
  <c r="AG1232" i="6"/>
  <c r="AH1232" i="6" s="1"/>
  <c r="AF1296" i="6"/>
  <c r="AG1296" i="6"/>
  <c r="AH1296" i="6" s="1"/>
  <c r="AF1360" i="6"/>
  <c r="AG1360" i="6"/>
  <c r="AH1360" i="6" s="1"/>
  <c r="AF1424" i="6"/>
  <c r="AG1424" i="6"/>
  <c r="AH1424" i="6" s="1"/>
  <c r="AF1496" i="6"/>
  <c r="AG1496" i="6"/>
  <c r="AH1496" i="6" s="1"/>
  <c r="AF1560" i="6"/>
  <c r="AG1560" i="6"/>
  <c r="AH1560" i="6" s="1"/>
  <c r="AF1696" i="6"/>
  <c r="AG1696" i="6"/>
  <c r="AH1696" i="6" s="1"/>
  <c r="AF1760" i="6"/>
  <c r="AG1760" i="6"/>
  <c r="AH1760" i="6" s="1"/>
  <c r="AF1824" i="6"/>
  <c r="AG1824" i="6"/>
  <c r="AH1824" i="6" s="1"/>
  <c r="AF1888" i="6"/>
  <c r="AG1888" i="6"/>
  <c r="AH1888" i="6" s="1"/>
  <c r="AF17" i="6"/>
  <c r="AG17" i="6"/>
  <c r="AH17" i="6" s="1"/>
  <c r="AF81" i="6"/>
  <c r="AG81" i="6"/>
  <c r="AH81" i="6" s="1"/>
  <c r="AF217" i="6"/>
  <c r="AG217" i="6"/>
  <c r="AH217" i="6" s="1"/>
  <c r="AF281" i="6"/>
  <c r="AG281" i="6"/>
  <c r="AH281" i="6" s="1"/>
  <c r="AF353" i="6"/>
  <c r="AG353" i="6"/>
  <c r="AH353" i="6" s="1"/>
  <c r="AF433" i="6"/>
  <c r="AG433" i="6"/>
  <c r="AH433" i="6" s="1"/>
  <c r="AF561" i="6"/>
  <c r="AG561" i="6"/>
  <c r="AH561" i="6" s="1"/>
  <c r="AF625" i="6"/>
  <c r="AG625" i="6"/>
  <c r="AH625" i="6" s="1"/>
  <c r="AF689" i="6"/>
  <c r="AG689" i="6"/>
  <c r="AH689" i="6" s="1"/>
  <c r="AF817" i="6"/>
  <c r="AG817" i="6"/>
  <c r="AH817" i="6" s="1"/>
  <c r="AF881" i="6"/>
  <c r="AG881" i="6"/>
  <c r="AH881" i="6" s="1"/>
  <c r="AF945" i="6"/>
  <c r="AG945" i="6"/>
  <c r="AH945" i="6" s="1"/>
  <c r="AF1145" i="6"/>
  <c r="AG1145" i="6"/>
  <c r="AH1145" i="6" s="1"/>
  <c r="AF1209" i="6"/>
  <c r="AG1209" i="6"/>
  <c r="AH1209" i="6" s="1"/>
  <c r="AF1914" i="6"/>
  <c r="AG1914" i="6"/>
  <c r="AH1914" i="6" s="1"/>
  <c r="AF1978" i="6"/>
  <c r="AG1978" i="6"/>
  <c r="AH1978" i="6" s="1"/>
  <c r="AF2042" i="6"/>
  <c r="AG2042" i="6"/>
  <c r="AH2042" i="6" s="1"/>
  <c r="AF2106" i="6"/>
  <c r="AG2106" i="6"/>
  <c r="AH2106" i="6" s="1"/>
  <c r="AF2170" i="6"/>
  <c r="AG2170" i="6"/>
  <c r="AH2170" i="6" s="1"/>
  <c r="AF2234" i="6"/>
  <c r="AG2234" i="6"/>
  <c r="AH2234" i="6" s="1"/>
  <c r="AF2298" i="6"/>
  <c r="AG2298" i="6"/>
  <c r="AH2298" i="6" s="1"/>
  <c r="AF2370" i="6"/>
  <c r="AG2370" i="6"/>
  <c r="AH2370" i="6" s="1"/>
  <c r="AF2434" i="6"/>
  <c r="AG2434" i="6"/>
  <c r="AH2434" i="6" s="1"/>
  <c r="AF2506" i="6"/>
  <c r="AG2506" i="6"/>
  <c r="AH2506" i="6" s="1"/>
  <c r="AF2570" i="6"/>
  <c r="AG2570" i="6"/>
  <c r="AH2570" i="6" s="1"/>
  <c r="AF2634" i="6"/>
  <c r="AG2634" i="6"/>
  <c r="AH2634" i="6" s="1"/>
  <c r="AF2706" i="6"/>
  <c r="AG2706" i="6"/>
  <c r="AH2706" i="6" s="1"/>
  <c r="AF2770" i="6"/>
  <c r="AG2770" i="6"/>
  <c r="AH2770" i="6" s="1"/>
  <c r="AF2834" i="6"/>
  <c r="AG2834" i="6"/>
  <c r="AH2834" i="6" s="1"/>
  <c r="AF2898" i="6"/>
  <c r="AG2898" i="6"/>
  <c r="AH2898" i="6" s="1"/>
  <c r="AF2962" i="6"/>
  <c r="AG2962" i="6"/>
  <c r="AH2962" i="6" s="1"/>
  <c r="AF3026" i="6"/>
  <c r="AG3026" i="6"/>
  <c r="AH3026" i="6" s="1"/>
  <c r="AF3090" i="6"/>
  <c r="AG3090" i="6"/>
  <c r="AH3090" i="6" s="1"/>
  <c r="AF3091" i="6"/>
  <c r="AG3091" i="6"/>
  <c r="AH3091" i="6" s="1"/>
  <c r="AF2417" i="6"/>
  <c r="AG2417" i="6"/>
  <c r="AH2417" i="6" s="1"/>
  <c r="AF2801" i="6"/>
  <c r="AG2801" i="6"/>
  <c r="AH2801" i="6" s="1"/>
  <c r="AF1811" i="6"/>
  <c r="AG1811" i="6"/>
  <c r="AH1811" i="6" s="1"/>
  <c r="AF1883" i="6"/>
  <c r="AG1883" i="6"/>
  <c r="AH1883" i="6" s="1"/>
  <c r="AF1947" i="6"/>
  <c r="AG1947" i="6"/>
  <c r="AH1947" i="6" s="1"/>
  <c r="AF2011" i="6"/>
  <c r="AG2011" i="6"/>
  <c r="AH2011" i="6" s="1"/>
  <c r="AF2075" i="6"/>
  <c r="AG2075" i="6"/>
  <c r="AH2075" i="6" s="1"/>
  <c r="AF2139" i="6"/>
  <c r="AG2139" i="6"/>
  <c r="AH2139" i="6" s="1"/>
  <c r="AF2203" i="6"/>
  <c r="AG2203" i="6"/>
  <c r="AH2203" i="6" s="1"/>
  <c r="AF2267" i="6"/>
  <c r="AG2267" i="6"/>
  <c r="AH2267" i="6" s="1"/>
  <c r="AF2331" i="6"/>
  <c r="AG2331" i="6"/>
  <c r="AH2331" i="6" s="1"/>
  <c r="AF2395" i="6"/>
  <c r="AG2395" i="6"/>
  <c r="AH2395" i="6" s="1"/>
  <c r="AF2459" i="6"/>
  <c r="AG2459" i="6"/>
  <c r="AH2459" i="6" s="1"/>
  <c r="AF2523" i="6"/>
  <c r="AG2523" i="6"/>
  <c r="AH2523" i="6" s="1"/>
  <c r="AF2587" i="6"/>
  <c r="AG2587" i="6"/>
  <c r="AH2587" i="6" s="1"/>
  <c r="AF2651" i="6"/>
  <c r="AG2651" i="6"/>
  <c r="AH2651" i="6" s="1"/>
  <c r="AF2715" i="6"/>
  <c r="AG2715" i="6"/>
  <c r="AH2715" i="6" s="1"/>
  <c r="AF2779" i="6"/>
  <c r="AG2779" i="6"/>
  <c r="AH2779" i="6" s="1"/>
  <c r="AF2843" i="6"/>
  <c r="AG2843" i="6"/>
  <c r="AH2843" i="6" s="1"/>
  <c r="AF2907" i="6"/>
  <c r="AG2907" i="6"/>
  <c r="AH2907" i="6" s="1"/>
  <c r="AF2971" i="6"/>
  <c r="AG2971" i="6"/>
  <c r="AH2971" i="6" s="1"/>
  <c r="AF3035" i="6"/>
  <c r="AG3035" i="6"/>
  <c r="AH3035" i="6" s="1"/>
  <c r="AF2313" i="6"/>
  <c r="AG2313" i="6"/>
  <c r="AH2313" i="6" s="1"/>
  <c r="AF2737" i="6"/>
  <c r="AG2737" i="6"/>
  <c r="AH2737" i="6" s="1"/>
  <c r="AF1916" i="6"/>
  <c r="AG1916" i="6"/>
  <c r="AH1916" i="6" s="1"/>
  <c r="AF1988" i="6"/>
  <c r="AG1988" i="6"/>
  <c r="AH1988" i="6" s="1"/>
  <c r="AF2052" i="6"/>
  <c r="AG2052" i="6"/>
  <c r="AH2052" i="6" s="1"/>
  <c r="AF2116" i="6"/>
  <c r="AG2116" i="6"/>
  <c r="AH2116" i="6" s="1"/>
  <c r="AF2244" i="6"/>
  <c r="AG2244" i="6"/>
  <c r="AH2244" i="6" s="1"/>
  <c r="AF2316" i="6"/>
  <c r="AG2316" i="6"/>
  <c r="AH2316" i="6" s="1"/>
  <c r="AF2380" i="6"/>
  <c r="AG2380" i="6"/>
  <c r="AH2380" i="6" s="1"/>
  <c r="AF2508" i="6"/>
  <c r="AG2508" i="6"/>
  <c r="AH2508" i="6" s="1"/>
  <c r="AF2572" i="6"/>
  <c r="AG2572" i="6"/>
  <c r="AH2572" i="6" s="1"/>
  <c r="AF2636" i="6"/>
  <c r="AG2636" i="6"/>
  <c r="AH2636" i="6" s="1"/>
  <c r="AF2700" i="6"/>
  <c r="AG2700" i="6"/>
  <c r="AH2700" i="6" s="1"/>
  <c r="AF2764" i="6"/>
  <c r="AG2764" i="6"/>
  <c r="AH2764" i="6" s="1"/>
  <c r="AF2828" i="6"/>
  <c r="AG2828" i="6"/>
  <c r="AH2828" i="6" s="1"/>
  <c r="AF2892" i="6"/>
  <c r="AG2892" i="6"/>
  <c r="AH2892" i="6" s="1"/>
  <c r="AF2956" i="6"/>
  <c r="AG2956" i="6"/>
  <c r="AH2956" i="6" s="1"/>
  <c r="AF3020" i="6"/>
  <c r="AG3020" i="6"/>
  <c r="AH3020" i="6" s="1"/>
  <c r="AF3084" i="6"/>
  <c r="AG3084" i="6"/>
  <c r="AH3084" i="6" s="1"/>
  <c r="AF2686" i="6"/>
  <c r="AG2686" i="6"/>
  <c r="AH2686" i="6" s="1"/>
  <c r="AF2878" i="6"/>
  <c r="AG2878" i="6"/>
  <c r="AH2878" i="6" s="1"/>
  <c r="AF2305" i="6"/>
  <c r="AG2305" i="6"/>
  <c r="AH2305" i="6" s="1"/>
  <c r="AF2729" i="6"/>
  <c r="AG2729" i="6"/>
  <c r="AH2729" i="6" s="1"/>
  <c r="AG172" i="6"/>
  <c r="AH172" i="6" s="1"/>
  <c r="AG428" i="6"/>
  <c r="AH428" i="6" s="1"/>
  <c r="AG684" i="6"/>
  <c r="AH684" i="6" s="1"/>
  <c r="AG940" i="6"/>
  <c r="AH940" i="6" s="1"/>
  <c r="AG197" i="6"/>
  <c r="AH197" i="6" s="1"/>
  <c r="AG453" i="6"/>
  <c r="AH453" i="6" s="1"/>
  <c r="AG709" i="6"/>
  <c r="AH709" i="6" s="1"/>
  <c r="AG965" i="6"/>
  <c r="AH965" i="6" s="1"/>
  <c r="AG1229" i="6"/>
  <c r="AH1229" i="6" s="1"/>
  <c r="AG134" i="6"/>
  <c r="AH134" i="6" s="1"/>
  <c r="AG398" i="6"/>
  <c r="AH398" i="6" s="1"/>
  <c r="AG654" i="6"/>
  <c r="AH654" i="6" s="1"/>
  <c r="AG918" i="6"/>
  <c r="AH918" i="6" s="1"/>
  <c r="AG31" i="6"/>
  <c r="AH31" i="6" s="1"/>
  <c r="AG383" i="6"/>
  <c r="AH383" i="6" s="1"/>
  <c r="AG727" i="6"/>
  <c r="AH727" i="6" s="1"/>
  <c r="AG1071" i="6"/>
  <c r="AH1071" i="6" s="1"/>
  <c r="AG72" i="6"/>
  <c r="AH72" i="6" s="1"/>
  <c r="AG416" i="6"/>
  <c r="AH416" i="6" s="1"/>
  <c r="AG3146" i="6"/>
  <c r="AH3146" i="6" s="1"/>
  <c r="AG329" i="6"/>
  <c r="AH329" i="6" s="1"/>
  <c r="AG665" i="6"/>
  <c r="AH665" i="6" s="1"/>
  <c r="AG1009" i="6"/>
  <c r="AH1009" i="6" s="1"/>
  <c r="AG996" i="6"/>
  <c r="AH996" i="6" s="1"/>
  <c r="AG1332" i="6"/>
  <c r="AH1332" i="6" s="1"/>
  <c r="AG1676" i="6"/>
  <c r="AH1676" i="6" s="1"/>
  <c r="AG2020" i="6"/>
  <c r="AH2020" i="6" s="1"/>
  <c r="AG2356" i="6"/>
  <c r="AH2356" i="6" s="1"/>
  <c r="AG2932" i="6"/>
  <c r="AH2932" i="6" s="1"/>
  <c r="AG2245" i="6"/>
  <c r="AH2245" i="6" s="1"/>
  <c r="AG1407" i="6"/>
  <c r="AH1407" i="6" s="1"/>
  <c r="AG2184" i="6"/>
  <c r="AH2184" i="6" s="1"/>
  <c r="AG226" i="6"/>
  <c r="AH226" i="6" s="1"/>
  <c r="AG2282" i="6"/>
  <c r="AH2282" i="6" s="1"/>
  <c r="AG3017" i="6"/>
  <c r="AH3017" i="6" s="1"/>
  <c r="AF2304" i="6"/>
  <c r="AG2304" i="6"/>
  <c r="AH2304" i="6" s="1"/>
  <c r="AF429" i="6"/>
  <c r="AG429" i="6"/>
  <c r="AH429" i="6" s="1"/>
  <c r="AF74" i="6"/>
  <c r="AG74" i="6"/>
  <c r="AH74" i="6" s="1"/>
  <c r="AF482" i="6"/>
  <c r="AG482" i="6"/>
  <c r="AH482" i="6" s="1"/>
  <c r="AF962" i="6"/>
  <c r="AG962" i="6"/>
  <c r="AH962" i="6" s="1"/>
  <c r="AF1354" i="6"/>
  <c r="AG1354" i="6"/>
  <c r="AH1354" i="6" s="1"/>
  <c r="AF1818" i="6"/>
  <c r="AG1818" i="6"/>
  <c r="AH1818" i="6" s="1"/>
  <c r="AF195" i="6"/>
  <c r="AG195" i="6"/>
  <c r="AH195" i="6" s="1"/>
  <c r="AF539" i="6"/>
  <c r="AG539" i="6"/>
  <c r="AH539" i="6" s="1"/>
  <c r="AF795" i="6"/>
  <c r="AG795" i="6"/>
  <c r="AH795" i="6" s="1"/>
  <c r="AF1179" i="6"/>
  <c r="AG1179" i="6"/>
  <c r="AH1179" i="6" s="1"/>
  <c r="AF1571" i="6"/>
  <c r="AG1571" i="6"/>
  <c r="AH1571" i="6" s="1"/>
  <c r="AF116" i="6"/>
  <c r="AG116" i="6"/>
  <c r="AH116" i="6" s="1"/>
  <c r="AF460" i="6"/>
  <c r="AG460" i="6"/>
  <c r="AH460" i="6" s="1"/>
  <c r="AF788" i="6"/>
  <c r="AG788" i="6"/>
  <c r="AH788" i="6" s="1"/>
  <c r="AF1044" i="6"/>
  <c r="AG1044" i="6"/>
  <c r="AH1044" i="6" s="1"/>
  <c r="AF1364" i="6"/>
  <c r="AG1364" i="6"/>
  <c r="AH1364" i="6" s="1"/>
  <c r="AF1756" i="6"/>
  <c r="AG1756" i="6"/>
  <c r="AH1756" i="6" s="1"/>
  <c r="AF1613" i="6"/>
  <c r="AG1613" i="6"/>
  <c r="AH1613" i="6" s="1"/>
  <c r="AF118" i="6"/>
  <c r="AG118" i="6"/>
  <c r="AH118" i="6" s="1"/>
  <c r="AF702" i="6"/>
  <c r="AG702" i="6"/>
  <c r="AH702" i="6" s="1"/>
  <c r="AF1158" i="6"/>
  <c r="AG1158" i="6"/>
  <c r="AH1158" i="6" s="1"/>
  <c r="AF3144" i="6"/>
  <c r="AG3144" i="6"/>
  <c r="AH3144" i="6" s="1"/>
  <c r="AF455" i="6"/>
  <c r="AG455" i="6"/>
  <c r="AH455" i="6" s="1"/>
  <c r="AF1367" i="6"/>
  <c r="AG1367" i="6"/>
  <c r="AH1367" i="6" s="1"/>
  <c r="AF1687" i="6"/>
  <c r="AG1687" i="6"/>
  <c r="AH1687" i="6" s="1"/>
  <c r="AF80" i="6"/>
  <c r="AG80" i="6"/>
  <c r="AH80" i="6" s="1"/>
  <c r="AF432" i="6"/>
  <c r="AG432" i="6"/>
  <c r="AH432" i="6" s="1"/>
  <c r="AF752" i="6"/>
  <c r="AG752" i="6"/>
  <c r="AH752" i="6" s="1"/>
  <c r="AF1136" i="6"/>
  <c r="AG1136" i="6"/>
  <c r="AH1136" i="6" s="1"/>
  <c r="AF1528" i="6"/>
  <c r="AG1528" i="6"/>
  <c r="AH1528" i="6" s="1"/>
  <c r="AF1856" i="6"/>
  <c r="AG1856" i="6"/>
  <c r="AH1856" i="6" s="1"/>
  <c r="AF249" i="6"/>
  <c r="AG249" i="6"/>
  <c r="AH249" i="6" s="1"/>
  <c r="AF529" i="6"/>
  <c r="AG529" i="6"/>
  <c r="AH529" i="6" s="1"/>
  <c r="AF849" i="6"/>
  <c r="AG849" i="6"/>
  <c r="AH849" i="6" s="1"/>
  <c r="AF1241" i="6"/>
  <c r="AG1241" i="6"/>
  <c r="AH1241" i="6" s="1"/>
  <c r="AF2338" i="6"/>
  <c r="AG2338" i="6"/>
  <c r="AH2338" i="6" s="1"/>
  <c r="AF2738" i="6"/>
  <c r="AG2738" i="6"/>
  <c r="AH2738" i="6" s="1"/>
  <c r="AF3030" i="6"/>
  <c r="AG3030" i="6"/>
  <c r="AH3030" i="6" s="1"/>
  <c r="AF2043" i="6"/>
  <c r="AG2043" i="6"/>
  <c r="AH2043" i="6" s="1"/>
  <c r="AF2427" i="6"/>
  <c r="AG2427" i="6"/>
  <c r="AH2427" i="6" s="1"/>
  <c r="AF2747" i="6"/>
  <c r="AG2747" i="6"/>
  <c r="AH2747" i="6" s="1"/>
  <c r="AF3003" i="6"/>
  <c r="AG3003" i="6"/>
  <c r="AH3003" i="6" s="1"/>
  <c r="AF2148" i="6"/>
  <c r="AG2148" i="6"/>
  <c r="AH2148" i="6" s="1"/>
  <c r="AF2412" i="6"/>
  <c r="AG2412" i="6"/>
  <c r="AH2412" i="6" s="1"/>
  <c r="AF2732" i="6"/>
  <c r="AG2732" i="6"/>
  <c r="AH2732" i="6" s="1"/>
  <c r="AF3052" i="6"/>
  <c r="AG3052" i="6"/>
  <c r="AH3052" i="6" s="1"/>
  <c r="AF2093" i="6"/>
  <c r="AG2093" i="6"/>
  <c r="AH2093" i="6" s="1"/>
  <c r="AF1878" i="6"/>
  <c r="AG1878" i="6"/>
  <c r="AH1878" i="6" s="1"/>
  <c r="AF361" i="6"/>
  <c r="AG361" i="6"/>
  <c r="AH361" i="6" s="1"/>
  <c r="AF1892" i="6"/>
  <c r="AG1892" i="6"/>
  <c r="AH1892" i="6" s="1"/>
  <c r="AF3123" i="6"/>
  <c r="AG3123" i="6"/>
  <c r="AH3123" i="6" s="1"/>
  <c r="AF98" i="6"/>
  <c r="AG98" i="6"/>
  <c r="AH98" i="6" s="1"/>
  <c r="AF354" i="6"/>
  <c r="AG354" i="6"/>
  <c r="AH354" i="6" s="1"/>
  <c r="AF658" i="6"/>
  <c r="AG658" i="6"/>
  <c r="AH658" i="6" s="1"/>
  <c r="AF794" i="6"/>
  <c r="AG794" i="6"/>
  <c r="AH794" i="6" s="1"/>
  <c r="AF986" i="6"/>
  <c r="AG986" i="6"/>
  <c r="AH986" i="6" s="1"/>
  <c r="AF1122" i="6"/>
  <c r="AG1122" i="6"/>
  <c r="AH1122" i="6" s="1"/>
  <c r="AF1378" i="6"/>
  <c r="AG1378" i="6"/>
  <c r="AH1378" i="6" s="1"/>
  <c r="AF1522" i="6"/>
  <c r="AG1522" i="6"/>
  <c r="AH1522" i="6" s="1"/>
  <c r="AF1778" i="6"/>
  <c r="AG1778" i="6"/>
  <c r="AH1778" i="6" s="1"/>
  <c r="AF1906" i="6"/>
  <c r="AG1906" i="6"/>
  <c r="AH1906" i="6" s="1"/>
  <c r="AF83" i="6"/>
  <c r="AG83" i="6"/>
  <c r="AH83" i="6" s="1"/>
  <c r="AF283" i="6"/>
  <c r="AG283" i="6"/>
  <c r="AH283" i="6" s="1"/>
  <c r="AF627" i="6"/>
  <c r="AG627" i="6"/>
  <c r="AH627" i="6" s="1"/>
  <c r="AF691" i="6"/>
  <c r="AG691" i="6"/>
  <c r="AH691" i="6" s="1"/>
  <c r="AF947" i="6"/>
  <c r="AG947" i="6"/>
  <c r="AH947" i="6" s="1"/>
  <c r="AF1139" i="6"/>
  <c r="AG1139" i="6"/>
  <c r="AH1139" i="6" s="1"/>
  <c r="AF1339" i="6"/>
  <c r="AG1339" i="6"/>
  <c r="AH1339" i="6" s="1"/>
  <c r="AF1595" i="6"/>
  <c r="AG1595" i="6"/>
  <c r="AH1595" i="6" s="1"/>
  <c r="AF1787" i="6"/>
  <c r="AG1787" i="6"/>
  <c r="AH1787" i="6" s="1"/>
  <c r="AF284" i="6"/>
  <c r="AG284" i="6"/>
  <c r="AH284" i="6" s="1"/>
  <c r="AF1452" i="6"/>
  <c r="AG1452" i="6"/>
  <c r="AH1452" i="6" s="1"/>
  <c r="AF1815" i="6"/>
  <c r="AG1815" i="6"/>
  <c r="AH1815" i="6" s="1"/>
  <c r="AF392" i="6"/>
  <c r="AG392" i="6"/>
  <c r="AH392" i="6" s="1"/>
  <c r="AF1049" i="6"/>
  <c r="AG1049" i="6"/>
  <c r="AH1049" i="6" s="1"/>
  <c r="AF370" i="6"/>
  <c r="AG370" i="6"/>
  <c r="AH370" i="6" s="1"/>
  <c r="AF2322" i="6"/>
  <c r="AG2322" i="6"/>
  <c r="AH2322" i="6" s="1"/>
  <c r="AF524" i="6"/>
  <c r="AG524" i="6"/>
  <c r="AH524" i="6" s="1"/>
  <c r="AF2268" i="6"/>
  <c r="AG2268" i="6"/>
  <c r="AH2268" i="6" s="1"/>
  <c r="AF2749" i="6"/>
  <c r="AG2749" i="6"/>
  <c r="AH2749" i="6" s="1"/>
  <c r="AF3139" i="6"/>
  <c r="AG3139" i="6"/>
  <c r="AH3139" i="6" s="1"/>
  <c r="AF50" i="6"/>
  <c r="AG50" i="6"/>
  <c r="AH50" i="6" s="1"/>
  <c r="AF114" i="6"/>
  <c r="AG114" i="6"/>
  <c r="AH114" i="6" s="1"/>
  <c r="AF178" i="6"/>
  <c r="AG178" i="6"/>
  <c r="AH178" i="6" s="1"/>
  <c r="AF242" i="6"/>
  <c r="AG242" i="6"/>
  <c r="AH242" i="6" s="1"/>
  <c r="AF306" i="6"/>
  <c r="AG306" i="6"/>
  <c r="AH306" i="6" s="1"/>
  <c r="AF386" i="6"/>
  <c r="AG386" i="6"/>
  <c r="AH386" i="6" s="1"/>
  <c r="AF458" i="6"/>
  <c r="AG458" i="6"/>
  <c r="AH458" i="6" s="1"/>
  <c r="AF530" i="6"/>
  <c r="AG530" i="6"/>
  <c r="AH530" i="6" s="1"/>
  <c r="AF610" i="6"/>
  <c r="AG610" i="6"/>
  <c r="AH610" i="6" s="1"/>
  <c r="AF674" i="6"/>
  <c r="AG674" i="6"/>
  <c r="AH674" i="6" s="1"/>
  <c r="AF738" i="6"/>
  <c r="AG738" i="6"/>
  <c r="AH738" i="6" s="1"/>
  <c r="AF810" i="6"/>
  <c r="AG810" i="6"/>
  <c r="AH810" i="6" s="1"/>
  <c r="AF874" i="6"/>
  <c r="AG874" i="6"/>
  <c r="AH874" i="6" s="1"/>
  <c r="AF938" i="6"/>
  <c r="AG938" i="6"/>
  <c r="AH938" i="6" s="1"/>
  <c r="AF1002" i="6"/>
  <c r="AG1002" i="6"/>
  <c r="AH1002" i="6" s="1"/>
  <c r="AF1074" i="6"/>
  <c r="AG1074" i="6"/>
  <c r="AH1074" i="6" s="1"/>
  <c r="AF1138" i="6"/>
  <c r="AG1138" i="6"/>
  <c r="AH1138" i="6" s="1"/>
  <c r="AF1202" i="6"/>
  <c r="AG1202" i="6"/>
  <c r="AH1202" i="6" s="1"/>
  <c r="AF1266" i="6"/>
  <c r="AG1266" i="6"/>
  <c r="AH1266" i="6" s="1"/>
  <c r="AF1330" i="6"/>
  <c r="AG1330" i="6"/>
  <c r="AH1330" i="6" s="1"/>
  <c r="AF1394" i="6"/>
  <c r="AG1394" i="6"/>
  <c r="AH1394" i="6" s="1"/>
  <c r="AF1466" i="6"/>
  <c r="AG1466" i="6"/>
  <c r="AH1466" i="6" s="1"/>
  <c r="AF1538" i="6"/>
  <c r="AG1538" i="6"/>
  <c r="AH1538" i="6" s="1"/>
  <c r="AF1602" i="6"/>
  <c r="AG1602" i="6"/>
  <c r="AH1602" i="6" s="1"/>
  <c r="AF1666" i="6"/>
  <c r="AG1666" i="6"/>
  <c r="AH1666" i="6" s="1"/>
  <c r="AF1730" i="6"/>
  <c r="AG1730" i="6"/>
  <c r="AH1730" i="6" s="1"/>
  <c r="AF1794" i="6"/>
  <c r="AG1794" i="6"/>
  <c r="AH1794" i="6" s="1"/>
  <c r="AF1858" i="6"/>
  <c r="AG1858" i="6"/>
  <c r="AH1858" i="6" s="1"/>
  <c r="AF3132" i="6"/>
  <c r="AG3132" i="6"/>
  <c r="AH3132" i="6" s="1"/>
  <c r="AF35" i="6"/>
  <c r="AG35" i="6"/>
  <c r="AH35" i="6" s="1"/>
  <c r="AF99" i="6"/>
  <c r="AG99" i="6"/>
  <c r="AH99" i="6" s="1"/>
  <c r="AF171" i="6"/>
  <c r="AG171" i="6"/>
  <c r="AH171" i="6" s="1"/>
  <c r="AF235" i="6"/>
  <c r="AG235" i="6"/>
  <c r="AH235" i="6" s="1"/>
  <c r="AF299" i="6"/>
  <c r="AG299" i="6"/>
  <c r="AH299" i="6" s="1"/>
  <c r="AF379" i="6"/>
  <c r="AG379" i="6"/>
  <c r="AH379" i="6" s="1"/>
  <c r="AF451" i="6"/>
  <c r="AG451" i="6"/>
  <c r="AH451" i="6" s="1"/>
  <c r="AF515" i="6"/>
  <c r="AG515" i="6"/>
  <c r="AH515" i="6" s="1"/>
  <c r="AF579" i="6"/>
  <c r="AG579" i="6"/>
  <c r="AH579" i="6" s="1"/>
  <c r="AF643" i="6"/>
  <c r="AG643" i="6"/>
  <c r="AH643" i="6" s="1"/>
  <c r="AF707" i="6"/>
  <c r="AG707" i="6"/>
  <c r="AH707" i="6" s="1"/>
  <c r="AF771" i="6"/>
  <c r="AG771" i="6"/>
  <c r="AH771" i="6" s="1"/>
  <c r="AF835" i="6"/>
  <c r="AG835" i="6"/>
  <c r="AH835" i="6" s="1"/>
  <c r="AF899" i="6"/>
  <c r="AG899" i="6"/>
  <c r="AH899" i="6" s="1"/>
  <c r="AF963" i="6"/>
  <c r="AG963" i="6"/>
  <c r="AH963" i="6" s="1"/>
  <c r="AF1027" i="6"/>
  <c r="AG1027" i="6"/>
  <c r="AH1027" i="6" s="1"/>
  <c r="AF1155" i="6"/>
  <c r="AG1155" i="6"/>
  <c r="AH1155" i="6" s="1"/>
  <c r="AF1219" i="6"/>
  <c r="AG1219" i="6"/>
  <c r="AH1219" i="6" s="1"/>
  <c r="AF1291" i="6"/>
  <c r="AG1291" i="6"/>
  <c r="AH1291" i="6" s="1"/>
  <c r="AF1355" i="6"/>
  <c r="AG1355" i="6"/>
  <c r="AH1355" i="6" s="1"/>
  <c r="AF1419" i="6"/>
  <c r="AG1419" i="6"/>
  <c r="AH1419" i="6" s="1"/>
  <c r="AF1483" i="6"/>
  <c r="AG1483" i="6"/>
  <c r="AH1483" i="6" s="1"/>
  <c r="AF1547" i="6"/>
  <c r="AG1547" i="6"/>
  <c r="AH1547" i="6" s="1"/>
  <c r="AF1611" i="6"/>
  <c r="AG1611" i="6"/>
  <c r="AH1611" i="6" s="1"/>
  <c r="AF1675" i="6"/>
  <c r="AG1675" i="6"/>
  <c r="AH1675" i="6" s="1"/>
  <c r="AF1739" i="6"/>
  <c r="AG1739" i="6"/>
  <c r="AH1739" i="6" s="1"/>
  <c r="AF500" i="6"/>
  <c r="AG500" i="6"/>
  <c r="AH500" i="6" s="1"/>
  <c r="AF572" i="6"/>
  <c r="AG572" i="6"/>
  <c r="AH572" i="6" s="1"/>
  <c r="AF636" i="6"/>
  <c r="AG636" i="6"/>
  <c r="AH636" i="6" s="1"/>
  <c r="AF700" i="6"/>
  <c r="AG700" i="6"/>
  <c r="AH700" i="6" s="1"/>
  <c r="AF764" i="6"/>
  <c r="AG764" i="6"/>
  <c r="AH764" i="6" s="1"/>
  <c r="AF828" i="6"/>
  <c r="AG828" i="6"/>
  <c r="AH828" i="6" s="1"/>
  <c r="AF892" i="6"/>
  <c r="AG892" i="6"/>
  <c r="AH892" i="6" s="1"/>
  <c r="AF956" i="6"/>
  <c r="AG956" i="6"/>
  <c r="AH956" i="6" s="1"/>
  <c r="AF1020" i="6"/>
  <c r="AG1020" i="6"/>
  <c r="AH1020" i="6" s="1"/>
  <c r="AF1084" i="6"/>
  <c r="AG1084" i="6"/>
  <c r="AH1084" i="6" s="1"/>
  <c r="AF1148" i="6"/>
  <c r="AG1148" i="6"/>
  <c r="AH1148" i="6" s="1"/>
  <c r="AF1212" i="6"/>
  <c r="AG1212" i="6"/>
  <c r="AH1212" i="6" s="1"/>
  <c r="AF1276" i="6"/>
  <c r="AG1276" i="6"/>
  <c r="AH1276" i="6" s="1"/>
  <c r="AF1340" i="6"/>
  <c r="AG1340" i="6"/>
  <c r="AH1340" i="6" s="1"/>
  <c r="AF1404" i="6"/>
  <c r="AG1404" i="6"/>
  <c r="AH1404" i="6" s="1"/>
  <c r="AF1468" i="6"/>
  <c r="AG1468" i="6"/>
  <c r="AH1468" i="6" s="1"/>
  <c r="AF1532" i="6"/>
  <c r="AG1532" i="6"/>
  <c r="AH1532" i="6" s="1"/>
  <c r="AF1596" i="6"/>
  <c r="AG1596" i="6"/>
  <c r="AH1596" i="6" s="1"/>
  <c r="AF1660" i="6"/>
  <c r="AG1660" i="6"/>
  <c r="AH1660" i="6" s="1"/>
  <c r="AF1732" i="6"/>
  <c r="AG1732" i="6"/>
  <c r="AH1732" i="6" s="1"/>
  <c r="AF1812" i="6"/>
  <c r="AG1812" i="6"/>
  <c r="AH1812" i="6" s="1"/>
  <c r="AF1900" i="6"/>
  <c r="AG1900" i="6"/>
  <c r="AH1900" i="6" s="1"/>
  <c r="AF13" i="6"/>
  <c r="AG13" i="6"/>
  <c r="AH13" i="6" s="1"/>
  <c r="AF77" i="6"/>
  <c r="AG77" i="6"/>
  <c r="AH77" i="6" s="1"/>
  <c r="AF149" i="6"/>
  <c r="AG149" i="6"/>
  <c r="AH149" i="6" s="1"/>
  <c r="AF213" i="6"/>
  <c r="AG213" i="6"/>
  <c r="AH213" i="6" s="1"/>
  <c r="AF277" i="6"/>
  <c r="AG277" i="6"/>
  <c r="AH277" i="6" s="1"/>
  <c r="AF341" i="6"/>
  <c r="AG341" i="6"/>
  <c r="AH341" i="6" s="1"/>
  <c r="AF413" i="6"/>
  <c r="AG413" i="6"/>
  <c r="AH413" i="6" s="1"/>
  <c r="AF485" i="6"/>
  <c r="AG485" i="6"/>
  <c r="AH485" i="6" s="1"/>
  <c r="AF549" i="6"/>
  <c r="AG549" i="6"/>
  <c r="AH549" i="6" s="1"/>
  <c r="AF613" i="6"/>
  <c r="AG613" i="6"/>
  <c r="AH613" i="6" s="1"/>
  <c r="AF677" i="6"/>
  <c r="AG677" i="6"/>
  <c r="AH677" i="6" s="1"/>
  <c r="AF741" i="6"/>
  <c r="AG741" i="6"/>
  <c r="AH741" i="6" s="1"/>
  <c r="AF813" i="6"/>
  <c r="AG813" i="6"/>
  <c r="AH813" i="6" s="1"/>
  <c r="AF877" i="6"/>
  <c r="AG877" i="6"/>
  <c r="AH877" i="6" s="1"/>
  <c r="AF941" i="6"/>
  <c r="AG941" i="6"/>
  <c r="AH941" i="6" s="1"/>
  <c r="AF1005" i="6"/>
  <c r="AG1005" i="6"/>
  <c r="AH1005" i="6" s="1"/>
  <c r="AF1077" i="6"/>
  <c r="AG1077" i="6"/>
  <c r="AH1077" i="6" s="1"/>
  <c r="AF1141" i="6"/>
  <c r="AG1141" i="6"/>
  <c r="AH1141" i="6" s="1"/>
  <c r="AF1205" i="6"/>
  <c r="AG1205" i="6"/>
  <c r="AH1205" i="6" s="1"/>
  <c r="AF1269" i="6"/>
  <c r="AG1269" i="6"/>
  <c r="AH1269" i="6" s="1"/>
  <c r="AF1333" i="6"/>
  <c r="AG1333" i="6"/>
  <c r="AH1333" i="6" s="1"/>
  <c r="AF1397" i="6"/>
  <c r="AG1397" i="6"/>
  <c r="AH1397" i="6" s="1"/>
  <c r="AF1525" i="6"/>
  <c r="AG1525" i="6"/>
  <c r="AH1525" i="6" s="1"/>
  <c r="AF1589" i="6"/>
  <c r="AG1589" i="6"/>
  <c r="AH1589" i="6" s="1"/>
  <c r="AF1653" i="6"/>
  <c r="AG1653" i="6"/>
  <c r="AH1653" i="6" s="1"/>
  <c r="AF1781" i="6"/>
  <c r="AG1781" i="6"/>
  <c r="AH1781" i="6" s="1"/>
  <c r="AF1853" i="6"/>
  <c r="AG1853" i="6"/>
  <c r="AH1853" i="6" s="1"/>
  <c r="AF3127" i="6"/>
  <c r="AG3127" i="6"/>
  <c r="AH3127" i="6" s="1"/>
  <c r="AF30" i="6"/>
  <c r="AG30" i="6"/>
  <c r="AH30" i="6" s="1"/>
  <c r="AF94" i="6"/>
  <c r="AG94" i="6"/>
  <c r="AH94" i="6" s="1"/>
  <c r="AF158" i="6"/>
  <c r="AG158" i="6"/>
  <c r="AH158" i="6" s="1"/>
  <c r="AF230" i="6"/>
  <c r="AG230" i="6"/>
  <c r="AH230" i="6" s="1"/>
  <c r="AF294" i="6"/>
  <c r="AG294" i="6"/>
  <c r="AH294" i="6" s="1"/>
  <c r="AF358" i="6"/>
  <c r="AG358" i="6"/>
  <c r="AH358" i="6" s="1"/>
  <c r="AF422" i="6"/>
  <c r="AG422" i="6"/>
  <c r="AH422" i="6" s="1"/>
  <c r="AF486" i="6"/>
  <c r="AG486" i="6"/>
  <c r="AH486" i="6" s="1"/>
  <c r="AF550" i="6"/>
  <c r="AG550" i="6"/>
  <c r="AH550" i="6" s="1"/>
  <c r="AF614" i="6"/>
  <c r="AG614" i="6"/>
  <c r="AH614" i="6" s="1"/>
  <c r="AF678" i="6"/>
  <c r="AG678" i="6"/>
  <c r="AH678" i="6" s="1"/>
  <c r="AF742" i="6"/>
  <c r="AG742" i="6"/>
  <c r="AH742" i="6" s="1"/>
  <c r="AF806" i="6"/>
  <c r="AG806" i="6"/>
  <c r="AH806" i="6" s="1"/>
  <c r="AF870" i="6"/>
  <c r="AG870" i="6"/>
  <c r="AH870" i="6" s="1"/>
  <c r="AF934" i="6"/>
  <c r="AG934" i="6"/>
  <c r="AH934" i="6" s="1"/>
  <c r="AF1070" i="6"/>
  <c r="AG1070" i="6"/>
  <c r="AH1070" i="6" s="1"/>
  <c r="AF1134" i="6"/>
  <c r="AG1134" i="6"/>
  <c r="AH1134" i="6" s="1"/>
  <c r="AF1198" i="6"/>
  <c r="AG1198" i="6"/>
  <c r="AH1198" i="6" s="1"/>
  <c r="AF1262" i="6"/>
  <c r="AG1262" i="6"/>
  <c r="AH1262" i="6" s="1"/>
  <c r="AF1334" i="6"/>
  <c r="AG1334" i="6"/>
  <c r="AH1334" i="6" s="1"/>
  <c r="AF1398" i="6"/>
  <c r="AG1398" i="6"/>
  <c r="AH1398" i="6" s="1"/>
  <c r="AF1462" i="6"/>
  <c r="AG1462" i="6"/>
  <c r="AH1462" i="6" s="1"/>
  <c r="AF1526" i="6"/>
  <c r="AG1526" i="6"/>
  <c r="AH1526" i="6" s="1"/>
  <c r="AF3120" i="6"/>
  <c r="AG3120" i="6"/>
  <c r="AH3120" i="6" s="1"/>
  <c r="AF87" i="6"/>
  <c r="AG87" i="6"/>
  <c r="AH87" i="6" s="1"/>
  <c r="AF159" i="6"/>
  <c r="AG159" i="6"/>
  <c r="AH159" i="6" s="1"/>
  <c r="AF231" i="6"/>
  <c r="AG231" i="6"/>
  <c r="AH231" i="6" s="1"/>
  <c r="AF359" i="6"/>
  <c r="AG359" i="6"/>
  <c r="AH359" i="6" s="1"/>
  <c r="AF423" i="6"/>
  <c r="AG423" i="6"/>
  <c r="AH423" i="6" s="1"/>
  <c r="AF495" i="6"/>
  <c r="AG495" i="6"/>
  <c r="AH495" i="6" s="1"/>
  <c r="AF567" i="6"/>
  <c r="AG567" i="6"/>
  <c r="AH567" i="6" s="1"/>
  <c r="AF695" i="6"/>
  <c r="AG695" i="6"/>
  <c r="AH695" i="6" s="1"/>
  <c r="AF759" i="6"/>
  <c r="AG759" i="6"/>
  <c r="AH759" i="6" s="1"/>
  <c r="AF823" i="6"/>
  <c r="AG823" i="6"/>
  <c r="AH823" i="6" s="1"/>
  <c r="AF951" i="6"/>
  <c r="AG951" i="6"/>
  <c r="AH951" i="6" s="1"/>
  <c r="AF1015" i="6"/>
  <c r="AG1015" i="6"/>
  <c r="AH1015" i="6" s="1"/>
  <c r="AF1079" i="6"/>
  <c r="AG1079" i="6"/>
  <c r="AH1079" i="6" s="1"/>
  <c r="AF1215" i="6"/>
  <c r="AG1215" i="6"/>
  <c r="AH1215" i="6" s="1"/>
  <c r="AF1279" i="6"/>
  <c r="AG1279" i="6"/>
  <c r="AH1279" i="6" s="1"/>
  <c r="AF1471" i="6"/>
  <c r="AG1471" i="6"/>
  <c r="AH1471" i="6" s="1"/>
  <c r="AF1535" i="6"/>
  <c r="AG1535" i="6"/>
  <c r="AH1535" i="6" s="1"/>
  <c r="AF1599" i="6"/>
  <c r="AG1599" i="6"/>
  <c r="AH1599" i="6" s="1"/>
  <c r="AF1663" i="6"/>
  <c r="AG1663" i="6"/>
  <c r="AH1663" i="6" s="1"/>
  <c r="AF1727" i="6"/>
  <c r="AG1727" i="6"/>
  <c r="AH1727" i="6" s="1"/>
  <c r="AF1791" i="6"/>
  <c r="AG1791" i="6"/>
  <c r="AH1791" i="6" s="1"/>
  <c r="AF1887" i="6"/>
  <c r="AG1887" i="6"/>
  <c r="AH1887" i="6" s="1"/>
  <c r="AF3145" i="6"/>
  <c r="AG3145" i="6"/>
  <c r="AH3145" i="6" s="1"/>
  <c r="AF120" i="6"/>
  <c r="AG120" i="6"/>
  <c r="AH120" i="6" s="1"/>
  <c r="AF184" i="6"/>
  <c r="AG184" i="6"/>
  <c r="AH184" i="6" s="1"/>
  <c r="AF256" i="6"/>
  <c r="AG256" i="6"/>
  <c r="AH256" i="6" s="1"/>
  <c r="AF472" i="6"/>
  <c r="AG472" i="6"/>
  <c r="AH472" i="6" s="1"/>
  <c r="AF536" i="6"/>
  <c r="AG536" i="6"/>
  <c r="AH536" i="6" s="1"/>
  <c r="AF600" i="6"/>
  <c r="AG600" i="6"/>
  <c r="AH600" i="6" s="1"/>
  <c r="AF728" i="6"/>
  <c r="AG728" i="6"/>
  <c r="AH728" i="6" s="1"/>
  <c r="AF792" i="6"/>
  <c r="AG792" i="6"/>
  <c r="AH792" i="6" s="1"/>
  <c r="AF856" i="6"/>
  <c r="AG856" i="6"/>
  <c r="AH856" i="6" s="1"/>
  <c r="AF920" i="6"/>
  <c r="AG920" i="6"/>
  <c r="AH920" i="6" s="1"/>
  <c r="AF984" i="6"/>
  <c r="AG984" i="6"/>
  <c r="AH984" i="6" s="1"/>
  <c r="AF1048" i="6"/>
  <c r="AG1048" i="6"/>
  <c r="AH1048" i="6" s="1"/>
  <c r="AF1112" i="6"/>
  <c r="AG1112" i="6"/>
  <c r="AH1112" i="6" s="1"/>
  <c r="AF1176" i="6"/>
  <c r="AG1176" i="6"/>
  <c r="AH1176" i="6" s="1"/>
  <c r="AF1240" i="6"/>
  <c r="AG1240" i="6"/>
  <c r="AH1240" i="6" s="1"/>
  <c r="AF1304" i="6"/>
  <c r="AG1304" i="6"/>
  <c r="AH1304" i="6" s="1"/>
  <c r="AF1368" i="6"/>
  <c r="AG1368" i="6"/>
  <c r="AH1368" i="6" s="1"/>
  <c r="AF1432" i="6"/>
  <c r="AG1432" i="6"/>
  <c r="AH1432" i="6" s="1"/>
  <c r="AF1504" i="6"/>
  <c r="AG1504" i="6"/>
  <c r="AH1504" i="6" s="1"/>
  <c r="AF1568" i="6"/>
  <c r="AG1568" i="6"/>
  <c r="AH1568" i="6" s="1"/>
  <c r="AF1632" i="6"/>
  <c r="AG1632" i="6"/>
  <c r="AH1632" i="6" s="1"/>
  <c r="AF1704" i="6"/>
  <c r="AG1704" i="6"/>
  <c r="AH1704" i="6" s="1"/>
  <c r="AF1768" i="6"/>
  <c r="AG1768" i="6"/>
  <c r="AH1768" i="6" s="1"/>
  <c r="AF1832" i="6"/>
  <c r="AG1832" i="6"/>
  <c r="AH1832" i="6" s="1"/>
  <c r="AF3122" i="6"/>
  <c r="AG3122" i="6"/>
  <c r="AH3122" i="6" s="1"/>
  <c r="AF25" i="6"/>
  <c r="AG25" i="6"/>
  <c r="AH25" i="6" s="1"/>
  <c r="AF89" i="6"/>
  <c r="AG89" i="6"/>
  <c r="AH89" i="6" s="1"/>
  <c r="AF225" i="6"/>
  <c r="AG225" i="6"/>
  <c r="AH225" i="6" s="1"/>
  <c r="AF289" i="6"/>
  <c r="AG289" i="6"/>
  <c r="AH289" i="6" s="1"/>
  <c r="AF369" i="6"/>
  <c r="AG369" i="6"/>
  <c r="AH369" i="6" s="1"/>
  <c r="AF441" i="6"/>
  <c r="AG441" i="6"/>
  <c r="AH441" i="6" s="1"/>
  <c r="AF505" i="6"/>
  <c r="AG505" i="6"/>
  <c r="AH505" i="6" s="1"/>
  <c r="AF633" i="6"/>
  <c r="AG633" i="6"/>
  <c r="AH633" i="6" s="1"/>
  <c r="AF697" i="6"/>
  <c r="AG697" i="6"/>
  <c r="AH697" i="6" s="1"/>
  <c r="AF761" i="6"/>
  <c r="AG761" i="6"/>
  <c r="AH761" i="6" s="1"/>
  <c r="AF889" i="6"/>
  <c r="AG889" i="6"/>
  <c r="AH889" i="6" s="1"/>
  <c r="AF953" i="6"/>
  <c r="AG953" i="6"/>
  <c r="AH953" i="6" s="1"/>
  <c r="AF1017" i="6"/>
  <c r="AG1017" i="6"/>
  <c r="AH1017" i="6" s="1"/>
  <c r="AF1089" i="6"/>
  <c r="AG1089" i="6"/>
  <c r="AH1089" i="6" s="1"/>
  <c r="AF1153" i="6"/>
  <c r="AG1153" i="6"/>
  <c r="AH1153" i="6" s="1"/>
  <c r="AF1217" i="6"/>
  <c r="AG1217" i="6"/>
  <c r="AH1217" i="6" s="1"/>
  <c r="AF1922" i="6"/>
  <c r="AG1922" i="6"/>
  <c r="AH1922" i="6" s="1"/>
  <c r="AF1986" i="6"/>
  <c r="AG1986" i="6"/>
  <c r="AH1986" i="6" s="1"/>
  <c r="AF2050" i="6"/>
  <c r="AG2050" i="6"/>
  <c r="AH2050" i="6" s="1"/>
  <c r="AF2114" i="6"/>
  <c r="AG2114" i="6"/>
  <c r="AH2114" i="6" s="1"/>
  <c r="AF2178" i="6"/>
  <c r="AG2178" i="6"/>
  <c r="AH2178" i="6" s="1"/>
  <c r="AF2242" i="6"/>
  <c r="AG2242" i="6"/>
  <c r="AH2242" i="6" s="1"/>
  <c r="AF2306" i="6"/>
  <c r="AG2306" i="6"/>
  <c r="AH2306" i="6" s="1"/>
  <c r="AF2378" i="6"/>
  <c r="AG2378" i="6"/>
  <c r="AH2378" i="6" s="1"/>
  <c r="AF2442" i="6"/>
  <c r="AG2442" i="6"/>
  <c r="AH2442" i="6" s="1"/>
  <c r="AF2514" i="6"/>
  <c r="AG2514" i="6"/>
  <c r="AH2514" i="6" s="1"/>
  <c r="AF2578" i="6"/>
  <c r="AG2578" i="6"/>
  <c r="AH2578" i="6" s="1"/>
  <c r="AF2642" i="6"/>
  <c r="AG2642" i="6"/>
  <c r="AH2642" i="6" s="1"/>
  <c r="AF2714" i="6"/>
  <c r="AG2714" i="6"/>
  <c r="AH2714" i="6" s="1"/>
  <c r="AF2778" i="6"/>
  <c r="AG2778" i="6"/>
  <c r="AH2778" i="6" s="1"/>
  <c r="AF2842" i="6"/>
  <c r="AG2842" i="6"/>
  <c r="AH2842" i="6" s="1"/>
  <c r="AF2906" i="6"/>
  <c r="AG2906" i="6"/>
  <c r="AH2906" i="6" s="1"/>
  <c r="AF2970" i="6"/>
  <c r="AG2970" i="6"/>
  <c r="AH2970" i="6" s="1"/>
  <c r="AF3034" i="6"/>
  <c r="AG3034" i="6"/>
  <c r="AH3034" i="6" s="1"/>
  <c r="AF3098" i="6"/>
  <c r="AG3098" i="6"/>
  <c r="AH3098" i="6" s="1"/>
  <c r="AF3099" i="6"/>
  <c r="AG3099" i="6"/>
  <c r="AH3099" i="6" s="1"/>
  <c r="AF2473" i="6"/>
  <c r="AG2473" i="6"/>
  <c r="AH2473" i="6" s="1"/>
  <c r="AF2841" i="6"/>
  <c r="AG2841" i="6"/>
  <c r="AH2841" i="6" s="1"/>
  <c r="AF1819" i="6"/>
  <c r="AG1819" i="6"/>
  <c r="AH1819" i="6" s="1"/>
  <c r="AF1891" i="6"/>
  <c r="AG1891" i="6"/>
  <c r="AH1891" i="6" s="1"/>
  <c r="AF1955" i="6"/>
  <c r="AG1955" i="6"/>
  <c r="AH1955" i="6" s="1"/>
  <c r="AF2019" i="6"/>
  <c r="AG2019" i="6"/>
  <c r="AH2019" i="6" s="1"/>
  <c r="AF2083" i="6"/>
  <c r="AG2083" i="6"/>
  <c r="AH2083" i="6" s="1"/>
  <c r="AF2147" i="6"/>
  <c r="AG2147" i="6"/>
  <c r="AH2147" i="6" s="1"/>
  <c r="AF2211" i="6"/>
  <c r="AG2211" i="6"/>
  <c r="AH2211" i="6" s="1"/>
  <c r="AF2275" i="6"/>
  <c r="AG2275" i="6"/>
  <c r="AH2275" i="6" s="1"/>
  <c r="AF2339" i="6"/>
  <c r="AG2339" i="6"/>
  <c r="AH2339" i="6" s="1"/>
  <c r="AF2403" i="6"/>
  <c r="AG2403" i="6"/>
  <c r="AH2403" i="6" s="1"/>
  <c r="AF2467" i="6"/>
  <c r="AG2467" i="6"/>
  <c r="AH2467" i="6" s="1"/>
  <c r="AF2531" i="6"/>
  <c r="AG2531" i="6"/>
  <c r="AH2531" i="6" s="1"/>
  <c r="AF2595" i="6"/>
  <c r="AG2595" i="6"/>
  <c r="AH2595" i="6" s="1"/>
  <c r="AF2659" i="6"/>
  <c r="AG2659" i="6"/>
  <c r="AH2659" i="6" s="1"/>
  <c r="AF2723" i="6"/>
  <c r="AG2723" i="6"/>
  <c r="AH2723" i="6" s="1"/>
  <c r="AF2787" i="6"/>
  <c r="AG2787" i="6"/>
  <c r="AH2787" i="6" s="1"/>
  <c r="AF2851" i="6"/>
  <c r="AG2851" i="6"/>
  <c r="AH2851" i="6" s="1"/>
  <c r="AF2915" i="6"/>
  <c r="AG2915" i="6"/>
  <c r="AH2915" i="6" s="1"/>
  <c r="AF2979" i="6"/>
  <c r="AG2979" i="6"/>
  <c r="AH2979" i="6" s="1"/>
  <c r="AF3043" i="6"/>
  <c r="AG3043" i="6"/>
  <c r="AH3043" i="6" s="1"/>
  <c r="AF2393" i="6"/>
  <c r="AG2393" i="6"/>
  <c r="AH2393" i="6" s="1"/>
  <c r="AF2785" i="6"/>
  <c r="AG2785" i="6"/>
  <c r="AH2785" i="6" s="1"/>
  <c r="AF1996" i="6"/>
  <c r="AG1996" i="6"/>
  <c r="AH1996" i="6" s="1"/>
  <c r="AF2060" i="6"/>
  <c r="AG2060" i="6"/>
  <c r="AH2060" i="6" s="1"/>
  <c r="AF2124" i="6"/>
  <c r="AG2124" i="6"/>
  <c r="AH2124" i="6" s="1"/>
  <c r="AF2252" i="6"/>
  <c r="AG2252" i="6"/>
  <c r="AH2252" i="6" s="1"/>
  <c r="AF2324" i="6"/>
  <c r="AG2324" i="6"/>
  <c r="AH2324" i="6" s="1"/>
  <c r="AF2388" i="6"/>
  <c r="AG2388" i="6"/>
  <c r="AH2388" i="6" s="1"/>
  <c r="AF2452" i="6"/>
  <c r="AG2452" i="6"/>
  <c r="AH2452" i="6" s="1"/>
  <c r="AF2516" i="6"/>
  <c r="AG2516" i="6"/>
  <c r="AH2516" i="6" s="1"/>
  <c r="AF2580" i="6"/>
  <c r="AG2580" i="6"/>
  <c r="AH2580" i="6" s="1"/>
  <c r="AF2644" i="6"/>
  <c r="AG2644" i="6"/>
  <c r="AH2644" i="6" s="1"/>
  <c r="AF2708" i="6"/>
  <c r="AG2708" i="6"/>
  <c r="AH2708" i="6" s="1"/>
  <c r="AF2772" i="6"/>
  <c r="AG2772" i="6"/>
  <c r="AH2772" i="6" s="1"/>
  <c r="AF2836" i="6"/>
  <c r="AG2836" i="6"/>
  <c r="AH2836" i="6" s="1"/>
  <c r="AF2900" i="6"/>
  <c r="AG2900" i="6"/>
  <c r="AH2900" i="6" s="1"/>
  <c r="AF2964" i="6"/>
  <c r="AG2964" i="6"/>
  <c r="AH2964" i="6" s="1"/>
  <c r="AF3028" i="6"/>
  <c r="AG3028" i="6"/>
  <c r="AH3028" i="6" s="1"/>
  <c r="AF3092" i="6"/>
  <c r="AG3092" i="6"/>
  <c r="AH3092" i="6" s="1"/>
  <c r="AF2710" i="6"/>
  <c r="AG2710" i="6"/>
  <c r="AH2710" i="6" s="1"/>
  <c r="AF2902" i="6"/>
  <c r="AG2902" i="6"/>
  <c r="AH2902" i="6" s="1"/>
  <c r="AF2377" i="6"/>
  <c r="AG2377" i="6"/>
  <c r="AH2377" i="6" s="1"/>
  <c r="AF2777" i="6"/>
  <c r="AG2777" i="6"/>
  <c r="AH2777" i="6" s="1"/>
  <c r="AF1997" i="6"/>
  <c r="AG1997" i="6"/>
  <c r="AH1997" i="6" s="1"/>
  <c r="AF2061" i="6"/>
  <c r="AG2061" i="6"/>
  <c r="AH2061" i="6" s="1"/>
  <c r="AF2133" i="6"/>
  <c r="AG2133" i="6"/>
  <c r="AH2133" i="6" s="1"/>
  <c r="AF2261" i="6"/>
  <c r="AG2261" i="6"/>
  <c r="AH2261" i="6" s="1"/>
  <c r="AF2325" i="6"/>
  <c r="AG2325" i="6"/>
  <c r="AH2325" i="6" s="1"/>
  <c r="AF2389" i="6"/>
  <c r="AG2389" i="6"/>
  <c r="AH2389" i="6" s="1"/>
  <c r="AF2461" i="6"/>
  <c r="AG2461" i="6"/>
  <c r="AH2461" i="6" s="1"/>
  <c r="AF2525" i="6"/>
  <c r="AG2525" i="6"/>
  <c r="AH2525" i="6" s="1"/>
  <c r="AF2589" i="6"/>
  <c r="AG2589" i="6"/>
  <c r="AH2589" i="6" s="1"/>
  <c r="AF2661" i="6"/>
  <c r="AG2661" i="6"/>
  <c r="AH2661" i="6" s="1"/>
  <c r="AF2725" i="6"/>
  <c r="AG2725" i="6"/>
  <c r="AH2725" i="6" s="1"/>
  <c r="AF2797" i="6"/>
  <c r="AG2797" i="6"/>
  <c r="AH2797" i="6" s="1"/>
  <c r="AF2861" i="6"/>
  <c r="AG2861" i="6"/>
  <c r="AH2861" i="6" s="1"/>
  <c r="AF2925" i="6"/>
  <c r="AG2925" i="6"/>
  <c r="AH2925" i="6" s="1"/>
  <c r="AF2989" i="6"/>
  <c r="AG2989" i="6"/>
  <c r="AH2989" i="6" s="1"/>
  <c r="AF3053" i="6"/>
  <c r="AG3053" i="6"/>
  <c r="AH3053" i="6" s="1"/>
  <c r="AF2598" i="6"/>
  <c r="AG2598" i="6"/>
  <c r="AH2598" i="6" s="1"/>
  <c r="AF2798" i="6"/>
  <c r="AG2798" i="6"/>
  <c r="AH2798" i="6" s="1"/>
  <c r="AF2998" i="6"/>
  <c r="AG2998" i="6"/>
  <c r="AH2998" i="6" s="1"/>
  <c r="AF2561" i="6"/>
  <c r="AG2561" i="6"/>
  <c r="AH2561" i="6" s="1"/>
  <c r="AF1638" i="6"/>
  <c r="AG1638" i="6"/>
  <c r="AH1638" i="6" s="1"/>
  <c r="AF1702" i="6"/>
  <c r="AG1702" i="6"/>
  <c r="AH1702" i="6" s="1"/>
  <c r="AF1766" i="6"/>
  <c r="AG1766" i="6"/>
  <c r="AH1766" i="6" s="1"/>
  <c r="AF1838" i="6"/>
  <c r="AG1838" i="6"/>
  <c r="AH1838" i="6" s="1"/>
  <c r="AF1926" i="6"/>
  <c r="AG1926" i="6"/>
  <c r="AH1926" i="6" s="1"/>
  <c r="AF1990" i="6"/>
  <c r="AG1990" i="6"/>
  <c r="AH1990" i="6" s="1"/>
  <c r="AF2054" i="6"/>
  <c r="AG2054" i="6"/>
  <c r="AH2054" i="6" s="1"/>
  <c r="AF2118" i="6"/>
  <c r="AG2118" i="6"/>
  <c r="AH2118" i="6" s="1"/>
  <c r="AF2182" i="6"/>
  <c r="AG2182" i="6"/>
  <c r="AH2182" i="6" s="1"/>
  <c r="AF2246" i="6"/>
  <c r="AG2246" i="6"/>
  <c r="AH2246" i="6" s="1"/>
  <c r="AF2310" i="6"/>
  <c r="AG2310" i="6"/>
  <c r="AH2310" i="6" s="1"/>
  <c r="AF2374" i="6"/>
  <c r="AG2374" i="6"/>
  <c r="AH2374" i="6" s="1"/>
  <c r="AF2438" i="6"/>
  <c r="AG2438" i="6"/>
  <c r="AH2438" i="6" s="1"/>
  <c r="AF2502" i="6"/>
  <c r="AG2502" i="6"/>
  <c r="AH2502" i="6" s="1"/>
  <c r="AF2566" i="6"/>
  <c r="AG2566" i="6"/>
  <c r="AH2566" i="6" s="1"/>
  <c r="AF2694" i="6"/>
  <c r="AG2694" i="6"/>
  <c r="AH2694" i="6" s="1"/>
  <c r="AF2886" i="6"/>
  <c r="AG2886" i="6"/>
  <c r="AH2886" i="6" s="1"/>
  <c r="AF2401" i="6"/>
  <c r="AG2401" i="6"/>
  <c r="AH2401" i="6" s="1"/>
  <c r="AF1959" i="6"/>
  <c r="AG1959" i="6"/>
  <c r="AH1959" i="6" s="1"/>
  <c r="AF2023" i="6"/>
  <c r="AG2023" i="6"/>
  <c r="AH2023" i="6" s="1"/>
  <c r="AF2087" i="6"/>
  <c r="AG2087" i="6"/>
  <c r="AH2087" i="6" s="1"/>
  <c r="AF2151" i="6"/>
  <c r="AG2151" i="6"/>
  <c r="AH2151" i="6" s="1"/>
  <c r="AF2215" i="6"/>
  <c r="AG2215" i="6"/>
  <c r="AH2215" i="6" s="1"/>
  <c r="AF2279" i="6"/>
  <c r="AG2279" i="6"/>
  <c r="AH2279" i="6" s="1"/>
  <c r="AF2351" i="6"/>
  <c r="AG2351" i="6"/>
  <c r="AH2351" i="6" s="1"/>
  <c r="AF2415" i="6"/>
  <c r="AG2415" i="6"/>
  <c r="AH2415" i="6" s="1"/>
  <c r="AF2487" i="6"/>
  <c r="AG2487" i="6"/>
  <c r="AH2487" i="6" s="1"/>
  <c r="AF2551" i="6"/>
  <c r="AG2551" i="6"/>
  <c r="AH2551" i="6" s="1"/>
  <c r="AF2615" i="6"/>
  <c r="AG2615" i="6"/>
  <c r="AH2615" i="6" s="1"/>
  <c r="AF2679" i="6"/>
  <c r="AG2679" i="6"/>
  <c r="AH2679" i="6" s="1"/>
  <c r="AF2743" i="6"/>
  <c r="AG2743" i="6"/>
  <c r="AH2743" i="6" s="1"/>
  <c r="AF2807" i="6"/>
  <c r="AG2807" i="6"/>
  <c r="AH2807" i="6" s="1"/>
  <c r="AF2879" i="6"/>
  <c r="AG2879" i="6"/>
  <c r="AH2879" i="6" s="1"/>
  <c r="AF2943" i="6"/>
  <c r="AG2943" i="6"/>
  <c r="AH2943" i="6" s="1"/>
  <c r="AF3015" i="6"/>
  <c r="AG3015" i="6"/>
  <c r="AH3015" i="6" s="1"/>
  <c r="AF3087" i="6"/>
  <c r="AG3087" i="6"/>
  <c r="AH3087" i="6" s="1"/>
  <c r="AF2201" i="6"/>
  <c r="AG2201" i="6"/>
  <c r="AH2201" i="6" s="1"/>
  <c r="AF2369" i="6"/>
  <c r="AG2369" i="6"/>
  <c r="AH2369" i="6" s="1"/>
  <c r="AF2809" i="6"/>
  <c r="AG2809" i="6"/>
  <c r="AH2809" i="6" s="1"/>
  <c r="AF1920" i="6"/>
  <c r="AG1920" i="6"/>
  <c r="AH1920" i="6" s="1"/>
  <c r="AF1984" i="6"/>
  <c r="AG1984" i="6"/>
  <c r="AH1984" i="6" s="1"/>
  <c r="AF2048" i="6"/>
  <c r="AG2048" i="6"/>
  <c r="AH2048" i="6" s="1"/>
  <c r="AF2120" i="6"/>
  <c r="AG2120" i="6"/>
  <c r="AH2120" i="6" s="1"/>
  <c r="AF2248" i="6"/>
  <c r="AG2248" i="6"/>
  <c r="AH2248" i="6" s="1"/>
  <c r="AF2320" i="6"/>
  <c r="AG2320" i="6"/>
  <c r="AH2320" i="6" s="1"/>
  <c r="AF2384" i="6"/>
  <c r="AG2384" i="6"/>
  <c r="AH2384" i="6" s="1"/>
  <c r="AF2448" i="6"/>
  <c r="AG2448" i="6"/>
  <c r="AH2448" i="6" s="1"/>
  <c r="AF2512" i="6"/>
  <c r="AG2512" i="6"/>
  <c r="AH2512" i="6" s="1"/>
  <c r="AF2576" i="6"/>
  <c r="AG2576" i="6"/>
  <c r="AH2576" i="6" s="1"/>
  <c r="AF2640" i="6"/>
  <c r="AG2640" i="6"/>
  <c r="AH2640" i="6" s="1"/>
  <c r="AF2704" i="6"/>
  <c r="AG2704" i="6"/>
  <c r="AH2704" i="6" s="1"/>
  <c r="AF2768" i="6"/>
  <c r="AG2768" i="6"/>
  <c r="AH2768" i="6" s="1"/>
  <c r="AF2832" i="6"/>
  <c r="AG2832" i="6"/>
  <c r="AH2832" i="6" s="1"/>
  <c r="AF2896" i="6"/>
  <c r="AG2896" i="6"/>
  <c r="AH2896" i="6" s="1"/>
  <c r="AF2960" i="6"/>
  <c r="AG2960" i="6"/>
  <c r="AH2960" i="6" s="1"/>
  <c r="AF3024" i="6"/>
  <c r="AG3024" i="6"/>
  <c r="AH3024" i="6" s="1"/>
  <c r="AF3104" i="6"/>
  <c r="AG3104" i="6"/>
  <c r="AH3104" i="6" s="1"/>
  <c r="AF2385" i="6"/>
  <c r="AG2385" i="6"/>
  <c r="AH2385" i="6" s="1"/>
  <c r="AF1281" i="6"/>
  <c r="AG1281" i="6"/>
  <c r="AH1281" i="6" s="1"/>
  <c r="AF1345" i="6"/>
  <c r="AG1345" i="6"/>
  <c r="AH1345" i="6" s="1"/>
  <c r="AF1409" i="6"/>
  <c r="AG1409" i="6"/>
  <c r="AH1409" i="6" s="1"/>
  <c r="AF1473" i="6"/>
  <c r="AG1473" i="6"/>
  <c r="AH1473" i="6" s="1"/>
  <c r="AF1537" i="6"/>
  <c r="AG1537" i="6"/>
  <c r="AH1537" i="6" s="1"/>
  <c r="AF1601" i="6"/>
  <c r="AG1601" i="6"/>
  <c r="AH1601" i="6" s="1"/>
  <c r="AF1665" i="6"/>
  <c r="AG1665" i="6"/>
  <c r="AH1665" i="6" s="1"/>
  <c r="AF1737" i="6"/>
  <c r="AG1737" i="6"/>
  <c r="AH1737" i="6" s="1"/>
  <c r="AF1817" i="6"/>
  <c r="AG1817" i="6"/>
  <c r="AH1817" i="6" s="1"/>
  <c r="AF1889" i="6"/>
  <c r="AG1889" i="6"/>
  <c r="AH1889" i="6" s="1"/>
  <c r="AF1961" i="6"/>
  <c r="AG1961" i="6"/>
  <c r="AH1961" i="6" s="1"/>
  <c r="AF2025" i="6"/>
  <c r="AG2025" i="6"/>
  <c r="AH2025" i="6" s="1"/>
  <c r="AF2089" i="6"/>
  <c r="AG2089" i="6"/>
  <c r="AH2089" i="6" s="1"/>
  <c r="AF2153" i="6"/>
  <c r="AG2153" i="6"/>
  <c r="AH2153" i="6" s="1"/>
  <c r="AG3125" i="6"/>
  <c r="AH3125" i="6" s="1"/>
  <c r="AG228" i="6"/>
  <c r="AH228" i="6" s="1"/>
  <c r="AG484" i="6"/>
  <c r="AH484" i="6" s="1"/>
  <c r="AG740" i="6"/>
  <c r="AH740" i="6" s="1"/>
  <c r="AG3158" i="6"/>
  <c r="AH3158" i="6" s="1"/>
  <c r="AG253" i="6"/>
  <c r="AH253" i="6" s="1"/>
  <c r="AG509" i="6"/>
  <c r="AH509" i="6" s="1"/>
  <c r="AG765" i="6"/>
  <c r="AH765" i="6" s="1"/>
  <c r="AG1021" i="6"/>
  <c r="AH1021" i="6" s="1"/>
  <c r="AG1285" i="6"/>
  <c r="AH1285" i="6" s="1"/>
  <c r="AG190" i="6"/>
  <c r="AH190" i="6" s="1"/>
  <c r="AG454" i="6"/>
  <c r="AH454" i="6" s="1"/>
  <c r="AG710" i="6"/>
  <c r="AH710" i="6" s="1"/>
  <c r="AG998" i="6"/>
  <c r="AH998" i="6" s="1"/>
  <c r="AG103" i="6"/>
  <c r="AH103" i="6" s="1"/>
  <c r="AG463" i="6"/>
  <c r="AH463" i="6" s="1"/>
  <c r="AG807" i="6"/>
  <c r="AH807" i="6" s="1"/>
  <c r="AG1151" i="6"/>
  <c r="AH1151" i="6" s="1"/>
  <c r="AG144" i="6"/>
  <c r="AH144" i="6" s="1"/>
  <c r="AG496" i="6"/>
  <c r="AH496" i="6" s="1"/>
  <c r="AG57" i="6"/>
  <c r="AH57" i="6" s="1"/>
  <c r="AG401" i="6"/>
  <c r="AH401" i="6" s="1"/>
  <c r="AG745" i="6"/>
  <c r="AH745" i="6" s="1"/>
  <c r="AG1081" i="6"/>
  <c r="AH1081" i="6" s="1"/>
  <c r="AG1068" i="6"/>
  <c r="AH1068" i="6" s="1"/>
  <c r="AG1412" i="6"/>
  <c r="AH1412" i="6" s="1"/>
  <c r="AG1748" i="6"/>
  <c r="AH1748" i="6" s="1"/>
  <c r="AG2092" i="6"/>
  <c r="AH2092" i="6" s="1"/>
  <c r="AG2436" i="6"/>
  <c r="AH2436" i="6" s="1"/>
  <c r="AG1413" i="6"/>
  <c r="AH1413" i="6" s="1"/>
  <c r="AG2629" i="6"/>
  <c r="AH2629" i="6" s="1"/>
  <c r="AG1863" i="6"/>
  <c r="AH1863" i="6" s="1"/>
  <c r="AG682" i="6"/>
  <c r="AH682" i="6" s="1"/>
  <c r="AG2882" i="6"/>
  <c r="AH2882" i="6" s="1"/>
  <c r="AG2347" i="6"/>
  <c r="AH2347" i="6" s="1"/>
  <c r="AF1873" i="6"/>
  <c r="AG1873" i="6"/>
  <c r="AH1873" i="6" s="1"/>
  <c r="AF3163" i="6"/>
  <c r="AG3163" i="6"/>
  <c r="AH3163" i="6" s="1"/>
  <c r="AF418" i="6"/>
  <c r="AG418" i="6"/>
  <c r="AH418" i="6" s="1"/>
  <c r="AF834" i="6"/>
  <c r="AG834" i="6"/>
  <c r="AH834" i="6" s="1"/>
  <c r="AF1162" i="6"/>
  <c r="AG1162" i="6"/>
  <c r="AH1162" i="6" s="1"/>
  <c r="AF1562" i="6"/>
  <c r="AG1562" i="6"/>
  <c r="AH1562" i="6" s="1"/>
  <c r="AF3156" i="6"/>
  <c r="AG3156" i="6"/>
  <c r="AH3156" i="6" s="1"/>
  <c r="AF411" i="6"/>
  <c r="AG411" i="6"/>
  <c r="AH411" i="6" s="1"/>
  <c r="AF859" i="6"/>
  <c r="AG859" i="6"/>
  <c r="AH859" i="6" s="1"/>
  <c r="AF1315" i="6"/>
  <c r="AG1315" i="6"/>
  <c r="AH1315" i="6" s="1"/>
  <c r="AF1699" i="6"/>
  <c r="AG1699" i="6"/>
  <c r="AH1699" i="6" s="1"/>
  <c r="AF260" i="6"/>
  <c r="AG260" i="6"/>
  <c r="AH260" i="6" s="1"/>
  <c r="AF660" i="6"/>
  <c r="AG660" i="6"/>
  <c r="AH660" i="6" s="1"/>
  <c r="AF1556" i="6"/>
  <c r="AG1556" i="6"/>
  <c r="AH1556" i="6" s="1"/>
  <c r="AF101" i="6"/>
  <c r="AG101" i="6"/>
  <c r="AH101" i="6" s="1"/>
  <c r="AF1677" i="6"/>
  <c r="AG1677" i="6"/>
  <c r="AH1677" i="6" s="1"/>
  <c r="AF54" i="6"/>
  <c r="AG54" i="6"/>
  <c r="AH54" i="6" s="1"/>
  <c r="AF446" i="6"/>
  <c r="AG446" i="6"/>
  <c r="AH446" i="6" s="1"/>
  <c r="AF830" i="6"/>
  <c r="AG830" i="6"/>
  <c r="AH830" i="6" s="1"/>
  <c r="AF1094" i="6"/>
  <c r="AG1094" i="6"/>
  <c r="AH1094" i="6" s="1"/>
  <c r="AF1486" i="6"/>
  <c r="AG1486" i="6"/>
  <c r="AH1486" i="6" s="1"/>
  <c r="AF191" i="6"/>
  <c r="AG191" i="6"/>
  <c r="AH191" i="6" s="1"/>
  <c r="AF591" i="6"/>
  <c r="AG591" i="6"/>
  <c r="AH591" i="6" s="1"/>
  <c r="AF1039" i="6"/>
  <c r="AG1039" i="6"/>
  <c r="AH1039" i="6" s="1"/>
  <c r="AF1495" i="6"/>
  <c r="AG1495" i="6"/>
  <c r="AH1495" i="6" s="1"/>
  <c r="AF624" i="6"/>
  <c r="AG624" i="6"/>
  <c r="AH624" i="6" s="1"/>
  <c r="AF1008" i="6"/>
  <c r="AG1008" i="6"/>
  <c r="AH1008" i="6" s="1"/>
  <c r="AF1392" i="6"/>
  <c r="AG1392" i="6"/>
  <c r="AH1392" i="6" s="1"/>
  <c r="AF1792" i="6"/>
  <c r="AG1792" i="6"/>
  <c r="AH1792" i="6" s="1"/>
  <c r="AF721" i="6"/>
  <c r="AG721" i="6"/>
  <c r="AH721" i="6" s="1"/>
  <c r="AF977" i="6"/>
  <c r="AG977" i="6"/>
  <c r="AH977" i="6" s="1"/>
  <c r="AF2010" i="6"/>
  <c r="AG2010" i="6"/>
  <c r="AH2010" i="6" s="1"/>
  <c r="AF2402" i="6"/>
  <c r="AG2402" i="6"/>
  <c r="AH2402" i="6" s="1"/>
  <c r="AF2866" i="6"/>
  <c r="AG2866" i="6"/>
  <c r="AH2866" i="6" s="1"/>
  <c r="AF2617" i="6"/>
  <c r="AG2617" i="6"/>
  <c r="AH2617" i="6" s="1"/>
  <c r="AF2235" i="6"/>
  <c r="AG2235" i="6"/>
  <c r="AH2235" i="6" s="1"/>
  <c r="AF2811" i="6"/>
  <c r="AG2811" i="6"/>
  <c r="AH2811" i="6" s="1"/>
  <c r="AF2084" i="6"/>
  <c r="AG2084" i="6"/>
  <c r="AH2084" i="6" s="1"/>
  <c r="AF2604" i="6"/>
  <c r="AG2604" i="6"/>
  <c r="AH2604" i="6" s="1"/>
  <c r="AF2782" i="6"/>
  <c r="AG2782" i="6"/>
  <c r="AH2782" i="6" s="1"/>
  <c r="AF1402" i="6"/>
  <c r="AG1402" i="6"/>
  <c r="AH1402" i="6" s="1"/>
  <c r="AF442" i="6"/>
  <c r="AG442" i="6"/>
  <c r="AH442" i="6" s="1"/>
  <c r="AF858" i="6"/>
  <c r="AG858" i="6"/>
  <c r="AH858" i="6" s="1"/>
  <c r="AF1250" i="6"/>
  <c r="AG1250" i="6"/>
  <c r="AH1250" i="6" s="1"/>
  <c r="AF1650" i="6"/>
  <c r="AG1650" i="6"/>
  <c r="AH1650" i="6" s="1"/>
  <c r="AF19" i="6"/>
  <c r="AG19" i="6"/>
  <c r="AH19" i="6" s="1"/>
  <c r="AF435" i="6"/>
  <c r="AG435" i="6"/>
  <c r="AH435" i="6" s="1"/>
  <c r="AF819" i="6"/>
  <c r="AG819" i="6"/>
  <c r="AH819" i="6" s="1"/>
  <c r="AF1075" i="6"/>
  <c r="AG1075" i="6"/>
  <c r="AH1075" i="6" s="1"/>
  <c r="AF1403" i="6"/>
  <c r="AG1403" i="6"/>
  <c r="AH1403" i="6" s="1"/>
  <c r="AF1723" i="6"/>
  <c r="AG1723" i="6"/>
  <c r="AH1723" i="6" s="1"/>
  <c r="AF12" i="6"/>
  <c r="AG12" i="6"/>
  <c r="AH12" i="6" s="1"/>
  <c r="AF220" i="6"/>
  <c r="AG220" i="6"/>
  <c r="AH220" i="6" s="1"/>
  <c r="AF412" i="6"/>
  <c r="AG412" i="6"/>
  <c r="AH412" i="6" s="1"/>
  <c r="AF1516" i="6"/>
  <c r="AG1516" i="6"/>
  <c r="AH1516" i="6" s="1"/>
  <c r="AF1847" i="6"/>
  <c r="AG1847" i="6"/>
  <c r="AH1847" i="6" s="1"/>
  <c r="AF400" i="6"/>
  <c r="AG400" i="6"/>
  <c r="AH400" i="6" s="1"/>
  <c r="AF1681" i="6"/>
  <c r="AG1681" i="6"/>
  <c r="AH1681" i="6" s="1"/>
  <c r="AF402" i="6"/>
  <c r="AG402" i="6"/>
  <c r="AH402" i="6" s="1"/>
  <c r="AF2458" i="6"/>
  <c r="AG2458" i="6"/>
  <c r="AH2458" i="6" s="1"/>
  <c r="AF1724" i="6"/>
  <c r="AG1724" i="6"/>
  <c r="AH1724" i="6" s="1"/>
  <c r="AF3085" i="6"/>
  <c r="AG3085" i="6"/>
  <c r="AH3085" i="6" s="1"/>
  <c r="AF3147" i="6"/>
  <c r="AG3147" i="6"/>
  <c r="AH3147" i="6" s="1"/>
  <c r="AF58" i="6"/>
  <c r="AG58" i="6"/>
  <c r="AH58" i="6" s="1"/>
  <c r="AF122" i="6"/>
  <c r="AG122" i="6"/>
  <c r="AH122" i="6" s="1"/>
  <c r="AF186" i="6"/>
  <c r="AG186" i="6"/>
  <c r="AH186" i="6" s="1"/>
  <c r="AF250" i="6"/>
  <c r="AG250" i="6"/>
  <c r="AH250" i="6" s="1"/>
  <c r="AF314" i="6"/>
  <c r="AG314" i="6"/>
  <c r="AH314" i="6" s="1"/>
  <c r="AF394" i="6"/>
  <c r="AG394" i="6"/>
  <c r="AH394" i="6" s="1"/>
  <c r="AF466" i="6"/>
  <c r="AG466" i="6"/>
  <c r="AH466" i="6" s="1"/>
  <c r="AF538" i="6"/>
  <c r="AG538" i="6"/>
  <c r="AH538" i="6" s="1"/>
  <c r="AF618" i="6"/>
  <c r="AG618" i="6"/>
  <c r="AH618" i="6" s="1"/>
  <c r="AF818" i="6"/>
  <c r="AG818" i="6"/>
  <c r="AH818" i="6" s="1"/>
  <c r="AF882" i="6"/>
  <c r="AG882" i="6"/>
  <c r="AH882" i="6" s="1"/>
  <c r="AF946" i="6"/>
  <c r="AG946" i="6"/>
  <c r="AH946" i="6" s="1"/>
  <c r="AF1018" i="6"/>
  <c r="AG1018" i="6"/>
  <c r="AH1018" i="6" s="1"/>
  <c r="AF1082" i="6"/>
  <c r="AG1082" i="6"/>
  <c r="AH1082" i="6" s="1"/>
  <c r="AF1146" i="6"/>
  <c r="AG1146" i="6"/>
  <c r="AH1146" i="6" s="1"/>
  <c r="AF1210" i="6"/>
  <c r="AG1210" i="6"/>
  <c r="AH1210" i="6" s="1"/>
  <c r="AF1274" i="6"/>
  <c r="AG1274" i="6"/>
  <c r="AH1274" i="6" s="1"/>
  <c r="AF1338" i="6"/>
  <c r="AG1338" i="6"/>
  <c r="AH1338" i="6" s="1"/>
  <c r="AF1410" i="6"/>
  <c r="AG1410" i="6"/>
  <c r="AH1410" i="6" s="1"/>
  <c r="AF1474" i="6"/>
  <c r="AG1474" i="6"/>
  <c r="AH1474" i="6" s="1"/>
  <c r="AF1546" i="6"/>
  <c r="AG1546" i="6"/>
  <c r="AH1546" i="6" s="1"/>
  <c r="AF1610" i="6"/>
  <c r="AG1610" i="6"/>
  <c r="AH1610" i="6" s="1"/>
  <c r="AF1674" i="6"/>
  <c r="AG1674" i="6"/>
  <c r="AH1674" i="6" s="1"/>
  <c r="AF1738" i="6"/>
  <c r="AG1738" i="6"/>
  <c r="AH1738" i="6" s="1"/>
  <c r="AF1802" i="6"/>
  <c r="AG1802" i="6"/>
  <c r="AH1802" i="6" s="1"/>
  <c r="AF1866" i="6"/>
  <c r="AG1866" i="6"/>
  <c r="AH1866" i="6" s="1"/>
  <c r="AF3140" i="6"/>
  <c r="AG3140" i="6"/>
  <c r="AH3140" i="6" s="1"/>
  <c r="AF43" i="6"/>
  <c r="AG43" i="6"/>
  <c r="AH43" i="6" s="1"/>
  <c r="AF107" i="6"/>
  <c r="AG107" i="6"/>
  <c r="AH107" i="6" s="1"/>
  <c r="AF179" i="6"/>
  <c r="AG179" i="6"/>
  <c r="AH179" i="6" s="1"/>
  <c r="AF243" i="6"/>
  <c r="AG243" i="6"/>
  <c r="AH243" i="6" s="1"/>
  <c r="AF307" i="6"/>
  <c r="AG307" i="6"/>
  <c r="AH307" i="6" s="1"/>
  <c r="AF387" i="6"/>
  <c r="AG387" i="6"/>
  <c r="AH387" i="6" s="1"/>
  <c r="AF459" i="6"/>
  <c r="AG459" i="6"/>
  <c r="AH459" i="6" s="1"/>
  <c r="AF523" i="6"/>
  <c r="AG523" i="6"/>
  <c r="AH523" i="6" s="1"/>
  <c r="AF587" i="6"/>
  <c r="AG587" i="6"/>
  <c r="AH587" i="6" s="1"/>
  <c r="AF651" i="6"/>
  <c r="AG651" i="6"/>
  <c r="AH651" i="6" s="1"/>
  <c r="AF715" i="6"/>
  <c r="AG715" i="6"/>
  <c r="AH715" i="6" s="1"/>
  <c r="AF779" i="6"/>
  <c r="AG779" i="6"/>
  <c r="AH779" i="6" s="1"/>
  <c r="AF843" i="6"/>
  <c r="AG843" i="6"/>
  <c r="AH843" i="6" s="1"/>
  <c r="AF907" i="6"/>
  <c r="AG907" i="6"/>
  <c r="AH907" i="6" s="1"/>
  <c r="AF971" i="6"/>
  <c r="AG971" i="6"/>
  <c r="AH971" i="6" s="1"/>
  <c r="AF1035" i="6"/>
  <c r="AG1035" i="6"/>
  <c r="AH1035" i="6" s="1"/>
  <c r="AF1099" i="6"/>
  <c r="AG1099" i="6"/>
  <c r="AH1099" i="6" s="1"/>
  <c r="AF1163" i="6"/>
  <c r="AG1163" i="6"/>
  <c r="AH1163" i="6" s="1"/>
  <c r="AF1227" i="6"/>
  <c r="AG1227" i="6"/>
  <c r="AH1227" i="6" s="1"/>
  <c r="AF1299" i="6"/>
  <c r="AG1299" i="6"/>
  <c r="AH1299" i="6" s="1"/>
  <c r="AF1363" i="6"/>
  <c r="AG1363" i="6"/>
  <c r="AH1363" i="6" s="1"/>
  <c r="AF1427" i="6"/>
  <c r="AG1427" i="6"/>
  <c r="AH1427" i="6" s="1"/>
  <c r="AF1491" i="6"/>
  <c r="AG1491" i="6"/>
  <c r="AH1491" i="6" s="1"/>
  <c r="AF1555" i="6"/>
  <c r="AG1555" i="6"/>
  <c r="AH1555" i="6" s="1"/>
  <c r="AF1619" i="6"/>
  <c r="AG1619" i="6"/>
  <c r="AH1619" i="6" s="1"/>
  <c r="AF1683" i="6"/>
  <c r="AG1683" i="6"/>
  <c r="AH1683" i="6" s="1"/>
  <c r="AF1747" i="6"/>
  <c r="AG1747" i="6"/>
  <c r="AH1747" i="6" s="1"/>
  <c r="AF180" i="6"/>
  <c r="AG180" i="6"/>
  <c r="AH180" i="6" s="1"/>
  <c r="AF244" i="6"/>
  <c r="AG244" i="6"/>
  <c r="AH244" i="6" s="1"/>
  <c r="AF308" i="6"/>
  <c r="AG308" i="6"/>
  <c r="AH308" i="6" s="1"/>
  <c r="AF372" i="6"/>
  <c r="AG372" i="6"/>
  <c r="AH372" i="6" s="1"/>
  <c r="AF444" i="6"/>
  <c r="AG444" i="6"/>
  <c r="AH444" i="6" s="1"/>
  <c r="AF508" i="6"/>
  <c r="AG508" i="6"/>
  <c r="AH508" i="6" s="1"/>
  <c r="AF580" i="6"/>
  <c r="AG580" i="6"/>
  <c r="AH580" i="6" s="1"/>
  <c r="AF644" i="6"/>
  <c r="AG644" i="6"/>
  <c r="AH644" i="6" s="1"/>
  <c r="AF708" i="6"/>
  <c r="AG708" i="6"/>
  <c r="AH708" i="6" s="1"/>
  <c r="AF772" i="6"/>
  <c r="AG772" i="6"/>
  <c r="AH772" i="6" s="1"/>
  <c r="AF836" i="6"/>
  <c r="AG836" i="6"/>
  <c r="AH836" i="6" s="1"/>
  <c r="AF900" i="6"/>
  <c r="AG900" i="6"/>
  <c r="AH900" i="6" s="1"/>
  <c r="AF964" i="6"/>
  <c r="AG964" i="6"/>
  <c r="AH964" i="6" s="1"/>
  <c r="AF1028" i="6"/>
  <c r="AG1028" i="6"/>
  <c r="AH1028" i="6" s="1"/>
  <c r="AF1092" i="6"/>
  <c r="AG1092" i="6"/>
  <c r="AH1092" i="6" s="1"/>
  <c r="AF1220" i="6"/>
  <c r="AG1220" i="6"/>
  <c r="AH1220" i="6" s="1"/>
  <c r="AF1284" i="6"/>
  <c r="AG1284" i="6"/>
  <c r="AH1284" i="6" s="1"/>
  <c r="AF1348" i="6"/>
  <c r="AG1348" i="6"/>
  <c r="AH1348" i="6" s="1"/>
  <c r="AF1476" i="6"/>
  <c r="AG1476" i="6"/>
  <c r="AH1476" i="6" s="1"/>
  <c r="AF1540" i="6"/>
  <c r="AG1540" i="6"/>
  <c r="AH1540" i="6" s="1"/>
  <c r="AF1604" i="6"/>
  <c r="AG1604" i="6"/>
  <c r="AH1604" i="6" s="1"/>
  <c r="AF1740" i="6"/>
  <c r="AG1740" i="6"/>
  <c r="AH1740" i="6" s="1"/>
  <c r="AF1820" i="6"/>
  <c r="AG1820" i="6"/>
  <c r="AH1820" i="6" s="1"/>
  <c r="AF1908" i="6"/>
  <c r="AG1908" i="6"/>
  <c r="AH1908" i="6" s="1"/>
  <c r="AF21" i="6"/>
  <c r="AG21" i="6"/>
  <c r="AH21" i="6" s="1"/>
  <c r="AF85" i="6"/>
  <c r="AG85" i="6"/>
  <c r="AH85" i="6" s="1"/>
  <c r="AF157" i="6"/>
  <c r="AG157" i="6"/>
  <c r="AH157" i="6" s="1"/>
  <c r="AF221" i="6"/>
  <c r="AG221" i="6"/>
  <c r="AH221" i="6" s="1"/>
  <c r="AF285" i="6"/>
  <c r="AG285" i="6"/>
  <c r="AH285" i="6" s="1"/>
  <c r="AF349" i="6"/>
  <c r="AG349" i="6"/>
  <c r="AH349" i="6" s="1"/>
  <c r="AF421" i="6"/>
  <c r="AG421" i="6"/>
  <c r="AH421" i="6" s="1"/>
  <c r="AF493" i="6"/>
  <c r="AG493" i="6"/>
  <c r="AH493" i="6" s="1"/>
  <c r="AF557" i="6"/>
  <c r="AG557" i="6"/>
  <c r="AH557" i="6" s="1"/>
  <c r="AF621" i="6"/>
  <c r="AG621" i="6"/>
  <c r="AH621" i="6" s="1"/>
  <c r="AF685" i="6"/>
  <c r="AG685" i="6"/>
  <c r="AH685" i="6" s="1"/>
  <c r="AF749" i="6"/>
  <c r="AG749" i="6"/>
  <c r="AH749" i="6" s="1"/>
  <c r="AF821" i="6"/>
  <c r="AG821" i="6"/>
  <c r="AH821" i="6" s="1"/>
  <c r="AF885" i="6"/>
  <c r="AG885" i="6"/>
  <c r="AH885" i="6" s="1"/>
  <c r="AF949" i="6"/>
  <c r="AG949" i="6"/>
  <c r="AH949" i="6" s="1"/>
  <c r="AF1013" i="6"/>
  <c r="AG1013" i="6"/>
  <c r="AH1013" i="6" s="1"/>
  <c r="AF1085" i="6"/>
  <c r="AG1085" i="6"/>
  <c r="AH1085" i="6" s="1"/>
  <c r="AF1149" i="6"/>
  <c r="AG1149" i="6"/>
  <c r="AH1149" i="6" s="1"/>
  <c r="AF1213" i="6"/>
  <c r="AG1213" i="6"/>
  <c r="AH1213" i="6" s="1"/>
  <c r="AF1277" i="6"/>
  <c r="AG1277" i="6"/>
  <c r="AH1277" i="6" s="1"/>
  <c r="AF1341" i="6"/>
  <c r="AG1341" i="6"/>
  <c r="AH1341" i="6" s="1"/>
  <c r="AF1405" i="6"/>
  <c r="AG1405" i="6"/>
  <c r="AH1405" i="6" s="1"/>
  <c r="AF1469" i="6"/>
  <c r="AG1469" i="6"/>
  <c r="AH1469" i="6" s="1"/>
  <c r="AF1533" i="6"/>
  <c r="AG1533" i="6"/>
  <c r="AH1533" i="6" s="1"/>
  <c r="AF1597" i="6"/>
  <c r="AG1597" i="6"/>
  <c r="AH1597" i="6" s="1"/>
  <c r="AF1661" i="6"/>
  <c r="AG1661" i="6"/>
  <c r="AH1661" i="6" s="1"/>
  <c r="AF1725" i="6"/>
  <c r="AG1725" i="6"/>
  <c r="AH1725" i="6" s="1"/>
  <c r="AF1789" i="6"/>
  <c r="AG1789" i="6"/>
  <c r="AH1789" i="6" s="1"/>
  <c r="AF1861" i="6"/>
  <c r="AG1861" i="6"/>
  <c r="AH1861" i="6" s="1"/>
  <c r="AF3135" i="6"/>
  <c r="AG3135" i="6"/>
  <c r="AH3135" i="6" s="1"/>
  <c r="AF38" i="6"/>
  <c r="AG38" i="6"/>
  <c r="AH38" i="6" s="1"/>
  <c r="AF102" i="6"/>
  <c r="AG102" i="6"/>
  <c r="AH102" i="6" s="1"/>
  <c r="AF166" i="6"/>
  <c r="AG166" i="6"/>
  <c r="AH166" i="6" s="1"/>
  <c r="AF238" i="6"/>
  <c r="AG238" i="6"/>
  <c r="AH238" i="6" s="1"/>
  <c r="AF302" i="6"/>
  <c r="AG302" i="6"/>
  <c r="AH302" i="6" s="1"/>
  <c r="AF366" i="6"/>
  <c r="AG366" i="6"/>
  <c r="AH366" i="6" s="1"/>
  <c r="AF430" i="6"/>
  <c r="AG430" i="6"/>
  <c r="AH430" i="6" s="1"/>
  <c r="AF494" i="6"/>
  <c r="AG494" i="6"/>
  <c r="AH494" i="6" s="1"/>
  <c r="AF558" i="6"/>
  <c r="AG558" i="6"/>
  <c r="AH558" i="6" s="1"/>
  <c r="AF622" i="6"/>
  <c r="AG622" i="6"/>
  <c r="AH622" i="6" s="1"/>
  <c r="AF686" i="6"/>
  <c r="AG686" i="6"/>
  <c r="AH686" i="6" s="1"/>
  <c r="AF750" i="6"/>
  <c r="AG750" i="6"/>
  <c r="AH750" i="6" s="1"/>
  <c r="AF814" i="6"/>
  <c r="AG814" i="6"/>
  <c r="AH814" i="6" s="1"/>
  <c r="AF878" i="6"/>
  <c r="AG878" i="6"/>
  <c r="AH878" i="6" s="1"/>
  <c r="AF942" i="6"/>
  <c r="AG942" i="6"/>
  <c r="AH942" i="6" s="1"/>
  <c r="AF1078" i="6"/>
  <c r="AG1078" i="6"/>
  <c r="AH1078" i="6" s="1"/>
  <c r="AF1142" i="6"/>
  <c r="AG1142" i="6"/>
  <c r="AH1142" i="6" s="1"/>
  <c r="AF1206" i="6"/>
  <c r="AG1206" i="6"/>
  <c r="AH1206" i="6" s="1"/>
  <c r="AF1278" i="6"/>
  <c r="AG1278" i="6"/>
  <c r="AH1278" i="6" s="1"/>
  <c r="AF1342" i="6"/>
  <c r="AG1342" i="6"/>
  <c r="AH1342" i="6" s="1"/>
  <c r="AF1406" i="6"/>
  <c r="AG1406" i="6"/>
  <c r="AH1406" i="6" s="1"/>
  <c r="AF1470" i="6"/>
  <c r="AG1470" i="6"/>
  <c r="AH1470" i="6" s="1"/>
  <c r="AF1534" i="6"/>
  <c r="AG1534" i="6"/>
  <c r="AH1534" i="6" s="1"/>
  <c r="AF3128" i="6"/>
  <c r="AG3128" i="6"/>
  <c r="AH3128" i="6" s="1"/>
  <c r="AF95" i="6"/>
  <c r="AG95" i="6"/>
  <c r="AH95" i="6" s="1"/>
  <c r="AF167" i="6"/>
  <c r="AG167" i="6"/>
  <c r="AH167" i="6" s="1"/>
  <c r="AF239" i="6"/>
  <c r="AG239" i="6"/>
  <c r="AH239" i="6" s="1"/>
  <c r="AF303" i="6"/>
  <c r="AG303" i="6"/>
  <c r="AH303" i="6" s="1"/>
  <c r="AF439" i="6"/>
  <c r="AG439" i="6"/>
  <c r="AH439" i="6" s="1"/>
  <c r="AF503" i="6"/>
  <c r="AG503" i="6"/>
  <c r="AH503" i="6" s="1"/>
  <c r="AF575" i="6"/>
  <c r="AG575" i="6"/>
  <c r="AH575" i="6" s="1"/>
  <c r="AF639" i="6"/>
  <c r="AG639" i="6"/>
  <c r="AH639" i="6" s="1"/>
  <c r="AF703" i="6"/>
  <c r="AG703" i="6"/>
  <c r="AH703" i="6" s="1"/>
  <c r="AF767" i="6"/>
  <c r="AG767" i="6"/>
  <c r="AH767" i="6" s="1"/>
  <c r="AF831" i="6"/>
  <c r="AG831" i="6"/>
  <c r="AH831" i="6" s="1"/>
  <c r="AF895" i="6"/>
  <c r="AG895" i="6"/>
  <c r="AH895" i="6" s="1"/>
  <c r="AF959" i="6"/>
  <c r="AG959" i="6"/>
  <c r="AH959" i="6" s="1"/>
  <c r="AF1023" i="6"/>
  <c r="AG1023" i="6"/>
  <c r="AH1023" i="6" s="1"/>
  <c r="AF1087" i="6"/>
  <c r="AG1087" i="6"/>
  <c r="AH1087" i="6" s="1"/>
  <c r="AF1159" i="6"/>
  <c r="AG1159" i="6"/>
  <c r="AH1159" i="6" s="1"/>
  <c r="AF1223" i="6"/>
  <c r="AG1223" i="6"/>
  <c r="AH1223" i="6" s="1"/>
  <c r="AF1287" i="6"/>
  <c r="AG1287" i="6"/>
  <c r="AH1287" i="6" s="1"/>
  <c r="AF1351" i="6"/>
  <c r="AG1351" i="6"/>
  <c r="AH1351" i="6" s="1"/>
  <c r="AF1415" i="6"/>
  <c r="AG1415" i="6"/>
  <c r="AH1415" i="6" s="1"/>
  <c r="AF1479" i="6"/>
  <c r="AG1479" i="6"/>
  <c r="AH1479" i="6" s="1"/>
  <c r="AF1543" i="6"/>
  <c r="AG1543" i="6"/>
  <c r="AH1543" i="6" s="1"/>
  <c r="AF1607" i="6"/>
  <c r="AG1607" i="6"/>
  <c r="AH1607" i="6" s="1"/>
  <c r="AF1671" i="6"/>
  <c r="AG1671" i="6"/>
  <c r="AH1671" i="6" s="1"/>
  <c r="AF1735" i="6"/>
  <c r="AG1735" i="6"/>
  <c r="AH1735" i="6" s="1"/>
  <c r="AF1799" i="6"/>
  <c r="AG1799" i="6"/>
  <c r="AH1799" i="6" s="1"/>
  <c r="AF1895" i="6"/>
  <c r="AG1895" i="6"/>
  <c r="AH1895" i="6" s="1"/>
  <c r="AF3153" i="6"/>
  <c r="AG3153" i="6"/>
  <c r="AH3153" i="6" s="1"/>
  <c r="AF64" i="6"/>
  <c r="AG64" i="6"/>
  <c r="AH64" i="6" s="1"/>
  <c r="AF128" i="6"/>
  <c r="AG128" i="6"/>
  <c r="AH128" i="6" s="1"/>
  <c r="AF192" i="6"/>
  <c r="AG192" i="6"/>
  <c r="AH192" i="6" s="1"/>
  <c r="AF264" i="6"/>
  <c r="AG264" i="6"/>
  <c r="AH264" i="6" s="1"/>
  <c r="AF480" i="6"/>
  <c r="AG480" i="6"/>
  <c r="AH480" i="6" s="1"/>
  <c r="AF544" i="6"/>
  <c r="AG544" i="6"/>
  <c r="AH544" i="6" s="1"/>
  <c r="AF608" i="6"/>
  <c r="AG608" i="6"/>
  <c r="AH608" i="6" s="1"/>
  <c r="AF736" i="6"/>
  <c r="AG736" i="6"/>
  <c r="AH736" i="6" s="1"/>
  <c r="AF800" i="6"/>
  <c r="AG800" i="6"/>
  <c r="AH800" i="6" s="1"/>
  <c r="AF864" i="6"/>
  <c r="AG864" i="6"/>
  <c r="AH864" i="6" s="1"/>
  <c r="AF928" i="6"/>
  <c r="AG928" i="6"/>
  <c r="AH928" i="6" s="1"/>
  <c r="AF992" i="6"/>
  <c r="AG992" i="6"/>
  <c r="AH992" i="6" s="1"/>
  <c r="AF1056" i="6"/>
  <c r="AG1056" i="6"/>
  <c r="AH1056" i="6" s="1"/>
  <c r="AF1120" i="6"/>
  <c r="AG1120" i="6"/>
  <c r="AH1120" i="6" s="1"/>
  <c r="AF1184" i="6"/>
  <c r="AG1184" i="6"/>
  <c r="AH1184" i="6" s="1"/>
  <c r="AF1248" i="6"/>
  <c r="AG1248" i="6"/>
  <c r="AH1248" i="6" s="1"/>
  <c r="AF1312" i="6"/>
  <c r="AG1312" i="6"/>
  <c r="AH1312" i="6" s="1"/>
  <c r="AF1376" i="6"/>
  <c r="AG1376" i="6"/>
  <c r="AH1376" i="6" s="1"/>
  <c r="AF1440" i="6"/>
  <c r="AG1440" i="6"/>
  <c r="AH1440" i="6" s="1"/>
  <c r="AF1512" i="6"/>
  <c r="AG1512" i="6"/>
  <c r="AH1512" i="6" s="1"/>
  <c r="AF1576" i="6"/>
  <c r="AG1576" i="6"/>
  <c r="AH1576" i="6" s="1"/>
  <c r="AF1640" i="6"/>
  <c r="AG1640" i="6"/>
  <c r="AH1640" i="6" s="1"/>
  <c r="AF1712" i="6"/>
  <c r="AG1712" i="6"/>
  <c r="AH1712" i="6" s="1"/>
  <c r="AF1776" i="6"/>
  <c r="AG1776" i="6"/>
  <c r="AH1776" i="6" s="1"/>
  <c r="AF1840" i="6"/>
  <c r="AG1840" i="6"/>
  <c r="AH1840" i="6" s="1"/>
  <c r="AF3130" i="6"/>
  <c r="AG3130" i="6"/>
  <c r="AH3130" i="6" s="1"/>
  <c r="AF33" i="6"/>
  <c r="AG33" i="6"/>
  <c r="AH33" i="6" s="1"/>
  <c r="AF97" i="6"/>
  <c r="AG97" i="6"/>
  <c r="AH97" i="6" s="1"/>
  <c r="AF169" i="6"/>
  <c r="AG169" i="6"/>
  <c r="AH169" i="6" s="1"/>
  <c r="AF297" i="6"/>
  <c r="AG297" i="6"/>
  <c r="AH297" i="6" s="1"/>
  <c r="AF377" i="6"/>
  <c r="AG377" i="6"/>
  <c r="AH377" i="6" s="1"/>
  <c r="AF449" i="6"/>
  <c r="AG449" i="6"/>
  <c r="AH449" i="6" s="1"/>
  <c r="AF513" i="6"/>
  <c r="AG513" i="6"/>
  <c r="AH513" i="6" s="1"/>
  <c r="AF577" i="6"/>
  <c r="AG577" i="6"/>
  <c r="AH577" i="6" s="1"/>
  <c r="AF641" i="6"/>
  <c r="AG641" i="6"/>
  <c r="AH641" i="6" s="1"/>
  <c r="AF705" i="6"/>
  <c r="AG705" i="6"/>
  <c r="AH705" i="6" s="1"/>
  <c r="AF769" i="6"/>
  <c r="AG769" i="6"/>
  <c r="AH769" i="6" s="1"/>
  <c r="AF833" i="6"/>
  <c r="AG833" i="6"/>
  <c r="AH833" i="6" s="1"/>
  <c r="AF897" i="6"/>
  <c r="AG897" i="6"/>
  <c r="AH897" i="6" s="1"/>
  <c r="AF961" i="6"/>
  <c r="AG961" i="6"/>
  <c r="AH961" i="6" s="1"/>
  <c r="AF1025" i="6"/>
  <c r="AG1025" i="6"/>
  <c r="AH1025" i="6" s="1"/>
  <c r="AF1161" i="6"/>
  <c r="AG1161" i="6"/>
  <c r="AH1161" i="6" s="1"/>
  <c r="AF1225" i="6"/>
  <c r="AG1225" i="6"/>
  <c r="AH1225" i="6" s="1"/>
  <c r="AF1930" i="6"/>
  <c r="AG1930" i="6"/>
  <c r="AH1930" i="6" s="1"/>
  <c r="AF1994" i="6"/>
  <c r="AG1994" i="6"/>
  <c r="AH1994" i="6" s="1"/>
  <c r="AF2058" i="6"/>
  <c r="AG2058" i="6"/>
  <c r="AH2058" i="6" s="1"/>
  <c r="AF2122" i="6"/>
  <c r="AG2122" i="6"/>
  <c r="AH2122" i="6" s="1"/>
  <c r="AF2186" i="6"/>
  <c r="AG2186" i="6"/>
  <c r="AH2186" i="6" s="1"/>
  <c r="AF2250" i="6"/>
  <c r="AG2250" i="6"/>
  <c r="AH2250" i="6" s="1"/>
  <c r="AF2314" i="6"/>
  <c r="AG2314" i="6"/>
  <c r="AH2314" i="6" s="1"/>
  <c r="AF2386" i="6"/>
  <c r="AG2386" i="6"/>
  <c r="AH2386" i="6" s="1"/>
  <c r="AF2450" i="6"/>
  <c r="AG2450" i="6"/>
  <c r="AH2450" i="6" s="1"/>
  <c r="AF2522" i="6"/>
  <c r="AG2522" i="6"/>
  <c r="AH2522" i="6" s="1"/>
  <c r="AF2586" i="6"/>
  <c r="AG2586" i="6"/>
  <c r="AH2586" i="6" s="1"/>
  <c r="AF2650" i="6"/>
  <c r="AG2650" i="6"/>
  <c r="AH2650" i="6" s="1"/>
  <c r="AF2722" i="6"/>
  <c r="AG2722" i="6"/>
  <c r="AH2722" i="6" s="1"/>
  <c r="AF2786" i="6"/>
  <c r="AG2786" i="6"/>
  <c r="AH2786" i="6" s="1"/>
  <c r="AF2850" i="6"/>
  <c r="AG2850" i="6"/>
  <c r="AH2850" i="6" s="1"/>
  <c r="AF2914" i="6"/>
  <c r="AG2914" i="6"/>
  <c r="AH2914" i="6" s="1"/>
  <c r="AF2978" i="6"/>
  <c r="AG2978" i="6"/>
  <c r="AH2978" i="6" s="1"/>
  <c r="AF3042" i="6"/>
  <c r="AG3042" i="6"/>
  <c r="AH3042" i="6" s="1"/>
  <c r="AF3106" i="6"/>
  <c r="AG3106" i="6"/>
  <c r="AH3106" i="6" s="1"/>
  <c r="AF3115" i="6"/>
  <c r="AG3115" i="6"/>
  <c r="AH3115" i="6" s="1"/>
  <c r="AF2521" i="6"/>
  <c r="AG2521" i="6"/>
  <c r="AH2521" i="6" s="1"/>
  <c r="AF2897" i="6"/>
  <c r="AG2897" i="6"/>
  <c r="AH2897" i="6" s="1"/>
  <c r="AF1899" i="6"/>
  <c r="AG1899" i="6"/>
  <c r="AH1899" i="6" s="1"/>
  <c r="AF1963" i="6"/>
  <c r="AG1963" i="6"/>
  <c r="AH1963" i="6" s="1"/>
  <c r="AF2027" i="6"/>
  <c r="AG2027" i="6"/>
  <c r="AH2027" i="6" s="1"/>
  <c r="AF2091" i="6"/>
  <c r="AG2091" i="6"/>
  <c r="AH2091" i="6" s="1"/>
  <c r="AF2155" i="6"/>
  <c r="AG2155" i="6"/>
  <c r="AH2155" i="6" s="1"/>
  <c r="AF2219" i="6"/>
  <c r="AG2219" i="6"/>
  <c r="AH2219" i="6" s="1"/>
  <c r="AF2283" i="6"/>
  <c r="AG2283" i="6"/>
  <c r="AH2283" i="6" s="1"/>
  <c r="AF2411" i="6"/>
  <c r="AG2411" i="6"/>
  <c r="AH2411" i="6" s="1"/>
  <c r="AF2475" i="6"/>
  <c r="AG2475" i="6"/>
  <c r="AH2475" i="6" s="1"/>
  <c r="AF2539" i="6"/>
  <c r="AG2539" i="6"/>
  <c r="AH2539" i="6" s="1"/>
  <c r="AF2603" i="6"/>
  <c r="AG2603" i="6"/>
  <c r="AH2603" i="6" s="1"/>
  <c r="AF2667" i="6"/>
  <c r="AG2667" i="6"/>
  <c r="AH2667" i="6" s="1"/>
  <c r="AF2731" i="6"/>
  <c r="AG2731" i="6"/>
  <c r="AH2731" i="6" s="1"/>
  <c r="AF2795" i="6"/>
  <c r="AG2795" i="6"/>
  <c r="AH2795" i="6" s="1"/>
  <c r="AF2859" i="6"/>
  <c r="AG2859" i="6"/>
  <c r="AH2859" i="6" s="1"/>
  <c r="AF2923" i="6"/>
  <c r="AG2923" i="6"/>
  <c r="AH2923" i="6" s="1"/>
  <c r="AF2987" i="6"/>
  <c r="AG2987" i="6"/>
  <c r="AH2987" i="6" s="1"/>
  <c r="AF3051" i="6"/>
  <c r="AG3051" i="6"/>
  <c r="AH3051" i="6" s="1"/>
  <c r="AF2449" i="6"/>
  <c r="AG2449" i="6"/>
  <c r="AH2449" i="6" s="1"/>
  <c r="AF2833" i="6"/>
  <c r="AG2833" i="6"/>
  <c r="AH2833" i="6" s="1"/>
  <c r="AF2068" i="6"/>
  <c r="AG2068" i="6"/>
  <c r="AH2068" i="6" s="1"/>
  <c r="AF2132" i="6"/>
  <c r="AG2132" i="6"/>
  <c r="AH2132" i="6" s="1"/>
  <c r="AF2196" i="6"/>
  <c r="AG2196" i="6"/>
  <c r="AH2196" i="6" s="1"/>
  <c r="AF2332" i="6"/>
  <c r="AG2332" i="6"/>
  <c r="AH2332" i="6" s="1"/>
  <c r="AF2396" i="6"/>
  <c r="AG2396" i="6"/>
  <c r="AH2396" i="6" s="1"/>
  <c r="AF2460" i="6"/>
  <c r="AG2460" i="6"/>
  <c r="AH2460" i="6" s="1"/>
  <c r="AF2524" i="6"/>
  <c r="AG2524" i="6"/>
  <c r="AH2524" i="6" s="1"/>
  <c r="AF2588" i="6"/>
  <c r="AG2588" i="6"/>
  <c r="AH2588" i="6" s="1"/>
  <c r="AF2652" i="6"/>
  <c r="AG2652" i="6"/>
  <c r="AH2652" i="6" s="1"/>
  <c r="AF2716" i="6"/>
  <c r="AG2716" i="6"/>
  <c r="AH2716" i="6" s="1"/>
  <c r="AF2780" i="6"/>
  <c r="AG2780" i="6"/>
  <c r="AH2780" i="6" s="1"/>
  <c r="AF2844" i="6"/>
  <c r="AG2844" i="6"/>
  <c r="AH2844" i="6" s="1"/>
  <c r="AF2908" i="6"/>
  <c r="AG2908" i="6"/>
  <c r="AH2908" i="6" s="1"/>
  <c r="AF2972" i="6"/>
  <c r="AG2972" i="6"/>
  <c r="AH2972" i="6" s="1"/>
  <c r="AF3036" i="6"/>
  <c r="AG3036" i="6"/>
  <c r="AH3036" i="6" s="1"/>
  <c r="AF3100" i="6"/>
  <c r="AG3100" i="6"/>
  <c r="AH3100" i="6" s="1"/>
  <c r="AF2734" i="6"/>
  <c r="AG2734" i="6"/>
  <c r="AH2734" i="6" s="1"/>
  <c r="AF2926" i="6"/>
  <c r="AG2926" i="6"/>
  <c r="AH2926" i="6" s="1"/>
  <c r="AF2425" i="6"/>
  <c r="AG2425" i="6"/>
  <c r="AH2425" i="6" s="1"/>
  <c r="AF2825" i="6"/>
  <c r="AG2825" i="6"/>
  <c r="AH2825" i="6" s="1"/>
  <c r="AF1941" i="6"/>
  <c r="AG1941" i="6"/>
  <c r="AH1941" i="6" s="1"/>
  <c r="AF2005" i="6"/>
  <c r="AG2005" i="6"/>
  <c r="AH2005" i="6" s="1"/>
  <c r="AF2069" i="6"/>
  <c r="AG2069" i="6"/>
  <c r="AH2069" i="6" s="1"/>
  <c r="AF2141" i="6"/>
  <c r="AG2141" i="6"/>
  <c r="AH2141" i="6" s="1"/>
  <c r="AF2205" i="6"/>
  <c r="AG2205" i="6"/>
  <c r="AH2205" i="6" s="1"/>
  <c r="AF2269" i="6"/>
  <c r="AG2269" i="6"/>
  <c r="AH2269" i="6" s="1"/>
  <c r="AF2333" i="6"/>
  <c r="AG2333" i="6"/>
  <c r="AH2333" i="6" s="1"/>
  <c r="AF2397" i="6"/>
  <c r="AG2397" i="6"/>
  <c r="AH2397" i="6" s="1"/>
  <c r="AF2469" i="6"/>
  <c r="AG2469" i="6"/>
  <c r="AH2469" i="6" s="1"/>
  <c r="AF2533" i="6"/>
  <c r="AG2533" i="6"/>
  <c r="AH2533" i="6" s="1"/>
  <c r="AF2597" i="6"/>
  <c r="AG2597" i="6"/>
  <c r="AH2597" i="6" s="1"/>
  <c r="AF2669" i="6"/>
  <c r="AG2669" i="6"/>
  <c r="AH2669" i="6" s="1"/>
  <c r="AF2733" i="6"/>
  <c r="AG2733" i="6"/>
  <c r="AH2733" i="6" s="1"/>
  <c r="AF2805" i="6"/>
  <c r="AG2805" i="6"/>
  <c r="AH2805" i="6" s="1"/>
  <c r="AF2869" i="6"/>
  <c r="AG2869" i="6"/>
  <c r="AH2869" i="6" s="1"/>
  <c r="AF2933" i="6"/>
  <c r="AG2933" i="6"/>
  <c r="AH2933" i="6" s="1"/>
  <c r="AF2997" i="6"/>
  <c r="AG2997" i="6"/>
  <c r="AH2997" i="6" s="1"/>
  <c r="AF3061" i="6"/>
  <c r="AG3061" i="6"/>
  <c r="AH3061" i="6" s="1"/>
  <c r="AF2630" i="6"/>
  <c r="AG2630" i="6"/>
  <c r="AH2630" i="6" s="1"/>
  <c r="AF2822" i="6"/>
  <c r="AG2822" i="6"/>
  <c r="AH2822" i="6" s="1"/>
  <c r="AF3038" i="6"/>
  <c r="AG3038" i="6"/>
  <c r="AH3038" i="6" s="1"/>
  <c r="AF2609" i="6"/>
  <c r="AG2609" i="6"/>
  <c r="AH2609" i="6" s="1"/>
  <c r="AF3081" i="6"/>
  <c r="AG3081" i="6"/>
  <c r="AH3081" i="6" s="1"/>
  <c r="AF1646" i="6"/>
  <c r="AG1646" i="6"/>
  <c r="AH1646" i="6" s="1"/>
  <c r="AF1710" i="6"/>
  <c r="AG1710" i="6"/>
  <c r="AH1710" i="6" s="1"/>
  <c r="AF1774" i="6"/>
  <c r="AG1774" i="6"/>
  <c r="AH1774" i="6" s="1"/>
  <c r="AF1854" i="6"/>
  <c r="AG1854" i="6"/>
  <c r="AH1854" i="6" s="1"/>
  <c r="AF1934" i="6"/>
  <c r="AG1934" i="6"/>
  <c r="AH1934" i="6" s="1"/>
  <c r="AF1998" i="6"/>
  <c r="AG1998" i="6"/>
  <c r="AH1998" i="6" s="1"/>
  <c r="AF2062" i="6"/>
  <c r="AG2062" i="6"/>
  <c r="AH2062" i="6" s="1"/>
  <c r="AF2126" i="6"/>
  <c r="AG2126" i="6"/>
  <c r="AH2126" i="6" s="1"/>
  <c r="AF2190" i="6"/>
  <c r="AG2190" i="6"/>
  <c r="AH2190" i="6" s="1"/>
  <c r="AF2254" i="6"/>
  <c r="AG2254" i="6"/>
  <c r="AH2254" i="6" s="1"/>
  <c r="AF2318" i="6"/>
  <c r="AG2318" i="6"/>
  <c r="AH2318" i="6" s="1"/>
  <c r="AF2382" i="6"/>
  <c r="AG2382" i="6"/>
  <c r="AH2382" i="6" s="1"/>
  <c r="AF2446" i="6"/>
  <c r="AG2446" i="6"/>
  <c r="AH2446" i="6" s="1"/>
  <c r="AF2510" i="6"/>
  <c r="AG2510" i="6"/>
  <c r="AH2510" i="6" s="1"/>
  <c r="AF2574" i="6"/>
  <c r="AG2574" i="6"/>
  <c r="AH2574" i="6" s="1"/>
  <c r="AF2718" i="6"/>
  <c r="AG2718" i="6"/>
  <c r="AH2718" i="6" s="1"/>
  <c r="AF2910" i="6"/>
  <c r="AG2910" i="6"/>
  <c r="AH2910" i="6" s="1"/>
  <c r="AF2465" i="6"/>
  <c r="AG2465" i="6"/>
  <c r="AH2465" i="6" s="1"/>
  <c r="AF1967" i="6"/>
  <c r="AG1967" i="6"/>
  <c r="AH1967" i="6" s="1"/>
  <c r="AF2031" i="6"/>
  <c r="AG2031" i="6"/>
  <c r="AH2031" i="6" s="1"/>
  <c r="AF2095" i="6"/>
  <c r="AG2095" i="6"/>
  <c r="AH2095" i="6" s="1"/>
  <c r="AF2159" i="6"/>
  <c r="AG2159" i="6"/>
  <c r="AH2159" i="6" s="1"/>
  <c r="AF2223" i="6"/>
  <c r="AG2223" i="6"/>
  <c r="AH2223" i="6" s="1"/>
  <c r="AF2287" i="6"/>
  <c r="AG2287" i="6"/>
  <c r="AH2287" i="6" s="1"/>
  <c r="AF2359" i="6"/>
  <c r="AG2359" i="6"/>
  <c r="AH2359" i="6" s="1"/>
  <c r="AF2423" i="6"/>
  <c r="AG2423" i="6"/>
  <c r="AH2423" i="6" s="1"/>
  <c r="AF2495" i="6"/>
  <c r="AG2495" i="6"/>
  <c r="AH2495" i="6" s="1"/>
  <c r="AF2559" i="6"/>
  <c r="AG2559" i="6"/>
  <c r="AH2559" i="6" s="1"/>
  <c r="AF2623" i="6"/>
  <c r="AG2623" i="6"/>
  <c r="AH2623" i="6" s="1"/>
  <c r="AF2687" i="6"/>
  <c r="AG2687" i="6"/>
  <c r="AH2687" i="6" s="1"/>
  <c r="AF2751" i="6"/>
  <c r="AG2751" i="6"/>
  <c r="AH2751" i="6" s="1"/>
  <c r="AF2815" i="6"/>
  <c r="AG2815" i="6"/>
  <c r="AH2815" i="6" s="1"/>
  <c r="AF2887" i="6"/>
  <c r="AG2887" i="6"/>
  <c r="AH2887" i="6" s="1"/>
  <c r="AF2951" i="6"/>
  <c r="AG2951" i="6"/>
  <c r="AH2951" i="6" s="1"/>
  <c r="AF3023" i="6"/>
  <c r="AG3023" i="6"/>
  <c r="AH3023" i="6" s="1"/>
  <c r="AF3095" i="6"/>
  <c r="AG3095" i="6"/>
  <c r="AH3095" i="6" s="1"/>
  <c r="AF2217" i="6"/>
  <c r="AG2217" i="6"/>
  <c r="AH2217" i="6" s="1"/>
  <c r="AF2441" i="6"/>
  <c r="AG2441" i="6"/>
  <c r="AH2441" i="6" s="1"/>
  <c r="AF2865" i="6"/>
  <c r="AG2865" i="6"/>
  <c r="AH2865" i="6" s="1"/>
  <c r="AF1928" i="6"/>
  <c r="AG1928" i="6"/>
  <c r="AH1928" i="6" s="1"/>
  <c r="AF1992" i="6"/>
  <c r="AG1992" i="6"/>
  <c r="AH1992" i="6" s="1"/>
  <c r="AF2056" i="6"/>
  <c r="AG2056" i="6"/>
  <c r="AH2056" i="6" s="1"/>
  <c r="AF2128" i="6"/>
  <c r="AG2128" i="6"/>
  <c r="AH2128" i="6" s="1"/>
  <c r="AF2192" i="6"/>
  <c r="AG2192" i="6"/>
  <c r="AH2192" i="6" s="1"/>
  <c r="AF2256" i="6"/>
  <c r="AG2256" i="6"/>
  <c r="AH2256" i="6" s="1"/>
  <c r="AF2328" i="6"/>
  <c r="AG2328" i="6"/>
  <c r="AH2328" i="6" s="1"/>
  <c r="AF2392" i="6"/>
  <c r="AG2392" i="6"/>
  <c r="AH2392" i="6" s="1"/>
  <c r="AF2456" i="6"/>
  <c r="AG2456" i="6"/>
  <c r="AH2456" i="6" s="1"/>
  <c r="AF2520" i="6"/>
  <c r="AG2520" i="6"/>
  <c r="AH2520" i="6" s="1"/>
  <c r="AF2584" i="6"/>
  <c r="AG2584" i="6"/>
  <c r="AH2584" i="6" s="1"/>
  <c r="AF2712" i="6"/>
  <c r="AG2712" i="6"/>
  <c r="AH2712" i="6" s="1"/>
  <c r="AF2840" i="6"/>
  <c r="AG2840" i="6"/>
  <c r="AH2840" i="6" s="1"/>
  <c r="AF2904" i="6"/>
  <c r="AG2904" i="6"/>
  <c r="AH2904" i="6" s="1"/>
  <c r="AF2968" i="6"/>
  <c r="AG2968" i="6"/>
  <c r="AH2968" i="6" s="1"/>
  <c r="AF3032" i="6"/>
  <c r="AG3032" i="6"/>
  <c r="AH3032" i="6" s="1"/>
  <c r="AF2177" i="6"/>
  <c r="AG2177" i="6"/>
  <c r="AH2177" i="6" s="1"/>
  <c r="AF2433" i="6"/>
  <c r="AG2433" i="6"/>
  <c r="AH2433" i="6" s="1"/>
  <c r="AF2817" i="6"/>
  <c r="AG2817" i="6"/>
  <c r="AH2817" i="6" s="1"/>
  <c r="AF1289" i="6"/>
  <c r="AG1289" i="6"/>
  <c r="AH1289" i="6" s="1"/>
  <c r="AF1353" i="6"/>
  <c r="AG1353" i="6"/>
  <c r="AH1353" i="6" s="1"/>
  <c r="AF1417" i="6"/>
  <c r="AG1417" i="6"/>
  <c r="AH1417" i="6" s="1"/>
  <c r="AF1481" i="6"/>
  <c r="AG1481" i="6"/>
  <c r="AH1481" i="6" s="1"/>
  <c r="AF1545" i="6"/>
  <c r="AG1545" i="6"/>
  <c r="AH1545" i="6" s="1"/>
  <c r="AF1609" i="6"/>
  <c r="AG1609" i="6"/>
  <c r="AH1609" i="6" s="1"/>
  <c r="AF1673" i="6"/>
  <c r="AG1673" i="6"/>
  <c r="AH1673" i="6" s="1"/>
  <c r="AF1745" i="6"/>
  <c r="AG1745" i="6"/>
  <c r="AH1745" i="6" s="1"/>
  <c r="AF1825" i="6"/>
  <c r="AG1825" i="6"/>
  <c r="AH1825" i="6" s="1"/>
  <c r="AF1897" i="6"/>
  <c r="AG1897" i="6"/>
  <c r="AH1897" i="6" s="1"/>
  <c r="AF1969" i="6"/>
  <c r="AG1969" i="6"/>
  <c r="AH1969" i="6" s="1"/>
  <c r="AF2033" i="6"/>
  <c r="AG2033" i="6"/>
  <c r="AH2033" i="6" s="1"/>
  <c r="AF2097" i="6"/>
  <c r="AG2097" i="6"/>
  <c r="AH2097" i="6" s="1"/>
  <c r="AF2161" i="6"/>
  <c r="AG2161" i="6"/>
  <c r="AH2161" i="6" s="1"/>
  <c r="AG3133" i="6"/>
  <c r="AH3133" i="6" s="1"/>
  <c r="AG236" i="6"/>
  <c r="AH236" i="6" s="1"/>
  <c r="AG492" i="6"/>
  <c r="AH492" i="6" s="1"/>
  <c r="AG748" i="6"/>
  <c r="AH748" i="6" s="1"/>
  <c r="AG5" i="6"/>
  <c r="AH5" i="6" s="1"/>
  <c r="AG261" i="6"/>
  <c r="AH261" i="6" s="1"/>
  <c r="AG517" i="6"/>
  <c r="AH517" i="6" s="1"/>
  <c r="AG773" i="6"/>
  <c r="AH773" i="6" s="1"/>
  <c r="AG1037" i="6"/>
  <c r="AH1037" i="6" s="1"/>
  <c r="AG1293" i="6"/>
  <c r="AH1293" i="6" s="1"/>
  <c r="AG206" i="6"/>
  <c r="AH206" i="6" s="1"/>
  <c r="AG462" i="6"/>
  <c r="AH462" i="6" s="1"/>
  <c r="AG718" i="6"/>
  <c r="AH718" i="6" s="1"/>
  <c r="AG1006" i="6"/>
  <c r="AH1006" i="6" s="1"/>
  <c r="AG119" i="6"/>
  <c r="AH119" i="6" s="1"/>
  <c r="AG471" i="6"/>
  <c r="AH471" i="6" s="1"/>
  <c r="AG815" i="6"/>
  <c r="AH815" i="6" s="1"/>
  <c r="AG1167" i="6"/>
  <c r="AH1167" i="6" s="1"/>
  <c r="AG152" i="6"/>
  <c r="AH152" i="6" s="1"/>
  <c r="AG504" i="6"/>
  <c r="AH504" i="6" s="1"/>
  <c r="AG73" i="6"/>
  <c r="AH73" i="6" s="1"/>
  <c r="AG409" i="6"/>
  <c r="AH409" i="6" s="1"/>
  <c r="AG753" i="6"/>
  <c r="AH753" i="6" s="1"/>
  <c r="AG1097" i="6"/>
  <c r="AH1097" i="6" s="1"/>
  <c r="AG1076" i="6"/>
  <c r="AH1076" i="6" s="1"/>
  <c r="AG1420" i="6"/>
  <c r="AH1420" i="6" s="1"/>
  <c r="AG1764" i="6"/>
  <c r="AH1764" i="6" s="1"/>
  <c r="AG2100" i="6"/>
  <c r="AH2100" i="6" s="1"/>
  <c r="AG2444" i="6"/>
  <c r="AH2444" i="6" s="1"/>
  <c r="AG1461" i="6"/>
  <c r="AH1461" i="6" s="1"/>
  <c r="AG2701" i="6"/>
  <c r="AH2701" i="6" s="1"/>
  <c r="AG1935" i="6"/>
  <c r="AH1935" i="6" s="1"/>
  <c r="AG746" i="6"/>
  <c r="AH746" i="6" s="1"/>
  <c r="AG67" i="6"/>
  <c r="AH67" i="6" s="1"/>
  <c r="AG427" i="6"/>
  <c r="AH427" i="6" s="1"/>
  <c r="AF2455" i="6"/>
  <c r="AG2455" i="6"/>
  <c r="AH2455" i="6" s="1"/>
  <c r="AF10" i="6"/>
  <c r="AG10" i="6"/>
  <c r="AH10" i="6" s="1"/>
  <c r="AF266" i="6"/>
  <c r="AG266" i="6"/>
  <c r="AH266" i="6" s="1"/>
  <c r="AF762" i="6"/>
  <c r="AG762" i="6"/>
  <c r="AH762" i="6" s="1"/>
  <c r="AF1226" i="6"/>
  <c r="AG1226" i="6"/>
  <c r="AH1226" i="6" s="1"/>
  <c r="AF1626" i="6"/>
  <c r="AG1626" i="6"/>
  <c r="AH1626" i="6" s="1"/>
  <c r="AF59" i="6"/>
  <c r="AG59" i="6"/>
  <c r="AH59" i="6" s="1"/>
  <c r="AF323" i="6"/>
  <c r="AG323" i="6"/>
  <c r="AH323" i="6" s="1"/>
  <c r="AF667" i="6"/>
  <c r="AG667" i="6"/>
  <c r="AH667" i="6" s="1"/>
  <c r="AF987" i="6"/>
  <c r="AG987" i="6"/>
  <c r="AH987" i="6" s="1"/>
  <c r="AF1379" i="6"/>
  <c r="AG1379" i="6"/>
  <c r="AH1379" i="6" s="1"/>
  <c r="AF1763" i="6"/>
  <c r="AG1763" i="6"/>
  <c r="AH1763" i="6" s="1"/>
  <c r="AF324" i="6"/>
  <c r="AG324" i="6"/>
  <c r="AH324" i="6" s="1"/>
  <c r="AF724" i="6"/>
  <c r="AG724" i="6"/>
  <c r="AH724" i="6" s="1"/>
  <c r="AF1108" i="6"/>
  <c r="AG1108" i="6"/>
  <c r="AH1108" i="6" s="1"/>
  <c r="AF1428" i="6"/>
  <c r="AG1428" i="6"/>
  <c r="AH1428" i="6" s="1"/>
  <c r="AF3134" i="6"/>
  <c r="AG3134" i="6"/>
  <c r="AH3134" i="6" s="1"/>
  <c r="AF373" i="6"/>
  <c r="AG373" i="6"/>
  <c r="AH373" i="6" s="1"/>
  <c r="AF1357" i="6"/>
  <c r="AG1357" i="6"/>
  <c r="AH1357" i="6" s="1"/>
  <c r="AF1741" i="6"/>
  <c r="AG1741" i="6"/>
  <c r="AH1741" i="6" s="1"/>
  <c r="AF318" i="6"/>
  <c r="AG318" i="6"/>
  <c r="AH318" i="6" s="1"/>
  <c r="AF766" i="6"/>
  <c r="AG766" i="6"/>
  <c r="AH766" i="6" s="1"/>
  <c r="AF1222" i="6"/>
  <c r="AG1222" i="6"/>
  <c r="AH1222" i="6" s="1"/>
  <c r="AF47" i="6"/>
  <c r="AG47" i="6"/>
  <c r="AH47" i="6" s="1"/>
  <c r="AF1559" i="6"/>
  <c r="AG1559" i="6"/>
  <c r="AH1559" i="6" s="1"/>
  <c r="AF1911" i="6"/>
  <c r="AG1911" i="6"/>
  <c r="AH1911" i="6" s="1"/>
  <c r="AF280" i="6"/>
  <c r="AG280" i="6"/>
  <c r="AH280" i="6" s="1"/>
  <c r="AF688" i="6"/>
  <c r="AG688" i="6"/>
  <c r="AH688" i="6" s="1"/>
  <c r="AF1072" i="6"/>
  <c r="AG1072" i="6"/>
  <c r="AH1072" i="6" s="1"/>
  <c r="AF1464" i="6"/>
  <c r="AG1464" i="6"/>
  <c r="AH1464" i="6" s="1"/>
  <c r="AF185" i="6"/>
  <c r="AG185" i="6"/>
  <c r="AH185" i="6" s="1"/>
  <c r="AF593" i="6"/>
  <c r="AG593" i="6"/>
  <c r="AH593" i="6" s="1"/>
  <c r="AF2202" i="6"/>
  <c r="AG2202" i="6"/>
  <c r="AH2202" i="6" s="1"/>
  <c r="AF2666" i="6"/>
  <c r="AG2666" i="6"/>
  <c r="AH2666" i="6" s="1"/>
  <c r="AF2994" i="6"/>
  <c r="AG2994" i="6"/>
  <c r="AH2994" i="6" s="1"/>
  <c r="AF1851" i="6"/>
  <c r="AG1851" i="6"/>
  <c r="AH1851" i="6" s="1"/>
  <c r="AF2171" i="6"/>
  <c r="AG2171" i="6"/>
  <c r="AH2171" i="6" s="1"/>
  <c r="AF2683" i="6"/>
  <c r="AG2683" i="6"/>
  <c r="AH2683" i="6" s="1"/>
  <c r="AF2958" i="6"/>
  <c r="AG2958" i="6"/>
  <c r="AH2958" i="6" s="1"/>
  <c r="AF2796" i="6"/>
  <c r="AG2796" i="6"/>
  <c r="AH2796" i="6" s="1"/>
  <c r="AF2988" i="6"/>
  <c r="AG2988" i="6"/>
  <c r="AH2988" i="6" s="1"/>
  <c r="AF2529" i="6"/>
  <c r="AG2529" i="6"/>
  <c r="AH2529" i="6" s="1"/>
  <c r="AF3047" i="6"/>
  <c r="AG3047" i="6"/>
  <c r="AH3047" i="6" s="1"/>
  <c r="AF132" i="6"/>
  <c r="AG132" i="6"/>
  <c r="AH132" i="6" s="1"/>
  <c r="AF1917" i="6"/>
  <c r="AG1917" i="6"/>
  <c r="AH1917" i="6" s="1"/>
  <c r="AF34" i="6"/>
  <c r="AG34" i="6"/>
  <c r="AH34" i="6" s="1"/>
  <c r="AF290" i="6"/>
  <c r="AG290" i="6"/>
  <c r="AH290" i="6" s="1"/>
  <c r="AF594" i="6"/>
  <c r="AG594" i="6"/>
  <c r="AH594" i="6" s="1"/>
  <c r="AF722" i="6"/>
  <c r="AG722" i="6"/>
  <c r="AH722" i="6" s="1"/>
  <c r="AF1058" i="6"/>
  <c r="AG1058" i="6"/>
  <c r="AH1058" i="6" s="1"/>
  <c r="AF1186" i="6"/>
  <c r="AG1186" i="6"/>
  <c r="AH1186" i="6" s="1"/>
  <c r="AF1450" i="6"/>
  <c r="AG1450" i="6"/>
  <c r="AH1450" i="6" s="1"/>
  <c r="AF1586" i="6"/>
  <c r="AG1586" i="6"/>
  <c r="AH1586" i="6" s="1"/>
  <c r="AF1842" i="6"/>
  <c r="AG1842" i="6"/>
  <c r="AH1842" i="6" s="1"/>
  <c r="AF155" i="6"/>
  <c r="AG155" i="6"/>
  <c r="AH155" i="6" s="1"/>
  <c r="AF363" i="6"/>
  <c r="AG363" i="6"/>
  <c r="AH363" i="6" s="1"/>
  <c r="AF563" i="6"/>
  <c r="AG563" i="6"/>
  <c r="AH563" i="6" s="1"/>
  <c r="AF755" i="6"/>
  <c r="AG755" i="6"/>
  <c r="AH755" i="6" s="1"/>
  <c r="AF1011" i="6"/>
  <c r="AG1011" i="6"/>
  <c r="AH1011" i="6" s="1"/>
  <c r="AF1275" i="6"/>
  <c r="AG1275" i="6"/>
  <c r="AH1275" i="6" s="1"/>
  <c r="AF1467" i="6"/>
  <c r="AG1467" i="6"/>
  <c r="AH1467" i="6" s="1"/>
  <c r="AF1659" i="6"/>
  <c r="AG1659" i="6"/>
  <c r="AH1659" i="6" s="1"/>
  <c r="AF156" i="6"/>
  <c r="AG156" i="6"/>
  <c r="AH156" i="6" s="1"/>
  <c r="AF1004" i="6"/>
  <c r="AG1004" i="6"/>
  <c r="AH1004" i="6" s="1"/>
  <c r="AF2303" i="6"/>
  <c r="AG2303" i="6"/>
  <c r="AH2303" i="6" s="1"/>
  <c r="AF1680" i="6"/>
  <c r="AG1680" i="6"/>
  <c r="AH1680" i="6" s="1"/>
  <c r="AF1809" i="6"/>
  <c r="AG1809" i="6"/>
  <c r="AH1809" i="6" s="1"/>
  <c r="AF498" i="6"/>
  <c r="AG498" i="6"/>
  <c r="AH498" i="6" s="1"/>
  <c r="AF347" i="6"/>
  <c r="AG347" i="6"/>
  <c r="AH347" i="6" s="1"/>
  <c r="AF1796" i="6"/>
  <c r="AG1796" i="6"/>
  <c r="AH1796" i="6" s="1"/>
  <c r="AF365" i="6"/>
  <c r="AG365" i="6"/>
  <c r="AH365" i="6" s="1"/>
  <c r="AF183" i="6"/>
  <c r="AG183" i="6"/>
  <c r="AH183" i="6" s="1"/>
  <c r="AF3155" i="6"/>
  <c r="AG3155" i="6"/>
  <c r="AH3155" i="6" s="1"/>
  <c r="AF66" i="6"/>
  <c r="AG66" i="6"/>
  <c r="AH66" i="6" s="1"/>
  <c r="AF130" i="6"/>
  <c r="AG130" i="6"/>
  <c r="AH130" i="6" s="1"/>
  <c r="AF194" i="6"/>
  <c r="AG194" i="6"/>
  <c r="AH194" i="6" s="1"/>
  <c r="AF258" i="6"/>
  <c r="AG258" i="6"/>
  <c r="AH258" i="6" s="1"/>
  <c r="AF322" i="6"/>
  <c r="AG322" i="6"/>
  <c r="AH322" i="6" s="1"/>
  <c r="AF410" i="6"/>
  <c r="AG410" i="6"/>
  <c r="AH410" i="6" s="1"/>
  <c r="AF474" i="6"/>
  <c r="AG474" i="6"/>
  <c r="AH474" i="6" s="1"/>
  <c r="AF562" i="6"/>
  <c r="AG562" i="6"/>
  <c r="AH562" i="6" s="1"/>
  <c r="AF626" i="6"/>
  <c r="AG626" i="6"/>
  <c r="AH626" i="6" s="1"/>
  <c r="AF690" i="6"/>
  <c r="AG690" i="6"/>
  <c r="AH690" i="6" s="1"/>
  <c r="AF754" i="6"/>
  <c r="AG754" i="6"/>
  <c r="AH754" i="6" s="1"/>
  <c r="AF826" i="6"/>
  <c r="AG826" i="6"/>
  <c r="AH826" i="6" s="1"/>
  <c r="AF890" i="6"/>
  <c r="AG890" i="6"/>
  <c r="AH890" i="6" s="1"/>
  <c r="AF954" i="6"/>
  <c r="AG954" i="6"/>
  <c r="AH954" i="6" s="1"/>
  <c r="AF1026" i="6"/>
  <c r="AG1026" i="6"/>
  <c r="AH1026" i="6" s="1"/>
  <c r="AF1090" i="6"/>
  <c r="AG1090" i="6"/>
  <c r="AH1090" i="6" s="1"/>
  <c r="AF1154" i="6"/>
  <c r="AG1154" i="6"/>
  <c r="AH1154" i="6" s="1"/>
  <c r="AF1218" i="6"/>
  <c r="AG1218" i="6"/>
  <c r="AH1218" i="6" s="1"/>
  <c r="AF1282" i="6"/>
  <c r="AG1282" i="6"/>
  <c r="AH1282" i="6" s="1"/>
  <c r="AF1346" i="6"/>
  <c r="AG1346" i="6"/>
  <c r="AH1346" i="6" s="1"/>
  <c r="AF1418" i="6"/>
  <c r="AG1418" i="6"/>
  <c r="AH1418" i="6" s="1"/>
  <c r="AF1482" i="6"/>
  <c r="AG1482" i="6"/>
  <c r="AH1482" i="6" s="1"/>
  <c r="AF1554" i="6"/>
  <c r="AG1554" i="6"/>
  <c r="AH1554" i="6" s="1"/>
  <c r="AF1618" i="6"/>
  <c r="AG1618" i="6"/>
  <c r="AH1618" i="6" s="1"/>
  <c r="AF1682" i="6"/>
  <c r="AG1682" i="6"/>
  <c r="AH1682" i="6" s="1"/>
  <c r="AF1746" i="6"/>
  <c r="AG1746" i="6"/>
  <c r="AH1746" i="6" s="1"/>
  <c r="AF1810" i="6"/>
  <c r="AG1810" i="6"/>
  <c r="AH1810" i="6" s="1"/>
  <c r="AF1874" i="6"/>
  <c r="AG1874" i="6"/>
  <c r="AH1874" i="6" s="1"/>
  <c r="AF3148" i="6"/>
  <c r="AG3148" i="6"/>
  <c r="AH3148" i="6" s="1"/>
  <c r="AF51" i="6"/>
  <c r="AG51" i="6"/>
  <c r="AH51" i="6" s="1"/>
  <c r="AF115" i="6"/>
  <c r="AG115" i="6"/>
  <c r="AH115" i="6" s="1"/>
  <c r="AF187" i="6"/>
  <c r="AG187" i="6"/>
  <c r="AH187" i="6" s="1"/>
  <c r="AF251" i="6"/>
  <c r="AG251" i="6"/>
  <c r="AH251" i="6" s="1"/>
  <c r="AF315" i="6"/>
  <c r="AG315" i="6"/>
  <c r="AH315" i="6" s="1"/>
  <c r="AF403" i="6"/>
  <c r="AG403" i="6"/>
  <c r="AH403" i="6" s="1"/>
  <c r="AF467" i="6"/>
  <c r="AG467" i="6"/>
  <c r="AH467" i="6" s="1"/>
  <c r="AF531" i="6"/>
  <c r="AG531" i="6"/>
  <c r="AH531" i="6" s="1"/>
  <c r="AF595" i="6"/>
  <c r="AG595" i="6"/>
  <c r="AH595" i="6" s="1"/>
  <c r="AF659" i="6"/>
  <c r="AG659" i="6"/>
  <c r="AH659" i="6" s="1"/>
  <c r="AF723" i="6"/>
  <c r="AG723" i="6"/>
  <c r="AH723" i="6" s="1"/>
  <c r="AF787" i="6"/>
  <c r="AG787" i="6"/>
  <c r="AH787" i="6" s="1"/>
  <c r="AF851" i="6"/>
  <c r="AG851" i="6"/>
  <c r="AH851" i="6" s="1"/>
  <c r="AF915" i="6"/>
  <c r="AG915" i="6"/>
  <c r="AH915" i="6" s="1"/>
  <c r="AF979" i="6"/>
  <c r="AG979" i="6"/>
  <c r="AH979" i="6" s="1"/>
  <c r="AF1043" i="6"/>
  <c r="AG1043" i="6"/>
  <c r="AH1043" i="6" s="1"/>
  <c r="AF1107" i="6"/>
  <c r="AG1107" i="6"/>
  <c r="AH1107" i="6" s="1"/>
  <c r="AF1171" i="6"/>
  <c r="AG1171" i="6"/>
  <c r="AH1171" i="6" s="1"/>
  <c r="AF1235" i="6"/>
  <c r="AG1235" i="6"/>
  <c r="AH1235" i="6" s="1"/>
  <c r="AF1307" i="6"/>
  <c r="AG1307" i="6"/>
  <c r="AH1307" i="6" s="1"/>
  <c r="AF1371" i="6"/>
  <c r="AG1371" i="6"/>
  <c r="AH1371" i="6" s="1"/>
  <c r="AF1435" i="6"/>
  <c r="AG1435" i="6"/>
  <c r="AH1435" i="6" s="1"/>
  <c r="AF1499" i="6"/>
  <c r="AG1499" i="6"/>
  <c r="AH1499" i="6" s="1"/>
  <c r="AF1563" i="6"/>
  <c r="AG1563" i="6"/>
  <c r="AH1563" i="6" s="1"/>
  <c r="AF1627" i="6"/>
  <c r="AG1627" i="6"/>
  <c r="AH1627" i="6" s="1"/>
  <c r="AF1691" i="6"/>
  <c r="AG1691" i="6"/>
  <c r="AH1691" i="6" s="1"/>
  <c r="AF1755" i="6"/>
  <c r="AG1755" i="6"/>
  <c r="AH1755" i="6" s="1"/>
  <c r="AF3141" i="6"/>
  <c r="AG3141" i="6"/>
  <c r="AH3141" i="6" s="1"/>
  <c r="AF44" i="6"/>
  <c r="AG44" i="6"/>
  <c r="AH44" i="6" s="1"/>
  <c r="AF108" i="6"/>
  <c r="AG108" i="6"/>
  <c r="AH108" i="6" s="1"/>
  <c r="AF188" i="6"/>
  <c r="AG188" i="6"/>
  <c r="AH188" i="6" s="1"/>
  <c r="AF252" i="6"/>
  <c r="AG252" i="6"/>
  <c r="AH252" i="6" s="1"/>
  <c r="AF316" i="6"/>
  <c r="AG316" i="6"/>
  <c r="AH316" i="6" s="1"/>
  <c r="AF380" i="6"/>
  <c r="AG380" i="6"/>
  <c r="AH380" i="6" s="1"/>
  <c r="AF452" i="6"/>
  <c r="AG452" i="6"/>
  <c r="AH452" i="6" s="1"/>
  <c r="AF516" i="6"/>
  <c r="AG516" i="6"/>
  <c r="AH516" i="6" s="1"/>
  <c r="AF588" i="6"/>
  <c r="AG588" i="6"/>
  <c r="AH588" i="6" s="1"/>
  <c r="AF652" i="6"/>
  <c r="AG652" i="6"/>
  <c r="AH652" i="6" s="1"/>
  <c r="AF716" i="6"/>
  <c r="AG716" i="6"/>
  <c r="AH716" i="6" s="1"/>
  <c r="AF780" i="6"/>
  <c r="AG780" i="6"/>
  <c r="AH780" i="6" s="1"/>
  <c r="AF844" i="6"/>
  <c r="AG844" i="6"/>
  <c r="AH844" i="6" s="1"/>
  <c r="AF908" i="6"/>
  <c r="AG908" i="6"/>
  <c r="AH908" i="6" s="1"/>
  <c r="AF972" i="6"/>
  <c r="AG972" i="6"/>
  <c r="AH972" i="6" s="1"/>
  <c r="AF1036" i="6"/>
  <c r="AG1036" i="6"/>
  <c r="AH1036" i="6" s="1"/>
  <c r="AF1100" i="6"/>
  <c r="AG1100" i="6"/>
  <c r="AH1100" i="6" s="1"/>
  <c r="AF1228" i="6"/>
  <c r="AG1228" i="6"/>
  <c r="AH1228" i="6" s="1"/>
  <c r="AF1292" i="6"/>
  <c r="AG1292" i="6"/>
  <c r="AH1292" i="6" s="1"/>
  <c r="AF1356" i="6"/>
  <c r="AG1356" i="6"/>
  <c r="AH1356" i="6" s="1"/>
  <c r="AF1484" i="6"/>
  <c r="AG1484" i="6"/>
  <c r="AH1484" i="6" s="1"/>
  <c r="AF1548" i="6"/>
  <c r="AG1548" i="6"/>
  <c r="AH1548" i="6" s="1"/>
  <c r="AF1612" i="6"/>
  <c r="AG1612" i="6"/>
  <c r="AH1612" i="6" s="1"/>
  <c r="AF1828" i="6"/>
  <c r="AG1828" i="6"/>
  <c r="AH1828" i="6" s="1"/>
  <c r="AF3126" i="6"/>
  <c r="AG3126" i="6"/>
  <c r="AH3126" i="6" s="1"/>
  <c r="AF29" i="6"/>
  <c r="AG29" i="6"/>
  <c r="AH29" i="6" s="1"/>
  <c r="AF93" i="6"/>
  <c r="AG93" i="6"/>
  <c r="AH93" i="6" s="1"/>
  <c r="AF165" i="6"/>
  <c r="AG165" i="6"/>
  <c r="AH165" i="6" s="1"/>
  <c r="AF229" i="6"/>
  <c r="AG229" i="6"/>
  <c r="AH229" i="6" s="1"/>
  <c r="AF293" i="6"/>
  <c r="AG293" i="6"/>
  <c r="AH293" i="6" s="1"/>
  <c r="AF357" i="6"/>
  <c r="AG357" i="6"/>
  <c r="AH357" i="6" s="1"/>
  <c r="AF437" i="6"/>
  <c r="AG437" i="6"/>
  <c r="AH437" i="6" s="1"/>
  <c r="AF501" i="6"/>
  <c r="AG501" i="6"/>
  <c r="AH501" i="6" s="1"/>
  <c r="AF565" i="6"/>
  <c r="AG565" i="6"/>
  <c r="AH565" i="6" s="1"/>
  <c r="AF629" i="6"/>
  <c r="AG629" i="6"/>
  <c r="AH629" i="6" s="1"/>
  <c r="AF693" i="6"/>
  <c r="AG693" i="6"/>
  <c r="AH693" i="6" s="1"/>
  <c r="AF757" i="6"/>
  <c r="AG757" i="6"/>
  <c r="AH757" i="6" s="1"/>
  <c r="AF1349" i="6"/>
  <c r="AG1349" i="6"/>
  <c r="AH1349" i="6" s="1"/>
  <c r="AF1477" i="6"/>
  <c r="AG1477" i="6"/>
  <c r="AH1477" i="6" s="1"/>
  <c r="AF1541" i="6"/>
  <c r="AG1541" i="6"/>
  <c r="AH1541" i="6" s="1"/>
  <c r="AF1605" i="6"/>
  <c r="AG1605" i="6"/>
  <c r="AH1605" i="6" s="1"/>
  <c r="AF1733" i="6"/>
  <c r="AG1733" i="6"/>
  <c r="AH1733" i="6" s="1"/>
  <c r="AF1797" i="6"/>
  <c r="AG1797" i="6"/>
  <c r="AH1797" i="6" s="1"/>
  <c r="AF1877" i="6"/>
  <c r="AG1877" i="6"/>
  <c r="AH1877" i="6" s="1"/>
  <c r="AF3143" i="6"/>
  <c r="AG3143" i="6"/>
  <c r="AH3143" i="6" s="1"/>
  <c r="AF46" i="6"/>
  <c r="AG46" i="6"/>
  <c r="AH46" i="6" s="1"/>
  <c r="AF110" i="6"/>
  <c r="AG110" i="6"/>
  <c r="AH110" i="6" s="1"/>
  <c r="AF174" i="6"/>
  <c r="AG174" i="6"/>
  <c r="AH174" i="6" s="1"/>
  <c r="AF246" i="6"/>
  <c r="AG246" i="6"/>
  <c r="AH246" i="6" s="1"/>
  <c r="AF310" i="6"/>
  <c r="AG310" i="6"/>
  <c r="AH310" i="6" s="1"/>
  <c r="AF374" i="6"/>
  <c r="AG374" i="6"/>
  <c r="AH374" i="6" s="1"/>
  <c r="AF438" i="6"/>
  <c r="AG438" i="6"/>
  <c r="AH438" i="6" s="1"/>
  <c r="AF502" i="6"/>
  <c r="AG502" i="6"/>
  <c r="AH502" i="6" s="1"/>
  <c r="AF566" i="6"/>
  <c r="AG566" i="6"/>
  <c r="AH566" i="6" s="1"/>
  <c r="AF630" i="6"/>
  <c r="AG630" i="6"/>
  <c r="AH630" i="6" s="1"/>
  <c r="AF694" i="6"/>
  <c r="AG694" i="6"/>
  <c r="AH694" i="6" s="1"/>
  <c r="AF758" i="6"/>
  <c r="AG758" i="6"/>
  <c r="AH758" i="6" s="1"/>
  <c r="AF822" i="6"/>
  <c r="AG822" i="6"/>
  <c r="AH822" i="6" s="1"/>
  <c r="AF886" i="6"/>
  <c r="AG886" i="6"/>
  <c r="AH886" i="6" s="1"/>
  <c r="AF950" i="6"/>
  <c r="AG950" i="6"/>
  <c r="AH950" i="6" s="1"/>
  <c r="AF1014" i="6"/>
  <c r="AG1014" i="6"/>
  <c r="AH1014" i="6" s="1"/>
  <c r="AF1150" i="6"/>
  <c r="AG1150" i="6"/>
  <c r="AH1150" i="6" s="1"/>
  <c r="AF1214" i="6"/>
  <c r="AG1214" i="6"/>
  <c r="AH1214" i="6" s="1"/>
  <c r="AF1286" i="6"/>
  <c r="AG1286" i="6"/>
  <c r="AH1286" i="6" s="1"/>
  <c r="AF1350" i="6"/>
  <c r="AG1350" i="6"/>
  <c r="AH1350" i="6" s="1"/>
  <c r="AF1414" i="6"/>
  <c r="AG1414" i="6"/>
  <c r="AH1414" i="6" s="1"/>
  <c r="AF1478" i="6"/>
  <c r="AG1478" i="6"/>
  <c r="AH1478" i="6" s="1"/>
  <c r="AF1542" i="6"/>
  <c r="AG1542" i="6"/>
  <c r="AH1542" i="6" s="1"/>
  <c r="AF3136" i="6"/>
  <c r="AG3136" i="6"/>
  <c r="AH3136" i="6" s="1"/>
  <c r="AF39" i="6"/>
  <c r="AG39" i="6"/>
  <c r="AH39" i="6" s="1"/>
  <c r="AF175" i="6"/>
  <c r="AG175" i="6"/>
  <c r="AH175" i="6" s="1"/>
  <c r="AF247" i="6"/>
  <c r="AG247" i="6"/>
  <c r="AH247" i="6" s="1"/>
  <c r="AF311" i="6"/>
  <c r="AG311" i="6"/>
  <c r="AH311" i="6" s="1"/>
  <c r="AF375" i="6"/>
  <c r="AG375" i="6"/>
  <c r="AH375" i="6" s="1"/>
  <c r="AF447" i="6"/>
  <c r="AG447" i="6"/>
  <c r="AH447" i="6" s="1"/>
  <c r="AF511" i="6"/>
  <c r="AG511" i="6"/>
  <c r="AH511" i="6" s="1"/>
  <c r="AF583" i="6"/>
  <c r="AG583" i="6"/>
  <c r="AH583" i="6" s="1"/>
  <c r="AF711" i="6"/>
  <c r="AG711" i="6"/>
  <c r="AH711" i="6" s="1"/>
  <c r="AF775" i="6"/>
  <c r="AG775" i="6"/>
  <c r="AH775" i="6" s="1"/>
  <c r="AF839" i="6"/>
  <c r="AG839" i="6"/>
  <c r="AH839" i="6" s="1"/>
  <c r="AF967" i="6"/>
  <c r="AG967" i="6"/>
  <c r="AH967" i="6" s="1"/>
  <c r="AF1031" i="6"/>
  <c r="AG1031" i="6"/>
  <c r="AH1031" i="6" s="1"/>
  <c r="AF1095" i="6"/>
  <c r="AG1095" i="6"/>
  <c r="AH1095" i="6" s="1"/>
  <c r="AF1231" i="6"/>
  <c r="AG1231" i="6"/>
  <c r="AH1231" i="6" s="1"/>
  <c r="AF1295" i="6"/>
  <c r="AG1295" i="6"/>
  <c r="AH1295" i="6" s="1"/>
  <c r="AF1359" i="6"/>
  <c r="AG1359" i="6"/>
  <c r="AH1359" i="6" s="1"/>
  <c r="AF1423" i="6"/>
  <c r="AG1423" i="6"/>
  <c r="AH1423" i="6" s="1"/>
  <c r="AF1487" i="6"/>
  <c r="AG1487" i="6"/>
  <c r="AH1487" i="6" s="1"/>
  <c r="AF1551" i="6"/>
  <c r="AG1551" i="6"/>
  <c r="AH1551" i="6" s="1"/>
  <c r="AF1615" i="6"/>
  <c r="AG1615" i="6"/>
  <c r="AH1615" i="6" s="1"/>
  <c r="AF1679" i="6"/>
  <c r="AG1679" i="6"/>
  <c r="AH1679" i="6" s="1"/>
  <c r="AF1743" i="6"/>
  <c r="AG1743" i="6"/>
  <c r="AH1743" i="6" s="1"/>
  <c r="AF1807" i="6"/>
  <c r="AG1807" i="6"/>
  <c r="AH1807" i="6" s="1"/>
  <c r="AF1903" i="6"/>
  <c r="AG1903" i="6"/>
  <c r="AH1903" i="6" s="1"/>
  <c r="AF3161" i="6"/>
  <c r="AG3161" i="6"/>
  <c r="AH3161" i="6" s="1"/>
  <c r="AF136" i="6"/>
  <c r="AG136" i="6"/>
  <c r="AH136" i="6" s="1"/>
  <c r="AF200" i="6"/>
  <c r="AG200" i="6"/>
  <c r="AH200" i="6" s="1"/>
  <c r="AF272" i="6"/>
  <c r="AG272" i="6"/>
  <c r="AH272" i="6" s="1"/>
  <c r="AF344" i="6"/>
  <c r="AG344" i="6"/>
  <c r="AH344" i="6" s="1"/>
  <c r="AF424" i="6"/>
  <c r="AG424" i="6"/>
  <c r="AH424" i="6" s="1"/>
  <c r="AF488" i="6"/>
  <c r="AG488" i="6"/>
  <c r="AH488" i="6" s="1"/>
  <c r="AF552" i="6"/>
  <c r="AG552" i="6"/>
  <c r="AH552" i="6" s="1"/>
  <c r="AF616" i="6"/>
  <c r="AG616" i="6"/>
  <c r="AH616" i="6" s="1"/>
  <c r="AF680" i="6"/>
  <c r="AG680" i="6"/>
  <c r="AH680" i="6" s="1"/>
  <c r="AF744" i="6"/>
  <c r="AG744" i="6"/>
  <c r="AH744" i="6" s="1"/>
  <c r="AF808" i="6"/>
  <c r="AG808" i="6"/>
  <c r="AH808" i="6" s="1"/>
  <c r="AF872" i="6"/>
  <c r="AG872" i="6"/>
  <c r="AH872" i="6" s="1"/>
  <c r="AF936" i="6"/>
  <c r="AG936" i="6"/>
  <c r="AH936" i="6" s="1"/>
  <c r="AF1000" i="6"/>
  <c r="AG1000" i="6"/>
  <c r="AH1000" i="6" s="1"/>
  <c r="AF1064" i="6"/>
  <c r="AG1064" i="6"/>
  <c r="AH1064" i="6" s="1"/>
  <c r="AF1128" i="6"/>
  <c r="AG1128" i="6"/>
  <c r="AH1128" i="6" s="1"/>
  <c r="AF1192" i="6"/>
  <c r="AG1192" i="6"/>
  <c r="AH1192" i="6" s="1"/>
  <c r="AF1256" i="6"/>
  <c r="AG1256" i="6"/>
  <c r="AH1256" i="6" s="1"/>
  <c r="AF1320" i="6"/>
  <c r="AG1320" i="6"/>
  <c r="AH1320" i="6" s="1"/>
  <c r="AF1384" i="6"/>
  <c r="AG1384" i="6"/>
  <c r="AH1384" i="6" s="1"/>
  <c r="AF1456" i="6"/>
  <c r="AG1456" i="6"/>
  <c r="AH1456" i="6" s="1"/>
  <c r="AF1520" i="6"/>
  <c r="AG1520" i="6"/>
  <c r="AH1520" i="6" s="1"/>
  <c r="AF1584" i="6"/>
  <c r="AG1584" i="6"/>
  <c r="AH1584" i="6" s="1"/>
  <c r="AF1648" i="6"/>
  <c r="AG1648" i="6"/>
  <c r="AH1648" i="6" s="1"/>
  <c r="AF1720" i="6"/>
  <c r="AG1720" i="6"/>
  <c r="AH1720" i="6" s="1"/>
  <c r="AF1784" i="6"/>
  <c r="AG1784" i="6"/>
  <c r="AH1784" i="6" s="1"/>
  <c r="AF1848" i="6"/>
  <c r="AG1848" i="6"/>
  <c r="AH1848" i="6" s="1"/>
  <c r="AF41" i="6"/>
  <c r="AG41" i="6"/>
  <c r="AH41" i="6" s="1"/>
  <c r="AF105" i="6"/>
  <c r="AG105" i="6"/>
  <c r="AH105" i="6" s="1"/>
  <c r="AF177" i="6"/>
  <c r="AG177" i="6"/>
  <c r="AH177" i="6" s="1"/>
  <c r="AF305" i="6"/>
  <c r="AG305" i="6"/>
  <c r="AH305" i="6" s="1"/>
  <c r="AF385" i="6"/>
  <c r="AG385" i="6"/>
  <c r="AH385" i="6" s="1"/>
  <c r="AF457" i="6"/>
  <c r="AG457" i="6"/>
  <c r="AH457" i="6" s="1"/>
  <c r="AF521" i="6"/>
  <c r="AG521" i="6"/>
  <c r="AH521" i="6" s="1"/>
  <c r="AF649" i="6"/>
  <c r="AG649" i="6"/>
  <c r="AH649" i="6" s="1"/>
  <c r="AF713" i="6"/>
  <c r="AG713" i="6"/>
  <c r="AH713" i="6" s="1"/>
  <c r="AF777" i="6"/>
  <c r="AG777" i="6"/>
  <c r="AH777" i="6" s="1"/>
  <c r="AF905" i="6"/>
  <c r="AG905" i="6"/>
  <c r="AH905" i="6" s="1"/>
  <c r="AF969" i="6"/>
  <c r="AG969" i="6"/>
  <c r="AH969" i="6" s="1"/>
  <c r="AF1033" i="6"/>
  <c r="AG1033" i="6"/>
  <c r="AH1033" i="6" s="1"/>
  <c r="AF1105" i="6"/>
  <c r="AG1105" i="6"/>
  <c r="AH1105" i="6" s="1"/>
  <c r="AF1233" i="6"/>
  <c r="AG1233" i="6"/>
  <c r="AH1233" i="6" s="1"/>
  <c r="AF1938" i="6"/>
  <c r="AG1938" i="6"/>
  <c r="AH1938" i="6" s="1"/>
  <c r="AF2002" i="6"/>
  <c r="AG2002" i="6"/>
  <c r="AH2002" i="6" s="1"/>
  <c r="AF2066" i="6"/>
  <c r="AG2066" i="6"/>
  <c r="AH2066" i="6" s="1"/>
  <c r="AF2130" i="6"/>
  <c r="AG2130" i="6"/>
  <c r="AH2130" i="6" s="1"/>
  <c r="AF2194" i="6"/>
  <c r="AG2194" i="6"/>
  <c r="AH2194" i="6" s="1"/>
  <c r="AF2258" i="6"/>
  <c r="AG2258" i="6"/>
  <c r="AH2258" i="6" s="1"/>
  <c r="AF2330" i="6"/>
  <c r="AG2330" i="6"/>
  <c r="AH2330" i="6" s="1"/>
  <c r="AF2394" i="6"/>
  <c r="AG2394" i="6"/>
  <c r="AH2394" i="6" s="1"/>
  <c r="AF2466" i="6"/>
  <c r="AG2466" i="6"/>
  <c r="AH2466" i="6" s="1"/>
  <c r="AF2530" i="6"/>
  <c r="AG2530" i="6"/>
  <c r="AH2530" i="6" s="1"/>
  <c r="AF2594" i="6"/>
  <c r="AG2594" i="6"/>
  <c r="AH2594" i="6" s="1"/>
  <c r="AF2658" i="6"/>
  <c r="AG2658" i="6"/>
  <c r="AH2658" i="6" s="1"/>
  <c r="AF2730" i="6"/>
  <c r="AG2730" i="6"/>
  <c r="AH2730" i="6" s="1"/>
  <c r="AF2794" i="6"/>
  <c r="AG2794" i="6"/>
  <c r="AH2794" i="6" s="1"/>
  <c r="AF2858" i="6"/>
  <c r="AG2858" i="6"/>
  <c r="AH2858" i="6" s="1"/>
  <c r="AF2922" i="6"/>
  <c r="AG2922" i="6"/>
  <c r="AH2922" i="6" s="1"/>
  <c r="AF2986" i="6"/>
  <c r="AG2986" i="6"/>
  <c r="AH2986" i="6" s="1"/>
  <c r="AF3050" i="6"/>
  <c r="AG3050" i="6"/>
  <c r="AH3050" i="6" s="1"/>
  <c r="AF3114" i="6"/>
  <c r="AG3114" i="6"/>
  <c r="AH3114" i="6" s="1"/>
  <c r="AF2974" i="6"/>
  <c r="AG2974" i="6"/>
  <c r="AH2974" i="6" s="1"/>
  <c r="AF2569" i="6"/>
  <c r="AG2569" i="6"/>
  <c r="AH2569" i="6" s="1"/>
  <c r="AF2945" i="6"/>
  <c r="AG2945" i="6"/>
  <c r="AH2945" i="6" s="1"/>
  <c r="AF1835" i="6"/>
  <c r="AG1835" i="6"/>
  <c r="AH1835" i="6" s="1"/>
  <c r="AF1907" i="6"/>
  <c r="AG1907" i="6"/>
  <c r="AH1907" i="6" s="1"/>
  <c r="AF1971" i="6"/>
  <c r="AG1971" i="6"/>
  <c r="AH1971" i="6" s="1"/>
  <c r="AF2035" i="6"/>
  <c r="AG2035" i="6"/>
  <c r="AH2035" i="6" s="1"/>
  <c r="AF2099" i="6"/>
  <c r="AG2099" i="6"/>
  <c r="AH2099" i="6" s="1"/>
  <c r="AF2163" i="6"/>
  <c r="AG2163" i="6"/>
  <c r="AH2163" i="6" s="1"/>
  <c r="AF2227" i="6"/>
  <c r="AG2227" i="6"/>
  <c r="AH2227" i="6" s="1"/>
  <c r="AF2291" i="6"/>
  <c r="AG2291" i="6"/>
  <c r="AH2291" i="6" s="1"/>
  <c r="AF2355" i="6"/>
  <c r="AG2355" i="6"/>
  <c r="AH2355" i="6" s="1"/>
  <c r="AF2419" i="6"/>
  <c r="AG2419" i="6"/>
  <c r="AH2419" i="6" s="1"/>
  <c r="AF2483" i="6"/>
  <c r="AG2483" i="6"/>
  <c r="AH2483" i="6" s="1"/>
  <c r="AF2547" i="6"/>
  <c r="AG2547" i="6"/>
  <c r="AH2547" i="6" s="1"/>
  <c r="AF2611" i="6"/>
  <c r="AG2611" i="6"/>
  <c r="AH2611" i="6" s="1"/>
  <c r="AF2675" i="6"/>
  <c r="AG2675" i="6"/>
  <c r="AH2675" i="6" s="1"/>
  <c r="AF2739" i="6"/>
  <c r="AG2739" i="6"/>
  <c r="AH2739" i="6" s="1"/>
  <c r="AF2803" i="6"/>
  <c r="AG2803" i="6"/>
  <c r="AH2803" i="6" s="1"/>
  <c r="AF2867" i="6"/>
  <c r="AG2867" i="6"/>
  <c r="AH2867" i="6" s="1"/>
  <c r="AF2931" i="6"/>
  <c r="AG2931" i="6"/>
  <c r="AH2931" i="6" s="1"/>
  <c r="AF2995" i="6"/>
  <c r="AG2995" i="6"/>
  <c r="AH2995" i="6" s="1"/>
  <c r="AF3107" i="6"/>
  <c r="AG3107" i="6"/>
  <c r="AH3107" i="6" s="1"/>
  <c r="AF2881" i="6"/>
  <c r="AG2881" i="6"/>
  <c r="AH2881" i="6" s="1"/>
  <c r="AF1948" i="6"/>
  <c r="AG1948" i="6"/>
  <c r="AH1948" i="6" s="1"/>
  <c r="AF2012" i="6"/>
  <c r="AG2012" i="6"/>
  <c r="AH2012" i="6" s="1"/>
  <c r="AF2076" i="6"/>
  <c r="AG2076" i="6"/>
  <c r="AH2076" i="6" s="1"/>
  <c r="AF2140" i="6"/>
  <c r="AG2140" i="6"/>
  <c r="AH2140" i="6" s="1"/>
  <c r="AF2204" i="6"/>
  <c r="AG2204" i="6"/>
  <c r="AH2204" i="6" s="1"/>
  <c r="AF2340" i="6"/>
  <c r="AG2340" i="6"/>
  <c r="AH2340" i="6" s="1"/>
  <c r="AF2404" i="6"/>
  <c r="AG2404" i="6"/>
  <c r="AH2404" i="6" s="1"/>
  <c r="AF2468" i="6"/>
  <c r="AG2468" i="6"/>
  <c r="AH2468" i="6" s="1"/>
  <c r="AF2596" i="6"/>
  <c r="AG2596" i="6"/>
  <c r="AH2596" i="6" s="1"/>
  <c r="AF2724" i="6"/>
  <c r="AG2724" i="6"/>
  <c r="AH2724" i="6" s="1"/>
  <c r="AF2788" i="6"/>
  <c r="AG2788" i="6"/>
  <c r="AH2788" i="6" s="1"/>
  <c r="AF2852" i="6"/>
  <c r="AG2852" i="6"/>
  <c r="AH2852" i="6" s="1"/>
  <c r="AF2916" i="6"/>
  <c r="AG2916" i="6"/>
  <c r="AH2916" i="6" s="1"/>
  <c r="AF2980" i="6"/>
  <c r="AG2980" i="6"/>
  <c r="AH2980" i="6" s="1"/>
  <c r="AF3044" i="6"/>
  <c r="AG3044" i="6"/>
  <c r="AH3044" i="6" s="1"/>
  <c r="AF3108" i="6"/>
  <c r="AG3108" i="6"/>
  <c r="AH3108" i="6" s="1"/>
  <c r="AF2758" i="6"/>
  <c r="AG2758" i="6"/>
  <c r="AH2758" i="6" s="1"/>
  <c r="AF2950" i="6"/>
  <c r="AG2950" i="6"/>
  <c r="AH2950" i="6" s="1"/>
  <c r="AF2481" i="6"/>
  <c r="AG2481" i="6"/>
  <c r="AH2481" i="6" s="1"/>
  <c r="AF2873" i="6"/>
  <c r="AG2873" i="6"/>
  <c r="AH2873" i="6" s="1"/>
  <c r="AF1949" i="6"/>
  <c r="AG1949" i="6"/>
  <c r="AH1949" i="6" s="1"/>
  <c r="AF2013" i="6"/>
  <c r="AG2013" i="6"/>
  <c r="AH2013" i="6" s="1"/>
  <c r="AF2085" i="6"/>
  <c r="AG2085" i="6"/>
  <c r="AH2085" i="6" s="1"/>
  <c r="AF2149" i="6"/>
  <c r="AG2149" i="6"/>
  <c r="AH2149" i="6" s="1"/>
  <c r="AF2213" i="6"/>
  <c r="AG2213" i="6"/>
  <c r="AH2213" i="6" s="1"/>
  <c r="AF2277" i="6"/>
  <c r="AG2277" i="6"/>
  <c r="AH2277" i="6" s="1"/>
  <c r="AF2341" i="6"/>
  <c r="AG2341" i="6"/>
  <c r="AH2341" i="6" s="1"/>
  <c r="AG28" i="6"/>
  <c r="AH28" i="6" s="1"/>
  <c r="AG292" i="6"/>
  <c r="AH292" i="6" s="1"/>
  <c r="AG548" i="6"/>
  <c r="AH548" i="6" s="1"/>
  <c r="AG804" i="6"/>
  <c r="AH804" i="6" s="1"/>
  <c r="AG61" i="6"/>
  <c r="AH61" i="6" s="1"/>
  <c r="AG317" i="6"/>
  <c r="AH317" i="6" s="1"/>
  <c r="AG573" i="6"/>
  <c r="AH573" i="6" s="1"/>
  <c r="AG829" i="6"/>
  <c r="AH829" i="6" s="1"/>
  <c r="AG1093" i="6"/>
  <c r="AH1093" i="6" s="1"/>
  <c r="AG3159" i="6"/>
  <c r="AH3159" i="6" s="1"/>
  <c r="AG262" i="6"/>
  <c r="AH262" i="6" s="1"/>
  <c r="AG518" i="6"/>
  <c r="AH518" i="6" s="1"/>
  <c r="AG774" i="6"/>
  <c r="AH774" i="6" s="1"/>
  <c r="AG1086" i="6"/>
  <c r="AH1086" i="6" s="1"/>
  <c r="AG199" i="6"/>
  <c r="AH199" i="6" s="1"/>
  <c r="AG551" i="6"/>
  <c r="AH551" i="6" s="1"/>
  <c r="AG887" i="6"/>
  <c r="AH887" i="6" s="1"/>
  <c r="AG1239" i="6"/>
  <c r="AH1239" i="6" s="1"/>
  <c r="AG240" i="6"/>
  <c r="AH240" i="6" s="1"/>
  <c r="AG576" i="6"/>
  <c r="AH576" i="6" s="1"/>
  <c r="AG145" i="6"/>
  <c r="AH145" i="6" s="1"/>
  <c r="AG489" i="6"/>
  <c r="AH489" i="6" s="1"/>
  <c r="AG825" i="6"/>
  <c r="AH825" i="6" s="1"/>
  <c r="AG1169" i="6"/>
  <c r="AH1169" i="6" s="1"/>
  <c r="AG1156" i="6"/>
  <c r="AH1156" i="6" s="1"/>
  <c r="AG1492" i="6"/>
  <c r="AH1492" i="6" s="1"/>
  <c r="AG1836" i="6"/>
  <c r="AH1836" i="6" s="1"/>
  <c r="AG2180" i="6"/>
  <c r="AH2180" i="6" s="1"/>
  <c r="AG2532" i="6"/>
  <c r="AH2532" i="6" s="1"/>
  <c r="AG1669" i="6"/>
  <c r="AH1669" i="6" s="1"/>
  <c r="AG2776" i="6"/>
  <c r="AH2776" i="6" s="1"/>
  <c r="AG2383" i="6"/>
  <c r="AH2383" i="6" s="1"/>
  <c r="AG1104" i="6"/>
  <c r="AH1104" i="6" s="1"/>
  <c r="AG1194" i="6"/>
  <c r="AH1194" i="6" s="1"/>
  <c r="AG2497" i="6"/>
  <c r="AH2497" i="6" s="1"/>
  <c r="AG1091" i="6"/>
  <c r="AH1091" i="6" s="1"/>
  <c r="AF2709" i="6"/>
  <c r="AG2709" i="6"/>
  <c r="AH2709" i="6" s="1"/>
  <c r="AF2781" i="6"/>
  <c r="AG2781" i="6"/>
  <c r="AH2781" i="6" s="1"/>
  <c r="AF2845" i="6"/>
  <c r="AG2845" i="6"/>
  <c r="AH2845" i="6" s="1"/>
  <c r="AF2909" i="6"/>
  <c r="AG2909" i="6"/>
  <c r="AH2909" i="6" s="1"/>
  <c r="AF2973" i="6"/>
  <c r="AG2973" i="6"/>
  <c r="AH2973" i="6" s="1"/>
  <c r="AF3037" i="6"/>
  <c r="AG3037" i="6"/>
  <c r="AH3037" i="6" s="1"/>
  <c r="AF3109" i="6"/>
  <c r="AG3109" i="6"/>
  <c r="AH3109" i="6" s="1"/>
  <c r="AF2750" i="6"/>
  <c r="AG2750" i="6"/>
  <c r="AH2750" i="6" s="1"/>
  <c r="AF2457" i="6"/>
  <c r="AG2457" i="6"/>
  <c r="AH2457" i="6" s="1"/>
  <c r="AF2913" i="6"/>
  <c r="AG2913" i="6"/>
  <c r="AH2913" i="6" s="1"/>
  <c r="AF1622" i="6"/>
  <c r="AG1622" i="6"/>
  <c r="AH1622" i="6" s="1"/>
  <c r="AF1686" i="6"/>
  <c r="AG1686" i="6"/>
  <c r="AH1686" i="6" s="1"/>
  <c r="AF1750" i="6"/>
  <c r="AG1750" i="6"/>
  <c r="AH1750" i="6" s="1"/>
  <c r="AF1814" i="6"/>
  <c r="AG1814" i="6"/>
  <c r="AH1814" i="6" s="1"/>
  <c r="AF2638" i="6"/>
  <c r="AG2638" i="6"/>
  <c r="AH2638" i="6" s="1"/>
  <c r="AF2838" i="6"/>
  <c r="AG2838" i="6"/>
  <c r="AH2838" i="6" s="1"/>
  <c r="AF3094" i="6"/>
  <c r="AG3094" i="6"/>
  <c r="AH3094" i="6" s="1"/>
  <c r="AF1943" i="6"/>
  <c r="AG1943" i="6"/>
  <c r="AH1943" i="6" s="1"/>
  <c r="AF2007" i="6"/>
  <c r="AG2007" i="6"/>
  <c r="AH2007" i="6" s="1"/>
  <c r="AF2071" i="6"/>
  <c r="AG2071" i="6"/>
  <c r="AH2071" i="6" s="1"/>
  <c r="AF2135" i="6"/>
  <c r="AG2135" i="6"/>
  <c r="AH2135" i="6" s="1"/>
  <c r="AF2199" i="6"/>
  <c r="AG2199" i="6"/>
  <c r="AH2199" i="6" s="1"/>
  <c r="AF2263" i="6"/>
  <c r="AG2263" i="6"/>
  <c r="AH2263" i="6" s="1"/>
  <c r="AF2335" i="6"/>
  <c r="AG2335" i="6"/>
  <c r="AH2335" i="6" s="1"/>
  <c r="AF2399" i="6"/>
  <c r="AG2399" i="6"/>
  <c r="AH2399" i="6" s="1"/>
  <c r="AF2471" i="6"/>
  <c r="AG2471" i="6"/>
  <c r="AH2471" i="6" s="1"/>
  <c r="AF2535" i="6"/>
  <c r="AG2535" i="6"/>
  <c r="AH2535" i="6" s="1"/>
  <c r="AF2599" i="6"/>
  <c r="AG2599" i="6"/>
  <c r="AH2599" i="6" s="1"/>
  <c r="AF2663" i="6"/>
  <c r="AG2663" i="6"/>
  <c r="AH2663" i="6" s="1"/>
  <c r="AF2727" i="6"/>
  <c r="AG2727" i="6"/>
  <c r="AH2727" i="6" s="1"/>
  <c r="AF2791" i="6"/>
  <c r="AG2791" i="6"/>
  <c r="AH2791" i="6" s="1"/>
  <c r="AF2863" i="6"/>
  <c r="AG2863" i="6"/>
  <c r="AH2863" i="6" s="1"/>
  <c r="AF2927" i="6"/>
  <c r="AG2927" i="6"/>
  <c r="AH2927" i="6" s="1"/>
  <c r="AF2999" i="6"/>
  <c r="AG2999" i="6"/>
  <c r="AH2999" i="6" s="1"/>
  <c r="AF3071" i="6"/>
  <c r="AG3071" i="6"/>
  <c r="AH3071" i="6" s="1"/>
  <c r="AF3112" i="6"/>
  <c r="AG3112" i="6"/>
  <c r="AH3112" i="6" s="1"/>
  <c r="AF2697" i="6"/>
  <c r="AG2697" i="6"/>
  <c r="AH2697" i="6" s="1"/>
  <c r="AF1904" i="6"/>
  <c r="AG1904" i="6"/>
  <c r="AH1904" i="6" s="1"/>
  <c r="AF1968" i="6"/>
  <c r="AG1968" i="6"/>
  <c r="AH1968" i="6" s="1"/>
  <c r="AF2104" i="6"/>
  <c r="AG2104" i="6"/>
  <c r="AH2104" i="6" s="1"/>
  <c r="AF2168" i="6"/>
  <c r="AG2168" i="6"/>
  <c r="AH2168" i="6" s="1"/>
  <c r="AF2296" i="6"/>
  <c r="AG2296" i="6"/>
  <c r="AH2296" i="6" s="1"/>
  <c r="AF2368" i="6"/>
  <c r="AG2368" i="6"/>
  <c r="AH2368" i="6" s="1"/>
  <c r="AF2432" i="6"/>
  <c r="AG2432" i="6"/>
  <c r="AH2432" i="6" s="1"/>
  <c r="AF2560" i="6"/>
  <c r="AG2560" i="6"/>
  <c r="AH2560" i="6" s="1"/>
  <c r="AF2624" i="6"/>
  <c r="AG2624" i="6"/>
  <c r="AH2624" i="6" s="1"/>
  <c r="AF2688" i="6"/>
  <c r="AG2688" i="6"/>
  <c r="AH2688" i="6" s="1"/>
  <c r="AF2752" i="6"/>
  <c r="AG2752" i="6"/>
  <c r="AH2752" i="6" s="1"/>
  <c r="AF2816" i="6"/>
  <c r="AG2816" i="6"/>
  <c r="AH2816" i="6" s="1"/>
  <c r="AF2880" i="6"/>
  <c r="AG2880" i="6"/>
  <c r="AH2880" i="6" s="1"/>
  <c r="AF3008" i="6"/>
  <c r="AG3008" i="6"/>
  <c r="AH3008" i="6" s="1"/>
  <c r="AF3072" i="6"/>
  <c r="AG3072" i="6"/>
  <c r="AH3072" i="6" s="1"/>
  <c r="AF2289" i="6"/>
  <c r="AG2289" i="6"/>
  <c r="AH2289" i="6" s="1"/>
  <c r="AF2673" i="6"/>
  <c r="AG2673" i="6"/>
  <c r="AH2673" i="6" s="1"/>
  <c r="AF3049" i="6"/>
  <c r="AG3049" i="6"/>
  <c r="AH3049" i="6" s="1"/>
  <c r="AF1329" i="6"/>
  <c r="AG1329" i="6"/>
  <c r="AH1329" i="6" s="1"/>
  <c r="AF1393" i="6"/>
  <c r="AG1393" i="6"/>
  <c r="AH1393" i="6" s="1"/>
  <c r="AF1521" i="6"/>
  <c r="AG1521" i="6"/>
  <c r="AH1521" i="6" s="1"/>
  <c r="AF1585" i="6"/>
  <c r="AG1585" i="6"/>
  <c r="AH1585" i="6" s="1"/>
  <c r="AF1649" i="6"/>
  <c r="AG1649" i="6"/>
  <c r="AH1649" i="6" s="1"/>
  <c r="AF1721" i="6"/>
  <c r="AG1721" i="6"/>
  <c r="AH1721" i="6" s="1"/>
  <c r="AF1865" i="6"/>
  <c r="AG1865" i="6"/>
  <c r="AH1865" i="6" s="1"/>
  <c r="AF1945" i="6"/>
  <c r="AG1945" i="6"/>
  <c r="AH1945" i="6" s="1"/>
  <c r="AF2009" i="6"/>
  <c r="AG2009" i="6"/>
  <c r="AH2009" i="6" s="1"/>
  <c r="AF2137" i="6"/>
  <c r="AG2137" i="6"/>
  <c r="AH2137" i="6" s="1"/>
  <c r="AF3089" i="6"/>
  <c r="AG3089" i="6"/>
  <c r="AH3089" i="6" s="1"/>
  <c r="AG2230" i="6"/>
  <c r="AH2230" i="6" s="1"/>
  <c r="AG2742" i="6"/>
  <c r="AH2742" i="6" s="1"/>
  <c r="AG2152" i="6"/>
  <c r="AH2152" i="6" s="1"/>
  <c r="AG2767" i="6"/>
  <c r="AH2767" i="6" s="1"/>
  <c r="AG1361" i="6"/>
  <c r="AH1361" i="6" s="1"/>
  <c r="AG2601" i="6"/>
  <c r="AH2601" i="6" s="1"/>
  <c r="AF1925" i="6"/>
  <c r="AG1925" i="6"/>
  <c r="AH1925" i="6" s="1"/>
  <c r="AF1989" i="6"/>
  <c r="AG1989" i="6"/>
  <c r="AH1989" i="6" s="1"/>
  <c r="AF2053" i="6"/>
  <c r="AG2053" i="6"/>
  <c r="AH2053" i="6" s="1"/>
  <c r="AF2125" i="6"/>
  <c r="AG2125" i="6"/>
  <c r="AH2125" i="6" s="1"/>
  <c r="AF2189" i="6"/>
  <c r="AG2189" i="6"/>
  <c r="AH2189" i="6" s="1"/>
  <c r="AF2253" i="6"/>
  <c r="AG2253" i="6"/>
  <c r="AH2253" i="6" s="1"/>
  <c r="AF2317" i="6"/>
  <c r="AG2317" i="6"/>
  <c r="AH2317" i="6" s="1"/>
  <c r="AF2381" i="6"/>
  <c r="AG2381" i="6"/>
  <c r="AH2381" i="6" s="1"/>
  <c r="AF2445" i="6"/>
  <c r="AG2445" i="6"/>
  <c r="AH2445" i="6" s="1"/>
  <c r="AF2517" i="6"/>
  <c r="AG2517" i="6"/>
  <c r="AH2517" i="6" s="1"/>
  <c r="AF2581" i="6"/>
  <c r="AG2581" i="6"/>
  <c r="AH2581" i="6" s="1"/>
  <c r="AF2653" i="6"/>
  <c r="AG2653" i="6"/>
  <c r="AH2653" i="6" s="1"/>
  <c r="AF2717" i="6"/>
  <c r="AG2717" i="6"/>
  <c r="AH2717" i="6" s="1"/>
  <c r="AF2789" i="6"/>
  <c r="AG2789" i="6"/>
  <c r="AH2789" i="6" s="1"/>
  <c r="AF2853" i="6"/>
  <c r="AG2853" i="6"/>
  <c r="AH2853" i="6" s="1"/>
  <c r="AF2917" i="6"/>
  <c r="AG2917" i="6"/>
  <c r="AH2917" i="6" s="1"/>
  <c r="AF2981" i="6"/>
  <c r="AG2981" i="6"/>
  <c r="AH2981" i="6" s="1"/>
  <c r="AF3045" i="6"/>
  <c r="AG3045" i="6"/>
  <c r="AH3045" i="6" s="1"/>
  <c r="AF3117" i="6"/>
  <c r="AG3117" i="6"/>
  <c r="AH3117" i="6" s="1"/>
  <c r="AF2774" i="6"/>
  <c r="AG2774" i="6"/>
  <c r="AH2774" i="6" s="1"/>
  <c r="AF2966" i="6"/>
  <c r="AG2966" i="6"/>
  <c r="AH2966" i="6" s="1"/>
  <c r="AF2513" i="6"/>
  <c r="AG2513" i="6"/>
  <c r="AH2513" i="6" s="1"/>
  <c r="AF2969" i="6"/>
  <c r="AG2969" i="6"/>
  <c r="AH2969" i="6" s="1"/>
  <c r="AF1630" i="6"/>
  <c r="AG1630" i="6"/>
  <c r="AH1630" i="6" s="1"/>
  <c r="AF1694" i="6"/>
  <c r="AG1694" i="6"/>
  <c r="AH1694" i="6" s="1"/>
  <c r="AF1758" i="6"/>
  <c r="AG1758" i="6"/>
  <c r="AH1758" i="6" s="1"/>
  <c r="AF1822" i="6"/>
  <c r="AG1822" i="6"/>
  <c r="AH1822" i="6" s="1"/>
  <c r="AF1918" i="6"/>
  <c r="AG1918" i="6"/>
  <c r="AH1918" i="6" s="1"/>
  <c r="AF1982" i="6"/>
  <c r="AG1982" i="6"/>
  <c r="AH1982" i="6" s="1"/>
  <c r="AF2046" i="6"/>
  <c r="AG2046" i="6"/>
  <c r="AH2046" i="6" s="1"/>
  <c r="AF2110" i="6"/>
  <c r="AG2110" i="6"/>
  <c r="AH2110" i="6" s="1"/>
  <c r="AF2174" i="6"/>
  <c r="AG2174" i="6"/>
  <c r="AH2174" i="6" s="1"/>
  <c r="AF2238" i="6"/>
  <c r="AG2238" i="6"/>
  <c r="AH2238" i="6" s="1"/>
  <c r="AF2302" i="6"/>
  <c r="AG2302" i="6"/>
  <c r="AH2302" i="6" s="1"/>
  <c r="AF2366" i="6"/>
  <c r="AG2366" i="6"/>
  <c r="AH2366" i="6" s="1"/>
  <c r="AF2430" i="6"/>
  <c r="AG2430" i="6"/>
  <c r="AH2430" i="6" s="1"/>
  <c r="AF2494" i="6"/>
  <c r="AG2494" i="6"/>
  <c r="AH2494" i="6" s="1"/>
  <c r="AF2558" i="6"/>
  <c r="AG2558" i="6"/>
  <c r="AH2558" i="6" s="1"/>
  <c r="AF2662" i="6"/>
  <c r="AG2662" i="6"/>
  <c r="AH2662" i="6" s="1"/>
  <c r="AF2862" i="6"/>
  <c r="AG2862" i="6"/>
  <c r="AH2862" i="6" s="1"/>
  <c r="AF2329" i="6"/>
  <c r="AG2329" i="6"/>
  <c r="AH2329" i="6" s="1"/>
  <c r="AF1951" i="6"/>
  <c r="AG1951" i="6"/>
  <c r="AH1951" i="6" s="1"/>
  <c r="AF2015" i="6"/>
  <c r="AG2015" i="6"/>
  <c r="AH2015" i="6" s="1"/>
  <c r="AF2079" i="6"/>
  <c r="AG2079" i="6"/>
  <c r="AH2079" i="6" s="1"/>
  <c r="AF2143" i="6"/>
  <c r="AG2143" i="6"/>
  <c r="AH2143" i="6" s="1"/>
  <c r="AF2207" i="6"/>
  <c r="AG2207" i="6"/>
  <c r="AH2207" i="6" s="1"/>
  <c r="AF2271" i="6"/>
  <c r="AG2271" i="6"/>
  <c r="AH2271" i="6" s="1"/>
  <c r="AF2343" i="6"/>
  <c r="AG2343" i="6"/>
  <c r="AH2343" i="6" s="1"/>
  <c r="AF2407" i="6"/>
  <c r="AG2407" i="6"/>
  <c r="AH2407" i="6" s="1"/>
  <c r="AF2479" i="6"/>
  <c r="AG2479" i="6"/>
  <c r="AH2479" i="6" s="1"/>
  <c r="AF2543" i="6"/>
  <c r="AG2543" i="6"/>
  <c r="AH2543" i="6" s="1"/>
  <c r="AF2607" i="6"/>
  <c r="AG2607" i="6"/>
  <c r="AH2607" i="6" s="1"/>
  <c r="AF2671" i="6"/>
  <c r="AG2671" i="6"/>
  <c r="AH2671" i="6" s="1"/>
  <c r="AF2735" i="6"/>
  <c r="AG2735" i="6"/>
  <c r="AH2735" i="6" s="1"/>
  <c r="AF2799" i="6"/>
  <c r="AG2799" i="6"/>
  <c r="AH2799" i="6" s="1"/>
  <c r="AF2871" i="6"/>
  <c r="AG2871" i="6"/>
  <c r="AH2871" i="6" s="1"/>
  <c r="AF2935" i="6"/>
  <c r="AG2935" i="6"/>
  <c r="AH2935" i="6" s="1"/>
  <c r="AF3007" i="6"/>
  <c r="AG3007" i="6"/>
  <c r="AH3007" i="6" s="1"/>
  <c r="AF3079" i="6"/>
  <c r="AG3079" i="6"/>
  <c r="AH3079" i="6" s="1"/>
  <c r="AF2185" i="6"/>
  <c r="AG2185" i="6"/>
  <c r="AH2185" i="6" s="1"/>
  <c r="AF2345" i="6"/>
  <c r="AG2345" i="6"/>
  <c r="AH2345" i="6" s="1"/>
  <c r="AF1912" i="6"/>
  <c r="AG1912" i="6"/>
  <c r="AH1912" i="6" s="1"/>
  <c r="AF1976" i="6"/>
  <c r="AG1976" i="6"/>
  <c r="AH1976" i="6" s="1"/>
  <c r="AF2040" i="6"/>
  <c r="AG2040" i="6"/>
  <c r="AH2040" i="6" s="1"/>
  <c r="AF2112" i="6"/>
  <c r="AG2112" i="6"/>
  <c r="AH2112" i="6" s="1"/>
  <c r="AF2176" i="6"/>
  <c r="AG2176" i="6"/>
  <c r="AH2176" i="6" s="1"/>
  <c r="AF2240" i="6"/>
  <c r="AG2240" i="6"/>
  <c r="AH2240" i="6" s="1"/>
  <c r="AF2312" i="6"/>
  <c r="AG2312" i="6"/>
  <c r="AH2312" i="6" s="1"/>
  <c r="AF2376" i="6"/>
  <c r="AG2376" i="6"/>
  <c r="AH2376" i="6" s="1"/>
  <c r="AF2440" i="6"/>
  <c r="AG2440" i="6"/>
  <c r="AH2440" i="6" s="1"/>
  <c r="AF2504" i="6"/>
  <c r="AG2504" i="6"/>
  <c r="AH2504" i="6" s="1"/>
  <c r="AF2568" i="6"/>
  <c r="AG2568" i="6"/>
  <c r="AH2568" i="6" s="1"/>
  <c r="AF2632" i="6"/>
  <c r="AG2632" i="6"/>
  <c r="AH2632" i="6" s="1"/>
  <c r="AF2696" i="6"/>
  <c r="AG2696" i="6"/>
  <c r="AH2696" i="6" s="1"/>
  <c r="AF2760" i="6"/>
  <c r="AG2760" i="6"/>
  <c r="AH2760" i="6" s="1"/>
  <c r="AF2824" i="6"/>
  <c r="AG2824" i="6"/>
  <c r="AH2824" i="6" s="1"/>
  <c r="AF2888" i="6"/>
  <c r="AG2888" i="6"/>
  <c r="AH2888" i="6" s="1"/>
  <c r="AF2952" i="6"/>
  <c r="AG2952" i="6"/>
  <c r="AH2952" i="6" s="1"/>
  <c r="AF3080" i="6"/>
  <c r="AG3080" i="6"/>
  <c r="AH3080" i="6" s="1"/>
  <c r="AF2361" i="6"/>
  <c r="AG2361" i="6"/>
  <c r="AH2361" i="6" s="1"/>
  <c r="AF2713" i="6"/>
  <c r="AG2713" i="6"/>
  <c r="AH2713" i="6" s="1"/>
  <c r="AF1337" i="6"/>
  <c r="AG1337" i="6"/>
  <c r="AH1337" i="6" s="1"/>
  <c r="AF1401" i="6"/>
  <c r="AG1401" i="6"/>
  <c r="AH1401" i="6" s="1"/>
  <c r="AF1465" i="6"/>
  <c r="AG1465" i="6"/>
  <c r="AH1465" i="6" s="1"/>
  <c r="AF1529" i="6"/>
  <c r="AG1529" i="6"/>
  <c r="AH1529" i="6" s="1"/>
  <c r="AF1593" i="6"/>
  <c r="AG1593" i="6"/>
  <c r="AH1593" i="6" s="1"/>
  <c r="AF1657" i="6"/>
  <c r="AG1657" i="6"/>
  <c r="AH1657" i="6" s="1"/>
  <c r="AF1729" i="6"/>
  <c r="AG1729" i="6"/>
  <c r="AH1729" i="6" s="1"/>
  <c r="AF1801" i="6"/>
  <c r="AG1801" i="6"/>
  <c r="AH1801" i="6" s="1"/>
  <c r="AF1953" i="6"/>
  <c r="AG1953" i="6"/>
  <c r="AH1953" i="6" s="1"/>
  <c r="AF2017" i="6"/>
  <c r="AG2017" i="6"/>
  <c r="AH2017" i="6" s="1"/>
  <c r="AF2081" i="6"/>
  <c r="AG2081" i="6"/>
  <c r="AH2081" i="6" s="1"/>
  <c r="AF2145" i="6"/>
  <c r="AG2145" i="6"/>
  <c r="AH2145" i="6" s="1"/>
  <c r="AG2294" i="6"/>
  <c r="AH2294" i="6" s="1"/>
  <c r="AG2297" i="6"/>
  <c r="AH2297" i="6" s="1"/>
  <c r="AF2405" i="6"/>
  <c r="AG2405" i="6"/>
  <c r="AH2405" i="6" s="1"/>
  <c r="AF2477" i="6"/>
  <c r="AG2477" i="6"/>
  <c r="AH2477" i="6" s="1"/>
  <c r="AF2541" i="6"/>
  <c r="AG2541" i="6"/>
  <c r="AH2541" i="6" s="1"/>
  <c r="AF2605" i="6"/>
  <c r="AG2605" i="6"/>
  <c r="AH2605" i="6" s="1"/>
  <c r="AF2677" i="6"/>
  <c r="AG2677" i="6"/>
  <c r="AH2677" i="6" s="1"/>
  <c r="AF2741" i="6"/>
  <c r="AG2741" i="6"/>
  <c r="AH2741" i="6" s="1"/>
  <c r="AF2813" i="6"/>
  <c r="AG2813" i="6"/>
  <c r="AH2813" i="6" s="1"/>
  <c r="AF2877" i="6"/>
  <c r="AG2877" i="6"/>
  <c r="AH2877" i="6" s="1"/>
  <c r="AF2941" i="6"/>
  <c r="AG2941" i="6"/>
  <c r="AH2941" i="6" s="1"/>
  <c r="AF3005" i="6"/>
  <c r="AG3005" i="6"/>
  <c r="AH3005" i="6" s="1"/>
  <c r="AF3069" i="6"/>
  <c r="AG3069" i="6"/>
  <c r="AH3069" i="6" s="1"/>
  <c r="AF2654" i="6"/>
  <c r="AG2654" i="6"/>
  <c r="AH2654" i="6" s="1"/>
  <c r="AF2846" i="6"/>
  <c r="AG2846" i="6"/>
  <c r="AH2846" i="6" s="1"/>
  <c r="AF3086" i="6"/>
  <c r="AG3086" i="6"/>
  <c r="AH3086" i="6" s="1"/>
  <c r="AF2657" i="6"/>
  <c r="AG2657" i="6"/>
  <c r="AH2657" i="6" s="1"/>
  <c r="AF1590" i="6"/>
  <c r="AG1590" i="6"/>
  <c r="AH1590" i="6" s="1"/>
  <c r="AF1654" i="6"/>
  <c r="AG1654" i="6"/>
  <c r="AH1654" i="6" s="1"/>
  <c r="AF1718" i="6"/>
  <c r="AG1718" i="6"/>
  <c r="AH1718" i="6" s="1"/>
  <c r="AF1782" i="6"/>
  <c r="AG1782" i="6"/>
  <c r="AH1782" i="6" s="1"/>
  <c r="AF1862" i="6"/>
  <c r="AG1862" i="6"/>
  <c r="AH1862" i="6" s="1"/>
  <c r="AF1942" i="6"/>
  <c r="AG1942" i="6"/>
  <c r="AH1942" i="6" s="1"/>
  <c r="AF2006" i="6"/>
  <c r="AG2006" i="6"/>
  <c r="AH2006" i="6" s="1"/>
  <c r="AF2070" i="6"/>
  <c r="AG2070" i="6"/>
  <c r="AH2070" i="6" s="1"/>
  <c r="AF2134" i="6"/>
  <c r="AG2134" i="6"/>
  <c r="AH2134" i="6" s="1"/>
  <c r="AF2198" i="6"/>
  <c r="AG2198" i="6"/>
  <c r="AH2198" i="6" s="1"/>
  <c r="AF2262" i="6"/>
  <c r="AG2262" i="6"/>
  <c r="AH2262" i="6" s="1"/>
  <c r="AF2326" i="6"/>
  <c r="AG2326" i="6"/>
  <c r="AH2326" i="6" s="1"/>
  <c r="AF2390" i="6"/>
  <c r="AG2390" i="6"/>
  <c r="AH2390" i="6" s="1"/>
  <c r="AF2454" i="6"/>
  <c r="AG2454" i="6"/>
  <c r="AH2454" i="6" s="1"/>
  <c r="AF2518" i="6"/>
  <c r="AG2518" i="6"/>
  <c r="AH2518" i="6" s="1"/>
  <c r="AF2582" i="6"/>
  <c r="AG2582" i="6"/>
  <c r="AH2582" i="6" s="1"/>
  <c r="AF2942" i="6"/>
  <c r="AG2942" i="6"/>
  <c r="AH2942" i="6" s="1"/>
  <c r="AF2953" i="6"/>
  <c r="AG2953" i="6"/>
  <c r="AH2953" i="6" s="1"/>
  <c r="AF1975" i="6"/>
  <c r="AG1975" i="6"/>
  <c r="AH1975" i="6" s="1"/>
  <c r="AF2039" i="6"/>
  <c r="AG2039" i="6"/>
  <c r="AH2039" i="6" s="1"/>
  <c r="AF2103" i="6"/>
  <c r="AG2103" i="6"/>
  <c r="AH2103" i="6" s="1"/>
  <c r="AF2167" i="6"/>
  <c r="AG2167" i="6"/>
  <c r="AH2167" i="6" s="1"/>
  <c r="AF2231" i="6"/>
  <c r="AG2231" i="6"/>
  <c r="AH2231" i="6" s="1"/>
  <c r="AF2295" i="6"/>
  <c r="AG2295" i="6"/>
  <c r="AH2295" i="6" s="1"/>
  <c r="AF2367" i="6"/>
  <c r="AG2367" i="6"/>
  <c r="AH2367" i="6" s="1"/>
  <c r="AF2431" i="6"/>
  <c r="AG2431" i="6"/>
  <c r="AH2431" i="6" s="1"/>
  <c r="AF2503" i="6"/>
  <c r="AG2503" i="6"/>
  <c r="AH2503" i="6" s="1"/>
  <c r="AF2567" i="6"/>
  <c r="AG2567" i="6"/>
  <c r="AH2567" i="6" s="1"/>
  <c r="AF2631" i="6"/>
  <c r="AG2631" i="6"/>
  <c r="AH2631" i="6" s="1"/>
  <c r="AF2695" i="6"/>
  <c r="AG2695" i="6"/>
  <c r="AH2695" i="6" s="1"/>
  <c r="AF2759" i="6"/>
  <c r="AG2759" i="6"/>
  <c r="AH2759" i="6" s="1"/>
  <c r="AF2823" i="6"/>
  <c r="AG2823" i="6"/>
  <c r="AH2823" i="6" s="1"/>
  <c r="AF3031" i="6"/>
  <c r="AG3031" i="6"/>
  <c r="AH3031" i="6" s="1"/>
  <c r="AF3103" i="6"/>
  <c r="AG3103" i="6"/>
  <c r="AH3103" i="6" s="1"/>
  <c r="AF2505" i="6"/>
  <c r="AG2505" i="6"/>
  <c r="AH2505" i="6" s="1"/>
  <c r="AF2921" i="6"/>
  <c r="AG2921" i="6"/>
  <c r="AH2921" i="6" s="1"/>
  <c r="AF1936" i="6"/>
  <c r="AG1936" i="6"/>
  <c r="AH1936" i="6" s="1"/>
  <c r="AF2000" i="6"/>
  <c r="AG2000" i="6"/>
  <c r="AH2000" i="6" s="1"/>
  <c r="AF2064" i="6"/>
  <c r="AG2064" i="6"/>
  <c r="AH2064" i="6" s="1"/>
  <c r="AF2136" i="6"/>
  <c r="AG2136" i="6"/>
  <c r="AH2136" i="6" s="1"/>
  <c r="AF2200" i="6"/>
  <c r="AG2200" i="6"/>
  <c r="AH2200" i="6" s="1"/>
  <c r="AF2264" i="6"/>
  <c r="AG2264" i="6"/>
  <c r="AH2264" i="6" s="1"/>
  <c r="AF2336" i="6"/>
  <c r="AG2336" i="6"/>
  <c r="AH2336" i="6" s="1"/>
  <c r="AF2400" i="6"/>
  <c r="AG2400" i="6"/>
  <c r="AH2400" i="6" s="1"/>
  <c r="AF2464" i="6"/>
  <c r="AG2464" i="6"/>
  <c r="AH2464" i="6" s="1"/>
  <c r="AF2528" i="6"/>
  <c r="AG2528" i="6"/>
  <c r="AH2528" i="6" s="1"/>
  <c r="AF2592" i="6"/>
  <c r="AG2592" i="6"/>
  <c r="AH2592" i="6" s="1"/>
  <c r="AF2656" i="6"/>
  <c r="AG2656" i="6"/>
  <c r="AH2656" i="6" s="1"/>
  <c r="AF2720" i="6"/>
  <c r="AG2720" i="6"/>
  <c r="AH2720" i="6" s="1"/>
  <c r="AF2784" i="6"/>
  <c r="AG2784" i="6"/>
  <c r="AH2784" i="6" s="1"/>
  <c r="AF2848" i="6"/>
  <c r="AG2848" i="6"/>
  <c r="AH2848" i="6" s="1"/>
  <c r="AF2912" i="6"/>
  <c r="AG2912" i="6"/>
  <c r="AH2912" i="6" s="1"/>
  <c r="AF2976" i="6"/>
  <c r="AG2976" i="6"/>
  <c r="AH2976" i="6" s="1"/>
  <c r="AF3040" i="6"/>
  <c r="AG3040" i="6"/>
  <c r="AH3040" i="6" s="1"/>
  <c r="AF2209" i="6"/>
  <c r="AG2209" i="6"/>
  <c r="AH2209" i="6" s="1"/>
  <c r="AF2489" i="6"/>
  <c r="AG2489" i="6"/>
  <c r="AH2489" i="6" s="1"/>
  <c r="AF2849" i="6"/>
  <c r="AG2849" i="6"/>
  <c r="AH2849" i="6" s="1"/>
  <c r="AF1425" i="6"/>
  <c r="AG1425" i="6"/>
  <c r="AH1425" i="6" s="1"/>
  <c r="AF1489" i="6"/>
  <c r="AG1489" i="6"/>
  <c r="AH1489" i="6" s="1"/>
  <c r="AF1617" i="6"/>
  <c r="AG1617" i="6"/>
  <c r="AH1617" i="6" s="1"/>
  <c r="AF1689" i="6"/>
  <c r="AG1689" i="6"/>
  <c r="AH1689" i="6" s="1"/>
  <c r="AF1753" i="6"/>
  <c r="AG1753" i="6"/>
  <c r="AH1753" i="6" s="1"/>
  <c r="AF1833" i="6"/>
  <c r="AG1833" i="6"/>
  <c r="AH1833" i="6" s="1"/>
  <c r="AF1905" i="6"/>
  <c r="AG1905" i="6"/>
  <c r="AH1905" i="6" s="1"/>
  <c r="AF1977" i="6"/>
  <c r="AG1977" i="6"/>
  <c r="AH1977" i="6" s="1"/>
  <c r="AF2105" i="6"/>
  <c r="AG2105" i="6"/>
  <c r="AH2105" i="6" s="1"/>
  <c r="AF2169" i="6"/>
  <c r="AG2169" i="6"/>
  <c r="AH2169" i="6" s="1"/>
  <c r="AG1273" i="6"/>
  <c r="AH1273" i="6" s="1"/>
  <c r="AG1457" i="6"/>
  <c r="AH1457" i="6" s="1"/>
  <c r="AG1974" i="6"/>
  <c r="AH1974" i="6" s="1"/>
  <c r="AG2486" i="6"/>
  <c r="AH2486" i="6" s="1"/>
  <c r="AG2511" i="6"/>
  <c r="AH2511" i="6" s="1"/>
  <c r="AG2352" i="6"/>
  <c r="AH2352" i="6" s="1"/>
  <c r="AG2233" i="6"/>
  <c r="AH2233" i="6" s="1"/>
  <c r="AG2496" i="6"/>
  <c r="AH2496" i="6" s="1"/>
  <c r="AF2157" i="6"/>
  <c r="AG2157" i="6"/>
  <c r="AH2157" i="6" s="1"/>
  <c r="AF2221" i="6"/>
  <c r="AG2221" i="6"/>
  <c r="AH2221" i="6" s="1"/>
  <c r="AF2285" i="6"/>
  <c r="AG2285" i="6"/>
  <c r="AH2285" i="6" s="1"/>
  <c r="AF2349" i="6"/>
  <c r="AG2349" i="6"/>
  <c r="AH2349" i="6" s="1"/>
  <c r="AF2413" i="6"/>
  <c r="AG2413" i="6"/>
  <c r="AH2413" i="6" s="1"/>
  <c r="AF2485" i="6"/>
  <c r="AG2485" i="6"/>
  <c r="AH2485" i="6" s="1"/>
  <c r="AF2549" i="6"/>
  <c r="AG2549" i="6"/>
  <c r="AH2549" i="6" s="1"/>
  <c r="AF2613" i="6"/>
  <c r="AG2613" i="6"/>
  <c r="AH2613" i="6" s="1"/>
  <c r="AF2685" i="6"/>
  <c r="AG2685" i="6"/>
  <c r="AH2685" i="6" s="1"/>
  <c r="AF2757" i="6"/>
  <c r="AG2757" i="6"/>
  <c r="AH2757" i="6" s="1"/>
  <c r="AF2821" i="6"/>
  <c r="AG2821" i="6"/>
  <c r="AH2821" i="6" s="1"/>
  <c r="AF2885" i="6"/>
  <c r="AG2885" i="6"/>
  <c r="AH2885" i="6" s="1"/>
  <c r="AF2949" i="6"/>
  <c r="AG2949" i="6"/>
  <c r="AH2949" i="6" s="1"/>
  <c r="AF3013" i="6"/>
  <c r="AG3013" i="6"/>
  <c r="AH3013" i="6" s="1"/>
  <c r="AF3077" i="6"/>
  <c r="AG3077" i="6"/>
  <c r="AH3077" i="6" s="1"/>
  <c r="AF3118" i="6"/>
  <c r="AG3118" i="6"/>
  <c r="AH3118" i="6" s="1"/>
  <c r="AF2745" i="6"/>
  <c r="AG2745" i="6"/>
  <c r="AH2745" i="6" s="1"/>
  <c r="AF1598" i="6"/>
  <c r="AG1598" i="6"/>
  <c r="AH1598" i="6" s="1"/>
  <c r="AF1662" i="6"/>
  <c r="AG1662" i="6"/>
  <c r="AH1662" i="6" s="1"/>
  <c r="AF1726" i="6"/>
  <c r="AG1726" i="6"/>
  <c r="AH1726" i="6" s="1"/>
  <c r="AF1790" i="6"/>
  <c r="AG1790" i="6"/>
  <c r="AH1790" i="6" s="1"/>
  <c r="AF1886" i="6"/>
  <c r="AG1886" i="6"/>
  <c r="AH1886" i="6" s="1"/>
  <c r="AF1950" i="6"/>
  <c r="AG1950" i="6"/>
  <c r="AH1950" i="6" s="1"/>
  <c r="AF2014" i="6"/>
  <c r="AG2014" i="6"/>
  <c r="AH2014" i="6" s="1"/>
  <c r="AF2078" i="6"/>
  <c r="AG2078" i="6"/>
  <c r="AH2078" i="6" s="1"/>
  <c r="AF2142" i="6"/>
  <c r="AG2142" i="6"/>
  <c r="AH2142" i="6" s="1"/>
  <c r="AF2206" i="6"/>
  <c r="AG2206" i="6"/>
  <c r="AH2206" i="6" s="1"/>
  <c r="AF2270" i="6"/>
  <c r="AG2270" i="6"/>
  <c r="AH2270" i="6" s="1"/>
  <c r="AF2334" i="6"/>
  <c r="AG2334" i="6"/>
  <c r="AH2334" i="6" s="1"/>
  <c r="AF2398" i="6"/>
  <c r="AG2398" i="6"/>
  <c r="AH2398" i="6" s="1"/>
  <c r="AF2462" i="6"/>
  <c r="AG2462" i="6"/>
  <c r="AH2462" i="6" s="1"/>
  <c r="AF2526" i="6"/>
  <c r="AG2526" i="6"/>
  <c r="AH2526" i="6" s="1"/>
  <c r="AF2590" i="6"/>
  <c r="AG2590" i="6"/>
  <c r="AH2590" i="6" s="1"/>
  <c r="AF2766" i="6"/>
  <c r="AG2766" i="6"/>
  <c r="AH2766" i="6" s="1"/>
  <c r="AF2982" i="6"/>
  <c r="AG2982" i="6"/>
  <c r="AH2982" i="6" s="1"/>
  <c r="AF3033" i="6"/>
  <c r="AG3033" i="6"/>
  <c r="AH3033" i="6" s="1"/>
  <c r="AF1983" i="6"/>
  <c r="AG1983" i="6"/>
  <c r="AH1983" i="6" s="1"/>
  <c r="AF2047" i="6"/>
  <c r="AG2047" i="6"/>
  <c r="AH2047" i="6" s="1"/>
  <c r="AF2111" i="6"/>
  <c r="AG2111" i="6"/>
  <c r="AH2111" i="6" s="1"/>
  <c r="AF2175" i="6"/>
  <c r="AG2175" i="6"/>
  <c r="AH2175" i="6" s="1"/>
  <c r="AF2239" i="6"/>
  <c r="AG2239" i="6"/>
  <c r="AH2239" i="6" s="1"/>
  <c r="AF2311" i="6"/>
  <c r="AG2311" i="6"/>
  <c r="AH2311" i="6" s="1"/>
  <c r="AF2375" i="6"/>
  <c r="AG2375" i="6"/>
  <c r="AH2375" i="6" s="1"/>
  <c r="AF2439" i="6"/>
  <c r="AG2439" i="6"/>
  <c r="AH2439" i="6" s="1"/>
  <c r="AF2839" i="6"/>
  <c r="AG2839" i="6"/>
  <c r="AH2839" i="6" s="1"/>
  <c r="AF2903" i="6"/>
  <c r="AG2903" i="6"/>
  <c r="AH2903" i="6" s="1"/>
  <c r="AF2975" i="6"/>
  <c r="AG2975" i="6"/>
  <c r="AH2975" i="6" s="1"/>
  <c r="AF3039" i="6"/>
  <c r="AG3039" i="6"/>
  <c r="AH3039" i="6" s="1"/>
  <c r="AF3111" i="6"/>
  <c r="AG3111" i="6"/>
  <c r="AH3111" i="6" s="1"/>
  <c r="AF2249" i="6"/>
  <c r="AG2249" i="6"/>
  <c r="AH2249" i="6" s="1"/>
  <c r="AF2553" i="6"/>
  <c r="AG2553" i="6"/>
  <c r="AH2553" i="6" s="1"/>
  <c r="AF2993" i="6"/>
  <c r="AG2993" i="6"/>
  <c r="AH2993" i="6" s="1"/>
  <c r="AF1944" i="6"/>
  <c r="AG1944" i="6"/>
  <c r="AH1944" i="6" s="1"/>
  <c r="AF2008" i="6"/>
  <c r="AG2008" i="6"/>
  <c r="AH2008" i="6" s="1"/>
  <c r="AF2072" i="6"/>
  <c r="AG2072" i="6"/>
  <c r="AH2072" i="6" s="1"/>
  <c r="AF2144" i="6"/>
  <c r="AG2144" i="6"/>
  <c r="AH2144" i="6" s="1"/>
  <c r="AF2208" i="6"/>
  <c r="AG2208" i="6"/>
  <c r="AH2208" i="6" s="1"/>
  <c r="AF2272" i="6"/>
  <c r="AG2272" i="6"/>
  <c r="AH2272" i="6" s="1"/>
  <c r="AF2344" i="6"/>
  <c r="AG2344" i="6"/>
  <c r="AH2344" i="6" s="1"/>
  <c r="AF2408" i="6"/>
  <c r="AG2408" i="6"/>
  <c r="AH2408" i="6" s="1"/>
  <c r="AF2472" i="6"/>
  <c r="AG2472" i="6"/>
  <c r="AH2472" i="6" s="1"/>
  <c r="AF2536" i="6"/>
  <c r="AG2536" i="6"/>
  <c r="AH2536" i="6" s="1"/>
  <c r="AF2600" i="6"/>
  <c r="AG2600" i="6"/>
  <c r="AH2600" i="6" s="1"/>
  <c r="AF2664" i="6"/>
  <c r="AG2664" i="6"/>
  <c r="AH2664" i="6" s="1"/>
  <c r="AF2728" i="6"/>
  <c r="AG2728" i="6"/>
  <c r="AH2728" i="6" s="1"/>
  <c r="AF2856" i="6"/>
  <c r="AG2856" i="6"/>
  <c r="AH2856" i="6" s="1"/>
  <c r="AF2920" i="6"/>
  <c r="AG2920" i="6"/>
  <c r="AH2920" i="6" s="1"/>
  <c r="AF2984" i="6"/>
  <c r="AG2984" i="6"/>
  <c r="AH2984" i="6" s="1"/>
  <c r="AF3048" i="6"/>
  <c r="AG3048" i="6"/>
  <c r="AH3048" i="6" s="1"/>
  <c r="AF2225" i="6"/>
  <c r="AG2225" i="6"/>
  <c r="AH2225" i="6" s="1"/>
  <c r="AF2537" i="6"/>
  <c r="AG2537" i="6"/>
  <c r="AH2537" i="6" s="1"/>
  <c r="AF2905" i="6"/>
  <c r="AG2905" i="6"/>
  <c r="AH2905" i="6" s="1"/>
  <c r="AF1369" i="6"/>
  <c r="AG1369" i="6"/>
  <c r="AH1369" i="6" s="1"/>
  <c r="AF1433" i="6"/>
  <c r="AG1433" i="6"/>
  <c r="AH1433" i="6" s="1"/>
  <c r="AF1497" i="6"/>
  <c r="AG1497" i="6"/>
  <c r="AH1497" i="6" s="1"/>
  <c r="AF1561" i="6"/>
  <c r="AG1561" i="6"/>
  <c r="AH1561" i="6" s="1"/>
  <c r="AF1625" i="6"/>
  <c r="AG1625" i="6"/>
  <c r="AH1625" i="6" s="1"/>
  <c r="AF1697" i="6"/>
  <c r="AG1697" i="6"/>
  <c r="AH1697" i="6" s="1"/>
  <c r="AF1761" i="6"/>
  <c r="AG1761" i="6"/>
  <c r="AH1761" i="6" s="1"/>
  <c r="AF1913" i="6"/>
  <c r="AG1913" i="6"/>
  <c r="AH1913" i="6" s="1"/>
  <c r="AF1985" i="6"/>
  <c r="AG1985" i="6"/>
  <c r="AH1985" i="6" s="1"/>
  <c r="AF2049" i="6"/>
  <c r="AG2049" i="6"/>
  <c r="AH2049" i="6" s="1"/>
  <c r="AF2113" i="6"/>
  <c r="AG2113" i="6"/>
  <c r="AH2113" i="6" s="1"/>
  <c r="AF2193" i="6"/>
  <c r="AG2193" i="6"/>
  <c r="AH2193" i="6" s="1"/>
  <c r="AG2038" i="6"/>
  <c r="AH2038" i="6" s="1"/>
  <c r="AG2550" i="6"/>
  <c r="AH2550" i="6" s="1"/>
  <c r="AG2575" i="6"/>
  <c r="AH2575" i="6" s="1"/>
  <c r="AG2792" i="6"/>
  <c r="AH2792" i="6" s="1"/>
  <c r="AG2265" i="6"/>
  <c r="AH2265" i="6" s="1"/>
  <c r="AF3088" i="6"/>
  <c r="AG3088" i="6"/>
  <c r="AH3088" i="6" s="1"/>
  <c r="AF3065" i="6"/>
  <c r="AG3065" i="6"/>
  <c r="AH3065" i="6" s="1"/>
  <c r="AF2016" i="6"/>
  <c r="AG2016" i="6"/>
  <c r="AH2016" i="6" s="1"/>
  <c r="AF2088" i="6"/>
  <c r="AG2088" i="6"/>
  <c r="AH2088" i="6" s="1"/>
  <c r="AF2216" i="6"/>
  <c r="AG2216" i="6"/>
  <c r="AH2216" i="6" s="1"/>
  <c r="AF2280" i="6"/>
  <c r="AG2280" i="6"/>
  <c r="AH2280" i="6" s="1"/>
  <c r="AF2416" i="6"/>
  <c r="AG2416" i="6"/>
  <c r="AH2416" i="6" s="1"/>
  <c r="AF2480" i="6"/>
  <c r="AG2480" i="6"/>
  <c r="AH2480" i="6" s="1"/>
  <c r="AF2544" i="6"/>
  <c r="AG2544" i="6"/>
  <c r="AH2544" i="6" s="1"/>
  <c r="AF2608" i="6"/>
  <c r="AG2608" i="6"/>
  <c r="AH2608" i="6" s="1"/>
  <c r="AF2672" i="6"/>
  <c r="AG2672" i="6"/>
  <c r="AH2672" i="6" s="1"/>
  <c r="AF2736" i="6"/>
  <c r="AG2736" i="6"/>
  <c r="AH2736" i="6" s="1"/>
  <c r="AF2800" i="6"/>
  <c r="AG2800" i="6"/>
  <c r="AH2800" i="6" s="1"/>
  <c r="AF2864" i="6"/>
  <c r="AG2864" i="6"/>
  <c r="AH2864" i="6" s="1"/>
  <c r="AF2928" i="6"/>
  <c r="AG2928" i="6"/>
  <c r="AH2928" i="6" s="1"/>
  <c r="AF2992" i="6"/>
  <c r="AG2992" i="6"/>
  <c r="AH2992" i="6" s="1"/>
  <c r="AF3056" i="6"/>
  <c r="AG3056" i="6"/>
  <c r="AH3056" i="6" s="1"/>
  <c r="AF2257" i="6"/>
  <c r="AG2257" i="6"/>
  <c r="AH2257" i="6" s="1"/>
  <c r="AF2577" i="6"/>
  <c r="AG2577" i="6"/>
  <c r="AH2577" i="6" s="1"/>
  <c r="AF2961" i="6"/>
  <c r="AG2961" i="6"/>
  <c r="AH2961" i="6" s="1"/>
  <c r="AF1313" i="6"/>
  <c r="AG1313" i="6"/>
  <c r="AH1313" i="6" s="1"/>
  <c r="AF1377" i="6"/>
  <c r="AG1377" i="6"/>
  <c r="AH1377" i="6" s="1"/>
  <c r="AF1441" i="6"/>
  <c r="AG1441" i="6"/>
  <c r="AH1441" i="6" s="1"/>
  <c r="AF1505" i="6"/>
  <c r="AG1505" i="6"/>
  <c r="AH1505" i="6" s="1"/>
  <c r="AF1569" i="6"/>
  <c r="AG1569" i="6"/>
  <c r="AH1569" i="6" s="1"/>
  <c r="AF1633" i="6"/>
  <c r="AG1633" i="6"/>
  <c r="AH1633" i="6" s="1"/>
  <c r="AF1705" i="6"/>
  <c r="AG1705" i="6"/>
  <c r="AH1705" i="6" s="1"/>
  <c r="AF1769" i="6"/>
  <c r="AG1769" i="6"/>
  <c r="AH1769" i="6" s="1"/>
  <c r="AF1849" i="6"/>
  <c r="AG1849" i="6"/>
  <c r="AH1849" i="6" s="1"/>
  <c r="AF1921" i="6"/>
  <c r="AG1921" i="6"/>
  <c r="AH1921" i="6" s="1"/>
  <c r="AF1993" i="6"/>
  <c r="AG1993" i="6"/>
  <c r="AH1993" i="6" s="1"/>
  <c r="AF2057" i="6"/>
  <c r="AG2057" i="6"/>
  <c r="AH2057" i="6" s="1"/>
  <c r="AF2121" i="6"/>
  <c r="AG2121" i="6"/>
  <c r="AH2121" i="6" s="1"/>
  <c r="AF2889" i="6"/>
  <c r="AG2889" i="6"/>
  <c r="AH2889" i="6" s="1"/>
  <c r="AG1297" i="6"/>
  <c r="AH1297" i="6" s="1"/>
  <c r="AG1881" i="6"/>
  <c r="AH1881" i="6" s="1"/>
  <c r="AG2102" i="6"/>
  <c r="AH2102" i="6" s="1"/>
  <c r="AG1553" i="6"/>
  <c r="AH1553" i="6" s="1"/>
  <c r="AG2639" i="6"/>
  <c r="AH2639" i="6" s="1"/>
  <c r="AF1937" i="6"/>
  <c r="AG1937" i="6"/>
  <c r="AH1937" i="6" s="1"/>
  <c r="AF2001" i="6"/>
  <c r="AG2001" i="6"/>
  <c r="AH2001" i="6" s="1"/>
  <c r="AF2065" i="6"/>
  <c r="AG2065" i="6"/>
  <c r="AH2065" i="6" s="1"/>
  <c r="AF2129" i="6"/>
  <c r="AG2129" i="6"/>
  <c r="AH2129" i="6" s="1"/>
  <c r="AF3025" i="6"/>
  <c r="AG3025" i="6"/>
  <c r="AH3025" i="6" s="1"/>
  <c r="AG1305" i="6"/>
  <c r="AH1305" i="6" s="1"/>
  <c r="AG2073" i="6"/>
  <c r="AH2073" i="6" s="1"/>
  <c r="AG2166" i="6"/>
  <c r="AH2166" i="6" s="1"/>
  <c r="AG2678" i="6"/>
  <c r="AH2678" i="6" s="1"/>
  <c r="AG1952" i="6"/>
  <c r="AH1952" i="6" s="1"/>
  <c r="AG1793" i="6"/>
  <c r="AH1793" i="6" s="1"/>
  <c r="AG2703" i="6"/>
  <c r="AH2703" i="6" s="1"/>
  <c r="AG2944" i="6"/>
  <c r="AH2944" i="6" s="1"/>
  <c r="AG55" i="2" l="1"/>
  <c r="AG1051" i="2"/>
  <c r="AG954" i="2"/>
  <c r="AG573" i="2"/>
  <c r="AG617" i="2"/>
  <c r="AG214" i="2"/>
  <c r="AG583" i="2"/>
  <c r="AG1025" i="2"/>
  <c r="AG1050" i="2"/>
  <c r="AG1037" i="2"/>
  <c r="AG582" i="2"/>
  <c r="AG100" i="2"/>
  <c r="AG410" i="2"/>
  <c r="AG77" i="2"/>
  <c r="AG958" i="2"/>
  <c r="AG736" i="2"/>
  <c r="AG57" i="2"/>
  <c r="AG451" i="2"/>
  <c r="AG621" i="2"/>
  <c r="AG78" i="2"/>
  <c r="AG590" i="2"/>
  <c r="AG895" i="2"/>
  <c r="AG929" i="2"/>
  <c r="AG185" i="2"/>
  <c r="AG418" i="2"/>
  <c r="AG612" i="2"/>
  <c r="AG877" i="2"/>
  <c r="AG198" i="2"/>
  <c r="AG47" i="2"/>
  <c r="AG935" i="2"/>
  <c r="AG52" i="2"/>
  <c r="AG193" i="2"/>
  <c r="AG938" i="2"/>
  <c r="AG355" i="2"/>
  <c r="AG10" i="2"/>
  <c r="AG18" i="2"/>
  <c r="AG26" i="2"/>
  <c r="AG34" i="2"/>
  <c r="AG42" i="2"/>
  <c r="AG50" i="2"/>
  <c r="AG58" i="2"/>
  <c r="AG66" i="2"/>
  <c r="AG74" i="2"/>
  <c r="AG82" i="2"/>
  <c r="AG90" i="2"/>
  <c r="AG98" i="2"/>
  <c r="AG106" i="2"/>
  <c r="AG114" i="2"/>
  <c r="AG122" i="2"/>
  <c r="AG130" i="2"/>
  <c r="AG138" i="2"/>
  <c r="AG146" i="2"/>
  <c r="AG154" i="2"/>
  <c r="AG162" i="2"/>
  <c r="AG170" i="2"/>
  <c r="AG178" i="2"/>
  <c r="AG186" i="2"/>
  <c r="AG194" i="2"/>
  <c r="AG202" i="2"/>
  <c r="AG210" i="2"/>
  <c r="AG218" i="2"/>
  <c r="AG226" i="2"/>
  <c r="AG234" i="2"/>
  <c r="AG242" i="2"/>
  <c r="AG250" i="2"/>
  <c r="AG258" i="2"/>
  <c r="AG266" i="2"/>
  <c r="AG274" i="2"/>
  <c r="AG282" i="2"/>
  <c r="AG290" i="2"/>
  <c r="AG298" i="2"/>
  <c r="AG306" i="2"/>
  <c r="AG314" i="2"/>
  <c r="AG322" i="2"/>
  <c r="AG330" i="2"/>
  <c r="AG338" i="2"/>
  <c r="AG346" i="2"/>
  <c r="AG354" i="2"/>
  <c r="AG362" i="2"/>
  <c r="AG370" i="2"/>
  <c r="AG378" i="2"/>
  <c r="AG386" i="2"/>
  <c r="AG394" i="2"/>
  <c r="AG402" i="2"/>
  <c r="AG426" i="2"/>
  <c r="AG434" i="2"/>
  <c r="AG442" i="2"/>
  <c r="AG450" i="2"/>
  <c r="AG458" i="2"/>
  <c r="AG466" i="2"/>
  <c r="AG474" i="2"/>
  <c r="AG482" i="2"/>
  <c r="AG490" i="2"/>
  <c r="AG498" i="2"/>
  <c r="AG506" i="2"/>
  <c r="AG514" i="2"/>
  <c r="AG522" i="2"/>
  <c r="AG530" i="2"/>
  <c r="AG538" i="2"/>
  <c r="AG546" i="2"/>
  <c r="AG554" i="2"/>
  <c r="AG562" i="2"/>
  <c r="AG570" i="2"/>
  <c r="AG578" i="2"/>
  <c r="AG586" i="2"/>
  <c r="AG594" i="2"/>
  <c r="AG602" i="2"/>
  <c r="AG610" i="2"/>
  <c r="AG618" i="2"/>
  <c r="AG626" i="2"/>
  <c r="AG634" i="2"/>
  <c r="AG642" i="2"/>
  <c r="AG650" i="2"/>
  <c r="AG658" i="2"/>
  <c r="AG666" i="2"/>
  <c r="AG674" i="2"/>
  <c r="AG682" i="2"/>
  <c r="AG690" i="2"/>
  <c r="AG698" i="2"/>
  <c r="AG706" i="2"/>
  <c r="AG714" i="2"/>
  <c r="AG722" i="2"/>
  <c r="AG730" i="2"/>
  <c r="AG738" i="2"/>
  <c r="AG746" i="2"/>
  <c r="AG754" i="2"/>
  <c r="AG762" i="2"/>
  <c r="AG770" i="2"/>
  <c r="AG778" i="2"/>
  <c r="AG786" i="2"/>
  <c r="AG794" i="2"/>
  <c r="AG802" i="2"/>
  <c r="AG810" i="2"/>
  <c r="AG818" i="2"/>
  <c r="AG826" i="2"/>
  <c r="AG834" i="2"/>
  <c r="AG842" i="2"/>
  <c r="AG850" i="2"/>
  <c r="AG858" i="2"/>
  <c r="AG866" i="2"/>
  <c r="AG874" i="2"/>
  <c r="AG882" i="2"/>
  <c r="AG890" i="2"/>
  <c r="AG898" i="2"/>
  <c r="AG906" i="2"/>
  <c r="AG914" i="2"/>
  <c r="AG922" i="2"/>
  <c r="AG930" i="2"/>
  <c r="AG946" i="2"/>
  <c r="AG962" i="2"/>
  <c r="AG970" i="2"/>
  <c r="AG978" i="2"/>
  <c r="AG986" i="2"/>
  <c r="AG994" i="2"/>
  <c r="AG1002" i="2"/>
  <c r="AG1010" i="2"/>
  <c r="AG1018" i="2"/>
  <c r="AG1026" i="2"/>
  <c r="AG1034" i="2"/>
  <c r="AG1042" i="2"/>
  <c r="AG1058" i="2"/>
  <c r="AG1066" i="2"/>
  <c r="AG963" i="2"/>
  <c r="AG979" i="2"/>
  <c r="AG995" i="2"/>
  <c r="AG1011" i="2"/>
  <c r="AG1027" i="2"/>
  <c r="AG1043" i="2"/>
  <c r="AG773" i="2"/>
  <c r="AG813" i="2"/>
  <c r="AG837" i="2"/>
  <c r="AG869" i="2"/>
  <c r="AG885" i="2"/>
  <c r="AG909" i="2"/>
  <c r="AG933" i="2"/>
  <c r="AG965" i="2"/>
  <c r="AG997" i="2"/>
  <c r="AG1021" i="2"/>
  <c r="AG1061" i="2"/>
  <c r="AG480" i="2"/>
  <c r="AG536" i="2"/>
  <c r="AG584" i="2"/>
  <c r="AG648" i="2"/>
  <c r="AG712" i="2"/>
  <c r="AG768" i="2"/>
  <c r="AG816" i="2"/>
  <c r="AG864" i="2"/>
  <c r="AG936" i="2"/>
  <c r="AG984" i="2"/>
  <c r="AG1040" i="2"/>
  <c r="AG25" i="2"/>
  <c r="AG177" i="2"/>
  <c r="AG241" i="2"/>
  <c r="AG281" i="2"/>
  <c r="AG313" i="2"/>
  <c r="AG353" i="2"/>
  <c r="AG409" i="2"/>
  <c r="AG449" i="2"/>
  <c r="AG505" i="2"/>
  <c r="AG577" i="2"/>
  <c r="AG625" i="2"/>
  <c r="AG681" i="2"/>
  <c r="AG729" i="2"/>
  <c r="AG769" i="2"/>
  <c r="AG825" i="2"/>
  <c r="AG881" i="2"/>
  <c r="AG937" i="2"/>
  <c r="AG985" i="2"/>
  <c r="AG1033" i="2"/>
  <c r="AG11" i="2"/>
  <c r="AG19" i="2"/>
  <c r="AG27" i="2"/>
  <c r="AG35" i="2"/>
  <c r="AG43" i="2"/>
  <c r="AG51" i="2"/>
  <c r="AG59" i="2"/>
  <c r="AG67" i="2"/>
  <c r="AG75" i="2"/>
  <c r="AG91" i="2"/>
  <c r="AG99" i="2"/>
  <c r="AG107" i="2"/>
  <c r="AG115" i="2"/>
  <c r="AG123" i="2"/>
  <c r="AG131" i="2"/>
  <c r="AG139" i="2"/>
  <c r="AG147" i="2"/>
  <c r="AG155" i="2"/>
  <c r="AG163" i="2"/>
  <c r="AG171" i="2"/>
  <c r="AG179" i="2"/>
  <c r="AG187" i="2"/>
  <c r="AG195" i="2"/>
  <c r="AG203" i="2"/>
  <c r="AG211" i="2"/>
  <c r="AG219" i="2"/>
  <c r="AG227" i="2"/>
  <c r="AG235" i="2"/>
  <c r="AG243" i="2"/>
  <c r="AG251" i="2"/>
  <c r="AG259" i="2"/>
  <c r="AG267" i="2"/>
  <c r="AG275" i="2"/>
  <c r="AG283" i="2"/>
  <c r="AG291" i="2"/>
  <c r="AG299" i="2"/>
  <c r="AG307" i="2"/>
  <c r="AG315" i="2"/>
  <c r="AG323" i="2"/>
  <c r="AG331" i="2"/>
  <c r="AG339" i="2"/>
  <c r="AG347" i="2"/>
  <c r="AG363" i="2"/>
  <c r="AG371" i="2"/>
  <c r="AG379" i="2"/>
  <c r="AG387" i="2"/>
  <c r="AG395" i="2"/>
  <c r="AG403" i="2"/>
  <c r="AG411" i="2"/>
  <c r="AG419" i="2"/>
  <c r="AG427" i="2"/>
  <c r="AG435" i="2"/>
  <c r="AG443" i="2"/>
  <c r="AG459" i="2"/>
  <c r="AG467" i="2"/>
  <c r="AG475" i="2"/>
  <c r="AG483" i="2"/>
  <c r="AG491" i="2"/>
  <c r="AG499" i="2"/>
  <c r="AG507" i="2"/>
  <c r="AG515" i="2"/>
  <c r="AG523" i="2"/>
  <c r="AG531" i="2"/>
  <c r="AG539" i="2"/>
  <c r="AG547" i="2"/>
  <c r="AG555" i="2"/>
  <c r="AG563" i="2"/>
  <c r="AG571" i="2"/>
  <c r="AG579" i="2"/>
  <c r="AG587" i="2"/>
  <c r="AG595" i="2"/>
  <c r="AG603" i="2"/>
  <c r="AG611" i="2"/>
  <c r="AG619" i="2"/>
  <c r="AG627" i="2"/>
  <c r="AG635" i="2"/>
  <c r="AG643" i="2"/>
  <c r="AG651" i="2"/>
  <c r="AG659" i="2"/>
  <c r="AG667" i="2"/>
  <c r="AG675" i="2"/>
  <c r="AG683" i="2"/>
  <c r="AG691" i="2"/>
  <c r="AG699" i="2"/>
  <c r="AG707" i="2"/>
  <c r="AG715" i="2"/>
  <c r="AG723" i="2"/>
  <c r="AG731" i="2"/>
  <c r="AG739" i="2"/>
  <c r="AG747" i="2"/>
  <c r="AG755" i="2"/>
  <c r="AG763" i="2"/>
  <c r="AG771" i="2"/>
  <c r="AG779" i="2"/>
  <c r="AG787" i="2"/>
  <c r="AG795" i="2"/>
  <c r="AG803" i="2"/>
  <c r="AG811" i="2"/>
  <c r="AG819" i="2"/>
  <c r="AG827" i="2"/>
  <c r="AG835" i="2"/>
  <c r="AG843" i="2"/>
  <c r="AG851" i="2"/>
  <c r="AG859" i="2"/>
  <c r="AG867" i="2"/>
  <c r="AG875" i="2"/>
  <c r="AG883" i="2"/>
  <c r="AG891" i="2"/>
  <c r="AG899" i="2"/>
  <c r="AG907" i="2"/>
  <c r="AG915" i="2"/>
  <c r="AG923" i="2"/>
  <c r="AG931" i="2"/>
  <c r="AG939" i="2"/>
  <c r="AG947" i="2"/>
  <c r="AG955" i="2"/>
  <c r="AG971" i="2"/>
  <c r="AG987" i="2"/>
  <c r="AG1003" i="2"/>
  <c r="AG1019" i="2"/>
  <c r="AG1035" i="2"/>
  <c r="AG1059" i="2"/>
  <c r="AG1067" i="2"/>
  <c r="AG797" i="2"/>
  <c r="AG845" i="2"/>
  <c r="AG893" i="2"/>
  <c r="AG917" i="2"/>
  <c r="AG949" i="2"/>
  <c r="AG973" i="2"/>
  <c r="AG1013" i="2"/>
  <c r="AG1053" i="2"/>
  <c r="AG472" i="2"/>
  <c r="AG512" i="2"/>
  <c r="AG544" i="2"/>
  <c r="AG568" i="2"/>
  <c r="AG608" i="2"/>
  <c r="AG632" i="2"/>
  <c r="AG672" i="2"/>
  <c r="AG720" i="2"/>
  <c r="AG760" i="2"/>
  <c r="AG792" i="2"/>
  <c r="AG840" i="2"/>
  <c r="AG888" i="2"/>
  <c r="AG944" i="2"/>
  <c r="AG976" i="2"/>
  <c r="AG1008" i="2"/>
  <c r="AG1048" i="2"/>
  <c r="AG17" i="2"/>
  <c r="AG49" i="2"/>
  <c r="AG89" i="2"/>
  <c r="AG113" i="2"/>
  <c r="AG145" i="2"/>
  <c r="AG249" i="2"/>
  <c r="AG289" i="2"/>
  <c r="AG345" i="2"/>
  <c r="AG385" i="2"/>
  <c r="AG441" i="2"/>
  <c r="AG473" i="2"/>
  <c r="AG513" i="2"/>
  <c r="AG537" i="2"/>
  <c r="AG561" i="2"/>
  <c r="AG593" i="2"/>
  <c r="AG641" i="2"/>
  <c r="AG689" i="2"/>
  <c r="AG745" i="2"/>
  <c r="AG785" i="2"/>
  <c r="AG849" i="2"/>
  <c r="AG897" i="2"/>
  <c r="AG945" i="2"/>
  <c r="AG977" i="2"/>
  <c r="AG1041" i="2"/>
  <c r="AG1057" i="2"/>
  <c r="AG4" i="2"/>
  <c r="AG12" i="2"/>
  <c r="AG20" i="2"/>
  <c r="AG28" i="2"/>
  <c r="AG36" i="2"/>
  <c r="AG44" i="2"/>
  <c r="AG60" i="2"/>
  <c r="AG68" i="2"/>
  <c r="AG76" i="2"/>
  <c r="AG84" i="2"/>
  <c r="AG92" i="2"/>
  <c r="AG108" i="2"/>
  <c r="AG116" i="2"/>
  <c r="AG124" i="2"/>
  <c r="AG132" i="2"/>
  <c r="AG140" i="2"/>
  <c r="AG148" i="2"/>
  <c r="AG156" i="2"/>
  <c r="AG164" i="2"/>
  <c r="AG172" i="2"/>
  <c r="AG180" i="2"/>
  <c r="AG188" i="2"/>
  <c r="AG196" i="2"/>
  <c r="AG204" i="2"/>
  <c r="AG212" i="2"/>
  <c r="AG220" i="2"/>
  <c r="AG228" i="2"/>
  <c r="AG236" i="2"/>
  <c r="AG244" i="2"/>
  <c r="AG252" i="2"/>
  <c r="AG260" i="2"/>
  <c r="AG268" i="2"/>
  <c r="AG276" i="2"/>
  <c r="AG284" i="2"/>
  <c r="AG292" i="2"/>
  <c r="AG300" i="2"/>
  <c r="AG308" i="2"/>
  <c r="AG316" i="2"/>
  <c r="AG324" i="2"/>
  <c r="AG332" i="2"/>
  <c r="AG340" i="2"/>
  <c r="AG348" i="2"/>
  <c r="AG356" i="2"/>
  <c r="AG364" i="2"/>
  <c r="AG372" i="2"/>
  <c r="AG380" i="2"/>
  <c r="AG388" i="2"/>
  <c r="AG396" i="2"/>
  <c r="AG404" i="2"/>
  <c r="AG412" i="2"/>
  <c r="AG420" i="2"/>
  <c r="AG428" i="2"/>
  <c r="AG436" i="2"/>
  <c r="AG444" i="2"/>
  <c r="AG452" i="2"/>
  <c r="AG460" i="2"/>
  <c r="AG468" i="2"/>
  <c r="AG476" i="2"/>
  <c r="AG484" i="2"/>
  <c r="AG492" i="2"/>
  <c r="AG500" i="2"/>
  <c r="AG508" i="2"/>
  <c r="AG516" i="2"/>
  <c r="AG524" i="2"/>
  <c r="AG532" i="2"/>
  <c r="AG540" i="2"/>
  <c r="AG548" i="2"/>
  <c r="AG556" i="2"/>
  <c r="AG564" i="2"/>
  <c r="AG572" i="2"/>
  <c r="AG580" i="2"/>
  <c r="AG588" i="2"/>
  <c r="AG596" i="2"/>
  <c r="AG604" i="2"/>
  <c r="AG620" i="2"/>
  <c r="AG628" i="2"/>
  <c r="AG636" i="2"/>
  <c r="AG644" i="2"/>
  <c r="AG652" i="2"/>
  <c r="AG660" i="2"/>
  <c r="AG668" i="2"/>
  <c r="AG676" i="2"/>
  <c r="AG684" i="2"/>
  <c r="AG692" i="2"/>
  <c r="AG700" i="2"/>
  <c r="AG708" i="2"/>
  <c r="AG716" i="2"/>
  <c r="AG724" i="2"/>
  <c r="AG732" i="2"/>
  <c r="AG740" i="2"/>
  <c r="AG748" i="2"/>
  <c r="AG756" i="2"/>
  <c r="AG764" i="2"/>
  <c r="AG772" i="2"/>
  <c r="AG780" i="2"/>
  <c r="AG788" i="2"/>
  <c r="AG796" i="2"/>
  <c r="AG804" i="2"/>
  <c r="AG812" i="2"/>
  <c r="AG820" i="2"/>
  <c r="AG828" i="2"/>
  <c r="AG836" i="2"/>
  <c r="AG844" i="2"/>
  <c r="AG852" i="2"/>
  <c r="AG860" i="2"/>
  <c r="AG868" i="2"/>
  <c r="AG876" i="2"/>
  <c r="AG884" i="2"/>
  <c r="AG892" i="2"/>
  <c r="AG900" i="2"/>
  <c r="AG908" i="2"/>
  <c r="AG916" i="2"/>
  <c r="AG924" i="2"/>
  <c r="AG932" i="2"/>
  <c r="AG940" i="2"/>
  <c r="AG948" i="2"/>
  <c r="AG956" i="2"/>
  <c r="AG964" i="2"/>
  <c r="AG972" i="2"/>
  <c r="AG980" i="2"/>
  <c r="AG988" i="2"/>
  <c r="AG996" i="2"/>
  <c r="AG1004" i="2"/>
  <c r="AG1012" i="2"/>
  <c r="AG1020" i="2"/>
  <c r="AG1028" i="2"/>
  <c r="AG1036" i="2"/>
  <c r="AG1044" i="2"/>
  <c r="AG1052" i="2"/>
  <c r="AG1060" i="2"/>
  <c r="AG1068" i="2"/>
  <c r="AG645" i="2"/>
  <c r="AG669" i="2"/>
  <c r="AG677" i="2"/>
  <c r="AG693" i="2"/>
  <c r="AG725" i="2"/>
  <c r="AG733" i="2"/>
  <c r="AG749" i="2"/>
  <c r="AG765" i="2"/>
  <c r="AG789" i="2"/>
  <c r="AG805" i="2"/>
  <c r="AG829" i="2"/>
  <c r="AG853" i="2"/>
  <c r="AG925" i="2"/>
  <c r="AG957" i="2"/>
  <c r="AG989" i="2"/>
  <c r="AG1005" i="2"/>
  <c r="AG680" i="2"/>
  <c r="AG728" i="2"/>
  <c r="AG784" i="2"/>
  <c r="AG832" i="2"/>
  <c r="AG880" i="2"/>
  <c r="AG169" i="2"/>
  <c r="AG721" i="2"/>
  <c r="AG777" i="2"/>
  <c r="AG833" i="2"/>
  <c r="AG889" i="2"/>
  <c r="AG5" i="2"/>
  <c r="AG13" i="2"/>
  <c r="AG21" i="2"/>
  <c r="AG29" i="2"/>
  <c r="AG37" i="2"/>
  <c r="AG45" i="2"/>
  <c r="AG53" i="2"/>
  <c r="AG61" i="2"/>
  <c r="AG69" i="2"/>
  <c r="AG85" i="2"/>
  <c r="AG93" i="2"/>
  <c r="AG101" i="2"/>
  <c r="AG109" i="2"/>
  <c r="AG117" i="2"/>
  <c r="AG125" i="2"/>
  <c r="AG133" i="2"/>
  <c r="AG141" i="2"/>
  <c r="AG149" i="2"/>
  <c r="AG157" i="2"/>
  <c r="AG165" i="2"/>
  <c r="AG173" i="2"/>
  <c r="AG181" i="2"/>
  <c r="AG189" i="2"/>
  <c r="AG197" i="2"/>
  <c r="AG205" i="2"/>
  <c r="AG213" i="2"/>
  <c r="AG221" i="2"/>
  <c r="AG229" i="2"/>
  <c r="AG237" i="2"/>
  <c r="AG245" i="2"/>
  <c r="AG253" i="2"/>
  <c r="AG261" i="2"/>
  <c r="AG269" i="2"/>
  <c r="AG277" i="2"/>
  <c r="AG285" i="2"/>
  <c r="AG293" i="2"/>
  <c r="AG301" i="2"/>
  <c r="AG309" i="2"/>
  <c r="AG317" i="2"/>
  <c r="AG325" i="2"/>
  <c r="AG333" i="2"/>
  <c r="AG341" i="2"/>
  <c r="AG349" i="2"/>
  <c r="AG357" i="2"/>
  <c r="AG365" i="2"/>
  <c r="AG373" i="2"/>
  <c r="AG381" i="2"/>
  <c r="AG389" i="2"/>
  <c r="AG397" i="2"/>
  <c r="AG405" i="2"/>
  <c r="AG413" i="2"/>
  <c r="AG421" i="2"/>
  <c r="AG429" i="2"/>
  <c r="AG437" i="2"/>
  <c r="AG445" i="2"/>
  <c r="AG453" i="2"/>
  <c r="AG461" i="2"/>
  <c r="AG469" i="2"/>
  <c r="AG477" i="2"/>
  <c r="AG485" i="2"/>
  <c r="AG493" i="2"/>
  <c r="AG501" i="2"/>
  <c r="AG509" i="2"/>
  <c r="AG517" i="2"/>
  <c r="AG525" i="2"/>
  <c r="AG533" i="2"/>
  <c r="AG541" i="2"/>
  <c r="AG549" i="2"/>
  <c r="AG557" i="2"/>
  <c r="AG565" i="2"/>
  <c r="AG581" i="2"/>
  <c r="AG589" i="2"/>
  <c r="AG597" i="2"/>
  <c r="AG605" i="2"/>
  <c r="AG613" i="2"/>
  <c r="AG629" i="2"/>
  <c r="AG637" i="2"/>
  <c r="AG653" i="2"/>
  <c r="AG661" i="2"/>
  <c r="AG685" i="2"/>
  <c r="AG701" i="2"/>
  <c r="AG717" i="2"/>
  <c r="AG741" i="2"/>
  <c r="AG757" i="2"/>
  <c r="AG781" i="2"/>
  <c r="AG821" i="2"/>
  <c r="AG861" i="2"/>
  <c r="AG901" i="2"/>
  <c r="AG941" i="2"/>
  <c r="AG981" i="2"/>
  <c r="AG1029" i="2"/>
  <c r="AG1045" i="2"/>
  <c r="AG1069" i="2"/>
  <c r="AG504" i="2"/>
  <c r="AG576" i="2"/>
  <c r="AG640" i="2"/>
  <c r="AG688" i="2"/>
  <c r="AG752" i="2"/>
  <c r="AG800" i="2"/>
  <c r="AG872" i="2"/>
  <c r="AG912" i="2"/>
  <c r="AG968" i="2"/>
  <c r="AG1016" i="2"/>
  <c r="AG9" i="2"/>
  <c r="AG137" i="2"/>
  <c r="AG217" i="2"/>
  <c r="AG273" i="2"/>
  <c r="AG321" i="2"/>
  <c r="AG377" i="2"/>
  <c r="AG417" i="2"/>
  <c r="AG481" i="2"/>
  <c r="AG521" i="2"/>
  <c r="AG585" i="2"/>
  <c r="AG633" i="2"/>
  <c r="AG673" i="2"/>
  <c r="AG737" i="2"/>
  <c r="AG801" i="2"/>
  <c r="AG857" i="2"/>
  <c r="AG905" i="2"/>
  <c r="AG969" i="2"/>
  <c r="AG1009" i="2"/>
  <c r="AG1065" i="2"/>
  <c r="AG6" i="2"/>
  <c r="AG14" i="2"/>
  <c r="AG22" i="2"/>
  <c r="AG30" i="2"/>
  <c r="AG38" i="2"/>
  <c r="AG46" i="2"/>
  <c r="AG54" i="2"/>
  <c r="AG62" i="2"/>
  <c r="AG70" i="2"/>
  <c r="AG86" i="2"/>
  <c r="AG94" i="2"/>
  <c r="AG102" i="2"/>
  <c r="AG110" i="2"/>
  <c r="AG118" i="2"/>
  <c r="AG126" i="2"/>
  <c r="AG134" i="2"/>
  <c r="AG142" i="2"/>
  <c r="AG150" i="2"/>
  <c r="AG158" i="2"/>
  <c r="AG166" i="2"/>
  <c r="AG174" i="2"/>
  <c r="AG182" i="2"/>
  <c r="AG190" i="2"/>
  <c r="AG206" i="2"/>
  <c r="AG222" i="2"/>
  <c r="AG230" i="2"/>
  <c r="AG238" i="2"/>
  <c r="AG246" i="2"/>
  <c r="AG254" i="2"/>
  <c r="AG262" i="2"/>
  <c r="AG270" i="2"/>
  <c r="AG278" i="2"/>
  <c r="AG286" i="2"/>
  <c r="AG294" i="2"/>
  <c r="AG302" i="2"/>
  <c r="AG310" i="2"/>
  <c r="AG318" i="2"/>
  <c r="AG326" i="2"/>
  <c r="AG334" i="2"/>
  <c r="AG342" i="2"/>
  <c r="AG350" i="2"/>
  <c r="AG358" i="2"/>
  <c r="AG366" i="2"/>
  <c r="AG374" i="2"/>
  <c r="AG382" i="2"/>
  <c r="AG390" i="2"/>
  <c r="AG398" i="2"/>
  <c r="AG406" i="2"/>
  <c r="AG414" i="2"/>
  <c r="AG422" i="2"/>
  <c r="AG430" i="2"/>
  <c r="AG438" i="2"/>
  <c r="AG446" i="2"/>
  <c r="AG454" i="2"/>
  <c r="AG462" i="2"/>
  <c r="AG470" i="2"/>
  <c r="AG478" i="2"/>
  <c r="AG486" i="2"/>
  <c r="AG494" i="2"/>
  <c r="AG502" i="2"/>
  <c r="AG510" i="2"/>
  <c r="AG518" i="2"/>
  <c r="AG526" i="2"/>
  <c r="AG534" i="2"/>
  <c r="AG542" i="2"/>
  <c r="AG550" i="2"/>
  <c r="AG558" i="2"/>
  <c r="AG566" i="2"/>
  <c r="AG574" i="2"/>
  <c r="AG598" i="2"/>
  <c r="AG606" i="2"/>
  <c r="AG614" i="2"/>
  <c r="AG622" i="2"/>
  <c r="AG630" i="2"/>
  <c r="AG638" i="2"/>
  <c r="AG646" i="2"/>
  <c r="AG654" i="2"/>
  <c r="AG662" i="2"/>
  <c r="AG670" i="2"/>
  <c r="AG678" i="2"/>
  <c r="AG686" i="2"/>
  <c r="AG694" i="2"/>
  <c r="AG702" i="2"/>
  <c r="AG710" i="2"/>
  <c r="AG718" i="2"/>
  <c r="AG726" i="2"/>
  <c r="AG734" i="2"/>
  <c r="AG742" i="2"/>
  <c r="AG750" i="2"/>
  <c r="AG758" i="2"/>
  <c r="AG766" i="2"/>
  <c r="AG774" i="2"/>
  <c r="AG782" i="2"/>
  <c r="AG790" i="2"/>
  <c r="AG798" i="2"/>
  <c r="AG806" i="2"/>
  <c r="AG814" i="2"/>
  <c r="AG822" i="2"/>
  <c r="AG830" i="2"/>
  <c r="AG838" i="2"/>
  <c r="AG846" i="2"/>
  <c r="AG854" i="2"/>
  <c r="AG862" i="2"/>
  <c r="AG870" i="2"/>
  <c r="AG878" i="2"/>
  <c r="AG886" i="2"/>
  <c r="AG894" i="2"/>
  <c r="AG902" i="2"/>
  <c r="AG910" i="2"/>
  <c r="AG918" i="2"/>
  <c r="AG926" i="2"/>
  <c r="AG934" i="2"/>
  <c r="AG942" i="2"/>
  <c r="AG950" i="2"/>
  <c r="AG966" i="2"/>
  <c r="AG974" i="2"/>
  <c r="AG982" i="2"/>
  <c r="AG990" i="2"/>
  <c r="AG998" i="2"/>
  <c r="AG1006" i="2"/>
  <c r="AG1014" i="2"/>
  <c r="AG1022" i="2"/>
  <c r="AG1030" i="2"/>
  <c r="AG1038" i="2"/>
  <c r="AG1046" i="2"/>
  <c r="AG1054" i="2"/>
  <c r="AG1062" i="2"/>
  <c r="AG1070" i="2"/>
  <c r="AG16" i="2"/>
  <c r="AG32" i="2"/>
  <c r="AG48" i="2"/>
  <c r="AG64" i="2"/>
  <c r="AG80" i="2"/>
  <c r="AG96" i="2"/>
  <c r="AG112" i="2"/>
  <c r="AG128" i="2"/>
  <c r="AG136" i="2"/>
  <c r="AG152" i="2"/>
  <c r="AG168" i="2"/>
  <c r="AG192" i="2"/>
  <c r="AG208" i="2"/>
  <c r="AG224" i="2"/>
  <c r="AG240" i="2"/>
  <c r="AG256" i="2"/>
  <c r="AG272" i="2"/>
  <c r="AG288" i="2"/>
  <c r="AG304" i="2"/>
  <c r="AG320" i="2"/>
  <c r="AG336" i="2"/>
  <c r="AG344" i="2"/>
  <c r="AG360" i="2"/>
  <c r="AG376" i="2"/>
  <c r="AG392" i="2"/>
  <c r="AG408" i="2"/>
  <c r="AG424" i="2"/>
  <c r="AG440" i="2"/>
  <c r="AG456" i="2"/>
  <c r="AG496" i="2"/>
  <c r="AG528" i="2"/>
  <c r="AG552" i="2"/>
  <c r="AG600" i="2"/>
  <c r="AG616" i="2"/>
  <c r="AG656" i="2"/>
  <c r="AG704" i="2"/>
  <c r="AG808" i="2"/>
  <c r="AG848" i="2"/>
  <c r="AG896" i="2"/>
  <c r="AG928" i="2"/>
  <c r="AG952" i="2"/>
  <c r="AG992" i="2"/>
  <c r="AG1024" i="2"/>
  <c r="AG1064" i="2"/>
  <c r="AG41" i="2"/>
  <c r="AG65" i="2"/>
  <c r="AG105" i="2"/>
  <c r="AG129" i="2"/>
  <c r="AG153" i="2"/>
  <c r="AG233" i="2"/>
  <c r="AG257" i="2"/>
  <c r="AG297" i="2"/>
  <c r="AG329" i="2"/>
  <c r="AG361" i="2"/>
  <c r="AG393" i="2"/>
  <c r="AG433" i="2"/>
  <c r="AG457" i="2"/>
  <c r="AG489" i="2"/>
  <c r="AG529" i="2"/>
  <c r="AG553" i="2"/>
  <c r="AG601" i="2"/>
  <c r="AG649" i="2"/>
  <c r="AG665" i="2"/>
  <c r="AG705" i="2"/>
  <c r="AG753" i="2"/>
  <c r="AG793" i="2"/>
  <c r="AG817" i="2"/>
  <c r="AG865" i="2"/>
  <c r="AG913" i="2"/>
  <c r="AG953" i="2"/>
  <c r="AG993" i="2"/>
  <c r="AG1017" i="2"/>
  <c r="AG1049" i="2"/>
  <c r="AG7" i="2"/>
  <c r="AG15" i="2"/>
  <c r="AG23" i="2"/>
  <c r="AG31" i="2"/>
  <c r="AG39" i="2"/>
  <c r="AG63" i="2"/>
  <c r="AG71" i="2"/>
  <c r="AG79" i="2"/>
  <c r="AG87" i="2"/>
  <c r="AG95" i="2"/>
  <c r="AG103" i="2"/>
  <c r="AG111" i="2"/>
  <c r="AG119" i="2"/>
  <c r="AG127" i="2"/>
  <c r="AG135" i="2"/>
  <c r="AG143" i="2"/>
  <c r="AG151" i="2"/>
  <c r="AG159" i="2"/>
  <c r="AG167" i="2"/>
  <c r="AG175" i="2"/>
  <c r="AG183" i="2"/>
  <c r="AG191" i="2"/>
  <c r="AG199" i="2"/>
  <c r="AG207" i="2"/>
  <c r="AG215" i="2"/>
  <c r="AG223" i="2"/>
  <c r="AG231" i="2"/>
  <c r="AG239" i="2"/>
  <c r="AG247" i="2"/>
  <c r="AG255" i="2"/>
  <c r="AG263" i="2"/>
  <c r="AG271" i="2"/>
  <c r="AG279" i="2"/>
  <c r="AG287" i="2"/>
  <c r="AG295" i="2"/>
  <c r="AG303" i="2"/>
  <c r="AG311" i="2"/>
  <c r="AG319" i="2"/>
  <c r="AG327" i="2"/>
  <c r="AG335" i="2"/>
  <c r="AG343" i="2"/>
  <c r="AG351" i="2"/>
  <c r="AG359" i="2"/>
  <c r="AG367" i="2"/>
  <c r="AG375" i="2"/>
  <c r="AG383" i="2"/>
  <c r="AG391" i="2"/>
  <c r="AG399" i="2"/>
  <c r="AG407" i="2"/>
  <c r="AG415" i="2"/>
  <c r="AG423" i="2"/>
  <c r="AG431" i="2"/>
  <c r="AG439" i="2"/>
  <c r="AG447" i="2"/>
  <c r="AG455" i="2"/>
  <c r="AG463" i="2"/>
  <c r="AG471" i="2"/>
  <c r="AG479" i="2"/>
  <c r="AG487" i="2"/>
  <c r="AG495" i="2"/>
  <c r="AG503" i="2"/>
  <c r="AG511" i="2"/>
  <c r="AG519" i="2"/>
  <c r="AG527" i="2"/>
  <c r="AG535" i="2"/>
  <c r="AG543" i="2"/>
  <c r="AG551" i="2"/>
  <c r="AG559" i="2"/>
  <c r="AG567" i="2"/>
  <c r="AG575" i="2"/>
  <c r="AG591" i="2"/>
  <c r="AG599" i="2"/>
  <c r="AG607" i="2"/>
  <c r="AG615" i="2"/>
  <c r="AG623" i="2"/>
  <c r="AG631" i="2"/>
  <c r="AG639" i="2"/>
  <c r="AG647" i="2"/>
  <c r="AG655" i="2"/>
  <c r="AG663" i="2"/>
  <c r="AG671" i="2"/>
  <c r="AG679" i="2"/>
  <c r="AG687" i="2"/>
  <c r="AG695" i="2"/>
  <c r="AG703" i="2"/>
  <c r="AG711" i="2"/>
  <c r="AG719" i="2"/>
  <c r="AG727" i="2"/>
  <c r="AG735" i="2"/>
  <c r="AG743" i="2"/>
  <c r="AG751" i="2"/>
  <c r="AG759" i="2"/>
  <c r="AG767" i="2"/>
  <c r="AG775" i="2"/>
  <c r="AG783" i="2"/>
  <c r="AG791" i="2"/>
  <c r="AG799" i="2"/>
  <c r="AG807" i="2"/>
  <c r="AG815" i="2"/>
  <c r="AG823" i="2"/>
  <c r="AG831" i="2"/>
  <c r="AG839" i="2"/>
  <c r="AG847" i="2"/>
  <c r="AG855" i="2"/>
  <c r="AG863" i="2"/>
  <c r="AG871" i="2"/>
  <c r="AG879" i="2"/>
  <c r="AG887" i="2"/>
  <c r="AG903" i="2"/>
  <c r="AG911" i="2"/>
  <c r="AG919" i="2"/>
  <c r="AG927" i="2"/>
  <c r="AG943" i="2"/>
  <c r="AG951" i="2"/>
  <c r="AG959" i="2"/>
  <c r="AG967" i="2"/>
  <c r="AG975" i="2"/>
  <c r="AG983" i="2"/>
  <c r="AG991" i="2"/>
  <c r="AG999" i="2"/>
  <c r="AG1007" i="2"/>
  <c r="AG1015" i="2"/>
  <c r="AG1023" i="2"/>
  <c r="AG1031" i="2"/>
  <c r="AG1039" i="2"/>
  <c r="AG1047" i="2"/>
  <c r="AG1055" i="2"/>
  <c r="AG1063" i="2"/>
  <c r="AG8" i="2"/>
  <c r="AG24" i="2"/>
  <c r="AG40" i="2"/>
  <c r="AG56" i="2"/>
  <c r="AG72" i="2"/>
  <c r="AG88" i="2"/>
  <c r="AG104" i="2"/>
  <c r="AG120" i="2"/>
  <c r="AG144" i="2"/>
  <c r="AG160" i="2"/>
  <c r="AG176" i="2"/>
  <c r="AG184" i="2"/>
  <c r="AG200" i="2"/>
  <c r="AG216" i="2"/>
  <c r="AG232" i="2"/>
  <c r="AG248" i="2"/>
  <c r="AG264" i="2"/>
  <c r="AG280" i="2"/>
  <c r="AG296" i="2"/>
  <c r="AG312" i="2"/>
  <c r="AG328" i="2"/>
  <c r="AG352" i="2"/>
  <c r="AG368" i="2"/>
  <c r="AG384" i="2"/>
  <c r="AG400" i="2"/>
  <c r="AG416" i="2"/>
  <c r="AG432" i="2"/>
  <c r="AG448" i="2"/>
  <c r="AG464" i="2"/>
  <c r="AG488" i="2"/>
  <c r="AG520" i="2"/>
  <c r="AG560" i="2"/>
  <c r="AG592" i="2"/>
  <c r="AG624" i="2"/>
  <c r="AG664" i="2"/>
  <c r="AG696" i="2"/>
  <c r="AG744" i="2"/>
  <c r="AG776" i="2"/>
  <c r="AG824" i="2"/>
  <c r="AG856" i="2"/>
  <c r="AG904" i="2"/>
  <c r="AG920" i="2"/>
  <c r="AG960" i="2"/>
  <c r="AG1000" i="2"/>
  <c r="AG1032" i="2"/>
  <c r="AG1056" i="2"/>
  <c r="AG33" i="2"/>
  <c r="AG73" i="2"/>
  <c r="AG97" i="2"/>
  <c r="AG121" i="2"/>
  <c r="AG161" i="2"/>
  <c r="AG201" i="2"/>
  <c r="AG209" i="2"/>
  <c r="AG225" i="2"/>
  <c r="AG265" i="2"/>
  <c r="AG305" i="2"/>
  <c r="AG337" i="2"/>
  <c r="AG369" i="2"/>
  <c r="AG401" i="2"/>
  <c r="AG425" i="2"/>
  <c r="AG465" i="2"/>
  <c r="AG497" i="2"/>
  <c r="AG545" i="2"/>
  <c r="AG569" i="2"/>
  <c r="AG609" i="2"/>
  <c r="AG657" i="2"/>
  <c r="AG697" i="2"/>
  <c r="AG713" i="2"/>
  <c r="AG761" i="2"/>
  <c r="AG809" i="2"/>
  <c r="AG841" i="2"/>
  <c r="AG873" i="2"/>
  <c r="AG921" i="2"/>
  <c r="AG961" i="2"/>
  <c r="AG1001" i="2"/>
  <c r="AG81" i="2"/>
  <c r="AG83" i="2"/>
  <c r="AG709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<sst xmlns="http://schemas.openxmlformats.org/spreadsheetml/2006/main" count="95667" uniqueCount="8958">
  <si>
    <t>OCENA RYZYKA DLA CELU PODSTAWOWEGO</t>
  </si>
  <si>
    <t>KOREKTA OCENY RYZYKA NA PODSTAWIE STANU ELEMENTÓW TROFICZNYCH I PRESJI ZE ŹRÓDEŁ KOMUNALNYCH</t>
  </si>
  <si>
    <t>0 - brak ryzyka dla celu podstawowego</t>
  </si>
  <si>
    <t xml:space="preserve">o 1 poziom w górę, jeśli w kryterium stanu elementów troficznych i presji ze źródeł komunalnych jest "2" </t>
  </si>
  <si>
    <t>1 - niskie ryzyko dla celu podstawowego</t>
  </si>
  <si>
    <t>2 - umiarkowane ryzyko dla celu podstawowego</t>
  </si>
  <si>
    <t>3 - wysokie ryzyko dla celu podstawowego</t>
  </si>
  <si>
    <t>4 - b. wysokie ryzyko dla celu podstawowego</t>
  </si>
  <si>
    <t>KRYTERIUM STANU ELEMENTÓW TROFICZNYCH I PRESJI ZE ŹRÓDEŁ KOMUNALNYCH</t>
  </si>
  <si>
    <t>KOMPONENT PRESJI</t>
  </si>
  <si>
    <t>nie zidentyfikowano presji, brak zrzutów ścieków komunalnych</t>
  </si>
  <si>
    <t>zidentyfikowano presje, zrzuty ścieków komunalnych</t>
  </si>
  <si>
    <t>KOMPONENT STANU</t>
  </si>
  <si>
    <t>brak danych monitoringowych</t>
  </si>
  <si>
    <t>brak oceny</t>
  </si>
  <si>
    <t>nie zidentyfikowano wsk. fizchem troficznych w klasie &gt;2</t>
  </si>
  <si>
    <t>zidentyfikowano min. 1 wsk. fizchem troficzny w klasie &gt;2</t>
  </si>
  <si>
    <t>Wartości słownikowe:
M - ajcwp monitorowana
NM - ajcwp niemonitorowana</t>
  </si>
  <si>
    <t>Wartości słownikowe:
0 - brak ryzyka 
1 - niskie ryzyko (nieznaczące)
2 - umiarkowane ryzyko
3 - wysokie ryzyko
4 - bardzo wysokie ryzyko</t>
  </si>
  <si>
    <t>Wartości słownikowe:
-999 - brak danych
2 - wskaźnik w klasie 1 lub 2
5 - wskaźnik w klasie &gt;2</t>
  </si>
  <si>
    <t>Wartości słownikowe:
-999 - brak danych
-888 - wskaźnik nieoznaczany w danej kategorii lub typie wód
2 - wskaźnik w klasie 1 lub 2
5 - wskaźnik w klasie &gt;2</t>
  </si>
  <si>
    <t>Podano liczbę zidentyfikowanych zrzutów ścieków</t>
  </si>
  <si>
    <t>Wartości słownikowe:
-999 - brak danych o stanie z monitoringu, brak oceny
0 - brak presji zrzutów ścieków komunalnych i wskaźniki w klasie 1 lub 2
1 - zidentyfikowano zrzuty ścieków komunalnych lub wskaźniki w klasie &gt;2
2 - zidentyfikowano zrzuty ścieków komunalnych i wskaźniki w klasie &gt;2</t>
  </si>
  <si>
    <t>Wartości słownikowe:
-999 - brak danych
0 - brak ryzyka 
1 - niskie ryzyko (nieznaczące)
2 - umiarkowamne ryzyko
3 - wysokie ryzyko
4 - bardzo wysokie ryzyko</t>
  </si>
  <si>
    <t>[Ocena zamieszczona poglądowo jako element oceny stanu/potencjału ekologicznego - nie wchodząca do końcowej oceny w zakresie zagrożenia eutrofizacją ze źródeł komunalnych]
Wartości słownikowe:
0 - brak ryzyka 
1 - niskie ryzyko (nieznaczące)
2 - umiarkowane ryzyko
3 - wysokie ryzyko
4 - bardzo wysokie ryzyko</t>
  </si>
  <si>
    <t>Jeśli w kol. AC poziom ryzyka oszacowano na "2" aJCWP jest zagrożona</t>
  </si>
  <si>
    <t>Warunek "tak", jeżeli zidentyfikowano b. wysokie ryzyko dla elementów biologicznych zależnych od trofii jest spowodowane stanem i zidentyfikowanymi zrzutami ścieków komunalnych</t>
  </si>
  <si>
    <r>
      <t xml:space="preserve">Wartości słownikowe:
</t>
    </r>
    <r>
      <rPr>
        <b/>
        <i/>
        <sz val="9"/>
        <color theme="1"/>
        <rFont val="Calibri"/>
        <family val="2"/>
        <charset val="238"/>
        <scheme val="minor"/>
      </rPr>
      <t>fizchem</t>
    </r>
    <r>
      <rPr>
        <i/>
        <sz val="9"/>
        <color theme="1"/>
        <rFont val="Calibri"/>
        <family val="2"/>
        <charset val="238"/>
        <scheme val="minor"/>
      </rPr>
      <t xml:space="preserve"> - zagrożenia spowodowane presją na elementy fizykochemiczne i zależne od nich elementy biologiczne</t>
    </r>
  </si>
  <si>
    <t>Kod aJCWP</t>
  </si>
  <si>
    <t>Nazwa aJCWP</t>
  </si>
  <si>
    <t>Monitoring</t>
  </si>
  <si>
    <t>Dorzecze</t>
  </si>
  <si>
    <t>RZGW</t>
  </si>
  <si>
    <t>Zarząd Zlewni</t>
  </si>
  <si>
    <t>Nadzór Wodny</t>
  </si>
  <si>
    <t>Typ obszaru chronionego</t>
  </si>
  <si>
    <t>Rodzaj obszaru chronionego</t>
  </si>
  <si>
    <t>Nazwa obszaru chronionego</t>
  </si>
  <si>
    <t>Kod obszaru chronionego</t>
  </si>
  <si>
    <t>Kod INSPIRE</t>
  </si>
  <si>
    <t>Udz. zlewni ajcwp w pow. obszaru chronionego [%]</t>
  </si>
  <si>
    <t>Udz. obszaru chronionego w pow. zlewni [%]</t>
  </si>
  <si>
    <t>Podstawa prawna</t>
  </si>
  <si>
    <t>Podstawa prawna - publikator</t>
  </si>
  <si>
    <t>Powierzchnia (ha)</t>
  </si>
  <si>
    <t>Powiązania (Pow -z  wodami powierzchniowymi, Pod - z wodami podziemnymi)</t>
  </si>
  <si>
    <t>Kod JCWPd</t>
  </si>
  <si>
    <t>Kategoria wód</t>
  </si>
  <si>
    <t>Cel środowiskowy podstawowy</t>
  </si>
  <si>
    <t>Ocena ryzyka dla elementów biologicznych zależnych od fizykochemii</t>
  </si>
  <si>
    <t>Azot ogólny</t>
  </si>
  <si>
    <t>Fosfor ogólny</t>
  </si>
  <si>
    <t>OWO</t>
  </si>
  <si>
    <t>BZT5</t>
  </si>
  <si>
    <t>Zidentyfikowane zrzuty ścieków komunalnych (liczba zrzutów)</t>
  </si>
  <si>
    <t>Kryterium stanu i presji</t>
  </si>
  <si>
    <t>Korekta oceny ryzyka dla elementów biologicznych zależnych od fizykochemii (trofii)</t>
  </si>
  <si>
    <t>Ocena ryzyka dla elementów biologicznych zależnych od hydromorfologii</t>
  </si>
  <si>
    <t>Cel środowiskowy dodatkowy</t>
  </si>
  <si>
    <t>Zagrożenie nieosiągnięcia celu środowiskowego</t>
  </si>
  <si>
    <t>Zagrożenie nieosiągnięcia celu środowiskowego podstawowego - wskazanie do derogacji z art. 4.5</t>
  </si>
  <si>
    <t>Zagrożenie nieosiągnięcia celu środowiskowego podstawowego - wskazanie do derogacji z art. 4.5 (uzasadnienie)</t>
  </si>
  <si>
    <t>RW1200048222929</t>
  </si>
  <si>
    <t>Chyżny</t>
  </si>
  <si>
    <t>NM</t>
  </si>
  <si>
    <t>Dunaj</t>
  </si>
  <si>
    <t>Regionalny Zarząd Gospodarki Wodnej w Krakowie</t>
  </si>
  <si>
    <t>Zarząd Zlewni w Nowym Sączu</t>
  </si>
  <si>
    <t>Nowy Targ</t>
  </si>
  <si>
    <t>obszary wrażliwe na eutrofizację ze źródeł komunalnych</t>
  </si>
  <si>
    <t>nie dotyczy</t>
  </si>
  <si>
    <t>rzeczne</t>
  </si>
  <si>
    <t>dobry stan/potencjał ekologiczny</t>
  </si>
  <si>
    <t>Brak dodatkowych wymagań</t>
  </si>
  <si>
    <t>RW1200048222949</t>
  </si>
  <si>
    <t>Krzywań</t>
  </si>
  <si>
    <t>M</t>
  </si>
  <si>
    <t>RW1200048222989</t>
  </si>
  <si>
    <t>Jeleśnia</t>
  </si>
  <si>
    <t>RW120004824223</t>
  </si>
  <si>
    <t>Czadeczka</t>
  </si>
  <si>
    <t>Regionalny Zarząd Gospodarki Wodnej w Gliwicach</t>
  </si>
  <si>
    <t>Zarząd Zlewni w Katowicach</t>
  </si>
  <si>
    <t>Skoczów</t>
  </si>
  <si>
    <t>RW120016822279</t>
  </si>
  <si>
    <t>Czarna Orawa do granicy państwa</t>
  </si>
  <si>
    <t>RW200000211329</t>
  </si>
  <si>
    <t>Młynówka Komorowicka</t>
  </si>
  <si>
    <t>Wisła</t>
  </si>
  <si>
    <t>Bielsko-Biała</t>
  </si>
  <si>
    <t>RW2000012141137</t>
  </si>
  <si>
    <t>Dunajec do Dzianiskiego Potoku</t>
  </si>
  <si>
    <t>RW200001214127</t>
  </si>
  <si>
    <t>Biały Dunajec do Porońca</t>
  </si>
  <si>
    <t>Zakopane</t>
  </si>
  <si>
    <t>RW20000121415459</t>
  </si>
  <si>
    <t>Białka do Jaworowego Potoku</t>
  </si>
  <si>
    <t>RW200003212639</t>
  </si>
  <si>
    <t>Brynica od źródeł do zb. Kozłowa Góra</t>
  </si>
  <si>
    <t>Katowice</t>
  </si>
  <si>
    <t>RW200003212729</t>
  </si>
  <si>
    <t>Bolina</t>
  </si>
  <si>
    <t>RW20000321279</t>
  </si>
  <si>
    <t>Przemsza od zb. Przeczyca do Białej Przemszy</t>
  </si>
  <si>
    <t>RW200003212829</t>
  </si>
  <si>
    <t>Centuria</t>
  </si>
  <si>
    <t>Olkusz</t>
  </si>
  <si>
    <t>RW200003212852</t>
  </si>
  <si>
    <t>Kanał Główny</t>
  </si>
  <si>
    <t>RW200003212889</t>
  </si>
  <si>
    <t>Bobrek</t>
  </si>
  <si>
    <t>RW20000321289</t>
  </si>
  <si>
    <t>Biała Przemsza od Dębiesznicy do ujścia</t>
  </si>
  <si>
    <t>Olkusz; Bieruń; Katowice</t>
  </si>
  <si>
    <t>RW20000321296</t>
  </si>
  <si>
    <t>Byczynka</t>
  </si>
  <si>
    <t>Bieruń</t>
  </si>
  <si>
    <t>RW20000321298</t>
  </si>
  <si>
    <t>Matylda</t>
  </si>
  <si>
    <t>RW200003216299</t>
  </si>
  <si>
    <t>Wierna Rzeka</t>
  </si>
  <si>
    <t>Zarząd Zlewni w Kielcach</t>
  </si>
  <si>
    <t>Jędrzejów</t>
  </si>
  <si>
    <t>RW200003216449</t>
  </si>
  <si>
    <t>Lubrzanka od zb. Cedzyna do ujścia</t>
  </si>
  <si>
    <t>Kielce</t>
  </si>
  <si>
    <t>RW200003216459</t>
  </si>
  <si>
    <t>Czarna Nida od Stokowej do Morawki</t>
  </si>
  <si>
    <t>RW20000321648295</t>
  </si>
  <si>
    <t>Bobrza</t>
  </si>
  <si>
    <t>RW20000323435</t>
  </si>
  <si>
    <t>Kamienna do Żarnówki</t>
  </si>
  <si>
    <t>Regionalny Zarząd Gospodarki Wodnej w Warszawie</t>
  </si>
  <si>
    <t>Zarząd Zlewni w Radomiu</t>
  </si>
  <si>
    <t>Skarżysko-Kamienna; Starachowice</t>
  </si>
  <si>
    <t>RW20000323479</t>
  </si>
  <si>
    <t>Kamienna od Żarnówki do Świśliny</t>
  </si>
  <si>
    <t>Starachowice</t>
  </si>
  <si>
    <t>RW2000032544199</t>
  </si>
  <si>
    <t>Czarna do Krasnej</t>
  </si>
  <si>
    <t>Zarząd Zlewni w Piotrkowie Trybunalskim</t>
  </si>
  <si>
    <t>Końskie</t>
  </si>
  <si>
    <t>RW2000042111353</t>
  </si>
  <si>
    <t>Wisła od źródeł do Dobki wraz z Dobką</t>
  </si>
  <si>
    <t>RW200004211149</t>
  </si>
  <si>
    <t>Brennica</t>
  </si>
  <si>
    <t>RW2000042112699</t>
  </si>
  <si>
    <t>Jasienica</t>
  </si>
  <si>
    <t>RW2000042112891</t>
  </si>
  <si>
    <t>Wapienica</t>
  </si>
  <si>
    <t>RW20000421149</t>
  </si>
  <si>
    <t>Biała</t>
  </si>
  <si>
    <t>RW200004213219</t>
  </si>
  <si>
    <t>Soła do Wody Ujsolskiej</t>
  </si>
  <si>
    <t>Zarząd Zlewni w Żywcu</t>
  </si>
  <si>
    <t>Żywiec</t>
  </si>
  <si>
    <t>RW2000042132499</t>
  </si>
  <si>
    <t>Koszarawa</t>
  </si>
  <si>
    <t>RW20000421327899</t>
  </si>
  <si>
    <t>Łękawka</t>
  </si>
  <si>
    <t>RW20000421327999</t>
  </si>
  <si>
    <t>Soła od Wody Ujsolskiej do zb. Tresna</t>
  </si>
  <si>
    <t>RW20000421329349</t>
  </si>
  <si>
    <t>Ponikwa</t>
  </si>
  <si>
    <t>RW20000421329399</t>
  </si>
  <si>
    <t>Soła od zb. Tresna do zb. Porąbka</t>
  </si>
  <si>
    <t>RW20000421329569</t>
  </si>
  <si>
    <t>Domaczka</t>
  </si>
  <si>
    <t>Kęty</t>
  </si>
  <si>
    <t>RW200004213419</t>
  </si>
  <si>
    <t>Skawa do Bystrzanki</t>
  </si>
  <si>
    <t>Sucha Beskidzka</t>
  </si>
  <si>
    <t>RW2000042134499</t>
  </si>
  <si>
    <t>Skawica</t>
  </si>
  <si>
    <t>RW200004213469</t>
  </si>
  <si>
    <t>Stryszawka</t>
  </si>
  <si>
    <t>RW200004213473299</t>
  </si>
  <si>
    <t>Paleczka</t>
  </si>
  <si>
    <t>RW20000421347349</t>
  </si>
  <si>
    <t>Tarnawka</t>
  </si>
  <si>
    <t>RW20000421347369</t>
  </si>
  <si>
    <t>Stryszówka</t>
  </si>
  <si>
    <t>RW20000421347389</t>
  </si>
  <si>
    <t>Jaszczurówka</t>
  </si>
  <si>
    <t>RW20000421347399</t>
  </si>
  <si>
    <t>Skawa od Bystrzanki do zb. Świnna Poręba</t>
  </si>
  <si>
    <t>RW200004213477</t>
  </si>
  <si>
    <t>Skawa od zb. Świnna Poręba do Kleczanki</t>
  </si>
  <si>
    <t>Wadowice</t>
  </si>
  <si>
    <t>RW2000042134839</t>
  </si>
  <si>
    <t>Wieprzówka do Targaniczanki</t>
  </si>
  <si>
    <t>RW2000042138299</t>
  </si>
  <si>
    <t>Mszanka</t>
  </si>
  <si>
    <t>Zarząd Zlewni w Krakowie</t>
  </si>
  <si>
    <t>Myślenice</t>
  </si>
  <si>
    <t>RW2000042138599</t>
  </si>
  <si>
    <t>Raba do zb. Dobczyce</t>
  </si>
  <si>
    <t>RW20000421388899</t>
  </si>
  <si>
    <t>Polanka</t>
  </si>
  <si>
    <t>Bochnia</t>
  </si>
  <si>
    <t>RW200004214119</t>
  </si>
  <si>
    <t>Dunajec od Dzianiskiego Potoku do Białego Dunajca</t>
  </si>
  <si>
    <t>RW20000421412999</t>
  </si>
  <si>
    <t>Biały Dunajec od Porońca do ujścia</t>
  </si>
  <si>
    <t>Nowy Targ; Zakopane</t>
  </si>
  <si>
    <t>RW2000042141549</t>
  </si>
  <si>
    <t>Białka od Jaworowego Potoku do ujścia</t>
  </si>
  <si>
    <t>RW20000421415999</t>
  </si>
  <si>
    <t>Dunajec od Białego Dunajca do zb. Czorsztyn</t>
  </si>
  <si>
    <t>RW2000042141729</t>
  </si>
  <si>
    <t>Niedziczanka</t>
  </si>
  <si>
    <t>RW20000421419699</t>
  </si>
  <si>
    <t>Grajcarek</t>
  </si>
  <si>
    <t>RW200004214197699</t>
  </si>
  <si>
    <t>Ochotnica</t>
  </si>
  <si>
    <t>Nowy Targ; Nowy Sącz</t>
  </si>
  <si>
    <t>RW20000421419899</t>
  </si>
  <si>
    <t>Kamienica</t>
  </si>
  <si>
    <t>Limanowa; Nowy Sącz</t>
  </si>
  <si>
    <t>RW200004214199389</t>
  </si>
  <si>
    <t>Obidzki Potok</t>
  </si>
  <si>
    <t>Nowy Sącz</t>
  </si>
  <si>
    <t>RW200004214199394</t>
  </si>
  <si>
    <t>Jaworzynka</t>
  </si>
  <si>
    <t>RW200004214212</t>
  </si>
  <si>
    <t>Smereczek</t>
  </si>
  <si>
    <t>Muszyna</t>
  </si>
  <si>
    <t>RW2000042142329</t>
  </si>
  <si>
    <t>Szczawnik</t>
  </si>
  <si>
    <t>RW2000042142349</t>
  </si>
  <si>
    <t>Milik</t>
  </si>
  <si>
    <t>RW2000042142389</t>
  </si>
  <si>
    <t>Wierchomlanka</t>
  </si>
  <si>
    <t>RW200004214249</t>
  </si>
  <si>
    <t>Łomniczanka</t>
  </si>
  <si>
    <t>RW2000042142529</t>
  </si>
  <si>
    <t>Czercz</t>
  </si>
  <si>
    <t>RW200004214269</t>
  </si>
  <si>
    <t>Wielka Roztoka</t>
  </si>
  <si>
    <t>RW200004214289</t>
  </si>
  <si>
    <t>Przysietnicki Potok</t>
  </si>
  <si>
    <t>RW200004214325</t>
  </si>
  <si>
    <t>Kamienica do Homerki</t>
  </si>
  <si>
    <t>RW2000042143299</t>
  </si>
  <si>
    <t>Kamienica od Homerki do ujścia</t>
  </si>
  <si>
    <t>RW20000421473473</t>
  </si>
  <si>
    <t>Łososina do Potoku Stańkowskiego</t>
  </si>
  <si>
    <t>Limanowa</t>
  </si>
  <si>
    <t>RW20000421473489</t>
  </si>
  <si>
    <t>Białka</t>
  </si>
  <si>
    <t>RW2000042147529</t>
  </si>
  <si>
    <t>Tymówka</t>
  </si>
  <si>
    <t>Tarnów</t>
  </si>
  <si>
    <t>RW200004214756</t>
  </si>
  <si>
    <t>Rudzanka</t>
  </si>
  <si>
    <t>RW200004214769</t>
  </si>
  <si>
    <t>Paleśnianka</t>
  </si>
  <si>
    <t>RW2000042147729</t>
  </si>
  <si>
    <t>Brzozowianka</t>
  </si>
  <si>
    <t>RW200004214789</t>
  </si>
  <si>
    <t>Więckówka</t>
  </si>
  <si>
    <t>RW2000042148199</t>
  </si>
  <si>
    <t>Biała do Mostyszy</t>
  </si>
  <si>
    <t>Grybów</t>
  </si>
  <si>
    <t>RW200004214831</t>
  </si>
  <si>
    <t>Biała od Mostyszy do Binczarówki z Mostyszą i Binczarówką</t>
  </si>
  <si>
    <t>RW2000042148349</t>
  </si>
  <si>
    <t>Pławianka</t>
  </si>
  <si>
    <t>RW2000042148529</t>
  </si>
  <si>
    <t>Zborowianka</t>
  </si>
  <si>
    <t>RW2000042148549</t>
  </si>
  <si>
    <t>Jastrzębianka</t>
  </si>
  <si>
    <t>RW2000042148552</t>
  </si>
  <si>
    <t>Ostruszanka</t>
  </si>
  <si>
    <t>RW2000042148569</t>
  </si>
  <si>
    <t>Rzepianka</t>
  </si>
  <si>
    <t>RW200004214858</t>
  </si>
  <si>
    <t>Rostówka</t>
  </si>
  <si>
    <t>RW2000042148699</t>
  </si>
  <si>
    <t>Szwedka</t>
  </si>
  <si>
    <t>RW200004218153</t>
  </si>
  <si>
    <t>Wisłoka do Ryja</t>
  </si>
  <si>
    <t>Regionalny Zarząd Gospodarki Wodnej w Rzeszowie</t>
  </si>
  <si>
    <t>Zarząd Zlewni w Jaśle</t>
  </si>
  <si>
    <t>Jasło</t>
  </si>
  <si>
    <t>RW2000042182329</t>
  </si>
  <si>
    <t>Przysłopianka</t>
  </si>
  <si>
    <t>Gorlice</t>
  </si>
  <si>
    <t>RW200004218239</t>
  </si>
  <si>
    <t>Ropa do zb. Klimkówka</t>
  </si>
  <si>
    <t>RW2000042182779</t>
  </si>
  <si>
    <t>Ropa od zb. Klimkówka do Sitniczanki</t>
  </si>
  <si>
    <t>RW200004218439</t>
  </si>
  <si>
    <t>Jasiołka do Panny</t>
  </si>
  <si>
    <t>RW200004221171</t>
  </si>
  <si>
    <t>San do Chmielu</t>
  </si>
  <si>
    <t>Zarząd Zlewni w Przemyślu</t>
  </si>
  <si>
    <t>Ustrzyki Dolne</t>
  </si>
  <si>
    <t>RW2000042213499</t>
  </si>
  <si>
    <t>Solinka</t>
  </si>
  <si>
    <t>Lesko</t>
  </si>
  <si>
    <t>RW20000422136</t>
  </si>
  <si>
    <t>Daszówka</t>
  </si>
  <si>
    <t>RW200004221389</t>
  </si>
  <si>
    <t>Wołkowyjka</t>
  </si>
  <si>
    <t>RW200004221399</t>
  </si>
  <si>
    <t>San od Chmielu do zb. Solina</t>
  </si>
  <si>
    <t>Lesko; Ustrzyki Dolne</t>
  </si>
  <si>
    <t>RW2000042215569</t>
  </si>
  <si>
    <t>Bereźnica</t>
  </si>
  <si>
    <t>RW200004221559</t>
  </si>
  <si>
    <t>San od zb. Solina do zb. Myczkowce</t>
  </si>
  <si>
    <t>RW20000422169</t>
  </si>
  <si>
    <t>Olszanka</t>
  </si>
  <si>
    <t>RW200004221899</t>
  </si>
  <si>
    <t>Hoczewka</t>
  </si>
  <si>
    <t>RW200004221949</t>
  </si>
  <si>
    <t>Dyrbek</t>
  </si>
  <si>
    <t>RW200004221989</t>
  </si>
  <si>
    <t>Wujski Potok</t>
  </si>
  <si>
    <t>RW20000422299</t>
  </si>
  <si>
    <t>Osława</t>
  </si>
  <si>
    <t>Sanok; Lesko</t>
  </si>
  <si>
    <t>RW200004223349</t>
  </si>
  <si>
    <t>Stara Rzeka</t>
  </si>
  <si>
    <t>Dynów</t>
  </si>
  <si>
    <t>RW200004223369</t>
  </si>
  <si>
    <t>Jaworka</t>
  </si>
  <si>
    <t>RW200004223389</t>
  </si>
  <si>
    <t>Magierka</t>
  </si>
  <si>
    <t>RW20000422349</t>
  </si>
  <si>
    <t>Baryczka</t>
  </si>
  <si>
    <t>RW200004223532</t>
  </si>
  <si>
    <t>Kruszelnica</t>
  </si>
  <si>
    <t>RW200004223534</t>
  </si>
  <si>
    <t>Dynówka</t>
  </si>
  <si>
    <t>RW200004223549</t>
  </si>
  <si>
    <t>Harta</t>
  </si>
  <si>
    <t>RW20000422355929</t>
  </si>
  <si>
    <t>Dylągówka</t>
  </si>
  <si>
    <t>RW200004223569</t>
  </si>
  <si>
    <t>Drohobyczka</t>
  </si>
  <si>
    <t>RW200004223589</t>
  </si>
  <si>
    <t>Jawornik</t>
  </si>
  <si>
    <t>RW200004223699</t>
  </si>
  <si>
    <t>Stupnica</t>
  </si>
  <si>
    <t>RW20000422389</t>
  </si>
  <si>
    <t>Dynów; Przemyśl</t>
  </si>
  <si>
    <t>RW20000422396</t>
  </si>
  <si>
    <t>Łętowianka</t>
  </si>
  <si>
    <t>Przemyśl</t>
  </si>
  <si>
    <t>RW2000042261549</t>
  </si>
  <si>
    <t>Odrzechowski</t>
  </si>
  <si>
    <t>Zarząd Zlewni w Krośnie</t>
  </si>
  <si>
    <t>Krosno</t>
  </si>
  <si>
    <t>RW200004226529</t>
  </si>
  <si>
    <t>Pstrągówka</t>
  </si>
  <si>
    <t>Rzeszów</t>
  </si>
  <si>
    <t>RW200004226549</t>
  </si>
  <si>
    <t>Gwoźnica</t>
  </si>
  <si>
    <t>RW2000042265747</t>
  </si>
  <si>
    <t>Strug do Chmielnickiej Rzeki</t>
  </si>
  <si>
    <t>RW200004226855</t>
  </si>
  <si>
    <t>Mleczka do Łopuszki</t>
  </si>
  <si>
    <t>Przeworsk</t>
  </si>
  <si>
    <t>RW2000052138997</t>
  </si>
  <si>
    <t>Raba od zb. Dobczyce do Młynówki</t>
  </si>
  <si>
    <t>Bochnia; Myślenice</t>
  </si>
  <si>
    <t>RW200005214779</t>
  </si>
  <si>
    <t>Dunajec od zb. Rożnów do Więckówki</t>
  </si>
  <si>
    <t>Tarnów; Nowy Sącz</t>
  </si>
  <si>
    <t>RW200005254179</t>
  </si>
  <si>
    <t>Pilica od  Kanału Kopanka do Zwleczy</t>
  </si>
  <si>
    <t>Koniecpol</t>
  </si>
  <si>
    <t>RW200006211151</t>
  </si>
  <si>
    <t>Wisła od Dobki do Bładnicy wraz z Bładnicą</t>
  </si>
  <si>
    <t>RW200006211172</t>
  </si>
  <si>
    <t>Bajerka</t>
  </si>
  <si>
    <t>Pszczyna; Skoczów</t>
  </si>
  <si>
    <t>RW200006211179</t>
  </si>
  <si>
    <t>Wisła od Bładnicy do zb. Goczałkowice</t>
  </si>
  <si>
    <t>RW20000621129</t>
  </si>
  <si>
    <t>Iłownica</t>
  </si>
  <si>
    <t>Bielsko-Biała; Pszczyna</t>
  </si>
  <si>
    <t>RW200006211549</t>
  </si>
  <si>
    <t>RW200006211569</t>
  </si>
  <si>
    <t>Dankówka</t>
  </si>
  <si>
    <t>RW200006211869</t>
  </si>
  <si>
    <t>Potok Tyski</t>
  </si>
  <si>
    <t>RW200006211889</t>
  </si>
  <si>
    <t>Mleczna</t>
  </si>
  <si>
    <t>RW200006211949</t>
  </si>
  <si>
    <t>Potok Goławiecki</t>
  </si>
  <si>
    <t>RW200006212399</t>
  </si>
  <si>
    <t>Przemsza od źródeł do zb. Przeczyce</t>
  </si>
  <si>
    <t>RW200006212529</t>
  </si>
  <si>
    <t>Trzebyczka</t>
  </si>
  <si>
    <t>RW200006212589</t>
  </si>
  <si>
    <t>Pogoria</t>
  </si>
  <si>
    <t>RW200006212632</t>
  </si>
  <si>
    <t>Potok spod Nakła</t>
  </si>
  <si>
    <t>RW200006212669</t>
  </si>
  <si>
    <t>Szarlejka</t>
  </si>
  <si>
    <t>RW20000621269</t>
  </si>
  <si>
    <t>Brynica od zb. Kozłowa Góra do ujścia</t>
  </si>
  <si>
    <t>RW200006212817</t>
  </si>
  <si>
    <t>Biała Przemsza od źródeł do Dębiesznicy wraz z Dębiesznicą</t>
  </si>
  <si>
    <t>RW2000062128329</t>
  </si>
  <si>
    <t>Strumień Błędowski</t>
  </si>
  <si>
    <t>RW2000062128429</t>
  </si>
  <si>
    <t>Baba</t>
  </si>
  <si>
    <t>RW2000062132749</t>
  </si>
  <si>
    <t>Żylica</t>
  </si>
  <si>
    <t>RW20000621329789</t>
  </si>
  <si>
    <t>Pisarzówka</t>
  </si>
  <si>
    <t>RW2000062132989</t>
  </si>
  <si>
    <t>Macocha</t>
  </si>
  <si>
    <t>RW200006213329</t>
  </si>
  <si>
    <t>Potok Gromiecki</t>
  </si>
  <si>
    <t>Oświęcim</t>
  </si>
  <si>
    <t>RW200006213349</t>
  </si>
  <si>
    <t>Chechło</t>
  </si>
  <si>
    <t>RW200006213389</t>
  </si>
  <si>
    <t>Płazanka</t>
  </si>
  <si>
    <t>RW2000062134769</t>
  </si>
  <si>
    <t>Choczenka</t>
  </si>
  <si>
    <t>RW200006213489</t>
  </si>
  <si>
    <t>Wieprzówka od Targaniczanki do ujścia</t>
  </si>
  <si>
    <t>RW200006213529</t>
  </si>
  <si>
    <t>Regulka</t>
  </si>
  <si>
    <t>RW200006213549</t>
  </si>
  <si>
    <t>Rudno</t>
  </si>
  <si>
    <t>RW200006213589</t>
  </si>
  <si>
    <t>Sanka</t>
  </si>
  <si>
    <t>Kraków</t>
  </si>
  <si>
    <t>RW200006213699</t>
  </si>
  <si>
    <t>Rudawa</t>
  </si>
  <si>
    <t>RW200006213749</t>
  </si>
  <si>
    <t>Prądnik</t>
  </si>
  <si>
    <t>RW200006213769</t>
  </si>
  <si>
    <t>Dłubnia</t>
  </si>
  <si>
    <t>RW200006213789</t>
  </si>
  <si>
    <t>Potok Kościelnicki</t>
  </si>
  <si>
    <t>RW2000062137929</t>
  </si>
  <si>
    <t>Igołomski Potok</t>
  </si>
  <si>
    <t>RW2000062137949</t>
  </si>
  <si>
    <t>Ropotek</t>
  </si>
  <si>
    <t>RW2000062137969</t>
  </si>
  <si>
    <t>Rudnik</t>
  </si>
  <si>
    <t>RW2000062138729</t>
  </si>
  <si>
    <t>Młynówka</t>
  </si>
  <si>
    <t>RW2000062138789</t>
  </si>
  <si>
    <t>Lipnica</t>
  </si>
  <si>
    <t>RW2000062138929</t>
  </si>
  <si>
    <t>Królewski Potok</t>
  </si>
  <si>
    <t>RW200006213927</t>
  </si>
  <si>
    <t>Szreniawa do Ścieklca</t>
  </si>
  <si>
    <t>Proszowice</t>
  </si>
  <si>
    <t>RW2000062139289</t>
  </si>
  <si>
    <t>Ścieklec</t>
  </si>
  <si>
    <t>RW2000062139815</t>
  </si>
  <si>
    <t>Nidzica do Nidki</t>
  </si>
  <si>
    <t>Kazimierza Wielka</t>
  </si>
  <si>
    <t>RW2000062139829</t>
  </si>
  <si>
    <t>Sancygniówka</t>
  </si>
  <si>
    <t>RW2000062139849</t>
  </si>
  <si>
    <t>Szarbiówka</t>
  </si>
  <si>
    <t>RW20000621398529</t>
  </si>
  <si>
    <t>Stradówka</t>
  </si>
  <si>
    <t>RW2000062139869</t>
  </si>
  <si>
    <t>Małoszówka</t>
  </si>
  <si>
    <t>RW20000621398899</t>
  </si>
  <si>
    <t>RW2000062141152</t>
  </si>
  <si>
    <t>Czarny</t>
  </si>
  <si>
    <t>RW20000621419729</t>
  </si>
  <si>
    <t>Krośnica</t>
  </si>
  <si>
    <t>RW2000062147549</t>
  </si>
  <si>
    <t>Zelina Biskupska</t>
  </si>
  <si>
    <t>RW200006216159</t>
  </si>
  <si>
    <t>Nida do Grabówki</t>
  </si>
  <si>
    <t>RW20000621616</t>
  </si>
  <si>
    <t>Grabówka</t>
  </si>
  <si>
    <t>RW20000621639</t>
  </si>
  <si>
    <t>Nida od Grabówki do Czarnej Nidy</t>
  </si>
  <si>
    <t>RW200006216433</t>
  </si>
  <si>
    <t>Czarna Nida do Stokowej</t>
  </si>
  <si>
    <t>RW2000062164389</t>
  </si>
  <si>
    <t>Pierzchnianka</t>
  </si>
  <si>
    <t>RW20000621644339</t>
  </si>
  <si>
    <t>Lubrzanka do zb. Cedzyna</t>
  </si>
  <si>
    <t>RW2000062164469</t>
  </si>
  <si>
    <t>Warkocz</t>
  </si>
  <si>
    <t>RW2000062164529</t>
  </si>
  <si>
    <t>Chodcza</t>
  </si>
  <si>
    <t>RW20000621648249</t>
  </si>
  <si>
    <t>Ostróżek</t>
  </si>
  <si>
    <t>RW20000621648269</t>
  </si>
  <si>
    <t>Sufraganiec</t>
  </si>
  <si>
    <t>RW20000621648289</t>
  </si>
  <si>
    <t>Silnica</t>
  </si>
  <si>
    <t>RW20000621648294</t>
  </si>
  <si>
    <t>Dopływ spod góry Zelejowej</t>
  </si>
  <si>
    <t>RW20000621649</t>
  </si>
  <si>
    <t>Czarna Nida od Morawki do ujścia</t>
  </si>
  <si>
    <t>Jędrzejów; Kielce</t>
  </si>
  <si>
    <t>RW200006216529</t>
  </si>
  <si>
    <t>Brzeźnica</t>
  </si>
  <si>
    <t>RW2000062165349</t>
  </si>
  <si>
    <t>Stara Nida</t>
  </si>
  <si>
    <t>RW200006216549</t>
  </si>
  <si>
    <t>Struga Podłęska</t>
  </si>
  <si>
    <t>RW20000621658</t>
  </si>
  <si>
    <t>Kruczka</t>
  </si>
  <si>
    <t>RW20000621669</t>
  </si>
  <si>
    <t>Mierzawa</t>
  </si>
  <si>
    <t>Jędrzejów; Busko-Zdrój</t>
  </si>
  <si>
    <t>RW200006216714</t>
  </si>
  <si>
    <t>Mozgawka</t>
  </si>
  <si>
    <t>Busko-Zdrój</t>
  </si>
  <si>
    <t>RW200006216789</t>
  </si>
  <si>
    <t>Ciek od Krzyża</t>
  </si>
  <si>
    <t>RW20000621689</t>
  </si>
  <si>
    <t>Maskalis</t>
  </si>
  <si>
    <t>RW200006217649</t>
  </si>
  <si>
    <t>Rzoska</t>
  </si>
  <si>
    <t>Zarząd Zlewni w Sandomierzu</t>
  </si>
  <si>
    <t>Połaniec</t>
  </si>
  <si>
    <t>RW20000621772</t>
  </si>
  <si>
    <t>Śmierdziączka</t>
  </si>
  <si>
    <t>RW2000062178329</t>
  </si>
  <si>
    <t>Łagowianka</t>
  </si>
  <si>
    <t>Staszów</t>
  </si>
  <si>
    <t>RW200006217839</t>
  </si>
  <si>
    <t>Czarna do zb. Chańcza</t>
  </si>
  <si>
    <t>RW2000062178849</t>
  </si>
  <si>
    <t>Sanica</t>
  </si>
  <si>
    <t>RW200006217889</t>
  </si>
  <si>
    <t>Wschodnia</t>
  </si>
  <si>
    <t>RW20000621789</t>
  </si>
  <si>
    <t>Czarna od zb. Chańcza do ujścia</t>
  </si>
  <si>
    <t>Sandomierz; Połaniec; Staszów</t>
  </si>
  <si>
    <t>RW20000621869</t>
  </si>
  <si>
    <t>Dulcza</t>
  </si>
  <si>
    <t>Dębica</t>
  </si>
  <si>
    <t>RW2000062187129</t>
  </si>
  <si>
    <t>Dopływ z Lipin</t>
  </si>
  <si>
    <t>RW200006218719</t>
  </si>
  <si>
    <t>Wisłoka od Ropy do Pot. Chotowskiego</t>
  </si>
  <si>
    <t>Dębica; Jasło</t>
  </si>
  <si>
    <t>RW200006218729</t>
  </si>
  <si>
    <t>Chotowski Potok</t>
  </si>
  <si>
    <t>RW200006218869</t>
  </si>
  <si>
    <t>Bystrzyca</t>
  </si>
  <si>
    <t>Ropczyce</t>
  </si>
  <si>
    <t>RW200006218872</t>
  </si>
  <si>
    <t>Dopływ z Wiktorca</t>
  </si>
  <si>
    <t>RW200006219129</t>
  </si>
  <si>
    <t>Strzegomka</t>
  </si>
  <si>
    <t>Sandomierz</t>
  </si>
  <si>
    <t>RW20000621914</t>
  </si>
  <si>
    <t>Dopływ z Piskowoli</t>
  </si>
  <si>
    <t>RW200006219169</t>
  </si>
  <si>
    <t>Zawidzianka</t>
  </si>
  <si>
    <t>RW200006219419</t>
  </si>
  <si>
    <t>Koprzywianka do Modlibórki</t>
  </si>
  <si>
    <t>RW2000062194349</t>
  </si>
  <si>
    <t>Kujawka</t>
  </si>
  <si>
    <t>RW2000062194369</t>
  </si>
  <si>
    <t>Pokrzywianka</t>
  </si>
  <si>
    <t>RW200006219449</t>
  </si>
  <si>
    <t>Kozinka</t>
  </si>
  <si>
    <t>RW200006219469</t>
  </si>
  <si>
    <t>Kacanka</t>
  </si>
  <si>
    <t>RW200006219489</t>
  </si>
  <si>
    <t>Gorzyczanka</t>
  </si>
  <si>
    <t>RW2000062194929</t>
  </si>
  <si>
    <t>Polanówka</t>
  </si>
  <si>
    <t>RW20000622499</t>
  </si>
  <si>
    <t>Wiar od Sopotnika do ujścia</t>
  </si>
  <si>
    <t>RW2000062265589</t>
  </si>
  <si>
    <t>Lubcza</t>
  </si>
  <si>
    <t>RW200006226594</t>
  </si>
  <si>
    <t>Malawka</t>
  </si>
  <si>
    <t>RW200006226596</t>
  </si>
  <si>
    <t>Przyrwa</t>
  </si>
  <si>
    <t>RW20000622815</t>
  </si>
  <si>
    <t>Tanew do Łosinieckiego Potoku</t>
  </si>
  <si>
    <t>Zarząd Zlewni w Stalowej Woli</t>
  </si>
  <si>
    <t>Biłgoraj</t>
  </si>
  <si>
    <t>RW200006231499</t>
  </si>
  <si>
    <t>Opatówka</t>
  </si>
  <si>
    <t>Sandomierz; Opatów</t>
  </si>
  <si>
    <t>RW200006231542</t>
  </si>
  <si>
    <t>Smugi</t>
  </si>
  <si>
    <t>RW20000623169</t>
  </si>
  <si>
    <t>Łacha II</t>
  </si>
  <si>
    <t>RW20000623219</t>
  </si>
  <si>
    <t>Sanna do Stanianki</t>
  </si>
  <si>
    <t>Stalowa Wola</t>
  </si>
  <si>
    <t>RW20000623249</t>
  </si>
  <si>
    <t>Karasiówka</t>
  </si>
  <si>
    <t>RW20000623269</t>
  </si>
  <si>
    <t>Tuczyn</t>
  </si>
  <si>
    <t>RW20000623369</t>
  </si>
  <si>
    <t>Wyżnica</t>
  </si>
  <si>
    <t>Annopol; Kraśnik</t>
  </si>
  <si>
    <t>RW2000062338</t>
  </si>
  <si>
    <t>Wrzelowianka</t>
  </si>
  <si>
    <t>RW200006234329</t>
  </si>
  <si>
    <t>Oleśnica</t>
  </si>
  <si>
    <t>Skarżysko-Kamienna</t>
  </si>
  <si>
    <t>RW2000062343789</t>
  </si>
  <si>
    <t>RW200006234729</t>
  </si>
  <si>
    <t>Lubianka</t>
  </si>
  <si>
    <t>RW2000062348529</t>
  </si>
  <si>
    <t>RW200006234859</t>
  </si>
  <si>
    <t>Świślina do zb. Wióry</t>
  </si>
  <si>
    <t>RW20000623489</t>
  </si>
  <si>
    <t>Świślina od zb. Wióry do ujścia</t>
  </si>
  <si>
    <t>Starachowice; Ostrowiec Swiętokrzyski</t>
  </si>
  <si>
    <t>RW200006234912</t>
  </si>
  <si>
    <t>Ostrowiec Świętokrzyski</t>
  </si>
  <si>
    <t>RW200006234929</t>
  </si>
  <si>
    <t>Szewnianka</t>
  </si>
  <si>
    <t>RW200006234949</t>
  </si>
  <si>
    <t>Przepaść</t>
  </si>
  <si>
    <t>RW200006234954</t>
  </si>
  <si>
    <t>Stare koryto w Stokach Starych</t>
  </si>
  <si>
    <t>RW200006234989</t>
  </si>
  <si>
    <t>Ścięgno</t>
  </si>
  <si>
    <t>RW20000623712</t>
  </si>
  <si>
    <t>Martwica</t>
  </si>
  <si>
    <t>Zwoleń</t>
  </si>
  <si>
    <t>RW20000623749</t>
  </si>
  <si>
    <t>Chodelka</t>
  </si>
  <si>
    <t>Zwoleń; Opole Lubelskie</t>
  </si>
  <si>
    <t>RW2000062378</t>
  </si>
  <si>
    <t>Grodarz</t>
  </si>
  <si>
    <t>RW20000623899</t>
  </si>
  <si>
    <t>Bystra</t>
  </si>
  <si>
    <t>Zwoleń; Puławy; Opole Lubelskie</t>
  </si>
  <si>
    <t>RW20000623923</t>
  </si>
  <si>
    <t>Kurówka do Białki</t>
  </si>
  <si>
    <t>Puławy</t>
  </si>
  <si>
    <t>RW2000062417499</t>
  </si>
  <si>
    <t>Pór</t>
  </si>
  <si>
    <t>Regionalny Zarząd Gospodarki Wodnej w Lublinie</t>
  </si>
  <si>
    <t>Zarząd Zlewni w Zamościu</t>
  </si>
  <si>
    <t>Zamość</t>
  </si>
  <si>
    <t>RW200006241789</t>
  </si>
  <si>
    <t>Dopływ spod Wielącza Kolonii</t>
  </si>
  <si>
    <t>RW20000624179</t>
  </si>
  <si>
    <t>Wieprz od Jacynki do zb. Nielisz</t>
  </si>
  <si>
    <t>RW200006241929</t>
  </si>
  <si>
    <t>Łętownia</t>
  </si>
  <si>
    <t>RW200006241949</t>
  </si>
  <si>
    <t>Werbka</t>
  </si>
  <si>
    <t>RW2000062429</t>
  </si>
  <si>
    <t>Łabuńka od Czarnego Potoku do ujścia</t>
  </si>
  <si>
    <t>Zamość; Krasnystaw</t>
  </si>
  <si>
    <t>RW20000624312</t>
  </si>
  <si>
    <t>Rakówka</t>
  </si>
  <si>
    <t>Krasnystaw</t>
  </si>
  <si>
    <t>RW200006243169</t>
  </si>
  <si>
    <t>Łopuszanka</t>
  </si>
  <si>
    <t>RW200006243299</t>
  </si>
  <si>
    <t>Wolica</t>
  </si>
  <si>
    <t>RW20000624349</t>
  </si>
  <si>
    <t>Wojsławka</t>
  </si>
  <si>
    <t>RW20000624369</t>
  </si>
  <si>
    <t>Żółkiewka</t>
  </si>
  <si>
    <t>RW20000624372</t>
  </si>
  <si>
    <t>Dopływ spod Rudki</t>
  </si>
  <si>
    <t>RW20000624374</t>
  </si>
  <si>
    <t>Siennica</t>
  </si>
  <si>
    <t>RW200006243929</t>
  </si>
  <si>
    <t>Łopa</t>
  </si>
  <si>
    <t>RW200006243969</t>
  </si>
  <si>
    <t>Marianka</t>
  </si>
  <si>
    <t>RW2000062449</t>
  </si>
  <si>
    <t>Giełczewka</t>
  </si>
  <si>
    <t>Krasnystaw; Łęczna</t>
  </si>
  <si>
    <t>RW20000624512</t>
  </si>
  <si>
    <t>Dopływ spod Cyganki</t>
  </si>
  <si>
    <t>Łęczna</t>
  </si>
  <si>
    <t>RW200006245499</t>
  </si>
  <si>
    <t>Stoki</t>
  </si>
  <si>
    <t>RW20000624653</t>
  </si>
  <si>
    <t>Bystrzyca do zb. Zemborzyckiego</t>
  </si>
  <si>
    <t>Lublin</t>
  </si>
  <si>
    <t>RW20000624669</t>
  </si>
  <si>
    <t>Czerniejówka</t>
  </si>
  <si>
    <t>RW200006246729</t>
  </si>
  <si>
    <t>Czechówka</t>
  </si>
  <si>
    <t>RW20000624674</t>
  </si>
  <si>
    <t>Dopływ spod Świdnika</t>
  </si>
  <si>
    <t>RW20000624689</t>
  </si>
  <si>
    <t>Ciemięga</t>
  </si>
  <si>
    <t>RW20000624692</t>
  </si>
  <si>
    <t>Dopływ z Łuszczowa</t>
  </si>
  <si>
    <t>RW200006252249</t>
  </si>
  <si>
    <t>Kobyłka</t>
  </si>
  <si>
    <t>Szydłowiec</t>
  </si>
  <si>
    <t>RW200006254143</t>
  </si>
  <si>
    <t>Krztynia do Białki</t>
  </si>
  <si>
    <t>RW2000062541469</t>
  </si>
  <si>
    <t>Żebrówka</t>
  </si>
  <si>
    <t>RW200006254169</t>
  </si>
  <si>
    <t>RW2000062541711</t>
  </si>
  <si>
    <t>Pilica do Kanału Kopanka</t>
  </si>
  <si>
    <t>RW20000625417149</t>
  </si>
  <si>
    <t>Struga z Michałowa</t>
  </si>
  <si>
    <t>RW2000062541729</t>
  </si>
  <si>
    <t>Kalenica</t>
  </si>
  <si>
    <t>RW200006254178</t>
  </si>
  <si>
    <t>Załężówka</t>
  </si>
  <si>
    <t>RW200006254189</t>
  </si>
  <si>
    <t>Zwlecza</t>
  </si>
  <si>
    <t>Włoszczowa; Koniecpol</t>
  </si>
  <si>
    <t>RW200006254192</t>
  </si>
  <si>
    <t>Kurzelówka</t>
  </si>
  <si>
    <t>Włoszczowa</t>
  </si>
  <si>
    <t>RW200006254269</t>
  </si>
  <si>
    <t>Czarna Struga</t>
  </si>
  <si>
    <t>RW20000625429</t>
  </si>
  <si>
    <t>Czarna</t>
  </si>
  <si>
    <t>Włoszczowa; Piotrków Trybunalski</t>
  </si>
  <si>
    <t>RW200006254329</t>
  </si>
  <si>
    <t>Silniczka</t>
  </si>
  <si>
    <t>Piotrków Trybunalski</t>
  </si>
  <si>
    <t>RW200006254332</t>
  </si>
  <si>
    <t>Dopływ ze Stanowisk</t>
  </si>
  <si>
    <t>RW200006254349</t>
  </si>
  <si>
    <t>Biestrzykówka</t>
  </si>
  <si>
    <t>RW2000062543529</t>
  </si>
  <si>
    <t>Struga Strzelecka</t>
  </si>
  <si>
    <t>RW2000062543569</t>
  </si>
  <si>
    <t>RW200006254389</t>
  </si>
  <si>
    <t>Stobianka</t>
  </si>
  <si>
    <t>RW200006254459</t>
  </si>
  <si>
    <t>Czarna od Krasnej do Plebanki</t>
  </si>
  <si>
    <t>RW2000062544799</t>
  </si>
  <si>
    <t>Czarna od Plebanki do Barbarki</t>
  </si>
  <si>
    <t>Końskie; Białaczów</t>
  </si>
  <si>
    <t>RW20000625453417</t>
  </si>
  <si>
    <t>Luciąża do zb. Cieszanowice</t>
  </si>
  <si>
    <t>RW20000625453429</t>
  </si>
  <si>
    <t>Prudka</t>
  </si>
  <si>
    <t>RW2000062548489</t>
  </si>
  <si>
    <t>Pogorzelec</t>
  </si>
  <si>
    <t>Białaczów</t>
  </si>
  <si>
    <t>RW2000062548599</t>
  </si>
  <si>
    <t>Drzewiczka od Wąglanki do Brzuśni</t>
  </si>
  <si>
    <t>RW20000626714125</t>
  </si>
  <si>
    <t>Rata do granicy państwa</t>
  </si>
  <si>
    <t>Zarząd Zlewni w Białej Podlasce</t>
  </si>
  <si>
    <t>Tomaszów Lubelski</t>
  </si>
  <si>
    <t>RW2000062671414591</t>
  </si>
  <si>
    <t>Sołokija do granicy państwa wraz z Dopływami I i II spod Żurawiec do granicy państwa</t>
  </si>
  <si>
    <t>RW2000062671414839</t>
  </si>
  <si>
    <t>Rzeczyca do granicy państwa wraz z Dopływem spod Oserdowa do granicy państwa</t>
  </si>
  <si>
    <t>RW20000626714163</t>
  </si>
  <si>
    <t>Warężanka do granicy państwa wraz z Dopływem z Horoszczyc oraz Dopływem spod Dołhobyczowa do granicy państwa</t>
  </si>
  <si>
    <t>Hrubieszów</t>
  </si>
  <si>
    <t>RW200006267141718</t>
  </si>
  <si>
    <t>Dopływ z Małkowa</t>
  </si>
  <si>
    <t>RW200006267141729</t>
  </si>
  <si>
    <t>Bużek</t>
  </si>
  <si>
    <t>RW20000626714189</t>
  </si>
  <si>
    <t>Bukowa</t>
  </si>
  <si>
    <t>RW200006267141949</t>
  </si>
  <si>
    <t>Dopływ spod Metelina</t>
  </si>
  <si>
    <t>RW200006267142189</t>
  </si>
  <si>
    <t>Rachanka</t>
  </si>
  <si>
    <t>RW20000626714229</t>
  </si>
  <si>
    <t>Kmiczynka</t>
  </si>
  <si>
    <t>Tomaszów Lubelski; Hrubieszów</t>
  </si>
  <si>
    <t>RW200006267142329</t>
  </si>
  <si>
    <t>Dopływ spod Kraczewa</t>
  </si>
  <si>
    <t>RW200006267142349</t>
  </si>
  <si>
    <t>Dopływ spod Przewala</t>
  </si>
  <si>
    <t>RW200006267142369</t>
  </si>
  <si>
    <t>Dopływ ze Starej Wsi</t>
  </si>
  <si>
    <t>RW20000626714252</t>
  </si>
  <si>
    <t>Dopływ spod Sahrynia</t>
  </si>
  <si>
    <t>RW200006267142569</t>
  </si>
  <si>
    <t>Dopływ spod Krynek</t>
  </si>
  <si>
    <t>RW200006267142589</t>
  </si>
  <si>
    <t>Dopływ spod Pułanek</t>
  </si>
  <si>
    <t>RW20000626714269</t>
  </si>
  <si>
    <t>Henrykówka</t>
  </si>
  <si>
    <t>RW20000626714289</t>
  </si>
  <si>
    <t>Zarząd Zlewni w Białej Podlaskiej</t>
  </si>
  <si>
    <t>RW2000062671431129</t>
  </si>
  <si>
    <t>Dopływ z Moniatycz</t>
  </si>
  <si>
    <t>Chełm</t>
  </si>
  <si>
    <t>RW200006267143132</t>
  </si>
  <si>
    <t>Dopływ spod Kobla</t>
  </si>
  <si>
    <t>RW2000072135659</t>
  </si>
  <si>
    <t>Skawinka do Głogoczówki</t>
  </si>
  <si>
    <t>RW20000721356899</t>
  </si>
  <si>
    <t>Cedron</t>
  </si>
  <si>
    <t>RW20000721383299</t>
  </si>
  <si>
    <t>Kasinczanka</t>
  </si>
  <si>
    <t>RW2000072138349</t>
  </si>
  <si>
    <t>Lubieńka</t>
  </si>
  <si>
    <t>RW20000721383949</t>
  </si>
  <si>
    <t>Bysinka</t>
  </si>
  <si>
    <t>RW2000072138549</t>
  </si>
  <si>
    <t>Trzemeśnianka</t>
  </si>
  <si>
    <t>RW2000072138749</t>
  </si>
  <si>
    <t>Krzyworzeka</t>
  </si>
  <si>
    <t>RW200007213876</t>
  </si>
  <si>
    <t>Niżowski Potok</t>
  </si>
  <si>
    <t>RW2000072138849</t>
  </si>
  <si>
    <t>RW2000072138899</t>
  </si>
  <si>
    <t>Stradomka</t>
  </si>
  <si>
    <t>RW2000072139659</t>
  </si>
  <si>
    <t>Uszwica do Niedźwiedzia</t>
  </si>
  <si>
    <t>Brzesko</t>
  </si>
  <si>
    <t>RW2000072139675</t>
  </si>
  <si>
    <t>Uszwica od Niedźwiedzia do Borowego</t>
  </si>
  <si>
    <t>RW2000072141349</t>
  </si>
  <si>
    <t>Leśnica</t>
  </si>
  <si>
    <t>RW2000072141569</t>
  </si>
  <si>
    <t>Przykopa</t>
  </si>
  <si>
    <t>RW20000721419929</t>
  </si>
  <si>
    <t>Czarna Woda</t>
  </si>
  <si>
    <t>RW20000721419949</t>
  </si>
  <si>
    <t>Jastrząbka</t>
  </si>
  <si>
    <t>RW20000721419969</t>
  </si>
  <si>
    <t>Słomka</t>
  </si>
  <si>
    <t>RW20000721419974</t>
  </si>
  <si>
    <t>Moszczenica</t>
  </si>
  <si>
    <t>RW20000721419989</t>
  </si>
  <si>
    <t>Gostwiczanka</t>
  </si>
  <si>
    <t>RW2000072142299</t>
  </si>
  <si>
    <t>Muszynka</t>
  </si>
  <si>
    <t>RW200007214349</t>
  </si>
  <si>
    <t>Łubinka</t>
  </si>
  <si>
    <t>RW200007214352</t>
  </si>
  <si>
    <t>Biczyczanka</t>
  </si>
  <si>
    <t>RW200007214369</t>
  </si>
  <si>
    <t>Smolnik</t>
  </si>
  <si>
    <t>RW200007214529</t>
  </si>
  <si>
    <t>Świdnik</t>
  </si>
  <si>
    <t>RW200007214549</t>
  </si>
  <si>
    <t>Wilkonoszanka</t>
  </si>
  <si>
    <t>RW200007214589</t>
  </si>
  <si>
    <t>Przydonianka</t>
  </si>
  <si>
    <t>RW20000721473449</t>
  </si>
  <si>
    <t>Sowlinka</t>
  </si>
  <si>
    <t>RW2000072147349</t>
  </si>
  <si>
    <t>Łososina od Potoku Stańkowskiego do ujścia</t>
  </si>
  <si>
    <t>RW2000072148579</t>
  </si>
  <si>
    <t>Biała od Binczarówki do Rostówki</t>
  </si>
  <si>
    <t>RW200007214899</t>
  </si>
  <si>
    <t>Biała od Rostówki do ujścia</t>
  </si>
  <si>
    <t>Grybów; Tarnów</t>
  </si>
  <si>
    <t>RW200007218199</t>
  </si>
  <si>
    <t>Wisłoka od Ryja do Ropy</t>
  </si>
  <si>
    <t>RW2000072182749</t>
  </si>
  <si>
    <t>Moszczanka</t>
  </si>
  <si>
    <t>RW2000072182769</t>
  </si>
  <si>
    <t>Libuszanka</t>
  </si>
  <si>
    <t>RW200007218299</t>
  </si>
  <si>
    <t>Ropa od Sitniczanki do ujścia</t>
  </si>
  <si>
    <t>Gorlice; Jasło</t>
  </si>
  <si>
    <t>RW200007218499</t>
  </si>
  <si>
    <t>Jasiołka od Panny do ujścia</t>
  </si>
  <si>
    <t>RW200007218529</t>
  </si>
  <si>
    <t>Bieździada</t>
  </si>
  <si>
    <t>Jasło; Dębica</t>
  </si>
  <si>
    <t>RW2000072185369</t>
  </si>
  <si>
    <t>Dębówka</t>
  </si>
  <si>
    <t>RW200007218549</t>
  </si>
  <si>
    <t>Gogołówka</t>
  </si>
  <si>
    <t>RW200007218552</t>
  </si>
  <si>
    <t>Słony</t>
  </si>
  <si>
    <t>RW200007218569</t>
  </si>
  <si>
    <t>RW200007218589</t>
  </si>
  <si>
    <t>Jodłówka</t>
  </si>
  <si>
    <t>RW200007218749</t>
  </si>
  <si>
    <t>Ostra</t>
  </si>
  <si>
    <t>RW2000072187729</t>
  </si>
  <si>
    <t>Rzeka</t>
  </si>
  <si>
    <t>RW2000072188689</t>
  </si>
  <si>
    <t>Budzisz</t>
  </si>
  <si>
    <t>RW200007218899</t>
  </si>
  <si>
    <t>Dębica; Mielec; Ropczyce</t>
  </si>
  <si>
    <t>RW2000072213299</t>
  </si>
  <si>
    <t>RW20000722289</t>
  </si>
  <si>
    <t>Kalniczka</t>
  </si>
  <si>
    <t>Sanok</t>
  </si>
  <si>
    <t>RW200007223189</t>
  </si>
  <si>
    <t>Płowiecki</t>
  </si>
  <si>
    <t>RW20000722329</t>
  </si>
  <si>
    <t>Sanoczek</t>
  </si>
  <si>
    <t>RW2000072233299</t>
  </si>
  <si>
    <t>Tyrawka</t>
  </si>
  <si>
    <t>RW20000722451</t>
  </si>
  <si>
    <t>Wiar do Sopotnika</t>
  </si>
  <si>
    <t>RW200007226159</t>
  </si>
  <si>
    <t>Wisłok do zb. Besko</t>
  </si>
  <si>
    <t>RW20000722629</t>
  </si>
  <si>
    <t>Morwawa</t>
  </si>
  <si>
    <t>RW200007226329</t>
  </si>
  <si>
    <t>Lubatówka</t>
  </si>
  <si>
    <t>RW2000072263337</t>
  </si>
  <si>
    <t>Wisłok od zb. Besko do Czarnego Potoku</t>
  </si>
  <si>
    <t>Krosno; Strzyżów</t>
  </si>
  <si>
    <t>RW200007226389</t>
  </si>
  <si>
    <t>Kopytko</t>
  </si>
  <si>
    <t>Strzyżów</t>
  </si>
  <si>
    <t>RW200007226399</t>
  </si>
  <si>
    <t>Wisłok od Czarnego Potoku do Stobnicy</t>
  </si>
  <si>
    <t>RW200007226499</t>
  </si>
  <si>
    <t>Stobnica</t>
  </si>
  <si>
    <t>Brzozów; Strzyżów; Rzeszów</t>
  </si>
  <si>
    <t>RW2000072265529</t>
  </si>
  <si>
    <t>Lubenia</t>
  </si>
  <si>
    <t>RW20000722657499</t>
  </si>
  <si>
    <t>Strug od Chmielnickiej Rzeki do ujścia</t>
  </si>
  <si>
    <t>RW2000082132999</t>
  </si>
  <si>
    <t>Soła od zb. Porąbka do ujścia</t>
  </si>
  <si>
    <t>Oświęcim; Żywiec; Kęty</t>
  </si>
  <si>
    <t>RW200008213499</t>
  </si>
  <si>
    <t>Skawa od Klęczanki do ujścia</t>
  </si>
  <si>
    <t>Oświęcim; Wadowice</t>
  </si>
  <si>
    <t>RW20000821419937</t>
  </si>
  <si>
    <t>Dunajec od zb. Czorsztyn do Obidzkiego Potoku</t>
  </si>
  <si>
    <t>RW200008214299</t>
  </si>
  <si>
    <t>Poprad</t>
  </si>
  <si>
    <t>Muszyna; Nowy Sącz</t>
  </si>
  <si>
    <t>RW200008214599</t>
  </si>
  <si>
    <t>Dunajec od Obidzkiego Potoku do zb. Rożnów</t>
  </si>
  <si>
    <t>RW200008223319</t>
  </si>
  <si>
    <t>San od zb. Myczkowce do Tyrawki</t>
  </si>
  <si>
    <t>Lesko; Sanok</t>
  </si>
  <si>
    <t>RW20000822379</t>
  </si>
  <si>
    <t>San od Tyrawki do Olszanki</t>
  </si>
  <si>
    <t>Dynów; Sanok</t>
  </si>
  <si>
    <t>RW200008223999</t>
  </si>
  <si>
    <t>San od Olszanki do Wiaru</t>
  </si>
  <si>
    <t>RW200008226579</t>
  </si>
  <si>
    <t>Wisłok od Stobnicy do stopnia Rzeszów</t>
  </si>
  <si>
    <t>RW2000082435</t>
  </si>
  <si>
    <t>Wieprz od zb. Nielisz do Żółkiewki</t>
  </si>
  <si>
    <t>Krasnystaw; Zamość</t>
  </si>
  <si>
    <t>RW20000824699</t>
  </si>
  <si>
    <t>Bystrzyca od zb. Zemborzyckiego do ujścia</t>
  </si>
  <si>
    <t>Lublin; Łęczna</t>
  </si>
  <si>
    <t>RW2000092111589</t>
  </si>
  <si>
    <t>Strumień</t>
  </si>
  <si>
    <t>Pszczyna</t>
  </si>
  <si>
    <t>RW20000921165529</t>
  </si>
  <si>
    <t>Kanał Branicki</t>
  </si>
  <si>
    <t>RW2000092116559</t>
  </si>
  <si>
    <t>Pszczynka od źródeł zb. Łąka</t>
  </si>
  <si>
    <t>RW20000921335229</t>
  </si>
  <si>
    <t>RW200009213369</t>
  </si>
  <si>
    <t>Bachorz</t>
  </si>
  <si>
    <t>RW200009213514</t>
  </si>
  <si>
    <t>Dopływ z Grodziska</t>
  </si>
  <si>
    <t>RW2000092135189</t>
  </si>
  <si>
    <t>Bachówka</t>
  </si>
  <si>
    <t>RW20000921353899</t>
  </si>
  <si>
    <t>Brodawka</t>
  </si>
  <si>
    <t>RW2000092135569</t>
  </si>
  <si>
    <t>Sosnowianka</t>
  </si>
  <si>
    <t>RW200009213558</t>
  </si>
  <si>
    <t>Stracha</t>
  </si>
  <si>
    <t>RW2000092135699</t>
  </si>
  <si>
    <t>Skawinka od Głogoczówki  do ujścia</t>
  </si>
  <si>
    <t>Kraków; Oświęcim</t>
  </si>
  <si>
    <t>RW200009213592</t>
  </si>
  <si>
    <t>Potok Kostrzecki</t>
  </si>
  <si>
    <t>RW2000092137299</t>
  </si>
  <si>
    <t>Wilga</t>
  </si>
  <si>
    <t>RW2000092137749</t>
  </si>
  <si>
    <t>Serafa</t>
  </si>
  <si>
    <t>RW2000092137769</t>
  </si>
  <si>
    <t>Podłężanka</t>
  </si>
  <si>
    <t>RW20000921379899</t>
  </si>
  <si>
    <t>Drwinka</t>
  </si>
  <si>
    <t>RW20000921389989</t>
  </si>
  <si>
    <t>RW2000092139439</t>
  </si>
  <si>
    <t>Gróbka do Wyrwy</t>
  </si>
  <si>
    <t>RW20000921529</t>
  </si>
  <si>
    <t>Młyńska</t>
  </si>
  <si>
    <t>RW20000921569</t>
  </si>
  <si>
    <t>Wiślina</t>
  </si>
  <si>
    <t>RW20000921729</t>
  </si>
  <si>
    <t>Kanał Zyblikiewicza</t>
  </si>
  <si>
    <t>RW20000921734</t>
  </si>
  <si>
    <t>Dopływ z Maniowa</t>
  </si>
  <si>
    <t>RW2000092194969</t>
  </si>
  <si>
    <t>RW200009219949</t>
  </si>
  <si>
    <t>Ramię boczne Wisły</t>
  </si>
  <si>
    <t>RW2000092252329</t>
  </si>
  <si>
    <t>Kowaliki</t>
  </si>
  <si>
    <t>RW200009225249</t>
  </si>
  <si>
    <t>RW200009225329</t>
  </si>
  <si>
    <t>Rada</t>
  </si>
  <si>
    <t>Jarosław</t>
  </si>
  <si>
    <t>RW2000092254221</t>
  </si>
  <si>
    <t>Lipowiec</t>
  </si>
  <si>
    <t>RW200009225449</t>
  </si>
  <si>
    <t>Łazanka</t>
  </si>
  <si>
    <t>RW2000092254529</t>
  </si>
  <si>
    <t>Jaworowski</t>
  </si>
  <si>
    <t>RW200009225469</t>
  </si>
  <si>
    <t>Grodzisko</t>
  </si>
  <si>
    <t>RW200009225529</t>
  </si>
  <si>
    <t>Łęg Rokietnicki</t>
  </si>
  <si>
    <t>RW200009225629</t>
  </si>
  <si>
    <t>Zamiło</t>
  </si>
  <si>
    <t>Lubaczów</t>
  </si>
  <si>
    <t>RW200009225645</t>
  </si>
  <si>
    <t>Sołotwa do Glinianki</t>
  </si>
  <si>
    <t>RW2000092256489</t>
  </si>
  <si>
    <t>Świdnica</t>
  </si>
  <si>
    <t>RW2000092256529</t>
  </si>
  <si>
    <t>Przerwa</t>
  </si>
  <si>
    <t>RW20000922566</t>
  </si>
  <si>
    <t>Łukawiec</t>
  </si>
  <si>
    <t>RW200009226756</t>
  </si>
  <si>
    <t>Mikośka</t>
  </si>
  <si>
    <t>Łańcut</t>
  </si>
  <si>
    <t>RW200009226769</t>
  </si>
  <si>
    <t>Sawa</t>
  </si>
  <si>
    <t>RW200009226789</t>
  </si>
  <si>
    <t>Kosinka</t>
  </si>
  <si>
    <t>RW200009226869</t>
  </si>
  <si>
    <t>Markówka</t>
  </si>
  <si>
    <t>RW2000092268819</t>
  </si>
  <si>
    <t>Mleczka Wschodnia do Węgierki</t>
  </si>
  <si>
    <t>RW200009226929</t>
  </si>
  <si>
    <t>Leszczynka</t>
  </si>
  <si>
    <t>RW200009228231</t>
  </si>
  <si>
    <t>Wirowa do Kaflewy</t>
  </si>
  <si>
    <t>RW200009228249</t>
  </si>
  <si>
    <t>Brusienka</t>
  </si>
  <si>
    <t>RW20000922828</t>
  </si>
  <si>
    <t>Nitka</t>
  </si>
  <si>
    <t>RW200009228329</t>
  </si>
  <si>
    <t>Lubienia</t>
  </si>
  <si>
    <t>RW200009228549</t>
  </si>
  <si>
    <t>Złota Nitka</t>
  </si>
  <si>
    <t>RW200009228589</t>
  </si>
  <si>
    <t>Łazowna</t>
  </si>
  <si>
    <t>RW20000923529</t>
  </si>
  <si>
    <t>Krępianka</t>
  </si>
  <si>
    <t>Lipsko</t>
  </si>
  <si>
    <t>RW200009259529</t>
  </si>
  <si>
    <t>Kanał Wawerski od Kanału Nowe Ujście wraz z Kanałem Kamionkowskim i Kanałem Gocławskim</t>
  </si>
  <si>
    <t>Zarząd Zlewni w Warszawie</t>
  </si>
  <si>
    <t>Warszawa</t>
  </si>
  <si>
    <t>RW20000926223569</t>
  </si>
  <si>
    <t>Czerwonka</t>
  </si>
  <si>
    <t>Regionalny Zarząd Gospodarki Wodnej w Białymstoku</t>
  </si>
  <si>
    <t>Zarząd Zlewni w Augustowie</t>
  </si>
  <si>
    <t>Augustów</t>
  </si>
  <si>
    <t>RW200009262247</t>
  </si>
  <si>
    <t>Blizna</t>
  </si>
  <si>
    <t>RW20000926227929</t>
  </si>
  <si>
    <t>Zelwianka</t>
  </si>
  <si>
    <t>RW20000926229829</t>
  </si>
  <si>
    <t>Turówka</t>
  </si>
  <si>
    <t>RW20000926261329</t>
  </si>
  <si>
    <t>Możanka</t>
  </si>
  <si>
    <t>Olecko</t>
  </si>
  <si>
    <t>RW2000092626139</t>
  </si>
  <si>
    <t>Lega do jez. Olecko Wielkie</t>
  </si>
  <si>
    <t>RW20000926261532</t>
  </si>
  <si>
    <t>Kukowo</t>
  </si>
  <si>
    <t>RW200009262615349</t>
  </si>
  <si>
    <t>Wieliczka</t>
  </si>
  <si>
    <t>RW2000092626169</t>
  </si>
  <si>
    <t>Czarna Olecka</t>
  </si>
  <si>
    <t>RW20000926285689</t>
  </si>
  <si>
    <t>Romoła</t>
  </si>
  <si>
    <t>Ełk</t>
  </si>
  <si>
    <t>RW2000092647589</t>
  </si>
  <si>
    <t>Konopka</t>
  </si>
  <si>
    <t>Zarząd Zlewni w Giżycku</t>
  </si>
  <si>
    <t>Pisz</t>
  </si>
  <si>
    <t>RW200009264772</t>
  </si>
  <si>
    <t>Szparka</t>
  </si>
  <si>
    <t>RW2000092647749</t>
  </si>
  <si>
    <t>Pisza Woda (Pisawoda)</t>
  </si>
  <si>
    <t>RW200009265416</t>
  </si>
  <si>
    <t>Szuć</t>
  </si>
  <si>
    <t>Zarząd Zlewni w Ostrołęce</t>
  </si>
  <si>
    <t>Szczytno</t>
  </si>
  <si>
    <t>RW2000092654189</t>
  </si>
  <si>
    <t>Rekownica</t>
  </si>
  <si>
    <t>RW200009267143165</t>
  </si>
  <si>
    <t>Wełnianka do Dopływu spod Kułakowic</t>
  </si>
  <si>
    <t>RW200009279459</t>
  </si>
  <si>
    <t>Mień do jez. Wielkiego</t>
  </si>
  <si>
    <t>Regionalny Zarząd Gospodarki Wodnej w Gdańsku</t>
  </si>
  <si>
    <t>Zarząd Zlewni w Toruniu</t>
  </si>
  <si>
    <t>Lipno</t>
  </si>
  <si>
    <t>RW200009286569</t>
  </si>
  <si>
    <t>Płośniczanka</t>
  </si>
  <si>
    <t>Nowe Miasto Lubawskie</t>
  </si>
  <si>
    <t>RW200009286572</t>
  </si>
  <si>
    <t>Dopływ poniżej Cibórza</t>
  </si>
  <si>
    <t>RW200009289149</t>
  </si>
  <si>
    <t>Golub-Dobrzyn</t>
  </si>
  <si>
    <t>RW20000928929</t>
  </si>
  <si>
    <t>Struga Wąbrzeska</t>
  </si>
  <si>
    <t>RW200009289749</t>
  </si>
  <si>
    <t>Struga Młyńska</t>
  </si>
  <si>
    <t>RW200009289789</t>
  </si>
  <si>
    <t>Struga Rychnowska</t>
  </si>
  <si>
    <t>RW20000929213</t>
  </si>
  <si>
    <t>Brda do jez. Szczytno</t>
  </si>
  <si>
    <t>Zarząd Zlewni w Chojnicach</t>
  </si>
  <si>
    <t>Człuchow</t>
  </si>
  <si>
    <t>RW2000092923329</t>
  </si>
  <si>
    <t>Chocina</t>
  </si>
  <si>
    <t>Chojnice</t>
  </si>
  <si>
    <t>RW2000092923952</t>
  </si>
  <si>
    <t>Czernicki Rów</t>
  </si>
  <si>
    <t>RW200009292529</t>
  </si>
  <si>
    <t>Czerska Struga</t>
  </si>
  <si>
    <t>Tuchola</t>
  </si>
  <si>
    <t>RW200009292589</t>
  </si>
  <si>
    <t>Ruda</t>
  </si>
  <si>
    <t>RW2000092943969</t>
  </si>
  <si>
    <t>Studzienicka Struga</t>
  </si>
  <si>
    <t>Świecie; Chojnice</t>
  </si>
  <si>
    <t>RW200009294514</t>
  </si>
  <si>
    <t>Dopływ spod Szlachty</t>
  </si>
  <si>
    <t>Świecie</t>
  </si>
  <si>
    <t>RW2000092945329</t>
  </si>
  <si>
    <t>Struga Młyńsk</t>
  </si>
  <si>
    <t>RW20000929465</t>
  </si>
  <si>
    <t>Prusina z Dopływem z Lińska</t>
  </si>
  <si>
    <t>RW200009294749</t>
  </si>
  <si>
    <t>Sobina</t>
  </si>
  <si>
    <t>RW20000947419</t>
  </si>
  <si>
    <t>Łupawa z dopływem z Mydlity do Bukowiny</t>
  </si>
  <si>
    <t>Zarząd Zlewni w Gdańsku</t>
  </si>
  <si>
    <t>Bytów</t>
  </si>
  <si>
    <t>RW20000947456</t>
  </si>
  <si>
    <t>Brodniczka</t>
  </si>
  <si>
    <t>Słupsk</t>
  </si>
  <si>
    <t>RW20000947994</t>
  </si>
  <si>
    <t>Potok Oliwski</t>
  </si>
  <si>
    <t>Gdańsk</t>
  </si>
  <si>
    <t>RW20000955369</t>
  </si>
  <si>
    <t>Grabianka</t>
  </si>
  <si>
    <t>Zarząd Zlewni w Elblągu</t>
  </si>
  <si>
    <t>Braniewo</t>
  </si>
  <si>
    <t>RW200009554</t>
  </si>
  <si>
    <t>Stradanka</t>
  </si>
  <si>
    <t>RW200009561349</t>
  </si>
  <si>
    <t>Jemiołówka</t>
  </si>
  <si>
    <t>Olsztynek</t>
  </si>
  <si>
    <t>RW20000956139</t>
  </si>
  <si>
    <t>Psłęka do jez. Sarąg</t>
  </si>
  <si>
    <t>RW2000095615529</t>
  </si>
  <si>
    <t>Grażnica</t>
  </si>
  <si>
    <t>RW20000956299</t>
  </si>
  <si>
    <t>Giłwa</t>
  </si>
  <si>
    <t>RW20000956329</t>
  </si>
  <si>
    <t>Marąg</t>
  </si>
  <si>
    <t>RW20000956369</t>
  </si>
  <si>
    <t>Kanał Skolity</t>
  </si>
  <si>
    <t>RW200009563729</t>
  </si>
  <si>
    <t>Dopływ z Litwy</t>
  </si>
  <si>
    <t>RW2000095649</t>
  </si>
  <si>
    <t>Miłakówka</t>
  </si>
  <si>
    <t>Olsztynek; Orneta</t>
  </si>
  <si>
    <t>RW200010135732</t>
  </si>
  <si>
    <t>Szlazówka</t>
  </si>
  <si>
    <t>Ostróda</t>
  </si>
  <si>
    <t>RW200010211669</t>
  </si>
  <si>
    <t>Dokawa</t>
  </si>
  <si>
    <t>RW200010211689</t>
  </si>
  <si>
    <t>Korzenica</t>
  </si>
  <si>
    <t>RW200010211851</t>
  </si>
  <si>
    <t>Gostynia od źródeł do Starej Gostyni wraz ze Starą Gostynią</t>
  </si>
  <si>
    <t>RW20001021294</t>
  </si>
  <si>
    <t>Przemsza od Białej Przemszy do ujścia</t>
  </si>
  <si>
    <t>Bieruń; Oświęcim</t>
  </si>
  <si>
    <t>RW2000102139469</t>
  </si>
  <si>
    <t>RW2000102139489</t>
  </si>
  <si>
    <t>Uszewka</t>
  </si>
  <si>
    <t>RW2000102139949</t>
  </si>
  <si>
    <t>Kanał Jadownicki</t>
  </si>
  <si>
    <t>Brzesko; Proszowice</t>
  </si>
  <si>
    <t>RW2000102139989</t>
  </si>
  <si>
    <t>Kisielina</t>
  </si>
  <si>
    <t>RW200010217419</t>
  </si>
  <si>
    <t>Breń</t>
  </si>
  <si>
    <t>Dąbrowa Tarnowska</t>
  </si>
  <si>
    <t>RW200010217427</t>
  </si>
  <si>
    <t>Żabnica do Żymanki</t>
  </si>
  <si>
    <t>RW2000102174369</t>
  </si>
  <si>
    <t>Nieczajka</t>
  </si>
  <si>
    <t>RW200010217449</t>
  </si>
  <si>
    <t>Upust</t>
  </si>
  <si>
    <t>RW200010217469</t>
  </si>
  <si>
    <t>Zgórska Rzeka</t>
  </si>
  <si>
    <t>RW200010217489</t>
  </si>
  <si>
    <t>Rybnica</t>
  </si>
  <si>
    <t>RW20001021792</t>
  </si>
  <si>
    <t>Ciek od Okrągłej</t>
  </si>
  <si>
    <t>RW200010218769</t>
  </si>
  <si>
    <t>Grabinka</t>
  </si>
  <si>
    <t>RW200010218789</t>
  </si>
  <si>
    <t>Skodzierska</t>
  </si>
  <si>
    <t>RW200010218929</t>
  </si>
  <si>
    <t>Tuszymka</t>
  </si>
  <si>
    <t>Mielec</t>
  </si>
  <si>
    <t>RW200010218949</t>
  </si>
  <si>
    <t>Kanał Białoborski</t>
  </si>
  <si>
    <t>RW200010218969</t>
  </si>
  <si>
    <t>Potok Kiełkowski</t>
  </si>
  <si>
    <t>RW2000102189899</t>
  </si>
  <si>
    <t>RW2000102191149</t>
  </si>
  <si>
    <t>Kanał Chorzelowski</t>
  </si>
  <si>
    <t>RW2000102191169</t>
  </si>
  <si>
    <t>Ciek od Turska</t>
  </si>
  <si>
    <t>RW200010219299</t>
  </si>
  <si>
    <t>Babulówka</t>
  </si>
  <si>
    <t>Tarnobrzeg; Sandomierz</t>
  </si>
  <si>
    <t>RW200010219633</t>
  </si>
  <si>
    <t>Trześniówka do Karolówki</t>
  </si>
  <si>
    <t>Tarnobrzeg</t>
  </si>
  <si>
    <t>RW2000102196369</t>
  </si>
  <si>
    <t>Koniecpólka</t>
  </si>
  <si>
    <t>RW200010219669</t>
  </si>
  <si>
    <t>Dąbrówka</t>
  </si>
  <si>
    <t>Kolbuszowa; Tarnobrzeg</t>
  </si>
  <si>
    <t>RW2000102196749</t>
  </si>
  <si>
    <t>Mokrzyszówka</t>
  </si>
  <si>
    <t>RW2000102196899</t>
  </si>
  <si>
    <t>Żupawka</t>
  </si>
  <si>
    <t>RW2000102198199</t>
  </si>
  <si>
    <t>Łęg do Turki</t>
  </si>
  <si>
    <t>Kolbuszowa</t>
  </si>
  <si>
    <t>RW2000102198352</t>
  </si>
  <si>
    <t>Dopływ spod Morgów</t>
  </si>
  <si>
    <t>RW200010219838</t>
  </si>
  <si>
    <t>Olszynka</t>
  </si>
  <si>
    <t>RW2000102198431</t>
  </si>
  <si>
    <t>Przyrwa do Dąbrówki</t>
  </si>
  <si>
    <t>RW2000102198449</t>
  </si>
  <si>
    <t>Konotopa</t>
  </si>
  <si>
    <t>RW200010219846</t>
  </si>
  <si>
    <t>Olszowiec</t>
  </si>
  <si>
    <t>RW200010219848</t>
  </si>
  <si>
    <t>Olszówka</t>
  </si>
  <si>
    <t>RW200010219852</t>
  </si>
  <si>
    <t>Grochalka</t>
  </si>
  <si>
    <t>RW2000102198549</t>
  </si>
  <si>
    <t>Murynia</t>
  </si>
  <si>
    <t>RW200010219869</t>
  </si>
  <si>
    <t>Branna</t>
  </si>
  <si>
    <t>RW200010219874</t>
  </si>
  <si>
    <t>Dopływ z Maziarni</t>
  </si>
  <si>
    <t>RW2000102198789</t>
  </si>
  <si>
    <t>Miętus</t>
  </si>
  <si>
    <t>RW200010219889</t>
  </si>
  <si>
    <t>Osa</t>
  </si>
  <si>
    <t>RW2000102198929</t>
  </si>
  <si>
    <t>Strug</t>
  </si>
  <si>
    <t>RW200010219896</t>
  </si>
  <si>
    <t>Sanna</t>
  </si>
  <si>
    <t>RW200010225269</t>
  </si>
  <si>
    <t>Kanał Bucowski</t>
  </si>
  <si>
    <t>RW20001022554</t>
  </si>
  <si>
    <t>Mutwica</t>
  </si>
  <si>
    <t>RW200010225589</t>
  </si>
  <si>
    <t>Wyrwa</t>
  </si>
  <si>
    <t>RW200010225592</t>
  </si>
  <si>
    <t>Dopływ w Nielepkowicach</t>
  </si>
  <si>
    <t>RW2000102256769</t>
  </si>
  <si>
    <t>Bachorka</t>
  </si>
  <si>
    <t>RW2000102256789</t>
  </si>
  <si>
    <t>Starycz</t>
  </si>
  <si>
    <t>RW200010225689</t>
  </si>
  <si>
    <t>Radawka</t>
  </si>
  <si>
    <t>RW200010225692</t>
  </si>
  <si>
    <t>Dopływ spod Ścieżek</t>
  </si>
  <si>
    <t>RW200010225729</t>
  </si>
  <si>
    <t>Szewnia</t>
  </si>
  <si>
    <t>RW200010225749</t>
  </si>
  <si>
    <t>RW20001022589</t>
  </si>
  <si>
    <t>RW20001022669</t>
  </si>
  <si>
    <t>Mrowla</t>
  </si>
  <si>
    <t>Rzeszów; Łańcut</t>
  </si>
  <si>
    <t>RW200010226729</t>
  </si>
  <si>
    <t>Świerkowiec</t>
  </si>
  <si>
    <t>RW200010226749</t>
  </si>
  <si>
    <t>Stary Wisłok</t>
  </si>
  <si>
    <t>RW2000102267549</t>
  </si>
  <si>
    <t>RW2000102267729</t>
  </si>
  <si>
    <t>Żołynianka</t>
  </si>
  <si>
    <t>RW200010227129</t>
  </si>
  <si>
    <t>Lubinka</t>
  </si>
  <si>
    <t>Leżajsk</t>
  </si>
  <si>
    <t>RW200010227149</t>
  </si>
  <si>
    <t>Dopływ spod Chałupek Dębniańskich</t>
  </si>
  <si>
    <t>RW200010227189</t>
  </si>
  <si>
    <t>Błotnia</t>
  </si>
  <si>
    <t>RW20001022729</t>
  </si>
  <si>
    <t>Złota</t>
  </si>
  <si>
    <t>RW20001022732</t>
  </si>
  <si>
    <t>Jagódka</t>
  </si>
  <si>
    <t>RW200010227349</t>
  </si>
  <si>
    <t>RW200010227369</t>
  </si>
  <si>
    <t>Malinianka</t>
  </si>
  <si>
    <t>RW200010227439</t>
  </si>
  <si>
    <t>Trzebośnica do Krzywego</t>
  </si>
  <si>
    <t>RW200010227469</t>
  </si>
  <si>
    <t>Tartakówka</t>
  </si>
  <si>
    <t>RW20001022748</t>
  </si>
  <si>
    <t>Żyłka</t>
  </si>
  <si>
    <t>RW2000102276</t>
  </si>
  <si>
    <t>Kłysz</t>
  </si>
  <si>
    <t>RW200010227899</t>
  </si>
  <si>
    <t>Rudnia</t>
  </si>
  <si>
    <t>RW200010228269</t>
  </si>
  <si>
    <t>Łówczanka</t>
  </si>
  <si>
    <t>RW2000102282729</t>
  </si>
  <si>
    <t>Różaniec</t>
  </si>
  <si>
    <t>RW2000102282749</t>
  </si>
  <si>
    <t>Paucza</t>
  </si>
  <si>
    <t>RW200010228349</t>
  </si>
  <si>
    <t>Studzienica</t>
  </si>
  <si>
    <t>RW200010228389</t>
  </si>
  <si>
    <t>Sopot</t>
  </si>
  <si>
    <t>RW20001022849</t>
  </si>
  <si>
    <t>Szum</t>
  </si>
  <si>
    <t>RW20001022852</t>
  </si>
  <si>
    <t>Szpisznica</t>
  </si>
  <si>
    <t>RW2000102286159</t>
  </si>
  <si>
    <t>Łada do Osy</t>
  </si>
  <si>
    <t>RW2000102286279</t>
  </si>
  <si>
    <t>Czarna Łada do Braszczki</t>
  </si>
  <si>
    <t>RW200010228769</t>
  </si>
  <si>
    <t>Borowina</t>
  </si>
  <si>
    <t>RW20001022889</t>
  </si>
  <si>
    <t>Kurzynka</t>
  </si>
  <si>
    <t>RW20001022892</t>
  </si>
  <si>
    <t>Dopływ spod Dyjaków</t>
  </si>
  <si>
    <t>RW20001022912</t>
  </si>
  <si>
    <t>Stróżanka</t>
  </si>
  <si>
    <t>RW200010229169</t>
  </si>
  <si>
    <t>RW20001022929</t>
  </si>
  <si>
    <t>Barcówka</t>
  </si>
  <si>
    <t>RW200010229329</t>
  </si>
  <si>
    <t>Pyszenka</t>
  </si>
  <si>
    <t>RW200010229419</t>
  </si>
  <si>
    <t>Bukowa do Rakowej</t>
  </si>
  <si>
    <t>Janów Lubelski</t>
  </si>
  <si>
    <t>RW200010229449</t>
  </si>
  <si>
    <t>Branew</t>
  </si>
  <si>
    <t>RW200010229452</t>
  </si>
  <si>
    <t>Dopływ spod Kiszek</t>
  </si>
  <si>
    <t>RW2000102294569</t>
  </si>
  <si>
    <t>Czartosowa</t>
  </si>
  <si>
    <t>RW200010229458</t>
  </si>
  <si>
    <t>RW200010229469</t>
  </si>
  <si>
    <t>RW200010229489</t>
  </si>
  <si>
    <t>Gilówka</t>
  </si>
  <si>
    <t>RW20001022952</t>
  </si>
  <si>
    <t>Dopływ spod Rozwadowa</t>
  </si>
  <si>
    <t>RW20001022969</t>
  </si>
  <si>
    <t>Łukawica</t>
  </si>
  <si>
    <t>RW20001022989</t>
  </si>
  <si>
    <t>RW20001022992</t>
  </si>
  <si>
    <t>Stary San</t>
  </si>
  <si>
    <t>RW20001023129</t>
  </si>
  <si>
    <t>Rzeka Strachocka</t>
  </si>
  <si>
    <t>RW200010231589</t>
  </si>
  <si>
    <t>Dopływ z Chwałowic</t>
  </si>
  <si>
    <t>RW2000102332</t>
  </si>
  <si>
    <t>Dopływ spod Linowa</t>
  </si>
  <si>
    <t>Annopol</t>
  </si>
  <si>
    <t>RW2000102334</t>
  </si>
  <si>
    <t>Dopływ z jez. Czarnego</t>
  </si>
  <si>
    <t>RW200010233569</t>
  </si>
  <si>
    <t>Łacha</t>
  </si>
  <si>
    <t>RW20001023358</t>
  </si>
  <si>
    <t>Stare Wiślisko</t>
  </si>
  <si>
    <t>RW2000102354</t>
  </si>
  <si>
    <t>Wisełka</t>
  </si>
  <si>
    <t>RW20001023619</t>
  </si>
  <si>
    <t>Iłżanka do Małyszyńca</t>
  </si>
  <si>
    <t>Iłża</t>
  </si>
  <si>
    <t>RW20001023632</t>
  </si>
  <si>
    <t>Dopływ w Błazinach</t>
  </si>
  <si>
    <t>RW20001023658</t>
  </si>
  <si>
    <t>Dopływ z Czerwonej</t>
  </si>
  <si>
    <t>RW200010236639</t>
  </si>
  <si>
    <t>Modrzejowianka do Kobylanki</t>
  </si>
  <si>
    <t>RW200010236669</t>
  </si>
  <si>
    <t>Mucha</t>
  </si>
  <si>
    <t>RW200010236689</t>
  </si>
  <si>
    <t>Tczówka</t>
  </si>
  <si>
    <t>RW200010236729</t>
  </si>
  <si>
    <t>Kosówka</t>
  </si>
  <si>
    <t>RW20001023689</t>
  </si>
  <si>
    <t>Strużanka</t>
  </si>
  <si>
    <t>RW20001023729</t>
  </si>
  <si>
    <t>Zwoleńka</t>
  </si>
  <si>
    <t>RW20001023769</t>
  </si>
  <si>
    <t>Plewka</t>
  </si>
  <si>
    <t>RW20001023912</t>
  </si>
  <si>
    <t>Dopływ z Sadłowic</t>
  </si>
  <si>
    <t>RW20001023949</t>
  </si>
  <si>
    <t>Klikawka</t>
  </si>
  <si>
    <t>RW20001024376</t>
  </si>
  <si>
    <t>Bzdurka</t>
  </si>
  <si>
    <t>RW20001024389</t>
  </si>
  <si>
    <t>Rejka</t>
  </si>
  <si>
    <t>RW200010243949</t>
  </si>
  <si>
    <t>Rudka</t>
  </si>
  <si>
    <t>Biała Podlaska; Krasnystaw</t>
  </si>
  <si>
    <t>RW200010243989</t>
  </si>
  <si>
    <t>Rów Mokry</t>
  </si>
  <si>
    <t>RW200010245169</t>
  </si>
  <si>
    <t>Biała Podlaska; Łęczna</t>
  </si>
  <si>
    <t>RW20001024529</t>
  </si>
  <si>
    <t>Mogilnica</t>
  </si>
  <si>
    <t>RW20001024569</t>
  </si>
  <si>
    <t>Świnka</t>
  </si>
  <si>
    <t>RW2000102472</t>
  </si>
  <si>
    <t>Samocieczka</t>
  </si>
  <si>
    <t>Lubartów; Łęczna</t>
  </si>
  <si>
    <t>RW20001024749</t>
  </si>
  <si>
    <t>Kanał K</t>
  </si>
  <si>
    <t>Lubartów</t>
  </si>
  <si>
    <t>RW20001024754</t>
  </si>
  <si>
    <t>Dopływ spod Kolonii Brzeźnica Bychawska</t>
  </si>
  <si>
    <t>RW20001024769</t>
  </si>
  <si>
    <t>Biłka</t>
  </si>
  <si>
    <t>RW20001024789</t>
  </si>
  <si>
    <t>RW200010248149</t>
  </si>
  <si>
    <t>Bobrówka</t>
  </si>
  <si>
    <t>Biała Podlaska; Parczew</t>
  </si>
  <si>
    <t>RW2000102481529</t>
  </si>
  <si>
    <t>Ochożanka</t>
  </si>
  <si>
    <t>Parczew</t>
  </si>
  <si>
    <t>RW200010248289</t>
  </si>
  <si>
    <t>RW200010248329</t>
  </si>
  <si>
    <t>Piskornica</t>
  </si>
  <si>
    <t>RW20001024849</t>
  </si>
  <si>
    <t>Stara Piwonia</t>
  </si>
  <si>
    <t>Parczew; Radzyń Podlaski</t>
  </si>
  <si>
    <t>RW2000102485289</t>
  </si>
  <si>
    <t>Dopływ spod Beldna</t>
  </si>
  <si>
    <t>Radzyń Podlaski</t>
  </si>
  <si>
    <t>RW200010248639</t>
  </si>
  <si>
    <t>Bystrzyca do Samicy</t>
  </si>
  <si>
    <t>RW200010248669</t>
  </si>
  <si>
    <t>Stanówka</t>
  </si>
  <si>
    <t>RW200010248689</t>
  </si>
  <si>
    <t>Mała Bystrzyca</t>
  </si>
  <si>
    <t>RW200010248789</t>
  </si>
  <si>
    <t>Wieprzysko</t>
  </si>
  <si>
    <t>RW20001024889</t>
  </si>
  <si>
    <t>RW200010249149</t>
  </si>
  <si>
    <t>RW200010249169</t>
  </si>
  <si>
    <t>Rów A Bożniewice-Jeziorzany</t>
  </si>
  <si>
    <t>RW20001024921</t>
  </si>
  <si>
    <t>Minina do Ciemięgi</t>
  </si>
  <si>
    <t>RW200010249232</t>
  </si>
  <si>
    <t>Pracz</t>
  </si>
  <si>
    <t>RW200010249238</t>
  </si>
  <si>
    <t>Dopływ spod Bratnika</t>
  </si>
  <si>
    <t>RW200010249249</t>
  </si>
  <si>
    <t>Parysówka</t>
  </si>
  <si>
    <t>RW2000102492569</t>
  </si>
  <si>
    <t>Dopływ spod Ciotczy</t>
  </si>
  <si>
    <t>RW200010249289</t>
  </si>
  <si>
    <t>Dopływ spod Bud</t>
  </si>
  <si>
    <t>RW200010249329</t>
  </si>
  <si>
    <t>Struga</t>
  </si>
  <si>
    <t>Ryki</t>
  </si>
  <si>
    <t>RW20001024934</t>
  </si>
  <si>
    <t>Dopływ spod Anielówki</t>
  </si>
  <si>
    <t>RW20001024949</t>
  </si>
  <si>
    <t>RW200010249529</t>
  </si>
  <si>
    <t>Bylina</t>
  </si>
  <si>
    <t>RW200010249549</t>
  </si>
  <si>
    <t>Dopływ ze stawów koło Sobieszyna</t>
  </si>
  <si>
    <t>RW200010249569</t>
  </si>
  <si>
    <t>Granica</t>
  </si>
  <si>
    <t>RW20001024969</t>
  </si>
  <si>
    <t>Zalesianka</t>
  </si>
  <si>
    <t>RW20001024989</t>
  </si>
  <si>
    <t>Dopływ z Woli Osińskiej</t>
  </si>
  <si>
    <t>RW200010249929</t>
  </si>
  <si>
    <t>Irenka</t>
  </si>
  <si>
    <t>RW200010251129</t>
  </si>
  <si>
    <t>Odnoga</t>
  </si>
  <si>
    <t>Kozienice</t>
  </si>
  <si>
    <t>RW20001025124299</t>
  </si>
  <si>
    <t>Zwolanka</t>
  </si>
  <si>
    <t>RW2000102512449</t>
  </si>
  <si>
    <t>Dopływ z Leśnej Rzeki</t>
  </si>
  <si>
    <t>RW2000102512469</t>
  </si>
  <si>
    <t>Dopływ spod Woli Klasztornej</t>
  </si>
  <si>
    <t>RW2000102512489</t>
  </si>
  <si>
    <t>Krypianka</t>
  </si>
  <si>
    <t>RW200010251249</t>
  </si>
  <si>
    <t>Kanał Gniewoszowsko-Kozienicki</t>
  </si>
  <si>
    <t>RW20001025129</t>
  </si>
  <si>
    <t>Zagożdżonka</t>
  </si>
  <si>
    <t>RW20001025223</t>
  </si>
  <si>
    <t>Szabasówka do Kobyłki</t>
  </si>
  <si>
    <t>RW200010252269</t>
  </si>
  <si>
    <t>Garlica</t>
  </si>
  <si>
    <t>Przysucha; Szydłowiec</t>
  </si>
  <si>
    <t>RW200010252289</t>
  </si>
  <si>
    <t>Jabłonica</t>
  </si>
  <si>
    <t>RW200010252339</t>
  </si>
  <si>
    <t>Radomka do zb. Domaniów</t>
  </si>
  <si>
    <t>Przysucha</t>
  </si>
  <si>
    <t>RW200010252499</t>
  </si>
  <si>
    <t>Wiązownica</t>
  </si>
  <si>
    <t>Przysucha; Radom</t>
  </si>
  <si>
    <t>RW200010252529</t>
  </si>
  <si>
    <t>Dobrzyca</t>
  </si>
  <si>
    <t>Radom</t>
  </si>
  <si>
    <t>RW200010252549</t>
  </si>
  <si>
    <t>Ślepotka</t>
  </si>
  <si>
    <t>RW200010252569</t>
  </si>
  <si>
    <t>Bosak</t>
  </si>
  <si>
    <t>RW200010252589</t>
  </si>
  <si>
    <t>Tymianka</t>
  </si>
  <si>
    <t>RW2000102525929</t>
  </si>
  <si>
    <t>Radomka Młyńska</t>
  </si>
  <si>
    <t>RW20001025269</t>
  </si>
  <si>
    <t>RW20001025272</t>
  </si>
  <si>
    <t>RW20001025276</t>
  </si>
  <si>
    <t>Dopływ z Jastrzębskich Łąk</t>
  </si>
  <si>
    <t>RW20001025278</t>
  </si>
  <si>
    <t>Łukawka</t>
  </si>
  <si>
    <t>RW20001025289</t>
  </si>
  <si>
    <t>Leniwka</t>
  </si>
  <si>
    <t>RW200010252912</t>
  </si>
  <si>
    <t>Kosionek</t>
  </si>
  <si>
    <t>RW200010252929</t>
  </si>
  <si>
    <t>Radomka Zachodnia</t>
  </si>
  <si>
    <t>RW200010253231</t>
  </si>
  <si>
    <t>Okrzejka do Owni</t>
  </si>
  <si>
    <t>Garwolin</t>
  </si>
  <si>
    <t>RW200010253249</t>
  </si>
  <si>
    <t>Korytka</t>
  </si>
  <si>
    <t>RW200010253258</t>
  </si>
  <si>
    <t>Dopływ z Lasu Ciosny</t>
  </si>
  <si>
    <t>RW200010253289</t>
  </si>
  <si>
    <t>Pytlocha</t>
  </si>
  <si>
    <t>RW200010253631</t>
  </si>
  <si>
    <t>Wilga do Dopływu z Brzegów</t>
  </si>
  <si>
    <t>RW200010253649</t>
  </si>
  <si>
    <t>Dopływ spod Borowia</t>
  </si>
  <si>
    <t>RW200010253669</t>
  </si>
  <si>
    <t>Dopływ z Miętnego</t>
  </si>
  <si>
    <t>RW200010253689</t>
  </si>
  <si>
    <t>Dopływ spod Łąk</t>
  </si>
  <si>
    <t>RW2000102536929</t>
  </si>
  <si>
    <t>Dopływ spod Izdebna-Kolonii</t>
  </si>
  <si>
    <t>RW200010254176</t>
  </si>
  <si>
    <t>Zimna Woda</t>
  </si>
  <si>
    <t>RW200010254369</t>
  </si>
  <si>
    <t>Ojrzanka</t>
  </si>
  <si>
    <t>RW2000102544949</t>
  </si>
  <si>
    <t>RW2000102544969</t>
  </si>
  <si>
    <t>Popławka</t>
  </si>
  <si>
    <t>RW200010254532</t>
  </si>
  <si>
    <t>Radońka</t>
  </si>
  <si>
    <t>Smardzewice</t>
  </si>
  <si>
    <t>RW2000102545343</t>
  </si>
  <si>
    <t>Luciąża od zb. Cieszanowice do Bogdanówki</t>
  </si>
  <si>
    <t>RW200010254534499</t>
  </si>
  <si>
    <t>Bogdanówka</t>
  </si>
  <si>
    <t>RW200010254534529</t>
  </si>
  <si>
    <t>Rajska</t>
  </si>
  <si>
    <t>RW20001025453454</t>
  </si>
  <si>
    <t>Dopływ z Krzyżanowa</t>
  </si>
  <si>
    <t>RW200010254534829</t>
  </si>
  <si>
    <t>RW20001025453489</t>
  </si>
  <si>
    <t>Strawa</t>
  </si>
  <si>
    <t>RW200010254538</t>
  </si>
  <si>
    <t>RW2000102545396</t>
  </si>
  <si>
    <t>Dopływ z Twardej</t>
  </si>
  <si>
    <t>RW200010254635</t>
  </si>
  <si>
    <t>Wolbórka do Dopływu spod Będzelina</t>
  </si>
  <si>
    <t>RW200010254649</t>
  </si>
  <si>
    <t>Moszczanka Właściwa</t>
  </si>
  <si>
    <t>RW200010254669</t>
  </si>
  <si>
    <t>Dopływ ze Świńska</t>
  </si>
  <si>
    <t>RW200010254689</t>
  </si>
  <si>
    <t>Czarna Bielina</t>
  </si>
  <si>
    <t>RW200010254729</t>
  </si>
  <si>
    <t>Gać</t>
  </si>
  <si>
    <t>RW200010254749</t>
  </si>
  <si>
    <t>Słomianka</t>
  </si>
  <si>
    <t>RW2000102547529</t>
  </si>
  <si>
    <t>Dopływ spod Cetnia</t>
  </si>
  <si>
    <t>RW2000102547569</t>
  </si>
  <si>
    <t>RW2000102547589</t>
  </si>
  <si>
    <t>Dopływ z Poświętnego</t>
  </si>
  <si>
    <t>RW200010254769</t>
  </si>
  <si>
    <t>Lubocz</t>
  </si>
  <si>
    <t>RW200010254789</t>
  </si>
  <si>
    <t>Rokitna</t>
  </si>
  <si>
    <t>RW200010254839</t>
  </si>
  <si>
    <t>Drzewiczka do Wąglanki</t>
  </si>
  <si>
    <t>RW200010254845</t>
  </si>
  <si>
    <t>Wąglanka zb. Wąglanka-Miedzna</t>
  </si>
  <si>
    <t>RW2000102548749</t>
  </si>
  <si>
    <t>Dopływ spod Rusinowa</t>
  </si>
  <si>
    <t>RW200010254878</t>
  </si>
  <si>
    <t>Dopływ z Ossy</t>
  </si>
  <si>
    <t>RW200010254889</t>
  </si>
  <si>
    <t>Dopływ spod Kozieńca</t>
  </si>
  <si>
    <t>RW200010254912</t>
  </si>
  <si>
    <t>Dopływ z Głuszyny</t>
  </si>
  <si>
    <t>Nowe Miasto n/Pilicą</t>
  </si>
  <si>
    <t>RW2000102549149</t>
  </si>
  <si>
    <t>Gostomka</t>
  </si>
  <si>
    <t>RW200010254929</t>
  </si>
  <si>
    <t>Mogielanka</t>
  </si>
  <si>
    <t>RW2000102549329</t>
  </si>
  <si>
    <t>Rykolanka</t>
  </si>
  <si>
    <t>RW200010254949</t>
  </si>
  <si>
    <t>Nowe Miasto n/Pilicą; Białobrzegi</t>
  </si>
  <si>
    <t>RW2000102549549</t>
  </si>
  <si>
    <t>Dopływ spod Brzeskiej Woli</t>
  </si>
  <si>
    <t>Białobrzegi</t>
  </si>
  <si>
    <t>RW200010254956</t>
  </si>
  <si>
    <t>Dopływ spod Ignacówki</t>
  </si>
  <si>
    <t>RW2000102549699</t>
  </si>
  <si>
    <t>Dyga</t>
  </si>
  <si>
    <t>RW2000102549729</t>
  </si>
  <si>
    <t>RW2000102549749</t>
  </si>
  <si>
    <t>Dopływ spod Strzyżyny</t>
  </si>
  <si>
    <t>RW2000102549789</t>
  </si>
  <si>
    <t>Dopływ z Gąsek</t>
  </si>
  <si>
    <t>RW200010254989</t>
  </si>
  <si>
    <t>Kanał Trzebieński</t>
  </si>
  <si>
    <t>RW200010254992</t>
  </si>
  <si>
    <t>Dopływ spod Starej Warki</t>
  </si>
  <si>
    <t>RW20001025529</t>
  </si>
  <si>
    <t>Stara Pilica</t>
  </si>
  <si>
    <t>Góra Kalwaria</t>
  </si>
  <si>
    <t>RW20001025532</t>
  </si>
  <si>
    <t>RW2000102553429</t>
  </si>
  <si>
    <t>RW200010255344</t>
  </si>
  <si>
    <t>Dopływ spod Sobieniek</t>
  </si>
  <si>
    <t>RW20001025549</t>
  </si>
  <si>
    <t>Czarna-Cedron</t>
  </si>
  <si>
    <t>RW20001025563</t>
  </si>
  <si>
    <t>Dopływ spod Warszówki</t>
  </si>
  <si>
    <t>RW200010255829</t>
  </si>
  <si>
    <t>Bełch</t>
  </si>
  <si>
    <t>RW20001025584</t>
  </si>
  <si>
    <t>Dopływ z Podbieli</t>
  </si>
  <si>
    <t>RW20001025586</t>
  </si>
  <si>
    <t>Dopływ z Szatanów</t>
  </si>
  <si>
    <t>RW200010255872</t>
  </si>
  <si>
    <t>Dopływ z Regut</t>
  </si>
  <si>
    <t>RW20001025588</t>
  </si>
  <si>
    <t>Kanał Południowy</t>
  </si>
  <si>
    <t>RW200010256139</t>
  </si>
  <si>
    <t>Świder do Świdra Wschodniego</t>
  </si>
  <si>
    <t>Mińsk Mazowiecki</t>
  </si>
  <si>
    <t>RW20001025616</t>
  </si>
  <si>
    <t>Dopływ spod Zgórznicy</t>
  </si>
  <si>
    <t>RW20001025629</t>
  </si>
  <si>
    <t>Suj</t>
  </si>
  <si>
    <t>RW200010256329</t>
  </si>
  <si>
    <t>Jemielne</t>
  </si>
  <si>
    <t>RW200010256369</t>
  </si>
  <si>
    <t>Budziska Struga</t>
  </si>
  <si>
    <t>RW20001025649</t>
  </si>
  <si>
    <t>RW200010256529</t>
  </si>
  <si>
    <t>Piaseczna</t>
  </si>
  <si>
    <t>RW20001025669</t>
  </si>
  <si>
    <t>Sienniczka</t>
  </si>
  <si>
    <t>RW200010256729</t>
  </si>
  <si>
    <t>RW200010256749</t>
  </si>
  <si>
    <t>Dopływ spod Augustówki</t>
  </si>
  <si>
    <t>RW200010256899</t>
  </si>
  <si>
    <t>Mienia</t>
  </si>
  <si>
    <t>RW20001025819</t>
  </si>
  <si>
    <t>Jeziorka do Kraski</t>
  </si>
  <si>
    <t>Grójec</t>
  </si>
  <si>
    <t>RW200010258349</t>
  </si>
  <si>
    <t>Kraska</t>
  </si>
  <si>
    <t>Piaseczno</t>
  </si>
  <si>
    <t>RW20001025849</t>
  </si>
  <si>
    <t>Tarczynka</t>
  </si>
  <si>
    <t>RW200010258529</t>
  </si>
  <si>
    <t>Głoskówka</t>
  </si>
  <si>
    <t>RW20001025854</t>
  </si>
  <si>
    <t>Dopływ z Grochowej</t>
  </si>
  <si>
    <t>RW20001025869</t>
  </si>
  <si>
    <t>Piaseczno; Grójec</t>
  </si>
  <si>
    <t>RW20001025872</t>
  </si>
  <si>
    <t>Dopływ z Lesznowoli</t>
  </si>
  <si>
    <t>RW20001025889</t>
  </si>
  <si>
    <t>Mała</t>
  </si>
  <si>
    <t>RW20001025929</t>
  </si>
  <si>
    <t>Wilanówka</t>
  </si>
  <si>
    <t>Piaseczno; Warszawa</t>
  </si>
  <si>
    <t>RW20001025949</t>
  </si>
  <si>
    <t>Kanał Nowe Ujście</t>
  </si>
  <si>
    <t>RW20001025954</t>
  </si>
  <si>
    <t>Kanał Główny "A"</t>
  </si>
  <si>
    <t>RW20001026113189</t>
  </si>
  <si>
    <t>Prosty Rów</t>
  </si>
  <si>
    <t>Zarząd Zlewni w Białymstoku</t>
  </si>
  <si>
    <t>Bielsk Podlaski</t>
  </si>
  <si>
    <t>RW2000102611398</t>
  </si>
  <si>
    <t>Łuplanka</t>
  </si>
  <si>
    <t>RW200010261252</t>
  </si>
  <si>
    <t>Braszcza</t>
  </si>
  <si>
    <t>RW200010261254</t>
  </si>
  <si>
    <t>Jelonka</t>
  </si>
  <si>
    <t>RW200010261256</t>
  </si>
  <si>
    <t>Okulinka</t>
  </si>
  <si>
    <t>RW200010261269</t>
  </si>
  <si>
    <t>RW20001026128</t>
  </si>
  <si>
    <t>Jabłoniówka</t>
  </si>
  <si>
    <t>RW200010261292</t>
  </si>
  <si>
    <t>Waliczkówka</t>
  </si>
  <si>
    <t>RW200010261329</t>
  </si>
  <si>
    <t>Krzywczanka</t>
  </si>
  <si>
    <t>RW200010261349</t>
  </si>
  <si>
    <t>RW2000102613529</t>
  </si>
  <si>
    <t>Małynka</t>
  </si>
  <si>
    <t>RW200010261369</t>
  </si>
  <si>
    <t>RW20001026137629</t>
  </si>
  <si>
    <t>RW200010261389</t>
  </si>
  <si>
    <t>Łoknica</t>
  </si>
  <si>
    <t>RW2000102613989</t>
  </si>
  <si>
    <t>Ramię boczne Narwi</t>
  </si>
  <si>
    <t>RW200010261419</t>
  </si>
  <si>
    <t>Orlanka do Orlej</t>
  </si>
  <si>
    <t>RW200010261449</t>
  </si>
  <si>
    <t>RW2000102615129</t>
  </si>
  <si>
    <t>Mieńka</t>
  </si>
  <si>
    <t>Łapy</t>
  </si>
  <si>
    <t>RW200010261529</t>
  </si>
  <si>
    <t>Strabelka</t>
  </si>
  <si>
    <t>RW200010261549</t>
  </si>
  <si>
    <t>Liza</t>
  </si>
  <si>
    <t>RW200010261569</t>
  </si>
  <si>
    <t>Szeroka Struga</t>
  </si>
  <si>
    <t>RW2000102615729</t>
  </si>
  <si>
    <t>Dopływ z Czaczek</t>
  </si>
  <si>
    <t>RW20001026157499</t>
  </si>
  <si>
    <t>Awissa</t>
  </si>
  <si>
    <t>RW20001026157699</t>
  </si>
  <si>
    <t>Turośnianka</t>
  </si>
  <si>
    <t>RW200010261589</t>
  </si>
  <si>
    <t>Czaplinianka</t>
  </si>
  <si>
    <t>RW2000102615929</t>
  </si>
  <si>
    <t>Horodnianka</t>
  </si>
  <si>
    <t>RW20001026161819</t>
  </si>
  <si>
    <t>Słoja do Starzynki</t>
  </si>
  <si>
    <t>Sokółka</t>
  </si>
  <si>
    <t>RW2000102616249</t>
  </si>
  <si>
    <t>Kamionka</t>
  </si>
  <si>
    <t>RW2000102616289</t>
  </si>
  <si>
    <t>Woronicza</t>
  </si>
  <si>
    <t>RW200010261649</t>
  </si>
  <si>
    <t>Płoska</t>
  </si>
  <si>
    <t>Białystok</t>
  </si>
  <si>
    <t>RW200010261652</t>
  </si>
  <si>
    <t>Cieliczanka</t>
  </si>
  <si>
    <t>RW200010261654</t>
  </si>
  <si>
    <t>Jałówka</t>
  </si>
  <si>
    <t>RW2000102616569</t>
  </si>
  <si>
    <t>Pilnica</t>
  </si>
  <si>
    <t>RW200010261658</t>
  </si>
  <si>
    <t>Dopływ spod Ogrodniczek</t>
  </si>
  <si>
    <t>RW200010261669</t>
  </si>
  <si>
    <t>RW2000102616899</t>
  </si>
  <si>
    <t>RW200010261729</t>
  </si>
  <si>
    <t>Kulikówka</t>
  </si>
  <si>
    <t>Mońki; Łapy</t>
  </si>
  <si>
    <t>RW200010261749</t>
  </si>
  <si>
    <t>Jaskranka</t>
  </si>
  <si>
    <t>RW20001026187</t>
  </si>
  <si>
    <t>Nereśl do Rumejki</t>
  </si>
  <si>
    <t>Mońki</t>
  </si>
  <si>
    <t>RW2000102619639</t>
  </si>
  <si>
    <t>Ślina do Rokitnicy</t>
  </si>
  <si>
    <t>RW2000102619692</t>
  </si>
  <si>
    <t>Dopływ z Krzewa Nowego</t>
  </si>
  <si>
    <t>RW200010262147</t>
  </si>
  <si>
    <t>Sidra do Mościszanki</t>
  </si>
  <si>
    <t>RW2000102621589</t>
  </si>
  <si>
    <t>Kamienna</t>
  </si>
  <si>
    <t>RW200010262172</t>
  </si>
  <si>
    <t>Dopływ spod Zwierzyńca</t>
  </si>
  <si>
    <t>RW200010262189</t>
  </si>
  <si>
    <t>RW2000102621929</t>
  </si>
  <si>
    <t>Dopływ spod Kiersnówki</t>
  </si>
  <si>
    <t>RW20001026229869</t>
  </si>
  <si>
    <t>Bargłówka</t>
  </si>
  <si>
    <t>RW200010262419</t>
  </si>
  <si>
    <t>Brzozówka do Popiołówki</t>
  </si>
  <si>
    <t>RW200010262445</t>
  </si>
  <si>
    <t>Kumiałka do Kamionki</t>
  </si>
  <si>
    <t>RW200010262469</t>
  </si>
  <si>
    <t>Biebła</t>
  </si>
  <si>
    <t>RW200010262472</t>
  </si>
  <si>
    <t>Maryna</t>
  </si>
  <si>
    <t>RW200010262489</t>
  </si>
  <si>
    <t>RW200010262492</t>
  </si>
  <si>
    <t>Głęboczyzna</t>
  </si>
  <si>
    <t>RW200010262569</t>
  </si>
  <si>
    <t>RW200010262729</t>
  </si>
  <si>
    <t>Boberka</t>
  </si>
  <si>
    <t>Grajewo</t>
  </si>
  <si>
    <t>RW20001026276</t>
  </si>
  <si>
    <t>RW2000102628956</t>
  </si>
  <si>
    <t>Karmelówka</t>
  </si>
  <si>
    <t>RW2000102628969</t>
  </si>
  <si>
    <t>Różanica</t>
  </si>
  <si>
    <t>Ełk; Grajewo</t>
  </si>
  <si>
    <t>RW20001026289769</t>
  </si>
  <si>
    <t>Binduga</t>
  </si>
  <si>
    <t>RW2000102628989</t>
  </si>
  <si>
    <t>Kanał Kuwasy</t>
  </si>
  <si>
    <t>RW200010262965</t>
  </si>
  <si>
    <t>Wissa do Dopływu w Wąsoszu</t>
  </si>
  <si>
    <t>RW20001026296729</t>
  </si>
  <si>
    <t>Dopływ z Ławska</t>
  </si>
  <si>
    <t>RW2000102629689</t>
  </si>
  <si>
    <t>Matlak</t>
  </si>
  <si>
    <t>RW20001026296929</t>
  </si>
  <si>
    <t>Dopływ w m. Łoje-Awissa</t>
  </si>
  <si>
    <t>RW200010262972</t>
  </si>
  <si>
    <t>Dopływ spod Borawskich</t>
  </si>
  <si>
    <t>RW200010262989</t>
  </si>
  <si>
    <t>Cetna</t>
  </si>
  <si>
    <t>RW200010263129</t>
  </si>
  <si>
    <t>Jedwabianka</t>
  </si>
  <si>
    <t>Łomża</t>
  </si>
  <si>
    <t>RW20001026327</t>
  </si>
  <si>
    <t>Łojewek do Dopływu w Olszynach</t>
  </si>
  <si>
    <t>RW200010263419</t>
  </si>
  <si>
    <t>Gać do Jabłonki</t>
  </si>
  <si>
    <t>Zambrów</t>
  </si>
  <si>
    <t>RW200010263489</t>
  </si>
  <si>
    <t>Kołomyja</t>
  </si>
  <si>
    <t>RW20001026369</t>
  </si>
  <si>
    <t>Łomżyczka</t>
  </si>
  <si>
    <t>RW20001026389</t>
  </si>
  <si>
    <t>Penza</t>
  </si>
  <si>
    <t>RW200010263929</t>
  </si>
  <si>
    <t>RW200010263949</t>
  </si>
  <si>
    <t>Lepacka Struga</t>
  </si>
  <si>
    <t>RW200010264776</t>
  </si>
  <si>
    <t>Barłoga</t>
  </si>
  <si>
    <t>RW2000102647789</t>
  </si>
  <si>
    <t>Bogumiłka</t>
  </si>
  <si>
    <t>RW2000102647899</t>
  </si>
  <si>
    <t>Wincenta</t>
  </si>
  <si>
    <t>RW20001026489</t>
  </si>
  <si>
    <t>Turośl</t>
  </si>
  <si>
    <t>Pisz; Kolno</t>
  </si>
  <si>
    <t>RW20001026494</t>
  </si>
  <si>
    <t>Dopływ spod Zabiela</t>
  </si>
  <si>
    <t>Kolno</t>
  </si>
  <si>
    <t>RW200010264969</t>
  </si>
  <si>
    <t>Kanał Poredy-Charubin</t>
  </si>
  <si>
    <t>RW2000102649839</t>
  </si>
  <si>
    <t>Skroda do Dzierzbi</t>
  </si>
  <si>
    <t>RW2000102649869</t>
  </si>
  <si>
    <t>Łabna</t>
  </si>
  <si>
    <t>RW200010265129</t>
  </si>
  <si>
    <t>Krzywa Noga</t>
  </si>
  <si>
    <t>Ostrołęka</t>
  </si>
  <si>
    <t>RW200010265132</t>
  </si>
  <si>
    <t>Dopływ spod Popiołek</t>
  </si>
  <si>
    <t>RW200010265149</t>
  </si>
  <si>
    <t>Kanał Kuzie</t>
  </si>
  <si>
    <t>RW2000102651653</t>
  </si>
  <si>
    <t>Ruż do Dopływu spod Dąbek</t>
  </si>
  <si>
    <t>RW2000102651669</t>
  </si>
  <si>
    <t>Dopływ z Tarnowa</t>
  </si>
  <si>
    <t>RW2000102651851</t>
  </si>
  <si>
    <t>Szkwa do Dopływu spod Lipniaka</t>
  </si>
  <si>
    <t>RW2000102651889</t>
  </si>
  <si>
    <t>Kanał Kaczor</t>
  </si>
  <si>
    <t>RW200010265321</t>
  </si>
  <si>
    <t>Mała Rozoga</t>
  </si>
  <si>
    <t>RW20001026534</t>
  </si>
  <si>
    <t>Dopływ spod Białobiela</t>
  </si>
  <si>
    <t>RW200010265369</t>
  </si>
  <si>
    <t>Czeczotka</t>
  </si>
  <si>
    <t>RW2000102654329</t>
  </si>
  <si>
    <t>Czarka</t>
  </si>
  <si>
    <t>RW200010265449</t>
  </si>
  <si>
    <t>Wałpusza</t>
  </si>
  <si>
    <t>RW2000102654529</t>
  </si>
  <si>
    <t>Przeździęcka Struga</t>
  </si>
  <si>
    <t>RW2000102654549</t>
  </si>
  <si>
    <t>Lejkowska Struga</t>
  </si>
  <si>
    <t>RW2000102654699</t>
  </si>
  <si>
    <t>Trybówka</t>
  </si>
  <si>
    <t>RW20001026548429</t>
  </si>
  <si>
    <t>Kanał Chorzele-Płodownica</t>
  </si>
  <si>
    <t>Szczytno; Przasnysz</t>
  </si>
  <si>
    <t>RW2000102654929</t>
  </si>
  <si>
    <t>RW2000102654969</t>
  </si>
  <si>
    <t>Dopływ z Nowej Wsi Zach.</t>
  </si>
  <si>
    <t>RW2000102654989</t>
  </si>
  <si>
    <t>Piasecznica</t>
  </si>
  <si>
    <t>RW2000102655349</t>
  </si>
  <si>
    <t>Siekierka</t>
  </si>
  <si>
    <t>RW2000102655369</t>
  </si>
  <si>
    <t>Dopływ spod Żeber</t>
  </si>
  <si>
    <t>RW200010265569</t>
  </si>
  <si>
    <t>Róż</t>
  </si>
  <si>
    <t>RW200010265589</t>
  </si>
  <si>
    <t>RW200010265651</t>
  </si>
  <si>
    <t>Orz do Dopływu z Wiśniewa</t>
  </si>
  <si>
    <t>RW200010265654</t>
  </si>
  <si>
    <t>Dopływ spod Żmijewka Włościańskiego</t>
  </si>
  <si>
    <t>RW200010265669</t>
  </si>
  <si>
    <t>Dopływ spod Zamościa</t>
  </si>
  <si>
    <t>RW200010265676</t>
  </si>
  <si>
    <t>Dopływ spod Ciska-Kolonii</t>
  </si>
  <si>
    <t>RW200010265689</t>
  </si>
  <si>
    <t>Czerna</t>
  </si>
  <si>
    <t>RW200010265699</t>
  </si>
  <si>
    <t>Orz od Dopływu z Wiśniewa do ujścia</t>
  </si>
  <si>
    <t>RW2000102657129</t>
  </si>
  <si>
    <t>Kabat</t>
  </si>
  <si>
    <t>RW200010265729</t>
  </si>
  <si>
    <t>Wymakracz</t>
  </si>
  <si>
    <t>RW200010265749</t>
  </si>
  <si>
    <t>RW2000102657529</t>
  </si>
  <si>
    <t>Kanał z Pulw</t>
  </si>
  <si>
    <t>RW2000102657549</t>
  </si>
  <si>
    <t>Dopływ z Napiórek Ciężkich</t>
  </si>
  <si>
    <t>RW20001026576</t>
  </si>
  <si>
    <t>Dopływ z Bielina</t>
  </si>
  <si>
    <t>RW200010265789</t>
  </si>
  <si>
    <t>Sikorka</t>
  </si>
  <si>
    <t>RW2000102658139</t>
  </si>
  <si>
    <t>Orzyc do Tamki</t>
  </si>
  <si>
    <t>Zarząd Zlewni w Dębe</t>
  </si>
  <si>
    <t>Przasnysz</t>
  </si>
  <si>
    <t>RW20001026581549</t>
  </si>
  <si>
    <t>Plutocha</t>
  </si>
  <si>
    <t>RW2000102658169</t>
  </si>
  <si>
    <t>RW2000102658172</t>
  </si>
  <si>
    <t>Janówka</t>
  </si>
  <si>
    <t>RW2000102658189</t>
  </si>
  <si>
    <t>Borowianka</t>
  </si>
  <si>
    <t>RW200010265829</t>
  </si>
  <si>
    <t>Struga Zawadzka</t>
  </si>
  <si>
    <t>RW2000102658329</t>
  </si>
  <si>
    <t>Jagarzewka</t>
  </si>
  <si>
    <t>RW200010265849</t>
  </si>
  <si>
    <t>Zdziwójka</t>
  </si>
  <si>
    <t>RW2000102658529</t>
  </si>
  <si>
    <t>Struga Baranowska</t>
  </si>
  <si>
    <t>RW2000102658549</t>
  </si>
  <si>
    <t>Rów Dzierżączka</t>
  </si>
  <si>
    <t>RW2000102658589</t>
  </si>
  <si>
    <t>Ciek Rembielin</t>
  </si>
  <si>
    <t>RW20001026585929</t>
  </si>
  <si>
    <t>Dopływ z Opaleńca</t>
  </si>
  <si>
    <t>RW2000102658594</t>
  </si>
  <si>
    <t>Dopływ z bagna Szeroka Biel</t>
  </si>
  <si>
    <t>RW200010265869</t>
  </si>
  <si>
    <t>Ulatówka</t>
  </si>
  <si>
    <t>Przasnysz; Maków Mazowiecki</t>
  </si>
  <si>
    <t>RW2000102658729</t>
  </si>
  <si>
    <t>Kanał spod Księżej Górki</t>
  </si>
  <si>
    <t>RW20001026587369</t>
  </si>
  <si>
    <t>Dopływ spod Bagienic-Folwarku</t>
  </si>
  <si>
    <t>Maków Mazowiecki</t>
  </si>
  <si>
    <t>RW200010265874</t>
  </si>
  <si>
    <t>Dopływ spod Bobina Wielkiego</t>
  </si>
  <si>
    <t>RW2000102658769</t>
  </si>
  <si>
    <t>Jaciążka</t>
  </si>
  <si>
    <t>RW2000102658869</t>
  </si>
  <si>
    <t>Dopływ z Zielonej</t>
  </si>
  <si>
    <t>RW2000102658889</t>
  </si>
  <si>
    <t>Morawka</t>
  </si>
  <si>
    <t>RW2000102658892</t>
  </si>
  <si>
    <t>Dopływ ze Żbików</t>
  </si>
  <si>
    <t>RW20001026588949</t>
  </si>
  <si>
    <t>Dopływ z Mosaków</t>
  </si>
  <si>
    <t>RW2000102658989</t>
  </si>
  <si>
    <t>Dopływ z Szelkowa Nowego</t>
  </si>
  <si>
    <t>RW200010265929</t>
  </si>
  <si>
    <t>Dopływ z Zambsk Kościelnych</t>
  </si>
  <si>
    <t>Pułtusk</t>
  </si>
  <si>
    <t>RW2000102659639</t>
  </si>
  <si>
    <t>Pełta do Dopływu z Chełch</t>
  </si>
  <si>
    <t>RW2000102659689</t>
  </si>
  <si>
    <t>Przewodówka</t>
  </si>
  <si>
    <t>RW200010267129</t>
  </si>
  <si>
    <t>Prut</t>
  </si>
  <si>
    <t>Wyszków; Dębe</t>
  </si>
  <si>
    <t>RW200010267144159</t>
  </si>
  <si>
    <t>Krzna do Krzymoszy</t>
  </si>
  <si>
    <t>Łuków</t>
  </si>
  <si>
    <t>RW200010267144189</t>
  </si>
  <si>
    <t>Piszczanka</t>
  </si>
  <si>
    <t>RW200010267144271</t>
  </si>
  <si>
    <t>Krzna Południowa do Dopływu spod Lipniaków</t>
  </si>
  <si>
    <t>RW20001026714449</t>
  </si>
  <si>
    <t>Krzywula</t>
  </si>
  <si>
    <t>Biała Podlaska; Łuków</t>
  </si>
  <si>
    <t>RW20001026714463</t>
  </si>
  <si>
    <t>Klukówka do Dopływu spod Walimia</t>
  </si>
  <si>
    <t>Biała Podlaska</t>
  </si>
  <si>
    <t>RW200010267145261</t>
  </si>
  <si>
    <t>Biała do granicy Państwa</t>
  </si>
  <si>
    <t>Zarząd Zlewni w Sokołowie Podlaskim</t>
  </si>
  <si>
    <t>Siemiatycze</t>
  </si>
  <si>
    <t>RW200010267145471</t>
  </si>
  <si>
    <t>Pulwa do granicy państwa</t>
  </si>
  <si>
    <t>RW20001026714554</t>
  </si>
  <si>
    <t>Mętna</t>
  </si>
  <si>
    <t>RW200010267145569</t>
  </si>
  <si>
    <t>Moszczona</t>
  </si>
  <si>
    <t>RW200010267145589</t>
  </si>
  <si>
    <t>Sarenka</t>
  </si>
  <si>
    <t>RW20001026714569</t>
  </si>
  <si>
    <t>Kamianka</t>
  </si>
  <si>
    <t>Siemiatycze; Łosice</t>
  </si>
  <si>
    <t>RW20001026714572</t>
  </si>
  <si>
    <t>Dopływ spod Słoch Annopolskich</t>
  </si>
  <si>
    <t>Łosice</t>
  </si>
  <si>
    <t>RW200010267145769</t>
  </si>
  <si>
    <t>Szysia</t>
  </si>
  <si>
    <t>RW200010267145932</t>
  </si>
  <si>
    <t>Dopływ spod Czapli</t>
  </si>
  <si>
    <t>RW200010267145949</t>
  </si>
  <si>
    <t>Myśla</t>
  </si>
  <si>
    <t>RW2000102671459529</t>
  </si>
  <si>
    <t>Dopływ z Woli Zamkowej</t>
  </si>
  <si>
    <t>RW200010267145954</t>
  </si>
  <si>
    <t>Dopływ z Lisowa-Janówka</t>
  </si>
  <si>
    <t>RW200010267145969</t>
  </si>
  <si>
    <t>Dopływ z Miłkowic</t>
  </si>
  <si>
    <t>RW2000102671459729</t>
  </si>
  <si>
    <t>Silna</t>
  </si>
  <si>
    <t>RW200010267145989</t>
  </si>
  <si>
    <t>Turna</t>
  </si>
  <si>
    <t>RW200010267146299</t>
  </si>
  <si>
    <t>Nurczyk</t>
  </si>
  <si>
    <t>Ciechanowiec</t>
  </si>
  <si>
    <t>RW200010267146369</t>
  </si>
  <si>
    <t>Dopływ ze Skrzypek Małych</t>
  </si>
  <si>
    <t>RW20001026714649</t>
  </si>
  <si>
    <t>Leśna</t>
  </si>
  <si>
    <t>RW200010267146549</t>
  </si>
  <si>
    <t>Bronka</t>
  </si>
  <si>
    <t>RW20001026714656</t>
  </si>
  <si>
    <t>RW20001026714665</t>
  </si>
  <si>
    <t>Mianka do Dzieży</t>
  </si>
  <si>
    <t>RW200010267146729</t>
  </si>
  <si>
    <t>Płonka</t>
  </si>
  <si>
    <t>RW200010267146749</t>
  </si>
  <si>
    <t>RW200010267146769</t>
  </si>
  <si>
    <t>Kukawka</t>
  </si>
  <si>
    <t>RW200010267146789</t>
  </si>
  <si>
    <t>RW20001026714689</t>
  </si>
  <si>
    <t>Pełchówka</t>
  </si>
  <si>
    <t>RW2000102671471239</t>
  </si>
  <si>
    <t>Cetynia do Okna</t>
  </si>
  <si>
    <t>Sokołów Podlaski</t>
  </si>
  <si>
    <t>RW200010267147126</t>
  </si>
  <si>
    <t>Dopływ spod Bujał-Mikoszy</t>
  </si>
  <si>
    <t>RW20001026714729</t>
  </si>
  <si>
    <t>Pukawka</t>
  </si>
  <si>
    <t>Wysokie Mazowieckie</t>
  </si>
  <si>
    <t>RW20001026714749</t>
  </si>
  <si>
    <t>Sokołów Podlaski; Ostrów Mazowiecka; Wysokie Mazowieckie</t>
  </si>
  <si>
    <t>RW200010267147529</t>
  </si>
  <si>
    <t>Dopływ spod Rostek-Daćbogów</t>
  </si>
  <si>
    <t>Ostrów Mazowiecka</t>
  </si>
  <si>
    <t>RW200010267147639</t>
  </si>
  <si>
    <t>Brok do Siennicy</t>
  </si>
  <si>
    <t>RW200010267147669</t>
  </si>
  <si>
    <t>Brok Mały</t>
  </si>
  <si>
    <t>Wysokie Mazowieckie; Ostrów Mazowiecka</t>
  </si>
  <si>
    <t>RW2000102671476729</t>
  </si>
  <si>
    <t>Trzcianka</t>
  </si>
  <si>
    <t>RW200010267147689</t>
  </si>
  <si>
    <t>RW20001026714772</t>
  </si>
  <si>
    <t>Turka</t>
  </si>
  <si>
    <t>RW200010267147749</t>
  </si>
  <si>
    <t>Kanał Kacapski</t>
  </si>
  <si>
    <t>RW200010267147769</t>
  </si>
  <si>
    <t>Bojewka</t>
  </si>
  <si>
    <t>RW200010267147789</t>
  </si>
  <si>
    <t>Tuchełka</t>
  </si>
  <si>
    <t>RW20001026714789</t>
  </si>
  <si>
    <t>Ugoszcz</t>
  </si>
  <si>
    <t>RW200010267147929</t>
  </si>
  <si>
    <t>Wilżanka</t>
  </si>
  <si>
    <t>RW200010267147969</t>
  </si>
  <si>
    <t>Dopływ z Białegobłota-Kobyli</t>
  </si>
  <si>
    <t>RW200010267148147</t>
  </si>
  <si>
    <t>Stara Rzeka do Dopływu z Kukawek</t>
  </si>
  <si>
    <t>Siedlce</t>
  </si>
  <si>
    <t>RW200010267148369</t>
  </si>
  <si>
    <t>Dopływ z Księżopola</t>
  </si>
  <si>
    <t>RW200010267148429</t>
  </si>
  <si>
    <t>Witówka</t>
  </si>
  <si>
    <t>RW200010267148449</t>
  </si>
  <si>
    <t>Kałuska</t>
  </si>
  <si>
    <t>RW2000102671484529</t>
  </si>
  <si>
    <t>RW200010267148469</t>
  </si>
  <si>
    <t>Gawroniec</t>
  </si>
  <si>
    <t>RW200010267148476</t>
  </si>
  <si>
    <t>Dopływ spod Trzcianki Starej</t>
  </si>
  <si>
    <t>RW200010267148489</t>
  </si>
  <si>
    <t>Śmierdziucha</t>
  </si>
  <si>
    <t>RW200010267148529</t>
  </si>
  <si>
    <t>Węgrów</t>
  </si>
  <si>
    <t>RW20001026714856</t>
  </si>
  <si>
    <t>Dopływ z Ruchny</t>
  </si>
  <si>
    <t>RW200010267148589</t>
  </si>
  <si>
    <t>Grochowska Struga</t>
  </si>
  <si>
    <t>RW20001026714869</t>
  </si>
  <si>
    <t>Miedzanka</t>
  </si>
  <si>
    <t>RW200010267148712</t>
  </si>
  <si>
    <t>Dopływ z Zawad</t>
  </si>
  <si>
    <t>RW200010267148729</t>
  </si>
  <si>
    <t>RW200010267148732</t>
  </si>
  <si>
    <t>Dopływ z Zalesia</t>
  </si>
  <si>
    <t>RW200010267148749</t>
  </si>
  <si>
    <t>Korycianka</t>
  </si>
  <si>
    <t>RW200010267148752</t>
  </si>
  <si>
    <t>Dopływ spod Komór</t>
  </si>
  <si>
    <t>RW200010267148769</t>
  </si>
  <si>
    <t>RW200010267148789</t>
  </si>
  <si>
    <t>Kopanka</t>
  </si>
  <si>
    <t>RW200010267148792</t>
  </si>
  <si>
    <t>Dopływ z Myszadeł</t>
  </si>
  <si>
    <t>RW20001026714889</t>
  </si>
  <si>
    <t>Osownica</t>
  </si>
  <si>
    <t>RW20001026714949</t>
  </si>
  <si>
    <t>Wyszków</t>
  </si>
  <si>
    <t>RW20001026714969</t>
  </si>
  <si>
    <t>Fiszor</t>
  </si>
  <si>
    <t>RW200010267167</t>
  </si>
  <si>
    <t>Rządza do Cienkiej</t>
  </si>
  <si>
    <t>Wołomin</t>
  </si>
  <si>
    <t>RW2000102671694</t>
  </si>
  <si>
    <t>Dopływ z Woli Rasztowskiej</t>
  </si>
  <si>
    <t>RW2000102671698</t>
  </si>
  <si>
    <t>Dopływ z Kołakowa</t>
  </si>
  <si>
    <t>RW2000102671829</t>
  </si>
  <si>
    <t>Kanał Bródnowski</t>
  </si>
  <si>
    <t>RW20001026718499</t>
  </si>
  <si>
    <t>Długa</t>
  </si>
  <si>
    <t>Zarząd Zlewni w Warszawie, Zarząd Zlewni w Dębe</t>
  </si>
  <si>
    <t>Wołomin; Warszawa</t>
  </si>
  <si>
    <t>RW2000102671869</t>
  </si>
  <si>
    <t>RW2000102671949</t>
  </si>
  <si>
    <t>Niestępówka</t>
  </si>
  <si>
    <t>Dębe</t>
  </si>
  <si>
    <t>RW2000102671969</t>
  </si>
  <si>
    <t>Pokrzywnica</t>
  </si>
  <si>
    <t>RW20001026719899</t>
  </si>
  <si>
    <t>Klusówka</t>
  </si>
  <si>
    <t>RW2000102671992</t>
  </si>
  <si>
    <t>Dopływ z Bartodziej</t>
  </si>
  <si>
    <t>RW20001026719969</t>
  </si>
  <si>
    <t>Dopływ spod Karolewa</t>
  </si>
  <si>
    <t>RW2000102671998</t>
  </si>
  <si>
    <t>Dopływ spod Józefowa</t>
  </si>
  <si>
    <t>RW2000102676</t>
  </si>
  <si>
    <t>Dopływ z Kałuszyna</t>
  </si>
  <si>
    <t>Nowy Dwór Mazowiecki</t>
  </si>
  <si>
    <t>RW200010268349</t>
  </si>
  <si>
    <t>Swojęcianka</t>
  </si>
  <si>
    <t>Zarząd Zlewni w Ciechanowie</t>
  </si>
  <si>
    <t>Żuromin</t>
  </si>
  <si>
    <t>RW200010268431</t>
  </si>
  <si>
    <t>Mławka do Krupionki</t>
  </si>
  <si>
    <t>Mława</t>
  </si>
  <si>
    <t>RW200010268469</t>
  </si>
  <si>
    <t>Sewerynka</t>
  </si>
  <si>
    <t>RW200010268489</t>
  </si>
  <si>
    <t>Przylepnica</t>
  </si>
  <si>
    <t>Mława; Żuromin</t>
  </si>
  <si>
    <t>RW200010268529</t>
  </si>
  <si>
    <t>Topielica</t>
  </si>
  <si>
    <t>Ciechanów</t>
  </si>
  <si>
    <t>RW200010268549</t>
  </si>
  <si>
    <t>RW200010268569</t>
  </si>
  <si>
    <t>Rosica</t>
  </si>
  <si>
    <t>RW200010268659</t>
  </si>
  <si>
    <t>Łydynia do Pławnicy</t>
  </si>
  <si>
    <t>RW200010268689</t>
  </si>
  <si>
    <t>Stawnica</t>
  </si>
  <si>
    <t>RW2000102686949</t>
  </si>
  <si>
    <t>Dopływ spod Żoch</t>
  </si>
  <si>
    <t>RW2000102687249</t>
  </si>
  <si>
    <t>Karsówka</t>
  </si>
  <si>
    <t>Płońsk</t>
  </si>
  <si>
    <t>RW2000102687269</t>
  </si>
  <si>
    <t>Rokitnica</t>
  </si>
  <si>
    <t>RW2000102687289</t>
  </si>
  <si>
    <t>RW2000102687679</t>
  </si>
  <si>
    <t>Płonka do Żurawianki</t>
  </si>
  <si>
    <t>RW200010268891</t>
  </si>
  <si>
    <t>Sona do Dopływu spod Kraszewa</t>
  </si>
  <si>
    <t>RW20001026892</t>
  </si>
  <si>
    <t>RW200010268949</t>
  </si>
  <si>
    <t>Naruszewka</t>
  </si>
  <si>
    <t>RW200010268969</t>
  </si>
  <si>
    <t>Nasielna</t>
  </si>
  <si>
    <t>RW20001027129</t>
  </si>
  <si>
    <t>Struga spod Strzembowa</t>
  </si>
  <si>
    <t>Zarząd Zlewni we Włocławku</t>
  </si>
  <si>
    <t>Wyszogród</t>
  </si>
  <si>
    <t>RW20001027149</t>
  </si>
  <si>
    <t>Dopływ spod Radzikowa Starego</t>
  </si>
  <si>
    <t>RW20001027169</t>
  </si>
  <si>
    <t>Dopływ spod Boguszyna Nowego</t>
  </si>
  <si>
    <t>RW20001027189</t>
  </si>
  <si>
    <t>RW200010272137</t>
  </si>
  <si>
    <t>Bzura do Starówki</t>
  </si>
  <si>
    <t>Zarząd Zlewni w Łowiczu</t>
  </si>
  <si>
    <t>Zgierz</t>
  </si>
  <si>
    <t>RW2000102721849</t>
  </si>
  <si>
    <t>Miłonka</t>
  </si>
  <si>
    <t>Kutno</t>
  </si>
  <si>
    <t>RW2000102721869</t>
  </si>
  <si>
    <t>Głogowianka</t>
  </si>
  <si>
    <t>RW20001027223</t>
  </si>
  <si>
    <t>Moszczenica do Dopływu z Besiekierza</t>
  </si>
  <si>
    <t>Łódź</t>
  </si>
  <si>
    <t>RW200010272289</t>
  </si>
  <si>
    <t>Malina</t>
  </si>
  <si>
    <t>RW200010272345</t>
  </si>
  <si>
    <t>Mroga do Mrożycy</t>
  </si>
  <si>
    <t>Brzeziny</t>
  </si>
  <si>
    <t>RW2000102723472</t>
  </si>
  <si>
    <t>Struga Domaradzka</t>
  </si>
  <si>
    <t>RW200010272369</t>
  </si>
  <si>
    <t>Igla</t>
  </si>
  <si>
    <t>Łowicz</t>
  </si>
  <si>
    <t>RW200010272439</t>
  </si>
  <si>
    <t>Słudwia do Przysowej</t>
  </si>
  <si>
    <t>RW2000102724499</t>
  </si>
  <si>
    <t>Przysowa</t>
  </si>
  <si>
    <t>RW200010272469</t>
  </si>
  <si>
    <t>Nida</t>
  </si>
  <si>
    <t>RW200010272529</t>
  </si>
  <si>
    <t>RW200010272549</t>
  </si>
  <si>
    <t>Uchanka</t>
  </si>
  <si>
    <t>RW200010272569</t>
  </si>
  <si>
    <t>Zwierzyniec</t>
  </si>
  <si>
    <t>RW2000102725879</t>
  </si>
  <si>
    <t xml:space="preserve">Łupia-Skierniewka do Dopływu spod Dębowej Góry
</t>
  </si>
  <si>
    <t>Skierniewice</t>
  </si>
  <si>
    <t>RW20001027259929</t>
  </si>
  <si>
    <t>Kanał Sierzchów-Karolew</t>
  </si>
  <si>
    <t>RW2000102726199</t>
  </si>
  <si>
    <t>Rawka do Krzemionki</t>
  </si>
  <si>
    <t>Rawa Mazowiecka</t>
  </si>
  <si>
    <t>RW200010272649</t>
  </si>
  <si>
    <t>Rylka</t>
  </si>
  <si>
    <t>RW200010272669</t>
  </si>
  <si>
    <t>Rawa Mazowiecka; Skierniewice</t>
  </si>
  <si>
    <t>RW2000102726729</t>
  </si>
  <si>
    <t>Chojnatka</t>
  </si>
  <si>
    <t>RW200010272694</t>
  </si>
  <si>
    <t>Korabiewka</t>
  </si>
  <si>
    <t>RW2000102727299</t>
  </si>
  <si>
    <t>Sucha</t>
  </si>
  <si>
    <t>Sochaczew</t>
  </si>
  <si>
    <t>RW2000102727619</t>
  </si>
  <si>
    <t>Pisia Gągolina do Okrzeszy</t>
  </si>
  <si>
    <t>RW2000102727649</t>
  </si>
  <si>
    <t>Głęboka Struga</t>
  </si>
  <si>
    <t>RW2000102727689</t>
  </si>
  <si>
    <t>Pisia Tuczna</t>
  </si>
  <si>
    <t>RW200010272833</t>
  </si>
  <si>
    <t>Utrata do Żbikówki</t>
  </si>
  <si>
    <t>Grodzisk Mazowiecki</t>
  </si>
  <si>
    <t>RW200010272849</t>
  </si>
  <si>
    <t>Kanał Ożarowski</t>
  </si>
  <si>
    <t>RW200010272867</t>
  </si>
  <si>
    <t>Rokitnica do Zimnej Wody</t>
  </si>
  <si>
    <t>RW200010273129</t>
  </si>
  <si>
    <t>Jeżówka</t>
  </si>
  <si>
    <t>Płock</t>
  </si>
  <si>
    <t>RW20001027329</t>
  </si>
  <si>
    <t>Mołtawa</t>
  </si>
  <si>
    <t>RW2000102734899</t>
  </si>
  <si>
    <t>Wielka Struga</t>
  </si>
  <si>
    <t>RW20001027369</t>
  </si>
  <si>
    <t>Słupianka</t>
  </si>
  <si>
    <t>RW20001027389</t>
  </si>
  <si>
    <t>RW20001027529</t>
  </si>
  <si>
    <t>Włocławek; Sierpc</t>
  </si>
  <si>
    <t>RW200010275431</t>
  </si>
  <si>
    <t>Skrwa Lewa do Dopływu spod Polesia Nowego</t>
  </si>
  <si>
    <t>Gostynin</t>
  </si>
  <si>
    <t>RW200010275445</t>
  </si>
  <si>
    <t>Osetnica do Dopływu z Bud Kaleńskich</t>
  </si>
  <si>
    <t>RW2000102756439</t>
  </si>
  <si>
    <t>Sierpienica do Dopływu spod Drobina</t>
  </si>
  <si>
    <t>Sierpc</t>
  </si>
  <si>
    <t>RW2000102756529</t>
  </si>
  <si>
    <t>Kanał Gójsk</t>
  </si>
  <si>
    <t>RW2000102756549</t>
  </si>
  <si>
    <t>Dopływ spod Piastowa</t>
  </si>
  <si>
    <t>RW2000102756589</t>
  </si>
  <si>
    <t>Dopływ spod Romatowa</t>
  </si>
  <si>
    <t>RW200010275669</t>
  </si>
  <si>
    <t>Czernica</t>
  </si>
  <si>
    <t>RW2000102756729</t>
  </si>
  <si>
    <t>Łachnica</t>
  </si>
  <si>
    <t>RW2000102756749</t>
  </si>
  <si>
    <t>Bobrownica</t>
  </si>
  <si>
    <t>RW200010275689</t>
  </si>
  <si>
    <t>Wierzbica</t>
  </si>
  <si>
    <t>RW200010275949</t>
  </si>
  <si>
    <t>Kamieniczka</t>
  </si>
  <si>
    <t>Włocławek</t>
  </si>
  <si>
    <t>RW200010275969</t>
  </si>
  <si>
    <t>Wierzniczka</t>
  </si>
  <si>
    <t>RW200010275989</t>
  </si>
  <si>
    <t>Święty Strumień</t>
  </si>
  <si>
    <t>RW200010275992</t>
  </si>
  <si>
    <t>RW20001027722</t>
  </si>
  <si>
    <t>RW20001027729</t>
  </si>
  <si>
    <t>Zuzanka</t>
  </si>
  <si>
    <t>RW200010278349</t>
  </si>
  <si>
    <t>Dopływ z jez. Świeskich</t>
  </si>
  <si>
    <t>RW200010278369</t>
  </si>
  <si>
    <t>Dopływ z jez. Czarny Bród</t>
  </si>
  <si>
    <t>RW20001027839</t>
  </si>
  <si>
    <t>Zgłowiączka do jez. Głuszyńskiego</t>
  </si>
  <si>
    <t>RW20001027853299</t>
  </si>
  <si>
    <t>Niwka</t>
  </si>
  <si>
    <t>RW200010278569</t>
  </si>
  <si>
    <t>Kocieniec</t>
  </si>
  <si>
    <t>RW20001027858</t>
  </si>
  <si>
    <t>RW20001027872</t>
  </si>
  <si>
    <t>Dopływ ze Świętosławia</t>
  </si>
  <si>
    <t>RW200010278749</t>
  </si>
  <si>
    <t>Bachorza</t>
  </si>
  <si>
    <t>RW20001027887</t>
  </si>
  <si>
    <t>Lubieńka do Rakutówki</t>
  </si>
  <si>
    <t>RW20001027929</t>
  </si>
  <si>
    <t>Ośla</t>
  </si>
  <si>
    <t>Aleksandrów Kujawski</t>
  </si>
  <si>
    <t>RW200010279329</t>
  </si>
  <si>
    <t>Dopływ z Marszałkowa</t>
  </si>
  <si>
    <t>RW20001027934</t>
  </si>
  <si>
    <t>Gryska</t>
  </si>
  <si>
    <t>RW200010279475</t>
  </si>
  <si>
    <t>Mień od jez. Wielkiego do Dopływu z Głodowa</t>
  </si>
  <si>
    <t>RW20001027948</t>
  </si>
  <si>
    <t>Dopływ z jez. Konotopskiego</t>
  </si>
  <si>
    <t>RW2000102794929</t>
  </si>
  <si>
    <t>Biskupianka</t>
  </si>
  <si>
    <t>RW20001027963</t>
  </si>
  <si>
    <t>Tążyna</t>
  </si>
  <si>
    <t>RW2000102796499</t>
  </si>
  <si>
    <t>Kanał Parchański</t>
  </si>
  <si>
    <t>RW200010279669</t>
  </si>
  <si>
    <t>Tążyna Mała</t>
  </si>
  <si>
    <t>RW200010279689</t>
  </si>
  <si>
    <t>Kanał Opaskowy</t>
  </si>
  <si>
    <t>RW2000102798</t>
  </si>
  <si>
    <t>RW2000102819</t>
  </si>
  <si>
    <t>Drwęca do jez. Drwęckiego</t>
  </si>
  <si>
    <t>RW2000102836349</t>
  </si>
  <si>
    <t>Drela</t>
  </si>
  <si>
    <t>Elbląg</t>
  </si>
  <si>
    <t>RW200010283689</t>
  </si>
  <si>
    <t>Korbania</t>
  </si>
  <si>
    <t>RW20001028529</t>
  </si>
  <si>
    <t>Pobórska Struga</t>
  </si>
  <si>
    <t>RW20001028549</t>
  </si>
  <si>
    <t>Gizela</t>
  </si>
  <si>
    <t>RW20001028552</t>
  </si>
  <si>
    <t>Gramotka</t>
  </si>
  <si>
    <t>RW200010285549</t>
  </si>
  <si>
    <t>Kałdunek</t>
  </si>
  <si>
    <t>RW2000102856149</t>
  </si>
  <si>
    <t>Zalewka</t>
  </si>
  <si>
    <t>RW200010285658529</t>
  </si>
  <si>
    <t>Kanał Iławski</t>
  </si>
  <si>
    <t>Ostróda; Elbląg</t>
  </si>
  <si>
    <t>RW20001028589</t>
  </si>
  <si>
    <t>Sandela</t>
  </si>
  <si>
    <t>RW200010285929</t>
  </si>
  <si>
    <t>RW20001028689</t>
  </si>
  <si>
    <t>Wólka</t>
  </si>
  <si>
    <t>RW20001028712</t>
  </si>
  <si>
    <t>Groblica</t>
  </si>
  <si>
    <t>RW20001028714</t>
  </si>
  <si>
    <t>Dopływ z Nielbarku</t>
  </si>
  <si>
    <t>RW20001028729</t>
  </si>
  <si>
    <t>Sugajnica</t>
  </si>
  <si>
    <t>Brodnica; Nowe Miasto Lubawskie</t>
  </si>
  <si>
    <t>RW200010287449</t>
  </si>
  <si>
    <t>Pissa</t>
  </si>
  <si>
    <t>Brodnica</t>
  </si>
  <si>
    <t>RW20001028879</t>
  </si>
  <si>
    <t>Rypienica z Dopływem z jez. Długiego</t>
  </si>
  <si>
    <t>Rypin</t>
  </si>
  <si>
    <t>RW200010289329</t>
  </si>
  <si>
    <t>Struga Dobrzyńska</t>
  </si>
  <si>
    <t>RW20001028934</t>
  </si>
  <si>
    <t>RW200010289459</t>
  </si>
  <si>
    <t>Ruziec z Dopływem z jez. Ugoszcz</t>
  </si>
  <si>
    <t>RW20001028969</t>
  </si>
  <si>
    <t>RW200010289729</t>
  </si>
  <si>
    <t>Ciechocińska Struga</t>
  </si>
  <si>
    <t>RW200010289839</t>
  </si>
  <si>
    <t>Bacha ze Zgniłką</t>
  </si>
  <si>
    <t>RW20001028992</t>
  </si>
  <si>
    <t>Dopływ z Dobrzejewic</t>
  </si>
  <si>
    <t>RW20001028994</t>
  </si>
  <si>
    <t>Jordan</t>
  </si>
  <si>
    <t>RW20001029132</t>
  </si>
  <si>
    <t>Mała Wisełka</t>
  </si>
  <si>
    <t>Toruń</t>
  </si>
  <si>
    <t>RW200010291453</t>
  </si>
  <si>
    <t>Kanał Zielona Struga do Dopływu w Osieczku</t>
  </si>
  <si>
    <t>RW20001029148</t>
  </si>
  <si>
    <t>Kanał Nieszawski</t>
  </si>
  <si>
    <t>RW20001029161</t>
  </si>
  <si>
    <t>Górny Kanał ze Strugą Łysomicką od Strugi Papowskiej Małej</t>
  </si>
  <si>
    <t>RW200010291623</t>
  </si>
  <si>
    <t>Struga Łysomicka ze Strugą Papowską Małą</t>
  </si>
  <si>
    <t>RW200010291669</t>
  </si>
  <si>
    <t>Dolny Kanał</t>
  </si>
  <si>
    <t>RW200010292189</t>
  </si>
  <si>
    <t>Lipczynka</t>
  </si>
  <si>
    <t>RW20001029249</t>
  </si>
  <si>
    <t>Raciąska Struga</t>
  </si>
  <si>
    <t>Tuchola; Chojnice</t>
  </si>
  <si>
    <t>RW200010292569</t>
  </si>
  <si>
    <t>Kicz</t>
  </si>
  <si>
    <t>RW200010292659</t>
  </si>
  <si>
    <t>RW200010292729</t>
  </si>
  <si>
    <t>Bysławska Struga</t>
  </si>
  <si>
    <t>Bydgoszcz - Wschód</t>
  </si>
  <si>
    <t>RW200010292749</t>
  </si>
  <si>
    <t>Sępolna</t>
  </si>
  <si>
    <t>RW2000102927671</t>
  </si>
  <si>
    <t>Krówka do Dopływu z jez. Proboszczowskiego</t>
  </si>
  <si>
    <t>RW200010292768</t>
  </si>
  <si>
    <t>Lucimska Struga</t>
  </si>
  <si>
    <t>RW200010292789</t>
  </si>
  <si>
    <t>RW200010292914</t>
  </si>
  <si>
    <t>Struga Graniczna</t>
  </si>
  <si>
    <t>RW200010292949</t>
  </si>
  <si>
    <t>Stare koryto Brdy</t>
  </si>
  <si>
    <t>RW20001029295929</t>
  </si>
  <si>
    <t>Kotomierzyca</t>
  </si>
  <si>
    <t>RW200010292984</t>
  </si>
  <si>
    <t>Flis</t>
  </si>
  <si>
    <t>Bydgoszcz - Zachód; Bydgoszcz - Wschód</t>
  </si>
  <si>
    <t>RW200010292989</t>
  </si>
  <si>
    <t>Kanał Bydgoski</t>
  </si>
  <si>
    <t>Zarząd Zlewni w Chojnicach, Zarząd Zlewni w Inowrocław</t>
  </si>
  <si>
    <t>RW2000102934</t>
  </si>
  <si>
    <t>Struga Niewieścińska</t>
  </si>
  <si>
    <t>Chełmno</t>
  </si>
  <si>
    <t>RW20001029383</t>
  </si>
  <si>
    <t>Fryba do Dopływu z Bajerzy</t>
  </si>
  <si>
    <t>RW200010293889</t>
  </si>
  <si>
    <t>Trynka</t>
  </si>
  <si>
    <t>RW20001029389</t>
  </si>
  <si>
    <t>Fryba z Dopływem z Bajerzy do ujścia</t>
  </si>
  <si>
    <t>RW200010294392</t>
  </si>
  <si>
    <t>Dopływ z jez. Czystego</t>
  </si>
  <si>
    <t>RW20001029454</t>
  </si>
  <si>
    <t>Zelgoszczówka</t>
  </si>
  <si>
    <t>RW200010294589</t>
  </si>
  <si>
    <t>Brzezianek</t>
  </si>
  <si>
    <t>RW200010294719299</t>
  </si>
  <si>
    <t>Ryszka</t>
  </si>
  <si>
    <t>RW200010294949</t>
  </si>
  <si>
    <t>RW200010294969</t>
  </si>
  <si>
    <t>Kanał Główny Świecki</t>
  </si>
  <si>
    <t>RW20001029521</t>
  </si>
  <si>
    <t>Kanał Główny z Żacką Strugą od Strugi Sadzkiej</t>
  </si>
  <si>
    <t>RW200010295223</t>
  </si>
  <si>
    <t>Żacka Struga ze Strugą Sadzką</t>
  </si>
  <si>
    <t>RW2000102952453</t>
  </si>
  <si>
    <t>Rudniczanka do jez. Rudnickie Wielkie</t>
  </si>
  <si>
    <t>RW20001029524929</t>
  </si>
  <si>
    <t>RW2000102954</t>
  </si>
  <si>
    <t>Rów Hermana</t>
  </si>
  <si>
    <t>Zarząd Zlewni w Tczewie</t>
  </si>
  <si>
    <t>Grudziądz</t>
  </si>
  <si>
    <t>RW2000102956</t>
  </si>
  <si>
    <t>Kanał Trynka</t>
  </si>
  <si>
    <t>Wąbrzeźno; Grudziądz</t>
  </si>
  <si>
    <t>RW200010296169</t>
  </si>
  <si>
    <t>Osówka</t>
  </si>
  <si>
    <t>Iława</t>
  </si>
  <si>
    <t>RW200010296529</t>
  </si>
  <si>
    <t>Kakaj</t>
  </si>
  <si>
    <t>RW2000102966929</t>
  </si>
  <si>
    <t>Radzyńska Struga</t>
  </si>
  <si>
    <t>Wąbrzeźno</t>
  </si>
  <si>
    <t>RW200010296729</t>
  </si>
  <si>
    <t>Łasinka</t>
  </si>
  <si>
    <t>RW200010296839</t>
  </si>
  <si>
    <t>Gardęga do Dopływu z jez. Klasztornego</t>
  </si>
  <si>
    <t>RW200010296969</t>
  </si>
  <si>
    <t>Pręczawa</t>
  </si>
  <si>
    <t>RW200010297239</t>
  </si>
  <si>
    <t>Mątawa z Sinową Strugą</t>
  </si>
  <si>
    <t>RW20001029749</t>
  </si>
  <si>
    <t>Tczew</t>
  </si>
  <si>
    <t>RW200010298173</t>
  </si>
  <si>
    <t>Wierzyca do jez. Zagnanie</t>
  </si>
  <si>
    <t>Kościerzyna</t>
  </si>
  <si>
    <t>RW2000102981769</t>
  </si>
  <si>
    <t>Dopływ z jez. Przywłoczno</t>
  </si>
  <si>
    <t>RW200010298189</t>
  </si>
  <si>
    <t>Dopływ z jez. Krąg</t>
  </si>
  <si>
    <t>RW20001029829</t>
  </si>
  <si>
    <t>Mała Wierzyca od jez. Polaszkowskiego do ujścia</t>
  </si>
  <si>
    <t>RW200010298329</t>
  </si>
  <si>
    <t>Struga Kazub</t>
  </si>
  <si>
    <t>RW20001029845</t>
  </si>
  <si>
    <t>Wietcisa z Rutkownicą</t>
  </si>
  <si>
    <t>RW20001029865</t>
  </si>
  <si>
    <t>Piesienica z Dopływem z jez. Semlińskiego</t>
  </si>
  <si>
    <t>Starogard Gdański</t>
  </si>
  <si>
    <t>RW200010298689</t>
  </si>
  <si>
    <t>Dopływ z Jezior Borzechowskich</t>
  </si>
  <si>
    <t>RW20001029872</t>
  </si>
  <si>
    <t>Kochanka</t>
  </si>
  <si>
    <t>RW200010298785</t>
  </si>
  <si>
    <t>Węgiermuca z Dopływem z Wysokiej</t>
  </si>
  <si>
    <t>RW20001029885</t>
  </si>
  <si>
    <t>Janka z Liską</t>
  </si>
  <si>
    <t>RW2000102994</t>
  </si>
  <si>
    <t>Kanał Granicznik</t>
  </si>
  <si>
    <t>RW2000102996</t>
  </si>
  <si>
    <t>Drybok</t>
  </si>
  <si>
    <t>RW2000102997299</t>
  </si>
  <si>
    <t>Kanał Młyński</t>
  </si>
  <si>
    <t>RW200010472189</t>
  </si>
  <si>
    <t>Krępa</t>
  </si>
  <si>
    <t>RW20001047219929</t>
  </si>
  <si>
    <t>Bytowa</t>
  </si>
  <si>
    <t>RW20001047257229</t>
  </si>
  <si>
    <t>Brodek</t>
  </si>
  <si>
    <t>RW200010472649</t>
  </si>
  <si>
    <t>Maleniec</t>
  </si>
  <si>
    <t>RW200010472689</t>
  </si>
  <si>
    <t>Karżniczka</t>
  </si>
  <si>
    <t>RW20001047272</t>
  </si>
  <si>
    <t>RW20001047274</t>
  </si>
  <si>
    <t>Żelkowa Woda</t>
  </si>
  <si>
    <t>RW20001047276</t>
  </si>
  <si>
    <t>Strumyk Żelkowski</t>
  </si>
  <si>
    <t>RW200010472789</t>
  </si>
  <si>
    <t>Kwacza</t>
  </si>
  <si>
    <t>RW20001047289</t>
  </si>
  <si>
    <t>Glaźna</t>
  </si>
  <si>
    <t>RW20001047292</t>
  </si>
  <si>
    <t>Kamieniec</t>
  </si>
  <si>
    <t>RW200010472949</t>
  </si>
  <si>
    <t>Gnilna</t>
  </si>
  <si>
    <t>RW200010474139</t>
  </si>
  <si>
    <t>Łupawa do dopływu z Mydlity</t>
  </si>
  <si>
    <t>RW200010474252</t>
  </si>
  <si>
    <t>Dopływ z jez. Bukowskiego</t>
  </si>
  <si>
    <t>RW200010474259</t>
  </si>
  <si>
    <t>Bukowina</t>
  </si>
  <si>
    <t>RW200010474369</t>
  </si>
  <si>
    <t>Darżyńska Struga</t>
  </si>
  <si>
    <t>RW200010474389</t>
  </si>
  <si>
    <t>Rębowa</t>
  </si>
  <si>
    <t>RW20001047476</t>
  </si>
  <si>
    <t>Grabownica</t>
  </si>
  <si>
    <t>RW20001047612</t>
  </si>
  <si>
    <t>Dębnica</t>
  </si>
  <si>
    <t>Lebork</t>
  </si>
  <si>
    <t>RW2000104761349</t>
  </si>
  <si>
    <t>Struga Mirachowska</t>
  </si>
  <si>
    <t>RW200010476152</t>
  </si>
  <si>
    <t>Kanał Melioracyjny</t>
  </si>
  <si>
    <t>RW200010476189</t>
  </si>
  <si>
    <t>Węgorza</t>
  </si>
  <si>
    <t>RW20001047629</t>
  </si>
  <si>
    <t>Okalica</t>
  </si>
  <si>
    <t>RW200010476329</t>
  </si>
  <si>
    <t>Kisewska Struga</t>
  </si>
  <si>
    <t>RW20001047634</t>
  </si>
  <si>
    <t>Sitnica</t>
  </si>
  <si>
    <t>RW20001047649</t>
  </si>
  <si>
    <t>Pogorzelica</t>
  </si>
  <si>
    <t>RW20001047652</t>
  </si>
  <si>
    <t>Stara Łeba</t>
  </si>
  <si>
    <t>RW20001047654</t>
  </si>
  <si>
    <t>Rzechcianka</t>
  </si>
  <si>
    <t>RW200010476569</t>
  </si>
  <si>
    <t>Białogardzka Struga</t>
  </si>
  <si>
    <t>RW200010476589</t>
  </si>
  <si>
    <t>Charbrowska Struga</t>
  </si>
  <si>
    <t>RW200010476749</t>
  </si>
  <si>
    <t>Pustynka</t>
  </si>
  <si>
    <t>RW200010476925</t>
  </si>
  <si>
    <t>Chełst do jez. Sarbsko</t>
  </si>
  <si>
    <t>RW2000104769276</t>
  </si>
  <si>
    <t>Dopływ z Łabieńca</t>
  </si>
  <si>
    <t>RW200010477259</t>
  </si>
  <si>
    <t>Piaśnica do jez. Żarnowieckiego</t>
  </si>
  <si>
    <t>RW20001047752</t>
  </si>
  <si>
    <t>Kanał Zelistrzewo</t>
  </si>
  <si>
    <t>Puck</t>
  </si>
  <si>
    <t>RW20001047769</t>
  </si>
  <si>
    <t>Gizdepka</t>
  </si>
  <si>
    <t>RW20001047839</t>
  </si>
  <si>
    <t>Reda do Starego Koryta Redy</t>
  </si>
  <si>
    <t>Reda</t>
  </si>
  <si>
    <t>RW20001047843</t>
  </si>
  <si>
    <t>Bolszewka ze Strugą Zęblewską</t>
  </si>
  <si>
    <t>RW200010478489</t>
  </si>
  <si>
    <t>Gościcina</t>
  </si>
  <si>
    <t>RW2000104786</t>
  </si>
  <si>
    <t>RW20001047929</t>
  </si>
  <si>
    <t>Zagórska Struga</t>
  </si>
  <si>
    <t>Reda; Gdynia</t>
  </si>
  <si>
    <t>RW20001047989</t>
  </si>
  <si>
    <t>Kacza</t>
  </si>
  <si>
    <t>Gdynia</t>
  </si>
  <si>
    <t>RW20001048643</t>
  </si>
  <si>
    <t>Bielawa z Dopływem ze Skowarcza</t>
  </si>
  <si>
    <t>Pruszcz Gdański</t>
  </si>
  <si>
    <t>RW20001048663</t>
  </si>
  <si>
    <t>Kłodawa ze Stryną</t>
  </si>
  <si>
    <t>RW2000104868178</t>
  </si>
  <si>
    <t>Struga Rąty</t>
  </si>
  <si>
    <t>Kartuzy</t>
  </si>
  <si>
    <t>RW2000104868189</t>
  </si>
  <si>
    <t>Dopływ spod Egiertowa</t>
  </si>
  <si>
    <t>RW200010486829</t>
  </si>
  <si>
    <t>Mała Supina</t>
  </si>
  <si>
    <t>RW200010486849</t>
  </si>
  <si>
    <t>Strzelenka</t>
  </si>
  <si>
    <t>RW200010486854</t>
  </si>
  <si>
    <t>Dopływ z Sulmina</t>
  </si>
  <si>
    <t>RW200010486869</t>
  </si>
  <si>
    <t>Reknica</t>
  </si>
  <si>
    <t>RW2000104868929</t>
  </si>
  <si>
    <t>Gęś</t>
  </si>
  <si>
    <t>Kartuzy; Pruszcz Gdański</t>
  </si>
  <si>
    <t>RW2000104889</t>
  </si>
  <si>
    <t>Strzyża</t>
  </si>
  <si>
    <t>RW20001052269</t>
  </si>
  <si>
    <t>Kanał Palemona</t>
  </si>
  <si>
    <t>Kwidzyn</t>
  </si>
  <si>
    <t>RW200010522729</t>
  </si>
  <si>
    <t>Stary Nogat</t>
  </si>
  <si>
    <t>RW20001052274</t>
  </si>
  <si>
    <t>Nogat Mały</t>
  </si>
  <si>
    <t>RW20001052289</t>
  </si>
  <si>
    <t>Postolińska Struga</t>
  </si>
  <si>
    <t>RW20001052479</t>
  </si>
  <si>
    <t>Młynówka Malborska do jez. Dąbrówka</t>
  </si>
  <si>
    <t>RW20001054355</t>
  </si>
  <si>
    <t>Elbląg z Młynówką</t>
  </si>
  <si>
    <t>RW20001054529</t>
  </si>
  <si>
    <t>RW200010545489</t>
  </si>
  <si>
    <t>Marwicka Młynówka</t>
  </si>
  <si>
    <t>RW200010545659</t>
  </si>
  <si>
    <t>Wąska z Sałą</t>
  </si>
  <si>
    <t>RW200010545689</t>
  </si>
  <si>
    <t>Sirwa</t>
  </si>
  <si>
    <t>RW20001054589</t>
  </si>
  <si>
    <t>Elszka</t>
  </si>
  <si>
    <t>RW2000105459969</t>
  </si>
  <si>
    <t>Rogowska Struga</t>
  </si>
  <si>
    <t>RW20001054599969</t>
  </si>
  <si>
    <t>Burzanka</t>
  </si>
  <si>
    <t>RW20001054929</t>
  </si>
  <si>
    <t>Kumiela</t>
  </si>
  <si>
    <t>RW20001055149</t>
  </si>
  <si>
    <t>RW200010552</t>
  </si>
  <si>
    <t>RW2000105569</t>
  </si>
  <si>
    <t>Narusa</t>
  </si>
  <si>
    <t>RW2000105583</t>
  </si>
  <si>
    <t>Bauda z Dzikówką</t>
  </si>
  <si>
    <t>RW20001055852</t>
  </si>
  <si>
    <t>Okrzejka</t>
  </si>
  <si>
    <t>RW20001055856</t>
  </si>
  <si>
    <t>Potok Ogrodniki</t>
  </si>
  <si>
    <t>RW20001055869</t>
  </si>
  <si>
    <t>Wierzenka</t>
  </si>
  <si>
    <t>RW20001056653</t>
  </si>
  <si>
    <t>Drwęca Warmińska z Migdajnym</t>
  </si>
  <si>
    <t>Orneta</t>
  </si>
  <si>
    <t>RW200010566569</t>
  </si>
  <si>
    <t>Opin</t>
  </si>
  <si>
    <t>RW20001056669</t>
  </si>
  <si>
    <t>Lubomińska Struga</t>
  </si>
  <si>
    <t>RW20001056769</t>
  </si>
  <si>
    <t>RW20001056789</t>
  </si>
  <si>
    <t>Młyńska Struga</t>
  </si>
  <si>
    <t>RW20001056819</t>
  </si>
  <si>
    <t>Wałsza z Katławką</t>
  </si>
  <si>
    <t>RW2000105684</t>
  </si>
  <si>
    <t>Dopływ spod Dębowca</t>
  </si>
  <si>
    <t>RW20001056869</t>
  </si>
  <si>
    <t>Warna</t>
  </si>
  <si>
    <t>RW2000105688</t>
  </si>
  <si>
    <t>Pakoszanka</t>
  </si>
  <si>
    <t>Orneta; Braniewo</t>
  </si>
  <si>
    <t>RW20001056969</t>
  </si>
  <si>
    <t>Łaźnica</t>
  </si>
  <si>
    <t>RW20001056989</t>
  </si>
  <si>
    <t>Biebrza</t>
  </si>
  <si>
    <t>RW200010569929</t>
  </si>
  <si>
    <t>Lipówka</t>
  </si>
  <si>
    <t>RW20001056994</t>
  </si>
  <si>
    <t>Czerwony Rów</t>
  </si>
  <si>
    <t>RW20001121169</t>
  </si>
  <si>
    <t>Pszczynka od zb. Łąka do ujścia</t>
  </si>
  <si>
    <t>Pszczyna; Bieruń; Bielsko-Biała</t>
  </si>
  <si>
    <t>RW200011211899</t>
  </si>
  <si>
    <t>Gostynia od Starej Gostyni do ujścia</t>
  </si>
  <si>
    <t>RW20001121199</t>
  </si>
  <si>
    <t>Wisła od zb. Goczałkowice do Przemszy</t>
  </si>
  <si>
    <t>Bielsko-Biała; Pszczyna; Bieruń</t>
  </si>
  <si>
    <t>RW2000112133529</t>
  </si>
  <si>
    <t>Kanał Dwory</t>
  </si>
  <si>
    <t>RW20001121339</t>
  </si>
  <si>
    <t>Wisła od Przemszy do Skawy</t>
  </si>
  <si>
    <t>RW2000112135594</t>
  </si>
  <si>
    <t>Kanał Łączański</t>
  </si>
  <si>
    <t>RW2000112135599</t>
  </si>
  <si>
    <t>Wisła od Skawy do Skawinki</t>
  </si>
  <si>
    <t>RW2000112137759</t>
  </si>
  <si>
    <t>Wisła od Skawinki do Podłężanki</t>
  </si>
  <si>
    <t>RW200011213799</t>
  </si>
  <si>
    <t>Wisła od Podłężanki do Raby</t>
  </si>
  <si>
    <t>RW20001121389999</t>
  </si>
  <si>
    <t>Raba od Młynówki do ujścia</t>
  </si>
  <si>
    <t>Bochnia; Kraków</t>
  </si>
  <si>
    <t>RW20001121392999</t>
  </si>
  <si>
    <t>Szreniawa od Ścieklca do ujścia</t>
  </si>
  <si>
    <t>Proszowice; Kraków</t>
  </si>
  <si>
    <t>RW200011213949</t>
  </si>
  <si>
    <t>Gróbka od Wyrwy do ujścia</t>
  </si>
  <si>
    <t>RW200011213969</t>
  </si>
  <si>
    <t>Uszwica od Borowego do ujścia</t>
  </si>
  <si>
    <t>RW200011213989</t>
  </si>
  <si>
    <t>Nidzica od Nidki do ujścia</t>
  </si>
  <si>
    <t>Proszowice; Kazimierza Wielka</t>
  </si>
  <si>
    <t>RW20001121499</t>
  </si>
  <si>
    <t>Dunajec od Więckówki do ujścia</t>
  </si>
  <si>
    <t>Proszowice; Tarnów</t>
  </si>
  <si>
    <t>RW20001121699</t>
  </si>
  <si>
    <t>Nida od Czarnej Nidy do ujścia</t>
  </si>
  <si>
    <t>Połaniec; Proszowice; Jędrzejów; Busko-Zdrój</t>
  </si>
  <si>
    <t>RW200011217499</t>
  </si>
  <si>
    <t>Breń - Żabnica od Żymanki do ujścia</t>
  </si>
  <si>
    <t>Połaniec; Dąbrowa Tarnowska</t>
  </si>
  <si>
    <t>RW200011217699</t>
  </si>
  <si>
    <t>RW20001121899</t>
  </si>
  <si>
    <t>Wisłoka od Chotowskiego Potoku do ujścia</t>
  </si>
  <si>
    <t>Dębica; Mielec; Sandomierz</t>
  </si>
  <si>
    <t>RW200011219499</t>
  </si>
  <si>
    <t>Koprzywianka od Modlibórki do ujścia</t>
  </si>
  <si>
    <t>RW200011219699</t>
  </si>
  <si>
    <t>Trześniówka od Karolówki do ujścia</t>
  </si>
  <si>
    <t>RW200011219849</t>
  </si>
  <si>
    <t>Przyrwa od Dąbrówki do ujścia</t>
  </si>
  <si>
    <t>RW200011219899</t>
  </si>
  <si>
    <t>Łęg od Turki do ujścia</t>
  </si>
  <si>
    <t>Kolbuszowa; Sandomierz</t>
  </si>
  <si>
    <t>RW200011225299</t>
  </si>
  <si>
    <t>Wisznia</t>
  </si>
  <si>
    <t>Przemyśl; Jarosław</t>
  </si>
  <si>
    <t>RW200011225499</t>
  </si>
  <si>
    <t>Szkło</t>
  </si>
  <si>
    <t>RW200011225699</t>
  </si>
  <si>
    <t>Lubaczówka z Sołotwą od Glinianki</t>
  </si>
  <si>
    <t>Jarosław; Lubaczów</t>
  </si>
  <si>
    <t>RW2000112259</t>
  </si>
  <si>
    <t>San od Wiaru do Wisłoka</t>
  </si>
  <si>
    <t>Jarosław; Przemyśl</t>
  </si>
  <si>
    <t>RW200011226739</t>
  </si>
  <si>
    <t>Wisłok od zb. Rzeszów do Starego Wisłoka</t>
  </si>
  <si>
    <t>RW200011226899</t>
  </si>
  <si>
    <t>Mleczka od Łopuszki do ujścia z Mleczką Wschodnią od Węgierki</t>
  </si>
  <si>
    <t>Łańcut; Przeworsk</t>
  </si>
  <si>
    <t>RW20001122699</t>
  </si>
  <si>
    <t>Wisłok od Starego Wisłoka do ujścia</t>
  </si>
  <si>
    <t>Leżajsk; Jarosław; Łańcut</t>
  </si>
  <si>
    <t>RW200011227499</t>
  </si>
  <si>
    <t>Trzebośnica od Krzywego do ujścia</t>
  </si>
  <si>
    <t>RW20001122829</t>
  </si>
  <si>
    <t>Wirowa od Kaflewy do ujścia</t>
  </si>
  <si>
    <t>RW20001122869</t>
  </si>
  <si>
    <t>Łada od Osy do ujścia</t>
  </si>
  <si>
    <t>RW20001122899</t>
  </si>
  <si>
    <t>Tanew od Łosinieckiego Potoku do ujścia</t>
  </si>
  <si>
    <t>Biłgoraj; Leżajsk; Stalowa Wola</t>
  </si>
  <si>
    <t>RW200011229499</t>
  </si>
  <si>
    <t>Bukowa od Rakowej do ujścia</t>
  </si>
  <si>
    <t>Stalowa Wola; Janów Lubelski</t>
  </si>
  <si>
    <t>RW2000112329</t>
  </si>
  <si>
    <t>Sanna od Stanianki do ujścia</t>
  </si>
  <si>
    <t>Stalowa Wola; Sandomierz; Annopol</t>
  </si>
  <si>
    <t>RW20001123499</t>
  </si>
  <si>
    <t>Kamienna od Świśliny do ujścia</t>
  </si>
  <si>
    <t>Lipsko; Annopol; Ostrowiec Swiętokrzyski</t>
  </si>
  <si>
    <t>RW20001123669</t>
  </si>
  <si>
    <t>Modrzejowianka od Kobylanki do ujścia</t>
  </si>
  <si>
    <t>RW2000112369</t>
  </si>
  <si>
    <t>Iłżanka od Małyszyńca do ujścia</t>
  </si>
  <si>
    <t>Zwoleń; Lipsko; Iłża</t>
  </si>
  <si>
    <t>RW200011239299</t>
  </si>
  <si>
    <t>Kurówka od Białki do ujścia</t>
  </si>
  <si>
    <t>RW20001124371</t>
  </si>
  <si>
    <t>Wieprz od Żółkiewki do oddzielenia się Kan. Wieprz-Krzna</t>
  </si>
  <si>
    <t>RW2000112479</t>
  </si>
  <si>
    <t>Wieprz od oddzielenia się Kanału Wieprz-Krzna do Tyśmienicy</t>
  </si>
  <si>
    <t>Krasnystaw; Lubartów; Łęczna</t>
  </si>
  <si>
    <t>RW200011248299</t>
  </si>
  <si>
    <t>Piwonia od Dopływu ze Stawu Hetman do ujścia</t>
  </si>
  <si>
    <t>RW2000112485299</t>
  </si>
  <si>
    <t>Białka od Dopływu spod Turowa Niwek do ujścia</t>
  </si>
  <si>
    <t>RW200011249299</t>
  </si>
  <si>
    <t>Minina od Ciemięgi do ujścia</t>
  </si>
  <si>
    <t>Lubartów; Ryki</t>
  </si>
  <si>
    <t>RW20001124999</t>
  </si>
  <si>
    <t>Wieprz od Tyśmienicy do ujścia</t>
  </si>
  <si>
    <t>Lubartów; Ryki; Puławy; Kozienice</t>
  </si>
  <si>
    <t>RW20001125229</t>
  </si>
  <si>
    <t>Szabasówka od Kobyłki do ujścia</t>
  </si>
  <si>
    <t>RW200011252599</t>
  </si>
  <si>
    <t>Radomka od zb. Domaniów do Mlecznej</t>
  </si>
  <si>
    <t>RW20001125299</t>
  </si>
  <si>
    <t>Radomka od Mlecznej do ujścia</t>
  </si>
  <si>
    <t>Kozienice; Radom; Garwolin</t>
  </si>
  <si>
    <t>RW20001125329</t>
  </si>
  <si>
    <t>Okrzejka od Owni do ujścia</t>
  </si>
  <si>
    <t>RW20001125349</t>
  </si>
  <si>
    <t>Promnik</t>
  </si>
  <si>
    <t>RW200011253699</t>
  </si>
  <si>
    <t>Wilga od Dopływu z Brzegów do ujścia</t>
  </si>
  <si>
    <t>RW200011254499</t>
  </si>
  <si>
    <t>Czarna od Barbarki do ujścia</t>
  </si>
  <si>
    <t>Białaczów; Piotrków Trybunalski; Smardzewice</t>
  </si>
  <si>
    <t>RW2000112545349</t>
  </si>
  <si>
    <t>Luciąża od Bogdanówki do ujścia</t>
  </si>
  <si>
    <t>Smardzewice; Piotrków Trybunalski</t>
  </si>
  <si>
    <t>RW2000112545399</t>
  </si>
  <si>
    <t>Pilica od Zwleczy do zb. Sulejów</t>
  </si>
  <si>
    <t>Smardzewice; Piotrków Trybunalski; Włoszczowa</t>
  </si>
  <si>
    <t>RW20001125469</t>
  </si>
  <si>
    <t>Wolbórka od Dopływu spod Będzelina do ujścia</t>
  </si>
  <si>
    <t>RW200011254899</t>
  </si>
  <si>
    <t>Drzewiczka od Brzuśni do ujścia</t>
  </si>
  <si>
    <t>Białaczów; Smardzewice; Nowe Miasto n/Pilicą</t>
  </si>
  <si>
    <t>RW200011254999</t>
  </si>
  <si>
    <t>Pilica od zb. Sulejów do ujścia</t>
  </si>
  <si>
    <t>Nowe Miasto n/Pilicą; Białobrzegi; Smardzewice; Góra Kalwaria; Garwolin</t>
  </si>
  <si>
    <t>RW2000112569</t>
  </si>
  <si>
    <t>Świder od Świdra Wschodniego do ujścia</t>
  </si>
  <si>
    <t>Góra Kalwaria; Mińsk Mazowiecki</t>
  </si>
  <si>
    <t>RW20001125873</t>
  </si>
  <si>
    <t>Jeziorka od Kraski do Rowu Jeziorki</t>
  </si>
  <si>
    <t>RW20001125899</t>
  </si>
  <si>
    <t>Jeziorka od Rowu Jeziorki do ujścia</t>
  </si>
  <si>
    <t>Piaseczno; Warszawa; Góra Kalwaria</t>
  </si>
  <si>
    <t>RW200011261299</t>
  </si>
  <si>
    <t>Narewka od Jelonki do ujścia</t>
  </si>
  <si>
    <t>RW20001126149</t>
  </si>
  <si>
    <t>Orlanka od Orlej do ujścia</t>
  </si>
  <si>
    <t>Łapy; Bielsk Podlaski</t>
  </si>
  <si>
    <t>RW200011261539</t>
  </si>
  <si>
    <t>Narew od zb. Siemianówka do Lizy</t>
  </si>
  <si>
    <t>RW2000112619699</t>
  </si>
  <si>
    <t>Ślina od Rokitnicy do ujścia</t>
  </si>
  <si>
    <t>RW2000112622799</t>
  </si>
  <si>
    <t>Netta od jez. Bolesty do jez. Necko ze Szczeberką od Blizny</t>
  </si>
  <si>
    <t>RW200011262479</t>
  </si>
  <si>
    <t>Brzozówka od Popiołówki do Olszanki z Kumiałką od Kamionki</t>
  </si>
  <si>
    <t>RW2000112626199</t>
  </si>
  <si>
    <t>Lega od jez. Olecko Małe do jez. Selmęt Wielki</t>
  </si>
  <si>
    <t>RW200011262879</t>
  </si>
  <si>
    <t>Ełk od jez. Litygajno do jez. Łaśmiady</t>
  </si>
  <si>
    <t>RW2000112628999</t>
  </si>
  <si>
    <t>Ełk od jez. Ełckiego do ujścia</t>
  </si>
  <si>
    <t>RW200011263299</t>
  </si>
  <si>
    <t>Łojewek od Dopływu w Olszynach</t>
  </si>
  <si>
    <t>RW20001126499</t>
  </si>
  <si>
    <t>Pisa od jez. Roś do ujścia ze Skrodą od Dzierzbi</t>
  </si>
  <si>
    <t>Pisz; Kolno; Łomża; Ostrołęka</t>
  </si>
  <si>
    <t>RW200011265169</t>
  </si>
  <si>
    <t>Ruż od Dopływu spod Dąbek do ujścia</t>
  </si>
  <si>
    <t>RW2000112651899</t>
  </si>
  <si>
    <t>Szkwa od Dopływu spod Lipniaka do ujścia</t>
  </si>
  <si>
    <t>RW2000112652999</t>
  </si>
  <si>
    <t>Rozoga</t>
  </si>
  <si>
    <t>RW2000112658899</t>
  </si>
  <si>
    <t>Węgierka</t>
  </si>
  <si>
    <t>RW200011265899</t>
  </si>
  <si>
    <t>Orzyc od Tamki do ujścia</t>
  </si>
  <si>
    <t>Ostrołęka; Pułtusk; Przasnysz; Maków Mazowiecki</t>
  </si>
  <si>
    <t>RW200011265969</t>
  </si>
  <si>
    <t>Pełta od Dopływu z Chełch do ujścia</t>
  </si>
  <si>
    <t>RW20001126714239</t>
  </si>
  <si>
    <t>Huczwa od Kanału Rokitna do Sieniochy</t>
  </si>
  <si>
    <t>RW200011267144289</t>
  </si>
  <si>
    <t>Kanał Wieprz-Krzna</t>
  </si>
  <si>
    <t>Zarząd Zlewni w Zamościu, Zarząd Zlewni w Białej Podlasce</t>
  </si>
  <si>
    <t>Biała Podlaska; Łuków; Krasnystaw</t>
  </si>
  <si>
    <t>RW20001126714469</t>
  </si>
  <si>
    <t>Klukówka od Dopływu spod Walimia do ujścia</t>
  </si>
  <si>
    <t>RW200011267146699</t>
  </si>
  <si>
    <t>Mianka od Dzieży do ujścia</t>
  </si>
  <si>
    <t>RW2000112671469</t>
  </si>
  <si>
    <t>Nurzec od Siennicy do ujścia</t>
  </si>
  <si>
    <t>Łosice; Wysokie Mazowieckie; Ciechanowiec</t>
  </si>
  <si>
    <t>RW20001126714769</t>
  </si>
  <si>
    <t>Brok od Siennicy do ujścia</t>
  </si>
  <si>
    <t>Ostrów Mazowiecka; Wysokie Mazowieckie</t>
  </si>
  <si>
    <t>RW20001126714899</t>
  </si>
  <si>
    <t>Liwiec od Dopływu z Zalesia do ujścia</t>
  </si>
  <si>
    <t>Węgrów; Wyszków; Ostrów Mazowiecka</t>
  </si>
  <si>
    <t>RW2000112671699</t>
  </si>
  <si>
    <t>Rządza od Cienkiej do ujścia</t>
  </si>
  <si>
    <t>Wołomin; Dębe</t>
  </si>
  <si>
    <t>RW200011268499</t>
  </si>
  <si>
    <t>Mławka od Przylepnicy do ujścia</t>
  </si>
  <si>
    <t>Mława; Ciechanów; Żuromin</t>
  </si>
  <si>
    <t>RW200011268699</t>
  </si>
  <si>
    <t>Łydynia od Pławnicy do ujścia</t>
  </si>
  <si>
    <t>Płońsk; Ciechanów</t>
  </si>
  <si>
    <t>RW2000112687299</t>
  </si>
  <si>
    <t>Raciążnica od Rokitnicy do ujścia</t>
  </si>
  <si>
    <t>RW2000112687699</t>
  </si>
  <si>
    <t>Płonka od Żurawianki do ujścia</t>
  </si>
  <si>
    <t>RW20001126879</t>
  </si>
  <si>
    <t>Wkra od Mławki do Sony</t>
  </si>
  <si>
    <t>RW200011272153</t>
  </si>
  <si>
    <t>Bzura od Starówki do Kanału Tumskiego</t>
  </si>
  <si>
    <t>Łęczyca; Zgierz</t>
  </si>
  <si>
    <t>RW20001127229</t>
  </si>
  <si>
    <t>Moszczenica od Dopływu z Besiekierza do ujścia</t>
  </si>
  <si>
    <t>Łódź; Łęczyca; Łowicz</t>
  </si>
  <si>
    <t>RW200011272349</t>
  </si>
  <si>
    <t>Mroga od Mrożycy do ujścia</t>
  </si>
  <si>
    <t>Brzeziny; Łowicz</t>
  </si>
  <si>
    <t>RW2000112725899</t>
  </si>
  <si>
    <t>Łupia-Skierniewka od Dopływu spod Dębowej Góry do*</t>
  </si>
  <si>
    <t>Łowicz; Skierniewice</t>
  </si>
  <si>
    <t>RW2000112725999</t>
  </si>
  <si>
    <t>Bzura od Uchanki do Rawki</t>
  </si>
  <si>
    <t>RW2000112726999</t>
  </si>
  <si>
    <t>Rawka od Krzemionki do ujścia</t>
  </si>
  <si>
    <t>Rawa Mazowiecka; Skierniewice; Sochaczew</t>
  </si>
  <si>
    <t>RW2000112727699</t>
  </si>
  <si>
    <t>Pisia Gągolina od Okrzeszy do ujścia</t>
  </si>
  <si>
    <t>RW2000112728699</t>
  </si>
  <si>
    <t>Rokitnica od Zimnej Wody do ujścia</t>
  </si>
  <si>
    <t>RW200011272899</t>
  </si>
  <si>
    <t>Utrata od Żbikówki do ujścia</t>
  </si>
  <si>
    <t>Sochaczew; Grodzisk Mazowiecki</t>
  </si>
  <si>
    <t>RW200011275449</t>
  </si>
  <si>
    <t>Osetnica od Dopływu z Bud Kaleńskich</t>
  </si>
  <si>
    <t>RW20001127549</t>
  </si>
  <si>
    <t>Skrwa Lewa od Dopływu spod Polesia Nowego do ujścia</t>
  </si>
  <si>
    <t>Gostynin; Włocławek</t>
  </si>
  <si>
    <t>RW200011275649</t>
  </si>
  <si>
    <t>Sierpienica od Dopływu spod Drobina do ujścia</t>
  </si>
  <si>
    <t>RW20001127569</t>
  </si>
  <si>
    <t>Skrwa od Chroponianki do ujścia</t>
  </si>
  <si>
    <t>RW200011278699</t>
  </si>
  <si>
    <t>Chodeczka od Dopływu spod Bodzanowa do ujścia</t>
  </si>
  <si>
    <t>RW20001127889</t>
  </si>
  <si>
    <t>Lubienka od Rakutówki do ujścia</t>
  </si>
  <si>
    <t>RW2000112789</t>
  </si>
  <si>
    <t>Zgłowiączka od jez. Głuszyńskiego do ujścia</t>
  </si>
  <si>
    <t>Włocławek; Aleksandrów Kujawski</t>
  </si>
  <si>
    <t>RW200011279493</t>
  </si>
  <si>
    <t>Mień od Dopływu z Głodowa do Dopływu spod Jankowa</t>
  </si>
  <si>
    <t>RW200011279499</t>
  </si>
  <si>
    <t>Mień od Dopływu spod Jankowa do ujścia</t>
  </si>
  <si>
    <t>Lipno; Aleksandrów Kujawski</t>
  </si>
  <si>
    <t>RW200011279699</t>
  </si>
  <si>
    <t>Tążyna od Kan. Parchańskiego do ujścia</t>
  </si>
  <si>
    <t>RW2000112836179</t>
  </si>
  <si>
    <t>Kanał Elbląski od stanowiska szczytowego (pochylnia) do jez. Sambród</t>
  </si>
  <si>
    <t>RW20001128699</t>
  </si>
  <si>
    <t>Wel od Płośniczanki do ujścia</t>
  </si>
  <si>
    <t>Nowe Miasto Lubawskie; Ostróda</t>
  </si>
  <si>
    <t>RW20001128779</t>
  </si>
  <si>
    <t>Drwęca od Pobórskiej Strugi do Brodniczki</t>
  </si>
  <si>
    <t>Ostróda; Brodnica; Nowe Miasto Lubawskie</t>
  </si>
  <si>
    <t>RW20001128899</t>
  </si>
  <si>
    <t>Rypienica od Dopływu z jez. Długiego do ujścia</t>
  </si>
  <si>
    <t>Rypin; Golub-Dobrzyn; Brodnica</t>
  </si>
  <si>
    <t>RW20001128949</t>
  </si>
  <si>
    <t>Ruziec od Dopływu z jez. Ugoszcz do ujścia</t>
  </si>
  <si>
    <t>RW20001128977</t>
  </si>
  <si>
    <t>Drwęca od Brodniczki do Strugi Rychowskiej</t>
  </si>
  <si>
    <t>Brodnica; Golub-Dobrzyn</t>
  </si>
  <si>
    <t>RW20001128989</t>
  </si>
  <si>
    <t>Bacha od Zgniłki do ujścia</t>
  </si>
  <si>
    <t>RW20001128999</t>
  </si>
  <si>
    <t>Drwęca od Struga Rychnowska do ujścia</t>
  </si>
  <si>
    <t>Golub-Dobrzyn; Aleksandrów Kujawski; Toruń</t>
  </si>
  <si>
    <t>RW20001129149</t>
  </si>
  <si>
    <t>Kanał Zielona Struga od Dopływu w Osieczku do ujscia</t>
  </si>
  <si>
    <t>RW20001129169</t>
  </si>
  <si>
    <t>Górny Kanał od Strugi Łysomickiej do ujścia</t>
  </si>
  <si>
    <t>RW2000112923119</t>
  </si>
  <si>
    <t>Brda od jez. Końskiego do jez. Charzykowskiego</t>
  </si>
  <si>
    <t>Człuchow; Chojnice</t>
  </si>
  <si>
    <t>RW20001129254521</t>
  </si>
  <si>
    <t>Wielki Kanał Brdy</t>
  </si>
  <si>
    <t>RW200011292769</t>
  </si>
  <si>
    <t>Krówka od Dopływu z jez. Proboszczowskiego do ujścia</t>
  </si>
  <si>
    <t>RW200011292799</t>
  </si>
  <si>
    <t>Brda od zb. Mylof do zb. Koronowo</t>
  </si>
  <si>
    <t>Tuchola; Chojnice; Bydgoszcz - Wschód</t>
  </si>
  <si>
    <t>RW2000112929739</t>
  </si>
  <si>
    <t>Brda od  zb. Koronowo do  zb. Smukała</t>
  </si>
  <si>
    <t>RW200011292999</t>
  </si>
  <si>
    <t>Brda od zb. Smukała do ujscia</t>
  </si>
  <si>
    <t>Zarząd Zlewni w Chojnicach, Zarząd Zlewni w Toruniu</t>
  </si>
  <si>
    <t>Toruń; Bydgoszcz - Wschód</t>
  </si>
  <si>
    <t>RW200011294529</t>
  </si>
  <si>
    <t>Struga Zimne Zdroje</t>
  </si>
  <si>
    <t>RW200011294531</t>
  </si>
  <si>
    <t>Wda od jez. Wdzydze do Strugi Młyńsk</t>
  </si>
  <si>
    <t>RW20001129469</t>
  </si>
  <si>
    <t>Prusina od Dopływu z Lińska do ujścia</t>
  </si>
  <si>
    <t>RW2000112947199</t>
  </si>
  <si>
    <t>Wda od Brzezianka do  zb. Żur</t>
  </si>
  <si>
    <t>RW20001129475</t>
  </si>
  <si>
    <t>Wda od zb. Żur do zb. Gródek</t>
  </si>
  <si>
    <t>RW20001129499</t>
  </si>
  <si>
    <t>Wda od zb. Gródek do ujścia</t>
  </si>
  <si>
    <t>Chełmno; Świecie</t>
  </si>
  <si>
    <t>RW20001129529</t>
  </si>
  <si>
    <t>Kanał Główny od Żackiej Strugi do ujścia z Rudniczanką od jez. Rudnickiego Wielkiego</t>
  </si>
  <si>
    <t>Chełmno; Grudziądz</t>
  </si>
  <si>
    <t>RW200011296579</t>
  </si>
  <si>
    <t>Osa od jez. Trupel do jez. Płowęż</t>
  </si>
  <si>
    <t>RW200011296699</t>
  </si>
  <si>
    <t>Lutryna od Kanału Sicińskiego do ujścia</t>
  </si>
  <si>
    <t>Wąbrzeźno; Iława</t>
  </si>
  <si>
    <t>RW200011296899</t>
  </si>
  <si>
    <t>Gardęga od Dopływu z jez. Klasztornego do ujścia</t>
  </si>
  <si>
    <t>RW20001129699</t>
  </si>
  <si>
    <t>Osa od jez. Płowęż do ujścia</t>
  </si>
  <si>
    <t>Wąbrzeźno; Grudziądz; Iława</t>
  </si>
  <si>
    <t>RW200011297299</t>
  </si>
  <si>
    <t>Mątawa od Sinowej Strugi do ujścia</t>
  </si>
  <si>
    <t>Tczew; Grudziądz</t>
  </si>
  <si>
    <t>RW20001129819</t>
  </si>
  <si>
    <t>Wierzyca od jez. Zagnanie do Małej Wierzycy</t>
  </si>
  <si>
    <t>RW200011298499</t>
  </si>
  <si>
    <t>Wietcisa od Rutkownicy do ujścia</t>
  </si>
  <si>
    <t>Kościerzyna; Starogard Gdański</t>
  </si>
  <si>
    <t>RW20001129869</t>
  </si>
  <si>
    <t>Piesienica od Dopływu z jez. Semlińskiego do ujścia</t>
  </si>
  <si>
    <t>RW2000112987899</t>
  </si>
  <si>
    <t>Węgiermuca od dopływu z Wysokiej do ujścia</t>
  </si>
  <si>
    <t>RW20001129889</t>
  </si>
  <si>
    <t>Janka od Liska do ujścia</t>
  </si>
  <si>
    <t>RW20001129899</t>
  </si>
  <si>
    <t>Wierzyca od Wietcisy do ujścia</t>
  </si>
  <si>
    <t>Tczew; Starogard Gdański</t>
  </si>
  <si>
    <t>RW200011472193</t>
  </si>
  <si>
    <t>Słupia od jez. Żukówko do Konitopska</t>
  </si>
  <si>
    <t>RW20001147249</t>
  </si>
  <si>
    <t>Słupsk; Bytów</t>
  </si>
  <si>
    <t>RW200011472579</t>
  </si>
  <si>
    <t>Słupia od Konitopska do jez. Gostkowskiego do zb. Krzynia</t>
  </si>
  <si>
    <t>RW20001147269</t>
  </si>
  <si>
    <t>Skotawa od Granicznej do ujścia</t>
  </si>
  <si>
    <t>RW20001147291</t>
  </si>
  <si>
    <t>Słupia od  zb. Krzynia do Kamieńca</t>
  </si>
  <si>
    <t>RW20001147297</t>
  </si>
  <si>
    <t>Słupia od Kamieńca do Otocznicy</t>
  </si>
  <si>
    <t>RW20001147429</t>
  </si>
  <si>
    <t>Bukowina od jez. Kamienickiego do ujścia</t>
  </si>
  <si>
    <t>Bytów; Słupsk</t>
  </si>
  <si>
    <t>RW20001147435</t>
  </si>
  <si>
    <t>Łupawa od Bukowiny do Darżyńskiej Strugi</t>
  </si>
  <si>
    <t>RW200011474799</t>
  </si>
  <si>
    <t>Łupawa od Darżyńskiej Strugi do jez. Gardno</t>
  </si>
  <si>
    <t>RW20001147639</t>
  </si>
  <si>
    <t>Łeba od Dębnicy do Pogorzelicy</t>
  </si>
  <si>
    <t>RW20001147849</t>
  </si>
  <si>
    <t>Bolszewka od Strugi Zęblewskiej do ujścia</t>
  </si>
  <si>
    <t>RW20001147895</t>
  </si>
  <si>
    <t>Reda od Starego Koryta Redy ze Starym Korytem Redy do Dopływu z polderu Rekowo</t>
  </si>
  <si>
    <t>RW20001148683</t>
  </si>
  <si>
    <t>Radunia od jez. Ostrzyckiego do Strzelenki</t>
  </si>
  <si>
    <t>RW200011486879</t>
  </si>
  <si>
    <t>Radunia od Strzelenki do Kanału Raduńskiego</t>
  </si>
  <si>
    <t>RW200011486969</t>
  </si>
  <si>
    <t>Kanał Raduński</t>
  </si>
  <si>
    <t>Gdańsk; Kartuzy</t>
  </si>
  <si>
    <t>RW20001148699</t>
  </si>
  <si>
    <t>Motława od Dopływu z Lubiszewa do ujścia wraz z Radunią od Kanału Raduńskiego do ujścia i Kłodawą od Styny do ujścia</t>
  </si>
  <si>
    <t>Gdańsk; Pruszcz Gdański; Kartuzy</t>
  </si>
  <si>
    <t>RW200011522371</t>
  </si>
  <si>
    <t>Liwa od Starej Liwy do dopływu z jez. Burgale</t>
  </si>
  <si>
    <t>RW2000115229</t>
  </si>
  <si>
    <t>Liwa od jez. Liwieniec do ujścia</t>
  </si>
  <si>
    <t>Kwidzyn; Malbork</t>
  </si>
  <si>
    <t>RW2000115299</t>
  </si>
  <si>
    <t>Nogat</t>
  </si>
  <si>
    <t>Tczew; Malbork</t>
  </si>
  <si>
    <t>RW20001154549</t>
  </si>
  <si>
    <t>Kanał Elbląski od stanowiska szczytowego (pochylnia) do jez. Drużno</t>
  </si>
  <si>
    <t>RW200011545699</t>
  </si>
  <si>
    <t>Wąska od Sały do jez. Drużno</t>
  </si>
  <si>
    <t>RW2000115589</t>
  </si>
  <si>
    <t>Bauda od Dzikówki do ujścia</t>
  </si>
  <si>
    <t>RW20001156319</t>
  </si>
  <si>
    <t>Pasłęka od jez. Sarąg do Marąga</t>
  </si>
  <si>
    <t>RW2000115659</t>
  </si>
  <si>
    <t>Pasłęka od Marąga do Drwęcy Warmińskiej</t>
  </si>
  <si>
    <t>RW20001156699</t>
  </si>
  <si>
    <t>Drwęca Warmińska od Mingajnych do ujścia</t>
  </si>
  <si>
    <t>RW2000115689</t>
  </si>
  <si>
    <t>Wałsza od Katławki do ujścia</t>
  </si>
  <si>
    <t>Braniewo; Orneta</t>
  </si>
  <si>
    <t>RW20001156939</t>
  </si>
  <si>
    <t>Pasłęka od Drwęcy Warmińskiej do  zb. Pierzchały</t>
  </si>
  <si>
    <t>RW20001156999</t>
  </si>
  <si>
    <t>Pasłęka od  zb. Pierzchały do ujścia</t>
  </si>
  <si>
    <t>RW2000122159</t>
  </si>
  <si>
    <t>Wisła od Raby do Nidy</t>
  </si>
  <si>
    <t>Kraków; Proszowice</t>
  </si>
  <si>
    <t>RW20001221799</t>
  </si>
  <si>
    <t>Wisła od Nidy do Wisłoki</t>
  </si>
  <si>
    <t>Połaniec; Sandomierz</t>
  </si>
  <si>
    <t>RW20001222999</t>
  </si>
  <si>
    <t>San od Wisłoka do ujścia</t>
  </si>
  <si>
    <t>Leżajsk; Stalowa Wola; Sandomierz</t>
  </si>
  <si>
    <t>RW2000122319</t>
  </si>
  <si>
    <t>Wisła od Wisłoki do Sanny</t>
  </si>
  <si>
    <t>RW2000122399</t>
  </si>
  <si>
    <t>Wisła od Sanny do Wieprza</t>
  </si>
  <si>
    <t>Annopol; Lipsko; Puławy; Zwoleń</t>
  </si>
  <si>
    <t>RW20001225999</t>
  </si>
  <si>
    <t>Wisła od Wieprza do Narwi</t>
  </si>
  <si>
    <t>Kozienice; Warszawa; Góra Kalwaria; Garwolin</t>
  </si>
  <si>
    <t>RW20001226539</t>
  </si>
  <si>
    <t>Narew od Biebrzy do Omulwi</t>
  </si>
  <si>
    <t>Łomża; Ostrołęka</t>
  </si>
  <si>
    <t>RW200012265999</t>
  </si>
  <si>
    <t>Narew od Orzyca do jez. Zegrzyńskiego</t>
  </si>
  <si>
    <t>Dębe; Pułtusk</t>
  </si>
  <si>
    <t>RW200012267143159</t>
  </si>
  <si>
    <t>Bug od granicy Państwa do Wełnianki</t>
  </si>
  <si>
    <t>Hrubieszów; Chełm</t>
  </si>
  <si>
    <t>RW20001226714359</t>
  </si>
  <si>
    <t>Bug od Wełnianki do Włodawki</t>
  </si>
  <si>
    <t>Chełm; Włodawa</t>
  </si>
  <si>
    <t>RW200012267145533</t>
  </si>
  <si>
    <t>Bug od Włodawki do granicy w Niemirowie</t>
  </si>
  <si>
    <t>Zarząd Zlewni w Białej Podlasce, Zarząd Zlewni w Sokołowie Podlaskim</t>
  </si>
  <si>
    <t>Włodawa; Siemiatycze</t>
  </si>
  <si>
    <t>RW20001226714759</t>
  </si>
  <si>
    <t>Bug od granicy w Niemirowie do Broku</t>
  </si>
  <si>
    <t>Łosice; Sokołów Podlaski; Siemiatycze; Ostrów Mazowiecka; Wysokie Mazowieckie</t>
  </si>
  <si>
    <t>RW20001226714799</t>
  </si>
  <si>
    <t>Bug od Broku do Liwca</t>
  </si>
  <si>
    <t>RW20001226714979</t>
  </si>
  <si>
    <t>Bug od Liwca do jez. Zegrzyńskiego</t>
  </si>
  <si>
    <t>RW200012269</t>
  </si>
  <si>
    <t>Narew od jez. Zegrzyńskiego do ujścia</t>
  </si>
  <si>
    <t>Nowy Dwór Mazowiecki; Dębe; Warszawa; Wyszogród</t>
  </si>
  <si>
    <t>RW200012275999</t>
  </si>
  <si>
    <t>Wisła od Narwi do zb. Włocławek</t>
  </si>
  <si>
    <t>Włocławek; Wyszogród; Płock</t>
  </si>
  <si>
    <t>RW200012279</t>
  </si>
  <si>
    <t>Wisła od zb. Włocławek do Zgłowiączki</t>
  </si>
  <si>
    <t>RW20001229199</t>
  </si>
  <si>
    <t>Wisła od Zgłowiączki do Brdy</t>
  </si>
  <si>
    <t>Aleksandrów Kujawski; Toruń</t>
  </si>
  <si>
    <t>RW2000122939</t>
  </si>
  <si>
    <t>Wisła od Brdy do Wdy</t>
  </si>
  <si>
    <t>Chełmno; Toruń</t>
  </si>
  <si>
    <t>RW20001229991</t>
  </si>
  <si>
    <t>Wisła od Wdy do Przekopu Wisły</t>
  </si>
  <si>
    <t>Tczew; Grudziądz; Chełmno</t>
  </si>
  <si>
    <t>RW20001229999</t>
  </si>
  <si>
    <t>Przekop Wisły</t>
  </si>
  <si>
    <t>RW20001347329</t>
  </si>
  <si>
    <t>Orzechowa</t>
  </si>
  <si>
    <t>RW200013477349</t>
  </si>
  <si>
    <t>Czarna Woda od Strugi do ujścia</t>
  </si>
  <si>
    <t>RW20001447299</t>
  </si>
  <si>
    <t>Słupia od Otocznicy do ujścia</t>
  </si>
  <si>
    <t>RW2000144749</t>
  </si>
  <si>
    <t>Łupawa od jez. Gardno do ujścia</t>
  </si>
  <si>
    <t>RW20001447699</t>
  </si>
  <si>
    <t>Łeba od jez. Łebsko z Chełstem od jez. Sarbsko</t>
  </si>
  <si>
    <t>RW20001447729</t>
  </si>
  <si>
    <t>Piaśnica od Białogórskiej Strugi do ujścia</t>
  </si>
  <si>
    <t>RW20001447899</t>
  </si>
  <si>
    <t>Reda od Dopływu z polderu Rekowo do ujścia</t>
  </si>
  <si>
    <t>RW200014489</t>
  </si>
  <si>
    <t>Martwa Wisła</t>
  </si>
  <si>
    <t>Tczew; Gdańsk</t>
  </si>
  <si>
    <t>RW2000152115969</t>
  </si>
  <si>
    <t>Młynówka Oświęcimska</t>
  </si>
  <si>
    <t>Bielsko-Biała; Kęty</t>
  </si>
  <si>
    <t>RW2000152141149</t>
  </si>
  <si>
    <t>Piekielnik</t>
  </si>
  <si>
    <t>RW200015239249</t>
  </si>
  <si>
    <t>RW20001524135</t>
  </si>
  <si>
    <t>Wieprz do Jacynki</t>
  </si>
  <si>
    <t>RW20001524239</t>
  </si>
  <si>
    <t>Łabuńka do Czarnego Potoku</t>
  </si>
  <si>
    <t>RW200015245689</t>
  </si>
  <si>
    <t>Dopływ spod Kobyłki</t>
  </si>
  <si>
    <t>RW200015248119</t>
  </si>
  <si>
    <t>Tyśmienica do Brzostówki</t>
  </si>
  <si>
    <t>RW200015248235</t>
  </si>
  <si>
    <t>Piwonia do Dopływu ze Stawu Hetman</t>
  </si>
  <si>
    <t>RW2000152485255</t>
  </si>
  <si>
    <t>Białka do Dopływu spod Turowa Niwek</t>
  </si>
  <si>
    <t>Biała Podlaska; Radzyń Podlaski</t>
  </si>
  <si>
    <t>RW200015254136</t>
  </si>
  <si>
    <t>Dopływ spod Raszkowa</t>
  </si>
  <si>
    <t>RW200015254229</t>
  </si>
  <si>
    <t>RW200015254792</t>
  </si>
  <si>
    <t>Kiełcznica</t>
  </si>
  <si>
    <t>RW200015254892</t>
  </si>
  <si>
    <t>Dopływ spod Gilówki</t>
  </si>
  <si>
    <t>RW200015254916</t>
  </si>
  <si>
    <t>Dopływ z Ulasek Grzmiąckich</t>
  </si>
  <si>
    <t>RW2000152549349</t>
  </si>
  <si>
    <t>RW2000152549769</t>
  </si>
  <si>
    <t>Dopływ ze Zwierzyńca</t>
  </si>
  <si>
    <t>RW200015255349</t>
  </si>
  <si>
    <t>Kanał Bielińskiego</t>
  </si>
  <si>
    <t>Góra Kalwaria; Garwolin</t>
  </si>
  <si>
    <t>RW200015255899</t>
  </si>
  <si>
    <t>Jagodzianka</t>
  </si>
  <si>
    <t>RW20001525992</t>
  </si>
  <si>
    <t>Struga Jabłonna</t>
  </si>
  <si>
    <t>RW20001525994</t>
  </si>
  <si>
    <t>Dopływ z jez. Dziekanowskiego</t>
  </si>
  <si>
    <t>RW20001526113929</t>
  </si>
  <si>
    <t>Cisówka</t>
  </si>
  <si>
    <t>RW200015261169</t>
  </si>
  <si>
    <t>RW200015261214</t>
  </si>
  <si>
    <t>RW200015261229</t>
  </si>
  <si>
    <t>Lutownia</t>
  </si>
  <si>
    <t>RW200015261232</t>
  </si>
  <si>
    <t>Orłówka</t>
  </si>
  <si>
    <t>RW200015261234</t>
  </si>
  <si>
    <t>Przedzielna</t>
  </si>
  <si>
    <t>RW200015261249</t>
  </si>
  <si>
    <t>Hwoźna</t>
  </si>
  <si>
    <t>RW200015261312</t>
  </si>
  <si>
    <t>RW200015261354</t>
  </si>
  <si>
    <t>Dopływ spod Doratynki</t>
  </si>
  <si>
    <t>RW2000152613569</t>
  </si>
  <si>
    <t>Dopływ z Łosinki</t>
  </si>
  <si>
    <t>RW20001526159149</t>
  </si>
  <si>
    <t>Kurówka</t>
  </si>
  <si>
    <t>RW2000152616139</t>
  </si>
  <si>
    <t>Supraśl do Dzierniakówki</t>
  </si>
  <si>
    <t>RW200015261616</t>
  </si>
  <si>
    <t>Radulinka</t>
  </si>
  <si>
    <t>RW2000152616184</t>
  </si>
  <si>
    <t>Derazina</t>
  </si>
  <si>
    <t>RW2000152616237</t>
  </si>
  <si>
    <t>Sokołda do Jałówki</t>
  </si>
  <si>
    <t>RW2000152616254</t>
  </si>
  <si>
    <t>Korzenicha</t>
  </si>
  <si>
    <t>RW200015261626</t>
  </si>
  <si>
    <t>Migówka</t>
  </si>
  <si>
    <t>RW2000152616272</t>
  </si>
  <si>
    <t>Kowszówka</t>
  </si>
  <si>
    <t>RW200015262151</t>
  </si>
  <si>
    <t>Biebrza do Kropiwnej</t>
  </si>
  <si>
    <t>RW200015262152</t>
  </si>
  <si>
    <t>Kropiwna</t>
  </si>
  <si>
    <t>RW200015262169</t>
  </si>
  <si>
    <t>Lebiedzianka</t>
  </si>
  <si>
    <t>RW2000152622979</t>
  </si>
  <si>
    <t>Netta od jez. Necko do połączenia z Kanałem Augustowskim</t>
  </si>
  <si>
    <t>RW2000152622989</t>
  </si>
  <si>
    <t>Kanał Augustowski</t>
  </si>
  <si>
    <t>RW20001526254</t>
  </si>
  <si>
    <t>Kopytkówka</t>
  </si>
  <si>
    <t>RW200015262749</t>
  </si>
  <si>
    <t>Dybła</t>
  </si>
  <si>
    <t>RW20001526289969</t>
  </si>
  <si>
    <t>Kanał Łęg</t>
  </si>
  <si>
    <t>RW20001526292</t>
  </si>
  <si>
    <t>Klimaszewnica</t>
  </si>
  <si>
    <t>RW200015262934</t>
  </si>
  <si>
    <t>Rów Kacapski</t>
  </si>
  <si>
    <t>RW200015262949</t>
  </si>
  <si>
    <t>Kosodka</t>
  </si>
  <si>
    <t>RW200015263183</t>
  </si>
  <si>
    <t>Dopływ ze Śliwowa Łopienitego</t>
  </si>
  <si>
    <t>RW200015267142149</t>
  </si>
  <si>
    <t>Kanał Rokitna</t>
  </si>
  <si>
    <t>RW20001526714216</t>
  </si>
  <si>
    <t>Kanał Hopkie</t>
  </si>
  <si>
    <t>RW200015267142499</t>
  </si>
  <si>
    <t>Sieniocha</t>
  </si>
  <si>
    <t>RW200015267142549</t>
  </si>
  <si>
    <t>Siniocha</t>
  </si>
  <si>
    <t>RW2000152671431389</t>
  </si>
  <si>
    <t>Dopływ spod Lisek</t>
  </si>
  <si>
    <t>RW200015267143149</t>
  </si>
  <si>
    <t>Ubrodowianka</t>
  </si>
  <si>
    <t>RW200015267143152</t>
  </si>
  <si>
    <t>Dopływ z Zagórnik</t>
  </si>
  <si>
    <t>RW200015267143156</t>
  </si>
  <si>
    <t>Dopływ spod Jasienicy</t>
  </si>
  <si>
    <t>RW200015267143219</t>
  </si>
  <si>
    <t>Udal do Krzywólki</t>
  </si>
  <si>
    <t>RW200015267143312</t>
  </si>
  <si>
    <t>Dopływ spod Turki</t>
  </si>
  <si>
    <t>RW200015267143314</t>
  </si>
  <si>
    <t>Dopływ spod Pogranicza</t>
  </si>
  <si>
    <t>RW200015267143329</t>
  </si>
  <si>
    <t>Kanał Świerżowski</t>
  </si>
  <si>
    <t>RW200015267143439</t>
  </si>
  <si>
    <t>Uherka do Garki</t>
  </si>
  <si>
    <t>RW200015267143469</t>
  </si>
  <si>
    <t>Lepitucha</t>
  </si>
  <si>
    <t>RW200015267143472</t>
  </si>
  <si>
    <t>Rzeczka</t>
  </si>
  <si>
    <t>RW200015267143474</t>
  </si>
  <si>
    <t>Dopływ spod Łukówka</t>
  </si>
  <si>
    <t>RW200015267143489</t>
  </si>
  <si>
    <t>Gdolanka</t>
  </si>
  <si>
    <t>RW200015267143492</t>
  </si>
  <si>
    <t>Dopływ spod Miłosława</t>
  </si>
  <si>
    <t>RW20001526714352</t>
  </si>
  <si>
    <t>Dopływ spod Majdanu Stuleńskiego</t>
  </si>
  <si>
    <t>Włodawa</t>
  </si>
  <si>
    <t>RW200015267143549</t>
  </si>
  <si>
    <t>Dopływ z jez. Brudno</t>
  </si>
  <si>
    <t>RW2000152671436319</t>
  </si>
  <si>
    <t>Włodawka do Mietulki</t>
  </si>
  <si>
    <t>Biała Podlaska; Włodawa</t>
  </si>
  <si>
    <t>RW200015267143638</t>
  </si>
  <si>
    <t>Ulanówka</t>
  </si>
  <si>
    <t>RW2000152671436499</t>
  </si>
  <si>
    <t>Więzienny Rów</t>
  </si>
  <si>
    <t>RW200015267143652</t>
  </si>
  <si>
    <t>Dopływ spod Dubeczna</t>
  </si>
  <si>
    <t>RW200015267143669</t>
  </si>
  <si>
    <t>Krzywianka</t>
  </si>
  <si>
    <t>RW2000152671436899</t>
  </si>
  <si>
    <t>Tarasienka</t>
  </si>
  <si>
    <t>RW200015267143729</t>
  </si>
  <si>
    <t>Kanał Partyzantów</t>
  </si>
  <si>
    <t>RW20001526714389</t>
  </si>
  <si>
    <t>Hanka</t>
  </si>
  <si>
    <t>RW200015267143932</t>
  </si>
  <si>
    <t>Sajówka</t>
  </si>
  <si>
    <t>RW200015267143949</t>
  </si>
  <si>
    <t>Grabar</t>
  </si>
  <si>
    <t>RW2000152671439929</t>
  </si>
  <si>
    <t>Dopływ spod Kolonii Dobratycze</t>
  </si>
  <si>
    <t>RW2000152671445299</t>
  </si>
  <si>
    <t>Dziegciarka</t>
  </si>
  <si>
    <t>RW200015267144549</t>
  </si>
  <si>
    <t>RW200015267144729</t>
  </si>
  <si>
    <t>RW2000152671448193</t>
  </si>
  <si>
    <t>Zielawa do Dopływu spod Niecielina</t>
  </si>
  <si>
    <t>RW2000152671448349</t>
  </si>
  <si>
    <t>Żyława</t>
  </si>
  <si>
    <t>RW200015267144849</t>
  </si>
  <si>
    <t>Muława</t>
  </si>
  <si>
    <t>RW2000152671448529</t>
  </si>
  <si>
    <t>Grabarka</t>
  </si>
  <si>
    <t>RW200015267144869</t>
  </si>
  <si>
    <t>Żarnica</t>
  </si>
  <si>
    <t>RW2000152671448819</t>
  </si>
  <si>
    <t>Lutnia do Strugi</t>
  </si>
  <si>
    <t>RW2000152671448849</t>
  </si>
  <si>
    <t>Werbia</t>
  </si>
  <si>
    <t>RW200015267144989</t>
  </si>
  <si>
    <t>Czapelka</t>
  </si>
  <si>
    <t>RW20001526714525</t>
  </si>
  <si>
    <t>RW2000152671455129</t>
  </si>
  <si>
    <t>Dopływ spod Olszyna</t>
  </si>
  <si>
    <t>RW200015267145529</t>
  </si>
  <si>
    <t>Czyżówka</t>
  </si>
  <si>
    <t>RW200015267145899</t>
  </si>
  <si>
    <t>Toczna</t>
  </si>
  <si>
    <t>RW200015267145929</t>
  </si>
  <si>
    <t>Kołodziejka</t>
  </si>
  <si>
    <t>RW200015267145992</t>
  </si>
  <si>
    <t>Dopływ spod Dzierzb Włościańskich</t>
  </si>
  <si>
    <t>RW20001526714619</t>
  </si>
  <si>
    <t>Nurzec do Nurczyka</t>
  </si>
  <si>
    <t>RW200015267147329</t>
  </si>
  <si>
    <t>Buczynka</t>
  </si>
  <si>
    <t>Sokołów Podlaski; Wysokie Mazowieckie</t>
  </si>
  <si>
    <t>RW200015267147549</t>
  </si>
  <si>
    <t>Treblinka</t>
  </si>
  <si>
    <t>RW200015267148139</t>
  </si>
  <si>
    <t>Liwiec do Starej Rzeki ze Starą Rzeką od Dopływu z Kukawek</t>
  </si>
  <si>
    <t>RW200015267148169</t>
  </si>
  <si>
    <t>Sosna</t>
  </si>
  <si>
    <t>RW20001526714818</t>
  </si>
  <si>
    <t>Helenka</t>
  </si>
  <si>
    <t>RW200015267148279</t>
  </si>
  <si>
    <t>Muchawka do Myrchy</t>
  </si>
  <si>
    <t>RW2000152671484179</t>
  </si>
  <si>
    <t>Kostrzyń do Dopływu z Osińskiego</t>
  </si>
  <si>
    <t>RW2000152671889</t>
  </si>
  <si>
    <t>Beniaminówka</t>
  </si>
  <si>
    <t>RW2000152674</t>
  </si>
  <si>
    <t>Kanał Bródnowski Dolny</t>
  </si>
  <si>
    <t>Nowy Dwór Mazowiecki; Dębe; Warszawa</t>
  </si>
  <si>
    <t>RW200015268312</t>
  </si>
  <si>
    <t>Dopływ spod Petrykoz</t>
  </si>
  <si>
    <t>Działdowo</t>
  </si>
  <si>
    <t>RW200015268329</t>
  </si>
  <si>
    <t>Nidzica; Działdowo</t>
  </si>
  <si>
    <t>RW200015268332</t>
  </si>
  <si>
    <t>Dopływ z Marszewnicy</t>
  </si>
  <si>
    <t>RW200015268389</t>
  </si>
  <si>
    <t>Luta</t>
  </si>
  <si>
    <t>RW200015268449</t>
  </si>
  <si>
    <t>Seracz</t>
  </si>
  <si>
    <t>RW2000152687231</t>
  </si>
  <si>
    <t>Raciążnica do Dopływu z Niedróża Starego</t>
  </si>
  <si>
    <t>RW20001527152</t>
  </si>
  <si>
    <t>Wilczek</t>
  </si>
  <si>
    <t>RW2000152721839</t>
  </si>
  <si>
    <t>Ochnia do Miłonki</t>
  </si>
  <si>
    <t>RW2000152729639</t>
  </si>
  <si>
    <t>Łasica do Kanału Zaborowskiego</t>
  </si>
  <si>
    <t>RW2000152729689</t>
  </si>
  <si>
    <t>Kanał Olszowiecki</t>
  </si>
  <si>
    <t>RW2000152729899</t>
  </si>
  <si>
    <t>Kanał Kromnowski</t>
  </si>
  <si>
    <t>RW20001527349</t>
  </si>
  <si>
    <t>Kanał Troszyński</t>
  </si>
  <si>
    <t>RW200015275615</t>
  </si>
  <si>
    <t>Skrwa do Dopływu spod Przywitowa</t>
  </si>
  <si>
    <t>RW2000152756329</t>
  </si>
  <si>
    <t>Chroponianka</t>
  </si>
  <si>
    <t>RW200015275634</t>
  </si>
  <si>
    <t>Dopływ spod Rzeszotar</t>
  </si>
  <si>
    <t>RW200015278887</t>
  </si>
  <si>
    <t>Rakutówka do Olszewi</t>
  </si>
  <si>
    <t>RW2000152788892</t>
  </si>
  <si>
    <t>Dopływ z Kowala</t>
  </si>
  <si>
    <t>RW20001528743</t>
  </si>
  <si>
    <t>Brynica do Pissy</t>
  </si>
  <si>
    <t>RW20001529231149</t>
  </si>
  <si>
    <t>Czerwieniec</t>
  </si>
  <si>
    <t>RW20001529239314</t>
  </si>
  <si>
    <t>Orla Struga</t>
  </si>
  <si>
    <t>RW20001529441</t>
  </si>
  <si>
    <t>Niechwaszcz z Parzenicą od jez. Skąpego</t>
  </si>
  <si>
    <t>RW2000152945614</t>
  </si>
  <si>
    <t>Struga Karszanek</t>
  </si>
  <si>
    <t>RW200015296532</t>
  </si>
  <si>
    <t>RW20001529667</t>
  </si>
  <si>
    <t>Lutryna od Dużej Bachy do Kanału Sicińskiego</t>
  </si>
  <si>
    <t>RW200015472469</t>
  </si>
  <si>
    <t>RW20001547265</t>
  </si>
  <si>
    <t>Skotawa z Graniczną</t>
  </si>
  <si>
    <t>RW2000154744</t>
  </si>
  <si>
    <t>Charstnica</t>
  </si>
  <si>
    <t>RW200015476769</t>
  </si>
  <si>
    <t>Kanał Łupawski</t>
  </si>
  <si>
    <t>Słupsk; Lebork</t>
  </si>
  <si>
    <t>RW200015476789</t>
  </si>
  <si>
    <t>Kanał Gardno-Łebsko</t>
  </si>
  <si>
    <t>RW200015477279</t>
  </si>
  <si>
    <t>Piaśnica od jez. Żarnowieckiego do Białogórskiej Strugi</t>
  </si>
  <si>
    <t>RW200015477329</t>
  </si>
  <si>
    <t>Karwianka</t>
  </si>
  <si>
    <t>RW200015477341</t>
  </si>
  <si>
    <t>Czarna Woda ze Strugą</t>
  </si>
  <si>
    <t>RW20001547749</t>
  </si>
  <si>
    <t>Płutnica</t>
  </si>
  <si>
    <t>RW2000154778</t>
  </si>
  <si>
    <t>Kanał Mrzezino</t>
  </si>
  <si>
    <t>Reda; Puck</t>
  </si>
  <si>
    <t>RW2000154796</t>
  </si>
  <si>
    <t>Chylonka</t>
  </si>
  <si>
    <t>RW2000155129</t>
  </si>
  <si>
    <t>Wisła Królewiecka</t>
  </si>
  <si>
    <t>Malbork</t>
  </si>
  <si>
    <t>RW20001552232</t>
  </si>
  <si>
    <t>Dopływ z Lubnów Małych</t>
  </si>
  <si>
    <t>RW200015522549</t>
  </si>
  <si>
    <t>Wandówka</t>
  </si>
  <si>
    <t>RW200015522589</t>
  </si>
  <si>
    <t>Cyganka</t>
  </si>
  <si>
    <t>RW2000155269</t>
  </si>
  <si>
    <t>Kanał Jagielloński</t>
  </si>
  <si>
    <t>Elbląg; Malbork</t>
  </si>
  <si>
    <t>RW200016248699</t>
  </si>
  <si>
    <t>Bystrzyca od Samicy do ujścia</t>
  </si>
  <si>
    <t>RW2000162489</t>
  </si>
  <si>
    <t>Tyśmienica od Brzostówki do ujścia</t>
  </si>
  <si>
    <t>Lubartów; Parczew; Radzyń Podlaski</t>
  </si>
  <si>
    <t>RW200016254149</t>
  </si>
  <si>
    <t>Krztynia od Białki do ujścia</t>
  </si>
  <si>
    <t>RW200016254429</t>
  </si>
  <si>
    <t>Krasna</t>
  </si>
  <si>
    <t>RW200016254849</t>
  </si>
  <si>
    <t>Wąglanka od zb. Wąglanka-Miedzna do ujścia</t>
  </si>
  <si>
    <t>RW20001626113169</t>
  </si>
  <si>
    <t>Kołonna</t>
  </si>
  <si>
    <t>RW2000162611399</t>
  </si>
  <si>
    <t>Narew do zb. Siemianówka</t>
  </si>
  <si>
    <t>RW200016261213</t>
  </si>
  <si>
    <t>Narewka do Jelonki</t>
  </si>
  <si>
    <t>RW2000162616189</t>
  </si>
  <si>
    <t>Słoja od Starzynki do ujścia</t>
  </si>
  <si>
    <t>Białystok; Sokółka</t>
  </si>
  <si>
    <t>RW200016261629</t>
  </si>
  <si>
    <t>Sokołda od Jałówki do ujścia</t>
  </si>
  <si>
    <t>RW20001626169</t>
  </si>
  <si>
    <t>Supraśl od Dzierniakówki do ujścia</t>
  </si>
  <si>
    <t>Białystok; Łapy</t>
  </si>
  <si>
    <t>RW200016261899</t>
  </si>
  <si>
    <t>Nareśl od Rumejki do ujścia</t>
  </si>
  <si>
    <t>RW20001626199</t>
  </si>
  <si>
    <t>Narew od Lizy do Biebrzy</t>
  </si>
  <si>
    <t>RW2000162621499</t>
  </si>
  <si>
    <t>Sidra od Mościszanki do ujścia</t>
  </si>
  <si>
    <t>RW200016262179</t>
  </si>
  <si>
    <t>Biebrza od Kropiwnej do Horodnianki</t>
  </si>
  <si>
    <t>RW2000162622999</t>
  </si>
  <si>
    <t>Netta od Kanału Augustowskiego do ujścia</t>
  </si>
  <si>
    <t>RW200016262499</t>
  </si>
  <si>
    <t>Brzozówka od Olszanki do ujścia</t>
  </si>
  <si>
    <t>RW2000162626979</t>
  </si>
  <si>
    <t>Jegrznia od rozdzielenia się Starego koryta Jegrzni do połączenia ze Starym korytem Jegrzni</t>
  </si>
  <si>
    <t>Olecko; Grajewo</t>
  </si>
  <si>
    <t>RW200016262699</t>
  </si>
  <si>
    <t>Lega od jez. Dręstwo do ujścia</t>
  </si>
  <si>
    <t>Olecko; Grajewo; Augustów</t>
  </si>
  <si>
    <t>RW20001626279</t>
  </si>
  <si>
    <t>Biebrza od Horodnianki do Ełku</t>
  </si>
  <si>
    <t>Grajewo; Augustów</t>
  </si>
  <si>
    <t>RW2000162629699</t>
  </si>
  <si>
    <t>Wissa od Dopływu w Wąsoszu do ujścia</t>
  </si>
  <si>
    <t>RW200016262999</t>
  </si>
  <si>
    <t>Biebrza od Ełku do ujścia</t>
  </si>
  <si>
    <t>Grajewo; Łapy; Łomża</t>
  </si>
  <si>
    <t>RW20001626349</t>
  </si>
  <si>
    <t>Gać od Jabłonki do ujścia</t>
  </si>
  <si>
    <t>Zambrów; Łomża</t>
  </si>
  <si>
    <t>RW200016265415</t>
  </si>
  <si>
    <t>Omulew do Szuci</t>
  </si>
  <si>
    <t>RW200016265439</t>
  </si>
  <si>
    <t>Omulew od Szuci do Wałpuszy</t>
  </si>
  <si>
    <t>RW2000162654899</t>
  </si>
  <si>
    <t>Płodownica</t>
  </si>
  <si>
    <t>RW200016265499</t>
  </si>
  <si>
    <t>Omulew od Wałpuszy do ujścia</t>
  </si>
  <si>
    <t>Szczytno; Ostrołęka</t>
  </si>
  <si>
    <t>RW20001626579</t>
  </si>
  <si>
    <t>Narew od Omulwi do Orzyca</t>
  </si>
  <si>
    <t>RW20001626714213</t>
  </si>
  <si>
    <t>Huczwa</t>
  </si>
  <si>
    <t>RW20001626714299</t>
  </si>
  <si>
    <t>Huczwa od Sieniochy do ujścia</t>
  </si>
  <si>
    <t>Chełm; Hrubieszów</t>
  </si>
  <si>
    <t>RW2000162671431699</t>
  </si>
  <si>
    <t>Wełnianka</t>
  </si>
  <si>
    <t>RW200016267143299</t>
  </si>
  <si>
    <t>Udal</t>
  </si>
  <si>
    <t>RW200016267143499</t>
  </si>
  <si>
    <t>Uherka od Garki do ujścia</t>
  </si>
  <si>
    <t>RW20001626714369</t>
  </si>
  <si>
    <t>Włodawka od Mietułki do ujścia</t>
  </si>
  <si>
    <t>RW20001626714419</t>
  </si>
  <si>
    <t>Krzna od Krzymoszy do Krzny Południowej</t>
  </si>
  <si>
    <t>RW20001626714429</t>
  </si>
  <si>
    <t>Krzna Południowa od Dopływu spod Lipniaków do ujścia</t>
  </si>
  <si>
    <t>RW200016267144889</t>
  </si>
  <si>
    <t>Lutnia od Strugi do ujścia</t>
  </si>
  <si>
    <t>RW20001626714489</t>
  </si>
  <si>
    <t>Zielawa od Dopływu spod Niecielina do ujścia</t>
  </si>
  <si>
    <t>RW20001626714499</t>
  </si>
  <si>
    <t>Krzna od Krzny Południowej do ujścia</t>
  </si>
  <si>
    <t>Biała Podlaska; Łuków; Siemiatycze; Włodawa</t>
  </si>
  <si>
    <t>RW20001626714673</t>
  </si>
  <si>
    <t>Nurzec od Nurczyka do Siennicy</t>
  </si>
  <si>
    <t>RW2000162671471299</t>
  </si>
  <si>
    <t>Cetynia od Okna do ujścia</t>
  </si>
  <si>
    <t>RW20001626714829</t>
  </si>
  <si>
    <t>Muchawka od Myrchy do ujścia</t>
  </si>
  <si>
    <t>RW20001626714839</t>
  </si>
  <si>
    <t>Liwiec od Starej Rzeki do Kostrzynia</t>
  </si>
  <si>
    <t>RW20001626714849</t>
  </si>
  <si>
    <t>Kostrzyń od Dopływu z Osińskiego do ujścia</t>
  </si>
  <si>
    <t>Węgrów; Siedlce</t>
  </si>
  <si>
    <t>RW200016267148731</t>
  </si>
  <si>
    <t>Liwiec od Kostrzynia do Dopływu z Zalesia</t>
  </si>
  <si>
    <t>RW200016267189</t>
  </si>
  <si>
    <t>Kanał Żerański</t>
  </si>
  <si>
    <t>Wołomin; Dębe; Warszawa</t>
  </si>
  <si>
    <t>RW20001626819</t>
  </si>
  <si>
    <t>Wkra do Szkotówki</t>
  </si>
  <si>
    <t>Nidzica</t>
  </si>
  <si>
    <t>RW20001626829</t>
  </si>
  <si>
    <t>Szkotówka</t>
  </si>
  <si>
    <t>RW20001626839</t>
  </si>
  <si>
    <t>Wkra od Szkotówki do Mławki</t>
  </si>
  <si>
    <t>Działdowo; Żuromin</t>
  </si>
  <si>
    <t>RW20001626847</t>
  </si>
  <si>
    <t>Mławka od Krupionki do Przylepnicy</t>
  </si>
  <si>
    <t>RW2000162687259</t>
  </si>
  <si>
    <t>Raciążnica od Dopływu spod Niedróża Starego do Rokitnicy</t>
  </si>
  <si>
    <t>RW200016268899</t>
  </si>
  <si>
    <t>Sona od Dopływu spod Kraszewa do ujścia</t>
  </si>
  <si>
    <t>RW200016268999</t>
  </si>
  <si>
    <t>Wkra od Sony do ujścia</t>
  </si>
  <si>
    <t>Nowy Dwór Mazowiecki; Płońsk</t>
  </si>
  <si>
    <t>RW2000162721899</t>
  </si>
  <si>
    <t>Ochnia od Miłonki do ujścia</t>
  </si>
  <si>
    <t>Kutno; Łęczyca</t>
  </si>
  <si>
    <t>RW20001627249</t>
  </si>
  <si>
    <t>Słudwia od Przysowej do ujścia</t>
  </si>
  <si>
    <t>RW20001627253</t>
  </si>
  <si>
    <t>Bzura od Kanału Tumskiego do Uchanki</t>
  </si>
  <si>
    <t>Łowicz; Łęczyca</t>
  </si>
  <si>
    <t>RW200016272969</t>
  </si>
  <si>
    <t>Łasica od Kanału Zaborowskiego do ujścia</t>
  </si>
  <si>
    <t>RW20001627299</t>
  </si>
  <si>
    <t>Bzura od Rawki do ujścia</t>
  </si>
  <si>
    <t>Sochaczew; Płock; Wyszogród</t>
  </si>
  <si>
    <t>RW2000162756319</t>
  </si>
  <si>
    <t>Skrwa od Dopływu spod Przywitowa do Chroponianki</t>
  </si>
  <si>
    <t>RW2000162788899</t>
  </si>
  <si>
    <t>Rakutówka od Olszewa do ujścia</t>
  </si>
  <si>
    <t>RW20001628749</t>
  </si>
  <si>
    <t>Brynica od Pisi do ujścia</t>
  </si>
  <si>
    <t>RW200016292699</t>
  </si>
  <si>
    <t>Kamionka od jez. Mochel do ujścia</t>
  </si>
  <si>
    <t>Tuchola; Bydgoszcz - Wschód</t>
  </si>
  <si>
    <t>RW20001629449</t>
  </si>
  <si>
    <t>Niechwaszcz od Parzenicy do ujścia</t>
  </si>
  <si>
    <t>Chojnice; Świecie</t>
  </si>
  <si>
    <t>RW20001629457</t>
  </si>
  <si>
    <t>Wda od Strugi Młyńsk do Brzezianka</t>
  </si>
  <si>
    <t>RW20001629839</t>
  </si>
  <si>
    <t>Wierzyca od Małej Wierzycy do Wietcisy</t>
  </si>
  <si>
    <t>RW200016476799</t>
  </si>
  <si>
    <t>Łeba od Pogorzelicy do jez. Łebsko</t>
  </si>
  <si>
    <t>RW20001651479</t>
  </si>
  <si>
    <t>Szkarpawa</t>
  </si>
  <si>
    <t>Tczew; Nowy Dwór Gdański; Malbork</t>
  </si>
  <si>
    <t>RW2000165499</t>
  </si>
  <si>
    <t>Elbląg od Młynówki do ujścia</t>
  </si>
  <si>
    <t>RW20001726229329</t>
  </si>
  <si>
    <t>Dopływ z jez. Sajenek</t>
  </si>
  <si>
    <t>RW20001726229349</t>
  </si>
  <si>
    <t>Dopływ z lasów koło Podborowej</t>
  </si>
  <si>
    <t>RW20001726269329</t>
  </si>
  <si>
    <t>Słuczka</t>
  </si>
  <si>
    <t>RW2000172628532</t>
  </si>
  <si>
    <t>Dopływ z lasu</t>
  </si>
  <si>
    <t>RW200017262876929</t>
  </si>
  <si>
    <t>Dopływ z jez. Szóstak</t>
  </si>
  <si>
    <t>RW20001726289329</t>
  </si>
  <si>
    <t>Dopływ z jez. Sunowo</t>
  </si>
  <si>
    <t>RW20001726289349</t>
  </si>
  <si>
    <t>Dopływ z jez. Szarek</t>
  </si>
  <si>
    <t>RW20001726419299</t>
  </si>
  <si>
    <t>Jurzec</t>
  </si>
  <si>
    <t>Mikołajki</t>
  </si>
  <si>
    <t>RW2000172641969</t>
  </si>
  <si>
    <t>Użranki</t>
  </si>
  <si>
    <t>RW20001726434</t>
  </si>
  <si>
    <t>Nidka</t>
  </si>
  <si>
    <t>RW200017264754</t>
  </si>
  <si>
    <t>RW2000172647949</t>
  </si>
  <si>
    <t>RW200017278672</t>
  </si>
  <si>
    <t>Dopływ spod Bodzanowa</t>
  </si>
  <si>
    <t>RW200017287899</t>
  </si>
  <si>
    <t>RW2000172923112</t>
  </si>
  <si>
    <t>Struga Jarcewska</t>
  </si>
  <si>
    <t>RW20001729231169</t>
  </si>
  <si>
    <t>Dopływ z jez. Ostrowite</t>
  </si>
  <si>
    <t>RW20001729239729</t>
  </si>
  <si>
    <t>Dopływ z jez. Trzemeszno</t>
  </si>
  <si>
    <t>RW200017292549</t>
  </si>
  <si>
    <t>Bielska Struga</t>
  </si>
  <si>
    <t>RW20001729259299</t>
  </si>
  <si>
    <t>Szumionka</t>
  </si>
  <si>
    <t>RW2000172929129</t>
  </si>
  <si>
    <t>Kręgiel</t>
  </si>
  <si>
    <t>RW2000172943792</t>
  </si>
  <si>
    <t>RW20001729632</t>
  </si>
  <si>
    <t>Nida Kisielicka</t>
  </si>
  <si>
    <t>RW200017296349</t>
  </si>
  <si>
    <t>RW20001729665</t>
  </si>
  <si>
    <t>Lutryna do Dużej Bachy</t>
  </si>
  <si>
    <t>RW2000172968499</t>
  </si>
  <si>
    <t>Dopływ z jez. Klasztornego</t>
  </si>
  <si>
    <t>RW200017298273</t>
  </si>
  <si>
    <t>Mała Wierzyca do jez. Polaszkowskiego</t>
  </si>
  <si>
    <t>RW20001747217329</t>
  </si>
  <si>
    <t>Stropna</t>
  </si>
  <si>
    <t>RW20001747425499</t>
  </si>
  <si>
    <t>Struga Potęgowska</t>
  </si>
  <si>
    <t>RW2000174761199</t>
  </si>
  <si>
    <t>Łeba do Dębnicy</t>
  </si>
  <si>
    <t>RW20001748681752</t>
  </si>
  <si>
    <t>Struga Bukrzyno</t>
  </si>
  <si>
    <t>RW200017486817549</t>
  </si>
  <si>
    <t>Dopływ z jez. Lubowisko</t>
  </si>
  <si>
    <t>RW2000182622379</t>
  </si>
  <si>
    <t>Netta do jez. Bolesty</t>
  </si>
  <si>
    <t>RW20001826227945</t>
  </si>
  <si>
    <t>Kanał Augustowski od stanowiska szczytowego do jez. Necko z jez. Studzienicznym i Białym Augustowskim</t>
  </si>
  <si>
    <t>RW20001826261539</t>
  </si>
  <si>
    <t>Lega od jez. Olecko Wielkie do jez. Olecko Małe</t>
  </si>
  <si>
    <t>RW2000182626939</t>
  </si>
  <si>
    <t>Lega od jez. Selmęt Wielki do jez. Dręstwo</t>
  </si>
  <si>
    <t>RW2000182628539</t>
  </si>
  <si>
    <t>Ełk do jez. Litygajno</t>
  </si>
  <si>
    <t>RW2000182628569</t>
  </si>
  <si>
    <t>Giżanka</t>
  </si>
  <si>
    <t>RW2000182628729</t>
  </si>
  <si>
    <t>Dopływ z jez. Krzywego</t>
  </si>
  <si>
    <t>RW20001826287699</t>
  </si>
  <si>
    <t>Gawlik</t>
  </si>
  <si>
    <t>RW2000182628939</t>
  </si>
  <si>
    <t>Ełk od jez. Łaśmiady do jez. Ełckiego</t>
  </si>
  <si>
    <t>RW200018264199</t>
  </si>
  <si>
    <t>Pisa od jez. Kisajno do jez. Tałty</t>
  </si>
  <si>
    <t>Mikołajki; Giżycko</t>
  </si>
  <si>
    <t>RW2000182643299</t>
  </si>
  <si>
    <t>Wiartelnica wraz z jez. Mikołajskim i jez. Bełdany</t>
  </si>
  <si>
    <t>RW2000182643699</t>
  </si>
  <si>
    <t>Krutynia do jez. Bełdany</t>
  </si>
  <si>
    <t>RW200018264759</t>
  </si>
  <si>
    <t>Pisa do jez. Roś</t>
  </si>
  <si>
    <t>Mikołajki; Giżycko; Pisz</t>
  </si>
  <si>
    <t>RW2000182654299</t>
  </si>
  <si>
    <t>Sawica</t>
  </si>
  <si>
    <t>RW200018278679</t>
  </si>
  <si>
    <t>Chodeczka do jez. Borzymowskiego</t>
  </si>
  <si>
    <t>RW20001828369</t>
  </si>
  <si>
    <t>Kanał Elbląski od jez. Sambród do jez. Drwęckiego</t>
  </si>
  <si>
    <t>Zarząd Zlewni w Toruniu, Zarząd Zlewni w Elblągu</t>
  </si>
  <si>
    <t>RW2000182865555</t>
  </si>
  <si>
    <t>Wel do Płośniczanki</t>
  </si>
  <si>
    <t>RW200018287693</t>
  </si>
  <si>
    <t>Skarlanka</t>
  </si>
  <si>
    <t>RW2000182923729</t>
  </si>
  <si>
    <t>Zbrzyca</t>
  </si>
  <si>
    <t>RW2000182923979</t>
  </si>
  <si>
    <t>Brda od jez. Charzykowskiego do zb.Mylof</t>
  </si>
  <si>
    <t>RW2000184772549</t>
  </si>
  <si>
    <t>Bychowska Struga</t>
  </si>
  <si>
    <t>RW200018522533</t>
  </si>
  <si>
    <t>Liwa z Dopływem z jez. Burgale do jez. Liwieniec</t>
  </si>
  <si>
    <t>RW200018524729</t>
  </si>
  <si>
    <t>Biały Rów</t>
  </si>
  <si>
    <t>RW2000185249</t>
  </si>
  <si>
    <t>Młynówka Malborska od jez. Dąbrówka do ujścia</t>
  </si>
  <si>
    <t>RW2000192647569</t>
  </si>
  <si>
    <t>Święcek</t>
  </si>
  <si>
    <t>RW200019294425</t>
  </si>
  <si>
    <t>Parzenica do jez. Skąpego</t>
  </si>
  <si>
    <t>RW200019294569</t>
  </si>
  <si>
    <t>Kałębnica</t>
  </si>
  <si>
    <t>RW20001952219</t>
  </si>
  <si>
    <t>Liwa do Starej Liwy</t>
  </si>
  <si>
    <t>RW2000202647529</t>
  </si>
  <si>
    <t>Wilkus</t>
  </si>
  <si>
    <t>Giżycko; Pisz</t>
  </si>
  <si>
    <t>RW200020283272</t>
  </si>
  <si>
    <t>Kanał Ostródzki</t>
  </si>
  <si>
    <t>RW2000202851</t>
  </si>
  <si>
    <t>Drwęca od Szelężnicy do Podbórskiej Strugi bez kan. Ostródzkiego i Elbląskiego</t>
  </si>
  <si>
    <t>RW200020285699</t>
  </si>
  <si>
    <t>Iławka</t>
  </si>
  <si>
    <t>RW200020292175</t>
  </si>
  <si>
    <t>Brda od jez. Szczytno do jez. Końskiego</t>
  </si>
  <si>
    <t>RW2000202943799</t>
  </si>
  <si>
    <t>Wda do jez. Wdzydze</t>
  </si>
  <si>
    <t>RW20002029639</t>
  </si>
  <si>
    <t>Osa do jez. Trupel</t>
  </si>
  <si>
    <t>RW2000204721739</t>
  </si>
  <si>
    <t>Słupia do jez. Żukówko</t>
  </si>
  <si>
    <t>RW20002048681759</t>
  </si>
  <si>
    <t>Radunia do jez. Ostrzyckiego</t>
  </si>
  <si>
    <t>RW20006125169</t>
  </si>
  <si>
    <t>Młynówka Pomianowska</t>
  </si>
  <si>
    <t>Odra</t>
  </si>
  <si>
    <t>Regionalny Zarząd Gospodarki Wodnej we Wrocławiu</t>
  </si>
  <si>
    <t>Zarząd Zlewni w Nysie</t>
  </si>
  <si>
    <t>Otmuchów</t>
  </si>
  <si>
    <t>RW30001057425</t>
  </si>
  <si>
    <t>Bezleda do granicy państwa</t>
  </si>
  <si>
    <t>Świeża</t>
  </si>
  <si>
    <t>RW30001057445</t>
  </si>
  <si>
    <t>Stradyk do granicy państwa</t>
  </si>
  <si>
    <t>RW30001057461</t>
  </si>
  <si>
    <t>Pasmar do granicy państwa wraz z Lubimają do granicy państwa</t>
  </si>
  <si>
    <t>RW40001057231</t>
  </si>
  <si>
    <t>Banówka do granicy państwa wraz z Wituszką, Omazą do granicy państwa</t>
  </si>
  <si>
    <t>Banówka</t>
  </si>
  <si>
    <t>RW500002987</t>
  </si>
  <si>
    <t>Izera od źródła do granicy państwa</t>
  </si>
  <si>
    <t>Łaba</t>
  </si>
  <si>
    <t>Zarząd Zlewni w Lwówku Śląskim</t>
  </si>
  <si>
    <t>Lubań</t>
  </si>
  <si>
    <t>RW50000392225</t>
  </si>
  <si>
    <t>Ostrożnica</t>
  </si>
  <si>
    <t>Kamienna Góra</t>
  </si>
  <si>
    <t>RW50000394129</t>
  </si>
  <si>
    <t>Dopływ z Łącznej</t>
  </si>
  <si>
    <t>Kłodzko</t>
  </si>
  <si>
    <t>RW5000039421</t>
  </si>
  <si>
    <t>Żydawka</t>
  </si>
  <si>
    <t>RW5000039449</t>
  </si>
  <si>
    <t>Czermnica</t>
  </si>
  <si>
    <t>RW5000039469</t>
  </si>
  <si>
    <t>Klikawa</t>
  </si>
  <si>
    <t>RW5000039617</t>
  </si>
  <si>
    <t>Dzika Orlica od źródła do Czerwonego Strumienia</t>
  </si>
  <si>
    <t>RW50000398821</t>
  </si>
  <si>
    <t>Mielnice</t>
  </si>
  <si>
    <t>Jelenia Góra</t>
  </si>
  <si>
    <t>RW60000013912</t>
  </si>
  <si>
    <t>Zarząd Zlewni we Wrocławiu</t>
  </si>
  <si>
    <t>Legnica; Lubin</t>
  </si>
  <si>
    <t>RW60000015223</t>
  </si>
  <si>
    <t>Kalinówka z Żelaznym Mostem</t>
  </si>
  <si>
    <t>Głogów</t>
  </si>
  <si>
    <t>RW60000016969</t>
  </si>
  <si>
    <t>Kanał Dychowski</t>
  </si>
  <si>
    <t>Żagań</t>
  </si>
  <si>
    <t>RW600000174156</t>
  </si>
  <si>
    <t>Dopływ z wyrobiska Turoszów</t>
  </si>
  <si>
    <t>Zarząd Zlewni w Zgorzelcu</t>
  </si>
  <si>
    <t>Zgorzelec</t>
  </si>
  <si>
    <t>RW600002121613</t>
  </si>
  <si>
    <t>Biała Lądecka od źródła do Kobylej</t>
  </si>
  <si>
    <t>RW600002121625</t>
  </si>
  <si>
    <t>RW60000216183</t>
  </si>
  <si>
    <t>Łomnica od  źródła do Łomniczki</t>
  </si>
  <si>
    <t>RW600002161887</t>
  </si>
  <si>
    <t>Jedlica od źródła do Maliny</t>
  </si>
  <si>
    <t>RW60000216219</t>
  </si>
  <si>
    <t>Kamienna od źródła do Kamieńczyka</t>
  </si>
  <si>
    <t>RW60000216243</t>
  </si>
  <si>
    <t>Szklarka od źródła do Szrenickiego Potoku</t>
  </si>
  <si>
    <t>RW60000216287</t>
  </si>
  <si>
    <t>Wrzosówka do Podgórnej</t>
  </si>
  <si>
    <t>RW60000216288839</t>
  </si>
  <si>
    <t>Czerwonka do zb. Sosnówka</t>
  </si>
  <si>
    <t>RW600003112281</t>
  </si>
  <si>
    <t>Radynka</t>
  </si>
  <si>
    <t>Zarząd Zlewni w Gliwicach</t>
  </si>
  <si>
    <t>Głubczyce</t>
  </si>
  <si>
    <t>RW60000311229</t>
  </si>
  <si>
    <t>Opawica</t>
  </si>
  <si>
    <t>RW600003117639</t>
  </si>
  <si>
    <t>Osobłoga Prudnika</t>
  </si>
  <si>
    <t>Zarząd Zlewni w Opolu</t>
  </si>
  <si>
    <t>Prudnik</t>
  </si>
  <si>
    <t>RW600003117649</t>
  </si>
  <si>
    <t>RW600003121699</t>
  </si>
  <si>
    <t>Biała Lądecka od Kobylicy do ujścia</t>
  </si>
  <si>
    <t>RW60000312189</t>
  </si>
  <si>
    <t>Bystrzyca Dusznicka od Kamiennego Potoku do ujścia</t>
  </si>
  <si>
    <t>RW60000312199</t>
  </si>
  <si>
    <t>Nysa Kłodzka do Ścinawki</t>
  </si>
  <si>
    <t>RW600003122197</t>
  </si>
  <si>
    <t>Ścinawka od źródła do granicy państwa</t>
  </si>
  <si>
    <t>RW600003122499</t>
  </si>
  <si>
    <t>Włodzica</t>
  </si>
  <si>
    <t>RW60000312299</t>
  </si>
  <si>
    <t>Ścinawka od Bożanowskiego Potoku do ujścia</t>
  </si>
  <si>
    <t>RW600003123129</t>
  </si>
  <si>
    <t>Wilcza</t>
  </si>
  <si>
    <t>RW600003123149</t>
  </si>
  <si>
    <t>Studew</t>
  </si>
  <si>
    <t>RW600003123169</t>
  </si>
  <si>
    <t>Potok Ożarski</t>
  </si>
  <si>
    <t>RW600003123189</t>
  </si>
  <si>
    <t>Mąkolnica</t>
  </si>
  <si>
    <t>RW60000312329</t>
  </si>
  <si>
    <t>Budzówka</t>
  </si>
  <si>
    <t>Ząbkowice Śląskie; Kłodzko</t>
  </si>
  <si>
    <t>RW60000312332</t>
  </si>
  <si>
    <t>Dopływ spod Starczowa</t>
  </si>
  <si>
    <t>RW6000031235129</t>
  </si>
  <si>
    <t>Trująca</t>
  </si>
  <si>
    <t>RW600003123519</t>
  </si>
  <si>
    <t>Nysa Kłodzka od oddzielenia się Młynówki Pomianowskiej do zb. Kozielno</t>
  </si>
  <si>
    <t>Otmuchów; Kłodzko</t>
  </si>
  <si>
    <t>RW60000312369</t>
  </si>
  <si>
    <t>RW60000312389</t>
  </si>
  <si>
    <t>RW60000312519</t>
  </si>
  <si>
    <t>Nysa Kłodzka od  zb. Kozielno do  zb. Otmuchów</t>
  </si>
  <si>
    <t>RW60000312549</t>
  </si>
  <si>
    <t>Raczyna</t>
  </si>
  <si>
    <t>RW600003125929</t>
  </si>
  <si>
    <t>Płocha</t>
  </si>
  <si>
    <t>RW6000031259469</t>
  </si>
  <si>
    <t>Widna od Cerveneho Potoku do Łuży</t>
  </si>
  <si>
    <t>RW600003125989</t>
  </si>
  <si>
    <t>Biała Głuchołaska</t>
  </si>
  <si>
    <t>RW60000312599</t>
  </si>
  <si>
    <t>Nysa Kłodzka od  zb. Otmuchów do  zb. Nysa</t>
  </si>
  <si>
    <t>RW600003133629</t>
  </si>
  <si>
    <t>Oleszna</t>
  </si>
  <si>
    <t>Strzelin</t>
  </si>
  <si>
    <t>RW60000313419529</t>
  </si>
  <si>
    <t>Zarząd Zlewni w Legnicy</t>
  </si>
  <si>
    <t>Wałbrzych</t>
  </si>
  <si>
    <t>RW6000031341959</t>
  </si>
  <si>
    <t>Bystrzyca do zb. Lubachów</t>
  </si>
  <si>
    <t>RW60000313455</t>
  </si>
  <si>
    <t>Bystrzyca od zb. Lubachów do zb. Mietków</t>
  </si>
  <si>
    <t>Świdnica; Wałbrzych</t>
  </si>
  <si>
    <t>RW600003134659</t>
  </si>
  <si>
    <t>Czarna Woda od źródła do Sulistrowickiego Potoku</t>
  </si>
  <si>
    <t>RW6000031348339</t>
  </si>
  <si>
    <t>Strzegomka do zb. Dobromierz</t>
  </si>
  <si>
    <t>RW600003134859</t>
  </si>
  <si>
    <t>Strzegomka od zb. Dobromierz do Pełcznicy</t>
  </si>
  <si>
    <t>RW6000031348699</t>
  </si>
  <si>
    <t>Pełcznica</t>
  </si>
  <si>
    <t>Wałbrzych; Świdnica</t>
  </si>
  <si>
    <t>RW60000313829</t>
  </si>
  <si>
    <t>Kamiennik</t>
  </si>
  <si>
    <t>Złotoryja</t>
  </si>
  <si>
    <t>RW600003138349</t>
  </si>
  <si>
    <t>RW60000313836</t>
  </si>
  <si>
    <t>Drążnica</t>
  </si>
  <si>
    <t>RW600003138389</t>
  </si>
  <si>
    <t>Prusicki Potok</t>
  </si>
  <si>
    <t>Legnica</t>
  </si>
  <si>
    <t>RW6000031384919</t>
  </si>
  <si>
    <t>Nysa Szalona do zb. Słup</t>
  </si>
  <si>
    <t>Legnica; Jawor</t>
  </si>
  <si>
    <t>RW6000031384949</t>
  </si>
  <si>
    <t>RW6000031386659</t>
  </si>
  <si>
    <t>Skora od Gajowej do Zimnika</t>
  </si>
  <si>
    <t>RW6000031611529</t>
  </si>
  <si>
    <t>Złotna</t>
  </si>
  <si>
    <t>RW600003161159</t>
  </si>
  <si>
    <t>Bóbr od granicy państwa do zb. Bukówka</t>
  </si>
  <si>
    <t>RW60000316149</t>
  </si>
  <si>
    <t>Zadrna</t>
  </si>
  <si>
    <t>RW60000316189</t>
  </si>
  <si>
    <t>Łomnica od Łomniczki do ujścia</t>
  </si>
  <si>
    <t>RW60000316199</t>
  </si>
  <si>
    <t>Bóbr od zb. Bukówka do Kamiennej</t>
  </si>
  <si>
    <t>Kamienna Góra; Jelenia Góra</t>
  </si>
  <si>
    <t>RW6000031626</t>
  </si>
  <si>
    <t>Kamienna Mała</t>
  </si>
  <si>
    <t>RW60000316299</t>
  </si>
  <si>
    <t>Kamienna od Kamieńczyka do ujścia</t>
  </si>
  <si>
    <t>RW60000316329</t>
  </si>
  <si>
    <t>Lwówek Śląski; Jelenia Góra</t>
  </si>
  <si>
    <t>RW60000316333</t>
  </si>
  <si>
    <t>Bóbr od Kamiennej do zb. Pilchowice</t>
  </si>
  <si>
    <t>RW60000316373969</t>
  </si>
  <si>
    <t>Stary Bóbr</t>
  </si>
  <si>
    <t>Lwówek Śląski</t>
  </si>
  <si>
    <t>RW600003163759</t>
  </si>
  <si>
    <t>Bóbr od zb. Pilchowice do Żeliszowskiego Potoku</t>
  </si>
  <si>
    <t>RW600003163859</t>
  </si>
  <si>
    <t>Bobrzyca od źródła do Osiki</t>
  </si>
  <si>
    <t>Bolesławiec</t>
  </si>
  <si>
    <t>RW6000031665159</t>
  </si>
  <si>
    <t>Kwisa do zb. Leśna</t>
  </si>
  <si>
    <t>RW60000316652</t>
  </si>
  <si>
    <t>Bruśnik</t>
  </si>
  <si>
    <t>RW600003166549</t>
  </si>
  <si>
    <t>Miłoszowski Potok</t>
  </si>
  <si>
    <t>RW600003166569</t>
  </si>
  <si>
    <t>Grabiszówka</t>
  </si>
  <si>
    <t>RW600003166699</t>
  </si>
  <si>
    <t>RW6000031667299</t>
  </si>
  <si>
    <t>RW600003166769</t>
  </si>
  <si>
    <t>Luciąża</t>
  </si>
  <si>
    <t>RW60000316689</t>
  </si>
  <si>
    <t>Iwnica</t>
  </si>
  <si>
    <t>RW600003174139</t>
  </si>
  <si>
    <t>Nysa Łużycka od granicy do Mandau</t>
  </si>
  <si>
    <t>RW600003174159</t>
  </si>
  <si>
    <t>Nysa Łużycka od Mandau do Miedzianki</t>
  </si>
  <si>
    <t>RW600003174169</t>
  </si>
  <si>
    <t>Miedzianka od granicy Państwa do Nysy Łużyckiej</t>
  </si>
  <si>
    <t>RW60000317429</t>
  </si>
  <si>
    <t>Witka od granicy państwa do ujścia</t>
  </si>
  <si>
    <t>RW60000317449</t>
  </si>
  <si>
    <t>Czerwona Woda</t>
  </si>
  <si>
    <t>RW600004114139</t>
  </si>
  <si>
    <t>Olza od źródeł do granicy</t>
  </si>
  <si>
    <t>Cieszyn</t>
  </si>
  <si>
    <t>RW60000411453</t>
  </si>
  <si>
    <t>Olza od Ropiczanki do granicy</t>
  </si>
  <si>
    <t>RW60000512333</t>
  </si>
  <si>
    <t>Nysa Kłodzka od Ścinawki do oddzielenia się Młynówki Pomianowskiej</t>
  </si>
  <si>
    <t>RW60000517431</t>
  </si>
  <si>
    <t>Nysa Łużycka od Miedzianki do Pliessnitz</t>
  </si>
  <si>
    <t>RW6000061146999</t>
  </si>
  <si>
    <t>Piotrówka</t>
  </si>
  <si>
    <t>RW60000611489</t>
  </si>
  <si>
    <t>Szotkówka</t>
  </si>
  <si>
    <t>RW60000611499</t>
  </si>
  <si>
    <t>Olza - odcinek graniczny od Piotrówki do ujścia</t>
  </si>
  <si>
    <t>Racibórz; Cieszyn</t>
  </si>
  <si>
    <t>RW600006115651499</t>
  </si>
  <si>
    <t>Gzel</t>
  </si>
  <si>
    <t>Rybnik</t>
  </si>
  <si>
    <t>RW6000061156519</t>
  </si>
  <si>
    <t>Ruda od źródeł do zb.Rybnickiego</t>
  </si>
  <si>
    <t>RW6000061156545</t>
  </si>
  <si>
    <t>Nacyna</t>
  </si>
  <si>
    <t>RW6000061156899</t>
  </si>
  <si>
    <t>Sumina</t>
  </si>
  <si>
    <t>RW600006115835</t>
  </si>
  <si>
    <t>Bierawka od źródeł do Knurówki wraz z Knurówk</t>
  </si>
  <si>
    <t>RW600006115849</t>
  </si>
  <si>
    <t>Śliwnica</t>
  </si>
  <si>
    <t>RW600006116159</t>
  </si>
  <si>
    <t>Kłodnica od źródeł do Promnej</t>
  </si>
  <si>
    <t>Gliwice</t>
  </si>
  <si>
    <t>RW60000611649</t>
  </si>
  <si>
    <t>Bytomka</t>
  </si>
  <si>
    <t>RW6000061165739</t>
  </si>
  <si>
    <t>Kłodnica od Promnej do zb. Dzierżno Duże</t>
  </si>
  <si>
    <t>RW600006116673</t>
  </si>
  <si>
    <t>Drama od źródeł do zb.Dzierżno Małe</t>
  </si>
  <si>
    <t>RW60000611669</t>
  </si>
  <si>
    <t>Drama od zb. Dzierżno Małe do ujścia</t>
  </si>
  <si>
    <t>Gliwice; Kędzierzyn-Koźle</t>
  </si>
  <si>
    <t>RW600006121839</t>
  </si>
  <si>
    <t>Bystrzyca Dusznicka od źródła do Kamiennego Potoku</t>
  </si>
  <si>
    <t>RW600006123349</t>
  </si>
  <si>
    <t>Grzmiąca do zb. Kozielno</t>
  </si>
  <si>
    <t>RW600006125149</t>
  </si>
  <si>
    <t>Głęboka</t>
  </si>
  <si>
    <t>RW6000061334191</t>
  </si>
  <si>
    <t>Oława do Pogródki</t>
  </si>
  <si>
    <t>RW6000061334239</t>
  </si>
  <si>
    <t>Krynka od źródła do Karnkowskiego Potoku</t>
  </si>
  <si>
    <t>RW6000061336191</t>
  </si>
  <si>
    <t>Ślęza od źródła do Księginki</t>
  </si>
  <si>
    <t>RW6000061344136</t>
  </si>
  <si>
    <t>Rogoźnica</t>
  </si>
  <si>
    <t>Dzierżoniów</t>
  </si>
  <si>
    <t>RW600006134429</t>
  </si>
  <si>
    <t>Bielawica</t>
  </si>
  <si>
    <t>RW6000061344349</t>
  </si>
  <si>
    <t>Brzęczek</t>
  </si>
  <si>
    <t>RW600006134449</t>
  </si>
  <si>
    <t>Pieszycki Potok</t>
  </si>
  <si>
    <t>RW600006134469</t>
  </si>
  <si>
    <t>Kłomnica</t>
  </si>
  <si>
    <t>RW600006134489</t>
  </si>
  <si>
    <t>Gniły Potok</t>
  </si>
  <si>
    <t>RW600006134499</t>
  </si>
  <si>
    <t>Piława</t>
  </si>
  <si>
    <t>Dzierżoniów; Świdnica</t>
  </si>
  <si>
    <t>RW60000613839</t>
  </si>
  <si>
    <t>Kaczawa do Nysy Szalonej</t>
  </si>
  <si>
    <t>Legnica; Złotoryja</t>
  </si>
  <si>
    <t>RW600006138429</t>
  </si>
  <si>
    <t>Rochowicka Woda</t>
  </si>
  <si>
    <t>Jawor</t>
  </si>
  <si>
    <t>RW600006138469</t>
  </si>
  <si>
    <t>Nysa Mała</t>
  </si>
  <si>
    <t>RW600006138474</t>
  </si>
  <si>
    <t>RW600006138663</t>
  </si>
  <si>
    <t>Skora od źródła do Gajowej</t>
  </si>
  <si>
    <t>RW600006161749</t>
  </si>
  <si>
    <t>Świdna</t>
  </si>
  <si>
    <t>RW60000616349</t>
  </si>
  <si>
    <t>Lipka</t>
  </si>
  <si>
    <t>RW600006163739629</t>
  </si>
  <si>
    <t>Osownia</t>
  </si>
  <si>
    <t>RW600006163752</t>
  </si>
  <si>
    <t>Stoczek</t>
  </si>
  <si>
    <t>RW60000616376</t>
  </si>
  <si>
    <t>Żeliszowski Potok</t>
  </si>
  <si>
    <t>Bolesławiec; Lwówek Śląski</t>
  </si>
  <si>
    <t>RW600006163789</t>
  </si>
  <si>
    <t>Mierzwiński Potok</t>
  </si>
  <si>
    <t>RW600006163794</t>
  </si>
  <si>
    <t>RW60000616389</t>
  </si>
  <si>
    <t>Bobrzyca od Osiki do Bobru</t>
  </si>
  <si>
    <t>RW6000061811529</t>
  </si>
  <si>
    <t>Boży Stok</t>
  </si>
  <si>
    <t>Regionalny Zarząd Gospodarki Wodnej w Poznaniu</t>
  </si>
  <si>
    <t>Zarząd Zlewni w Sieradzu</t>
  </si>
  <si>
    <t>Częstochowa</t>
  </si>
  <si>
    <t>RW6000061811549</t>
  </si>
  <si>
    <t>Ordonka</t>
  </si>
  <si>
    <t>RW600006181159</t>
  </si>
  <si>
    <t>Warta do zb. Poraj</t>
  </si>
  <si>
    <t>Częstochowa; Zawiercie</t>
  </si>
  <si>
    <t>RW600006181189</t>
  </si>
  <si>
    <t>RW6000061811949</t>
  </si>
  <si>
    <t>Dopływ spod Choronia</t>
  </si>
  <si>
    <t>RW60000618132</t>
  </si>
  <si>
    <t>Kucelinka</t>
  </si>
  <si>
    <t>RW60000644785</t>
  </si>
  <si>
    <t>RW60000711449</t>
  </si>
  <si>
    <t>RW600009112729</t>
  </si>
  <si>
    <t>Ostra (Pilštsky Potok)</t>
  </si>
  <si>
    <t>RW60000911389</t>
  </si>
  <si>
    <t>Bełk</t>
  </si>
  <si>
    <t>Racibórz</t>
  </si>
  <si>
    <t>RW600009115239</t>
  </si>
  <si>
    <t>Psina od źródeł do Suchej wraz z Suchą</t>
  </si>
  <si>
    <t>RW600009115254</t>
  </si>
  <si>
    <t>Łopień</t>
  </si>
  <si>
    <t>RW600009115265</t>
  </si>
  <si>
    <t>Troja od źródeł do Morawy</t>
  </si>
  <si>
    <t>RW6000091152689</t>
  </si>
  <si>
    <t>Rozumicki Potok</t>
  </si>
  <si>
    <t>RW600009115289</t>
  </si>
  <si>
    <t>Krzanówka</t>
  </si>
  <si>
    <t>RW6000091152929</t>
  </si>
  <si>
    <t>Grabia</t>
  </si>
  <si>
    <t>RW6000091152949</t>
  </si>
  <si>
    <t>RW600009115669</t>
  </si>
  <si>
    <t>Wierzbnik</t>
  </si>
  <si>
    <t>RW600009115929</t>
  </si>
  <si>
    <t>Dzielniczka</t>
  </si>
  <si>
    <t>Kędzierzyn-Koźle</t>
  </si>
  <si>
    <t>RW600009115949</t>
  </si>
  <si>
    <t>Cisek</t>
  </si>
  <si>
    <t>RW60000911687</t>
  </si>
  <si>
    <t>Toszecki Potok od źródeł do  zb. Pławniowice</t>
  </si>
  <si>
    <t>RW600009116929</t>
  </si>
  <si>
    <t>Jaryszowiec</t>
  </si>
  <si>
    <t>RW6000091171429</t>
  </si>
  <si>
    <t>RW6000091171629</t>
  </si>
  <si>
    <t>Rdzawka</t>
  </si>
  <si>
    <t>RW600009117164</t>
  </si>
  <si>
    <t>Poleśnica</t>
  </si>
  <si>
    <t>RW60000911743</t>
  </si>
  <si>
    <t>Stradunia od źródła do Potoku Jakubowickiego</t>
  </si>
  <si>
    <t>Krapkowice</t>
  </si>
  <si>
    <t>RW60000911746</t>
  </si>
  <si>
    <t>Grudynka</t>
  </si>
  <si>
    <t>RW600009117474</t>
  </si>
  <si>
    <t>Dopływ spod Marianków</t>
  </si>
  <si>
    <t>RW600009117476</t>
  </si>
  <si>
    <t>Dopływ poniżej Dobieszowic</t>
  </si>
  <si>
    <t>RW600009117489</t>
  </si>
  <si>
    <t>Ligocki Potok</t>
  </si>
  <si>
    <t>RW600009118163</t>
  </si>
  <si>
    <t>Stoła od źródła do Kanara</t>
  </si>
  <si>
    <t>Tarnowskie Góry</t>
  </si>
  <si>
    <t>RW600009118166</t>
  </si>
  <si>
    <t>Bielawa</t>
  </si>
  <si>
    <t>RW600009118168</t>
  </si>
  <si>
    <t>Dębinica</t>
  </si>
  <si>
    <t>RW600009118549</t>
  </si>
  <si>
    <t>Libawa</t>
  </si>
  <si>
    <t>Strzelce Opolskie</t>
  </si>
  <si>
    <t>RW6000091334269</t>
  </si>
  <si>
    <t>Rożnowski Rów</t>
  </si>
  <si>
    <t>Strzelin; Oława; Brzeg</t>
  </si>
  <si>
    <t>RW6000091334289</t>
  </si>
  <si>
    <t>Jegłówka</t>
  </si>
  <si>
    <t>RW6000091334292</t>
  </si>
  <si>
    <t>Dopływ spod Łojowic</t>
  </si>
  <si>
    <t>Strzelin; Oława</t>
  </si>
  <si>
    <t>RW6000091334294</t>
  </si>
  <si>
    <t>Kuropatnik</t>
  </si>
  <si>
    <t>RW600009133432</t>
  </si>
  <si>
    <t>Jagoda</t>
  </si>
  <si>
    <t>Oława</t>
  </si>
  <si>
    <t>RW6000091334349</t>
  </si>
  <si>
    <t>Babica</t>
  </si>
  <si>
    <t>RW600009133436</t>
  </si>
  <si>
    <t>RW600009133438</t>
  </si>
  <si>
    <t>RW600009133449</t>
  </si>
  <si>
    <t>Gnojna</t>
  </si>
  <si>
    <t>Oława; Brzeg</t>
  </si>
  <si>
    <t>RW600009133452</t>
  </si>
  <si>
    <t>RW6000091334659</t>
  </si>
  <si>
    <t>Psarski Potok</t>
  </si>
  <si>
    <t>Brzeg</t>
  </si>
  <si>
    <t>RW6000091334668</t>
  </si>
  <si>
    <t>Dopływ spod Czeskiej Wsi</t>
  </si>
  <si>
    <t>RW6000091334899</t>
  </si>
  <si>
    <t>Zielona</t>
  </si>
  <si>
    <t>Wrocław; Oława</t>
  </si>
  <si>
    <t>RW600009133492</t>
  </si>
  <si>
    <t>Brochówka</t>
  </si>
  <si>
    <t>Wrocław</t>
  </si>
  <si>
    <t>RW60000913361969</t>
  </si>
  <si>
    <t>Trawna</t>
  </si>
  <si>
    <t>RW6000091336329</t>
  </si>
  <si>
    <t>Cieniawa</t>
  </si>
  <si>
    <t>RW6000091336459</t>
  </si>
  <si>
    <t>Mała Ślęza od źródła do Pluskawy</t>
  </si>
  <si>
    <t>RW6000091336489</t>
  </si>
  <si>
    <t>Dopływ w Ludowie Śląskim</t>
  </si>
  <si>
    <t>RW60000913364929</t>
  </si>
  <si>
    <t>Wątok</t>
  </si>
  <si>
    <t>RW6000091336569</t>
  </si>
  <si>
    <t>Sławka</t>
  </si>
  <si>
    <t>RW6000091336589</t>
  </si>
  <si>
    <t>Czarna Sławka</t>
  </si>
  <si>
    <t>RW600009133669</t>
  </si>
  <si>
    <t>Żurawka</t>
  </si>
  <si>
    <t>RW600009133674</t>
  </si>
  <si>
    <t>Domasławka</t>
  </si>
  <si>
    <t>RW600009133689</t>
  </si>
  <si>
    <t>Kasina</t>
  </si>
  <si>
    <t>RW600009134369</t>
  </si>
  <si>
    <t>Witoszówka</t>
  </si>
  <si>
    <t>RW6000091344949</t>
  </si>
  <si>
    <t>Bojanicka Woda</t>
  </si>
  <si>
    <t>RW600009134496</t>
  </si>
  <si>
    <t>Dopływ z Miłochowa</t>
  </si>
  <si>
    <t>RW600009134529</t>
  </si>
  <si>
    <t>Jabłoniec</t>
  </si>
  <si>
    <t>RW600009134534</t>
  </si>
  <si>
    <t>Dopływ z Klecina</t>
  </si>
  <si>
    <t>RW600009134536</t>
  </si>
  <si>
    <t>Dryżyna</t>
  </si>
  <si>
    <t>RW600009134589</t>
  </si>
  <si>
    <t>Grzmiąca</t>
  </si>
  <si>
    <t>RW6000091345929</t>
  </si>
  <si>
    <t>RW6000091346749</t>
  </si>
  <si>
    <t>Barnica</t>
  </si>
  <si>
    <t>RW6000091346769</t>
  </si>
  <si>
    <t>Gniła</t>
  </si>
  <si>
    <t>RW600009134849</t>
  </si>
  <si>
    <t>Czarnucha</t>
  </si>
  <si>
    <t>RW600009134872</t>
  </si>
  <si>
    <t>Cienia</t>
  </si>
  <si>
    <t>RW600009134894</t>
  </si>
  <si>
    <t>Młynisko</t>
  </si>
  <si>
    <t>RW6000091348989</t>
  </si>
  <si>
    <t>Niesłusz</t>
  </si>
  <si>
    <t>RW600009134929</t>
  </si>
  <si>
    <t>Karczycki Potok</t>
  </si>
  <si>
    <t>RW60000913496</t>
  </si>
  <si>
    <t>Radakówka</t>
  </si>
  <si>
    <t>RW60000913667</t>
  </si>
  <si>
    <t>Oleśnica od źródła do Boguszyckiego Potoku</t>
  </si>
  <si>
    <t>Oleśnica; Namysłów</t>
  </si>
  <si>
    <t>RW600009136833</t>
  </si>
  <si>
    <t>Dobra od źródła do Jagodnej</t>
  </si>
  <si>
    <t>RW6000091386729</t>
  </si>
  <si>
    <t>Brochotka</t>
  </si>
  <si>
    <t>RW600009138689</t>
  </si>
  <si>
    <t>Lubiatówka</t>
  </si>
  <si>
    <t>RW6000091386922</t>
  </si>
  <si>
    <t>Pawłówka</t>
  </si>
  <si>
    <t>RW600009138871</t>
  </si>
  <si>
    <t>Wierzbiak do Kojszkówki</t>
  </si>
  <si>
    <t>RW60000914419</t>
  </si>
  <si>
    <t>Sąsiecznica od źródła do Głębokiego Rowu</t>
  </si>
  <si>
    <t>Zarząd Zlewni w Lesznie</t>
  </si>
  <si>
    <t>Trzebnica</t>
  </si>
  <si>
    <t>RW600009152599</t>
  </si>
  <si>
    <t>Rudna od źródła do Moskorzynki</t>
  </si>
  <si>
    <t>RW600009165899</t>
  </si>
  <si>
    <t>Szprotawa</t>
  </si>
  <si>
    <t>RW60000916678</t>
  </si>
  <si>
    <t>Złoty Stok</t>
  </si>
  <si>
    <t>RW60000916692</t>
  </si>
  <si>
    <t>RW60000916694</t>
  </si>
  <si>
    <t>Kliczkówka</t>
  </si>
  <si>
    <t>RW60000916853</t>
  </si>
  <si>
    <t>Czarna Wielka do Ziębiny</t>
  </si>
  <si>
    <t>RW600009168679</t>
  </si>
  <si>
    <t>Mała Czerna</t>
  </si>
  <si>
    <t>RW60000916874</t>
  </si>
  <si>
    <t>Olsza</t>
  </si>
  <si>
    <t>RW60000916876</t>
  </si>
  <si>
    <t>Gnilica</t>
  </si>
  <si>
    <t>RW60000916889</t>
  </si>
  <si>
    <t>Łubianka</t>
  </si>
  <si>
    <t>RW60000916894</t>
  </si>
  <si>
    <t>RW600009168969</t>
  </si>
  <si>
    <t>RW600009169275</t>
  </si>
  <si>
    <t>Brzeźnica od źródła do Szumu</t>
  </si>
  <si>
    <t>RW60000916949</t>
  </si>
  <si>
    <t>Kosierska Młynówka</t>
  </si>
  <si>
    <t>RW600009174529</t>
  </si>
  <si>
    <t>Jędrzychowicki Potok</t>
  </si>
  <si>
    <t>RW600009174549</t>
  </si>
  <si>
    <t>Żarecki Potok</t>
  </si>
  <si>
    <t>RW600009174552</t>
  </si>
  <si>
    <t>Łaźnik</t>
  </si>
  <si>
    <t>RW600009174815</t>
  </si>
  <si>
    <t>Lubsza od źródła do Uklejnej</t>
  </si>
  <si>
    <t>Lubsko</t>
  </si>
  <si>
    <t>RW60000917639</t>
  </si>
  <si>
    <t>Pliszka od źródeł do Konotopa wraz z Konotopem</t>
  </si>
  <si>
    <t>Zarząd Zlewni w Zielonej Górze</t>
  </si>
  <si>
    <t>Słubice</t>
  </si>
  <si>
    <t>RW60000918129</t>
  </si>
  <si>
    <t>RW60000918134</t>
  </si>
  <si>
    <t>Rudniczanka</t>
  </si>
  <si>
    <t>RW600009181549</t>
  </si>
  <si>
    <t>Widzówka</t>
  </si>
  <si>
    <t>Radomsko</t>
  </si>
  <si>
    <t>RW600009181569</t>
  </si>
  <si>
    <t>Pijawka</t>
  </si>
  <si>
    <t>RW6000091816589</t>
  </si>
  <si>
    <t>Górnianka</t>
  </si>
  <si>
    <t>Kłobuck</t>
  </si>
  <si>
    <t>RW600009181669</t>
  </si>
  <si>
    <t>Biała Oksza</t>
  </si>
  <si>
    <t>RW600009181689</t>
  </si>
  <si>
    <t>Kocinka</t>
  </si>
  <si>
    <t>Częstochowa; Kłobuck</t>
  </si>
  <si>
    <t>RW6000091817369</t>
  </si>
  <si>
    <t>Wieluń</t>
  </si>
  <si>
    <t>RW600009181749</t>
  </si>
  <si>
    <t>Dopływ z Popowic</t>
  </si>
  <si>
    <t>RW600009181929</t>
  </si>
  <si>
    <t>Dopływ ze Szklanej Huty</t>
  </si>
  <si>
    <t>Sieradz</t>
  </si>
  <si>
    <t>RW600009181989</t>
  </si>
  <si>
    <t>Dopływ spod Strzałek Sękowskich</t>
  </si>
  <si>
    <t>RW600009182499</t>
  </si>
  <si>
    <t>Pilsia</t>
  </si>
  <si>
    <t>Bełchatów</t>
  </si>
  <si>
    <t>RW600009182729</t>
  </si>
  <si>
    <t>Chrząstawka</t>
  </si>
  <si>
    <t>RW60000918276</t>
  </si>
  <si>
    <t>RW600009182869</t>
  </si>
  <si>
    <t>Pałusznica</t>
  </si>
  <si>
    <t>Łask</t>
  </si>
  <si>
    <t>RW600009182876</t>
  </si>
  <si>
    <t>Pisia</t>
  </si>
  <si>
    <t>RW600009182889</t>
  </si>
  <si>
    <t>Końska</t>
  </si>
  <si>
    <t>RW6000091828929</t>
  </si>
  <si>
    <t>RW600009183176</t>
  </si>
  <si>
    <t>Dopływ z Emilianowa</t>
  </si>
  <si>
    <t>RW6000091831949</t>
  </si>
  <si>
    <t>Dopływ spod Karnic</t>
  </si>
  <si>
    <t>Poddębice</t>
  </si>
  <si>
    <t>RW600009183234</t>
  </si>
  <si>
    <t>Jasieniec</t>
  </si>
  <si>
    <t>RW6000091832369</t>
  </si>
  <si>
    <t>Wrząca</t>
  </si>
  <si>
    <t>RW600009183238</t>
  </si>
  <si>
    <t>Lubczyna</t>
  </si>
  <si>
    <t>RW6000091833725</t>
  </si>
  <si>
    <t>Warcica do Borkówki</t>
  </si>
  <si>
    <t>Zarząd Zlewni w Kole</t>
  </si>
  <si>
    <t>Koło</t>
  </si>
  <si>
    <t>RW600009183649</t>
  </si>
  <si>
    <t>Dopływ spod Ostrowa Kościelnego</t>
  </si>
  <si>
    <t>Słupca</t>
  </si>
  <si>
    <t>RW6000091836869</t>
  </si>
  <si>
    <t>RW6000091836899</t>
  </si>
  <si>
    <t>Struga Bawół od Dopływu z Szemborowa do ujścia</t>
  </si>
  <si>
    <t>RW600009184154</t>
  </si>
  <si>
    <t>Zarząd Zlewni w Kaliszu</t>
  </si>
  <si>
    <t>Kępno</t>
  </si>
  <si>
    <t>RW600009184169</t>
  </si>
  <si>
    <t>Pratwa</t>
  </si>
  <si>
    <t>RW600009184189</t>
  </si>
  <si>
    <t>Pomianka</t>
  </si>
  <si>
    <t>RW60000918452</t>
  </si>
  <si>
    <t>Kalisz</t>
  </si>
  <si>
    <t>RW6000091849329</t>
  </si>
  <si>
    <t>Giszka</t>
  </si>
  <si>
    <t>Pleszew</t>
  </si>
  <si>
    <t>RW600009185269</t>
  </si>
  <si>
    <t>Lubieszka</t>
  </si>
  <si>
    <t>Jarocin</t>
  </si>
  <si>
    <t>RW6000091852749</t>
  </si>
  <si>
    <t>Brodal</t>
  </si>
  <si>
    <t>RW600009185289</t>
  </si>
  <si>
    <t>RW600009185441</t>
  </si>
  <si>
    <t>Moskawa do Wielkiej</t>
  </si>
  <si>
    <t>Środa Wlkp.</t>
  </si>
  <si>
    <t>RW6000091856329</t>
  </si>
  <si>
    <t>Zarząd Zlewni w Poznaniu</t>
  </si>
  <si>
    <t>Gostyń</t>
  </si>
  <si>
    <t>RW600009185692</t>
  </si>
  <si>
    <t>Żydowski Rów</t>
  </si>
  <si>
    <t>Kościan</t>
  </si>
  <si>
    <t>RW6000091856969</t>
  </si>
  <si>
    <t>Samica Stęszewska</t>
  </si>
  <si>
    <t>RW600009186369</t>
  </si>
  <si>
    <t>Kanał Ruda Koźlanka - Nieświastowice</t>
  </si>
  <si>
    <t>Gniezno</t>
  </si>
  <si>
    <t>RW60000918692</t>
  </si>
  <si>
    <t>Dopływ z Nienawiszcza</t>
  </si>
  <si>
    <t>Oborniki</t>
  </si>
  <si>
    <t>RW600009186949</t>
  </si>
  <si>
    <t>Zaganka</t>
  </si>
  <si>
    <t>RW6000091872712</t>
  </si>
  <si>
    <t>Kanał Otorowski</t>
  </si>
  <si>
    <t>Szamotuły</t>
  </si>
  <si>
    <t>RW600009187279</t>
  </si>
  <si>
    <t>Sama od Kanału Lubosińskiego do Kanału Przybrodzkiego</t>
  </si>
  <si>
    <t>RW600009187389</t>
  </si>
  <si>
    <t>Ostroroga</t>
  </si>
  <si>
    <t>Oborniki; Szamotuły</t>
  </si>
  <si>
    <t>RW600009187529</t>
  </si>
  <si>
    <t>Jaroszewska Struga</t>
  </si>
  <si>
    <t>Zarząd Zlewni w Gorzowie Wlkp.</t>
  </si>
  <si>
    <t>Międzychód</t>
  </si>
  <si>
    <t>RW600009187549</t>
  </si>
  <si>
    <t>Śremska Struga</t>
  </si>
  <si>
    <t>RW6000091878129</t>
  </si>
  <si>
    <t>Kanał Grabarski</t>
  </si>
  <si>
    <t>Grodzisk Wlkp.</t>
  </si>
  <si>
    <t>RW6000091883949</t>
  </si>
  <si>
    <t>Rokitka</t>
  </si>
  <si>
    <t>Regionalny Zarząd Gospodarki Wodnej w Bydgoszczy</t>
  </si>
  <si>
    <t>Zarząd Zlewni w Innowrocławiu</t>
  </si>
  <si>
    <t>Nakło nad Notecią; Więcbork</t>
  </si>
  <si>
    <t>RW600009188431</t>
  </si>
  <si>
    <t>Łobżonka do Jelonki</t>
  </si>
  <si>
    <t>Nakło nad Notecią</t>
  </si>
  <si>
    <t>RW600009188449</t>
  </si>
  <si>
    <t>RW60000918846</t>
  </si>
  <si>
    <t>Kanał Młotkowski</t>
  </si>
  <si>
    <t>RW600009188549</t>
  </si>
  <si>
    <t>Białośliwka</t>
  </si>
  <si>
    <t>Chodzież</t>
  </si>
  <si>
    <t>RW6000091886174</t>
  </si>
  <si>
    <t>Dopływ z Wągrodna</t>
  </si>
  <si>
    <t>Zarząd Zlewni w Pile</t>
  </si>
  <si>
    <t>Szczecinek</t>
  </si>
  <si>
    <t>RW6000091886189</t>
  </si>
  <si>
    <t>Osoka</t>
  </si>
  <si>
    <t>RW6000091886239</t>
  </si>
  <si>
    <t>Czernica do Białej</t>
  </si>
  <si>
    <t>RW6000091886269</t>
  </si>
  <si>
    <t>Dopływ z leśn. Bagnica</t>
  </si>
  <si>
    <t>RW6000091886272</t>
  </si>
  <si>
    <t>Dopływ spod leśn. Jelnia</t>
  </si>
  <si>
    <t>RW6000091886289</t>
  </si>
  <si>
    <t>Gnilec</t>
  </si>
  <si>
    <t>RW6000091886292</t>
  </si>
  <si>
    <t>Dopływ z Nadziejewa</t>
  </si>
  <si>
    <t>RW60000918864699</t>
  </si>
  <si>
    <t>Chrząstowa</t>
  </si>
  <si>
    <t>RW600009188649</t>
  </si>
  <si>
    <t>Szczyra</t>
  </si>
  <si>
    <t>RW6000091886529</t>
  </si>
  <si>
    <t>Debrzynka</t>
  </si>
  <si>
    <t>RW6000091886549</t>
  </si>
  <si>
    <t>Szczecinek; Piła</t>
  </si>
  <si>
    <t>RW600009188655132</t>
  </si>
  <si>
    <t>Dopływ z jez. Gogolin Wielki</t>
  </si>
  <si>
    <t>Piła</t>
  </si>
  <si>
    <t>RW6000091886551729</t>
  </si>
  <si>
    <t>Dopływ z Radawnicy</t>
  </si>
  <si>
    <t>RW6000091886569</t>
  </si>
  <si>
    <t>RW600009188659929</t>
  </si>
  <si>
    <t>Pękawnica</t>
  </si>
  <si>
    <t>RW60000918865994871</t>
  </si>
  <si>
    <t>Dobrzyca do Świerczyńca</t>
  </si>
  <si>
    <t>Wałcz</t>
  </si>
  <si>
    <t>RW60000918865994874</t>
  </si>
  <si>
    <t>Iłowiec</t>
  </si>
  <si>
    <t>RW600009188659948769</t>
  </si>
  <si>
    <t>Świniarka</t>
  </si>
  <si>
    <t>RW600009188659948789</t>
  </si>
  <si>
    <t>Kłębowianka</t>
  </si>
  <si>
    <t>RW60000918865994889</t>
  </si>
  <si>
    <t>Piławka</t>
  </si>
  <si>
    <t>RW6000091886819</t>
  </si>
  <si>
    <t>Głomia do Dopływu z jez. Zaleskiego</t>
  </si>
  <si>
    <t>Złotów</t>
  </si>
  <si>
    <t>RW6000091886923</t>
  </si>
  <si>
    <t>RW600009188729</t>
  </si>
  <si>
    <t>Krępica</t>
  </si>
  <si>
    <t>RW600009188732</t>
  </si>
  <si>
    <t>Łomnica</t>
  </si>
  <si>
    <t>RW600009188734</t>
  </si>
  <si>
    <t>Glinica</t>
  </si>
  <si>
    <t>RW6000091887369</t>
  </si>
  <si>
    <t>Trzcinica</t>
  </si>
  <si>
    <t>RW6000091887389</t>
  </si>
  <si>
    <t>Rudnica</t>
  </si>
  <si>
    <t>RW600009188749</t>
  </si>
  <si>
    <t>Kanał Romanowski</t>
  </si>
  <si>
    <t>RW6000091887899</t>
  </si>
  <si>
    <t>Bukówka</t>
  </si>
  <si>
    <t>RW60000918885112</t>
  </si>
  <si>
    <t>Miedznik</t>
  </si>
  <si>
    <t>Drawsko Pomorskie</t>
  </si>
  <si>
    <t>RW60000918885189</t>
  </si>
  <si>
    <t>Wąsówka</t>
  </si>
  <si>
    <t>RW60000918885229</t>
  </si>
  <si>
    <t>Rakoń</t>
  </si>
  <si>
    <t>RW6000091888529</t>
  </si>
  <si>
    <t>Kokna</t>
  </si>
  <si>
    <t>RW60000918885329</t>
  </si>
  <si>
    <t>Rów Suliszewski</t>
  </si>
  <si>
    <t>RW6000091888538</t>
  </si>
  <si>
    <t>RW6000091888562</t>
  </si>
  <si>
    <t>Radówka</t>
  </si>
  <si>
    <t>RW6000091888564</t>
  </si>
  <si>
    <t>Pęknica</t>
  </si>
  <si>
    <t>RW60000918885669</t>
  </si>
  <si>
    <t>RW6000091888587</t>
  </si>
  <si>
    <t>Drawica</t>
  </si>
  <si>
    <t>RW60000918885952</t>
  </si>
  <si>
    <t>Bagnica I</t>
  </si>
  <si>
    <t>RW60000918885954</t>
  </si>
  <si>
    <t>Bagnica II</t>
  </si>
  <si>
    <t>RW600009188869</t>
  </si>
  <si>
    <t>Słopica</t>
  </si>
  <si>
    <t>Drawsko Pomorskie; Wieleń</t>
  </si>
  <si>
    <t>RW6000091888729</t>
  </si>
  <si>
    <t>Korytnica</t>
  </si>
  <si>
    <t>Wieleń; Tuczno</t>
  </si>
  <si>
    <t>RW6000091888749</t>
  </si>
  <si>
    <t>Moczel</t>
  </si>
  <si>
    <t>Wieleń</t>
  </si>
  <si>
    <t>RW60000918887819</t>
  </si>
  <si>
    <t>Płociczna do Runicy</t>
  </si>
  <si>
    <t>Tuczno</t>
  </si>
  <si>
    <t>RW60000918887889</t>
  </si>
  <si>
    <t>Cieszynka</t>
  </si>
  <si>
    <t>RW6000091888949</t>
  </si>
  <si>
    <t>Pokrętna</t>
  </si>
  <si>
    <t>RW600009188982</t>
  </si>
  <si>
    <t>Strzelce Krajeńskie</t>
  </si>
  <si>
    <t>RW6000091889849</t>
  </si>
  <si>
    <t>Pełcz</t>
  </si>
  <si>
    <t>RW6000091889869</t>
  </si>
  <si>
    <t>Santoczna</t>
  </si>
  <si>
    <t>RW600009191292</t>
  </si>
  <si>
    <t>Kosa</t>
  </si>
  <si>
    <t>Regionalny Zarząd Gospodarki Wodnej w Szczecinie</t>
  </si>
  <si>
    <t>Zarząd Zlewni w Szczecinie</t>
  </si>
  <si>
    <t>Myślibórz</t>
  </si>
  <si>
    <t>RW6000091912944</t>
  </si>
  <si>
    <t>Kanał Dar</t>
  </si>
  <si>
    <t>RW6000091912949</t>
  </si>
  <si>
    <t>Sienica</t>
  </si>
  <si>
    <t>RW600009191298</t>
  </si>
  <si>
    <t>Dopływ z Boleszkowic</t>
  </si>
  <si>
    <t>RW60000919149</t>
  </si>
  <si>
    <t>Kurzyca</t>
  </si>
  <si>
    <t>Myślibórz; Chojna</t>
  </si>
  <si>
    <t>RW600009191699</t>
  </si>
  <si>
    <t>Słubia</t>
  </si>
  <si>
    <t>Chojna</t>
  </si>
  <si>
    <t>RW600009191859</t>
  </si>
  <si>
    <t>Rurzyca</t>
  </si>
  <si>
    <t>RW600009191869</t>
  </si>
  <si>
    <t>Kalica</t>
  </si>
  <si>
    <t>RW60000919192</t>
  </si>
  <si>
    <t>Kanał Rynica-Ognica</t>
  </si>
  <si>
    <t>Gryfino</t>
  </si>
  <si>
    <t>RW600009193129</t>
  </si>
  <si>
    <t>Marwicka Struga</t>
  </si>
  <si>
    <t>RW600009193299</t>
  </si>
  <si>
    <t>Tywa od Dopływu z Tywic wraz z Dopływem z Tywic do ujścia</t>
  </si>
  <si>
    <t>RW60000919389</t>
  </si>
  <si>
    <t>Omulna</t>
  </si>
  <si>
    <t>RW60000919729</t>
  </si>
  <si>
    <t>Szczecin</t>
  </si>
  <si>
    <t>RW60000919743252</t>
  </si>
  <si>
    <t>Dopływ spod Myśliborek</t>
  </si>
  <si>
    <t>Zarząd Zlewni w Stargardzie</t>
  </si>
  <si>
    <t>Pyrzyce</t>
  </si>
  <si>
    <t>RW600009197432549</t>
  </si>
  <si>
    <t>Stróżewski Rów</t>
  </si>
  <si>
    <t>RW600009197432569</t>
  </si>
  <si>
    <t>Sicina</t>
  </si>
  <si>
    <t>RW6000091974327229</t>
  </si>
  <si>
    <t>Kanał Babiński</t>
  </si>
  <si>
    <t>RW600009197432727229</t>
  </si>
  <si>
    <t>Kanał Żelisławiec</t>
  </si>
  <si>
    <t>RW600009197432727249</t>
  </si>
  <si>
    <t>Kanał Glinna</t>
  </si>
  <si>
    <t>RW60000919743272729</t>
  </si>
  <si>
    <t>Krzekna</t>
  </si>
  <si>
    <t>RW6000091974327274</t>
  </si>
  <si>
    <t>Dopływ z Żabowa</t>
  </si>
  <si>
    <t>RW6000091974327279</t>
  </si>
  <si>
    <t>Bielica</t>
  </si>
  <si>
    <t>RW600009197432749</t>
  </si>
  <si>
    <t>Gowienica</t>
  </si>
  <si>
    <t>RW6000091974329132</t>
  </si>
  <si>
    <t>Dopływ spod Starego Czarnowa</t>
  </si>
  <si>
    <t>RW600009198399</t>
  </si>
  <si>
    <t>Ina od źródeł do Stobnicy</t>
  </si>
  <si>
    <t>Choszczno</t>
  </si>
  <si>
    <t>RW600009198449</t>
  </si>
  <si>
    <t>Wardynka</t>
  </si>
  <si>
    <t>RW60000919849</t>
  </si>
  <si>
    <t>RW60000919852</t>
  </si>
  <si>
    <t>Struga Nosowo-Sierakowo</t>
  </si>
  <si>
    <t>RW600009198549</t>
  </si>
  <si>
    <t>Reczyca</t>
  </si>
  <si>
    <t>RW600009198569</t>
  </si>
  <si>
    <t>Kanał Sławęcin</t>
  </si>
  <si>
    <t>Choszczno; Stargard</t>
  </si>
  <si>
    <t>RW6000091985729</t>
  </si>
  <si>
    <t>Dopływ z Piasecznika</t>
  </si>
  <si>
    <t>Stargard</t>
  </si>
  <si>
    <t>RW6000091985829</t>
  </si>
  <si>
    <t>Dopływ spod Kolonii Kolin</t>
  </si>
  <si>
    <t>RW600009198673</t>
  </si>
  <si>
    <t>Mała Ina od źródeł do Kanału Pomietów wraz z Kanałem Pomietów</t>
  </si>
  <si>
    <t>RW600009198689</t>
  </si>
  <si>
    <t>Strumień Smardyński</t>
  </si>
  <si>
    <t>RW600009198833</t>
  </si>
  <si>
    <t>Krąpiel od źródeł do Kanii wraz z Kanią</t>
  </si>
  <si>
    <t>RW600009198849</t>
  </si>
  <si>
    <t>Sokola</t>
  </si>
  <si>
    <t>RW6000091988699</t>
  </si>
  <si>
    <t>RW600009198874</t>
  </si>
  <si>
    <t>Giełdnica</t>
  </si>
  <si>
    <t>RW600009198889</t>
  </si>
  <si>
    <t>Pęzinka</t>
  </si>
  <si>
    <t>RW6000091989299</t>
  </si>
  <si>
    <t>Małka</t>
  </si>
  <si>
    <t>RW600009352589</t>
  </si>
  <si>
    <t>Kanał Baczysław</t>
  </si>
  <si>
    <t>Zarząd Zlewni w Gryficach</t>
  </si>
  <si>
    <t>Kamień Pomorski</t>
  </si>
  <si>
    <t>RW60000935269</t>
  </si>
  <si>
    <t>Stawna</t>
  </si>
  <si>
    <t>RW60000942135</t>
  </si>
  <si>
    <t>Rega od źródeł do dopływu spod Bystrzyny wraz z dopływem spod Bystrzyny</t>
  </si>
  <si>
    <t>Świdwin</t>
  </si>
  <si>
    <t>RW6000094254</t>
  </si>
  <si>
    <t xml:space="preserve">Nowogard _x000D_
</t>
  </si>
  <si>
    <t>RW600009427349</t>
  </si>
  <si>
    <t>Potulina</t>
  </si>
  <si>
    <t>Gryfice</t>
  </si>
  <si>
    <t>RW600009427499</t>
  </si>
  <si>
    <t>Rekowa</t>
  </si>
  <si>
    <t>RW600009427549</t>
  </si>
  <si>
    <t>Gardominka</t>
  </si>
  <si>
    <t>RW6000094434</t>
  </si>
  <si>
    <t>Rudy Rów</t>
  </si>
  <si>
    <t>Zarząd Zlewni w Koszalinie</t>
  </si>
  <si>
    <t>Białogard</t>
  </si>
  <si>
    <t>RW60000944431</t>
  </si>
  <si>
    <t>Dębnica od źródeł do Brusny wraz z Brusną</t>
  </si>
  <si>
    <t>RW6000094463</t>
  </si>
  <si>
    <t>Liśnica od źródeł do Leszczynki wraz z Leszczynką</t>
  </si>
  <si>
    <t>RW60000944819</t>
  </si>
  <si>
    <t>Radew od źródeł do Chocieli</t>
  </si>
  <si>
    <t>Koszalin</t>
  </si>
  <si>
    <t>RW60000944829</t>
  </si>
  <si>
    <t>Chociel</t>
  </si>
  <si>
    <t>RW600009448329</t>
  </si>
  <si>
    <t>RW60000944856</t>
  </si>
  <si>
    <t>Dopływ w Niedalinie</t>
  </si>
  <si>
    <t>RW600009456149</t>
  </si>
  <si>
    <t>Dzierżęcinka</t>
  </si>
  <si>
    <t>RW6000101156929</t>
  </si>
  <si>
    <t>RW600010115879029</t>
  </si>
  <si>
    <t>Łęknica górna</t>
  </si>
  <si>
    <t>RW600010115889</t>
  </si>
  <si>
    <t>RW6000101171669</t>
  </si>
  <si>
    <t>Kanał Kędzierzyński</t>
  </si>
  <si>
    <t>RW60001011718</t>
  </si>
  <si>
    <t>Dopływ w Kędzierzynie-Koźlu</t>
  </si>
  <si>
    <t>RW60001011729</t>
  </si>
  <si>
    <t>Łącka Woda</t>
  </si>
  <si>
    <t>RW60001011732</t>
  </si>
  <si>
    <t>Słotnik</t>
  </si>
  <si>
    <t>RW60001011738</t>
  </si>
  <si>
    <t>Trzciniec</t>
  </si>
  <si>
    <t>RW60001011752</t>
  </si>
  <si>
    <t>RW6000101175499</t>
  </si>
  <si>
    <t>Swornica</t>
  </si>
  <si>
    <t>RW6000101175829</t>
  </si>
  <si>
    <t>Jasionna</t>
  </si>
  <si>
    <t>RW60001011767149</t>
  </si>
  <si>
    <t>RW600010117674</t>
  </si>
  <si>
    <t>Dopływ spod Błażejowic Dolnych</t>
  </si>
  <si>
    <t>RW600010117676</t>
  </si>
  <si>
    <t>Dopływ z Kórnicy</t>
  </si>
  <si>
    <t>RW6000101176819</t>
  </si>
  <si>
    <t>Biała od źródła do Śmickiego Potoku</t>
  </si>
  <si>
    <t>RW600010117684</t>
  </si>
  <si>
    <t>Czarny Rów</t>
  </si>
  <si>
    <t>RW6000101176869</t>
  </si>
  <si>
    <t>Rzymkowicki Rów</t>
  </si>
  <si>
    <t>RW6000101176889</t>
  </si>
  <si>
    <t>RW6000101176929</t>
  </si>
  <si>
    <t>Jaźwina</t>
  </si>
  <si>
    <t>RW60001011772</t>
  </si>
  <si>
    <t>Ziemnica</t>
  </si>
  <si>
    <t>Opole</t>
  </si>
  <si>
    <t>RW60001011774</t>
  </si>
  <si>
    <t>Zakrzówka</t>
  </si>
  <si>
    <t>RW6000101177529</t>
  </si>
  <si>
    <t>Dopływ z Dabrówki Górnej</t>
  </si>
  <si>
    <t>RW600010117789</t>
  </si>
  <si>
    <t>Czarnka</t>
  </si>
  <si>
    <t>RW60001011789</t>
  </si>
  <si>
    <t>Wiński Potok</t>
  </si>
  <si>
    <t>RW6000101179429</t>
  </si>
  <si>
    <t>RW600010118129</t>
  </si>
  <si>
    <t>Babieniczka</t>
  </si>
  <si>
    <t>RW600010118132</t>
  </si>
  <si>
    <t>Zacharowski Rów</t>
  </si>
  <si>
    <t>RW600010118134</t>
  </si>
  <si>
    <t>RW600010118136</t>
  </si>
  <si>
    <t>Dubielski Potok</t>
  </si>
  <si>
    <t>RW600010118149</t>
  </si>
  <si>
    <t>RW6000101181529</t>
  </si>
  <si>
    <t>Wilczarnia</t>
  </si>
  <si>
    <t>RW600010118189</t>
  </si>
  <si>
    <t>RW6000101181949</t>
  </si>
  <si>
    <t>Żelazna</t>
  </si>
  <si>
    <t>RW6000101181989</t>
  </si>
  <si>
    <t>Kanał Hutniczy</t>
  </si>
  <si>
    <t>RW60001011829</t>
  </si>
  <si>
    <t>Lublinica</t>
  </si>
  <si>
    <t>Tarnowskie Góry; Strzelce Opolskie</t>
  </si>
  <si>
    <t>RW600010118329</t>
  </si>
  <si>
    <t>Bziczka</t>
  </si>
  <si>
    <t>RW600010118349</t>
  </si>
  <si>
    <t>Bziniczka</t>
  </si>
  <si>
    <t>RW600010118369</t>
  </si>
  <si>
    <t>Grabok</t>
  </si>
  <si>
    <t>RW600010118389</t>
  </si>
  <si>
    <t>Myślina</t>
  </si>
  <si>
    <t>RW600010118529</t>
  </si>
  <si>
    <t>Rosa</t>
  </si>
  <si>
    <t>RW600010118879</t>
  </si>
  <si>
    <t>Chrząstawa od źródła do Suchej</t>
  </si>
  <si>
    <t>RW6000101188949</t>
  </si>
  <si>
    <t>RW6000101192</t>
  </si>
  <si>
    <t>Glinka</t>
  </si>
  <si>
    <t>RW60001011932</t>
  </si>
  <si>
    <t>Klapacz</t>
  </si>
  <si>
    <t>RW6000101194</t>
  </si>
  <si>
    <t>RW60001011969</t>
  </si>
  <si>
    <t>Prószkowski Potok</t>
  </si>
  <si>
    <t>RW60001011989</t>
  </si>
  <si>
    <t>RW60001012569</t>
  </si>
  <si>
    <t>Maciejowicki Potok</t>
  </si>
  <si>
    <t>RW600010125926</t>
  </si>
  <si>
    <t>Przedpolna</t>
  </si>
  <si>
    <t>RW600010125949</t>
  </si>
  <si>
    <t>Widna od Łuży do ujścia</t>
  </si>
  <si>
    <t>RW60001012596</t>
  </si>
  <si>
    <t>Kwiatkówka</t>
  </si>
  <si>
    <t>RW60001012729</t>
  </si>
  <si>
    <t>RW600010127329</t>
  </si>
  <si>
    <t>Młynówka Niwnicka</t>
  </si>
  <si>
    <t>RW6000101273899</t>
  </si>
  <si>
    <t>Młynówka Bielicka</t>
  </si>
  <si>
    <t>RW600010127439</t>
  </si>
  <si>
    <t>Cielnica od źródła do Korzkwi</t>
  </si>
  <si>
    <t>RW60001012748</t>
  </si>
  <si>
    <t>Dopływ z Sidziny</t>
  </si>
  <si>
    <t>RW600010127529</t>
  </si>
  <si>
    <t>Łokietnica</t>
  </si>
  <si>
    <t>RW600010127549</t>
  </si>
  <si>
    <t>Rybina</t>
  </si>
  <si>
    <t>RW600010127569</t>
  </si>
  <si>
    <t>Skoroszycki Potok</t>
  </si>
  <si>
    <t>RW60001012769</t>
  </si>
  <si>
    <t>Stara Struga</t>
  </si>
  <si>
    <t>RW60001012789</t>
  </si>
  <si>
    <t>Grodkowska Struga</t>
  </si>
  <si>
    <t>RW60001012819</t>
  </si>
  <si>
    <t>Ścinawa Niemodlińska od źródła do Mesznej</t>
  </si>
  <si>
    <t>RW600010128349</t>
  </si>
  <si>
    <t>Dopływ spod Pleśnicy</t>
  </si>
  <si>
    <t>RW60001012849</t>
  </si>
  <si>
    <t>RW60001012869</t>
  </si>
  <si>
    <t>Pradelna</t>
  </si>
  <si>
    <t>RW60001012872</t>
  </si>
  <si>
    <t>Dzięcielec</t>
  </si>
  <si>
    <t>RW600010128749</t>
  </si>
  <si>
    <t>RW600010128769</t>
  </si>
  <si>
    <t>Wytoka</t>
  </si>
  <si>
    <t>RW60001012889</t>
  </si>
  <si>
    <t>Radoszówka</t>
  </si>
  <si>
    <t>RW60001012894</t>
  </si>
  <si>
    <t>Krzemionka</t>
  </si>
  <si>
    <t>RW60001012929</t>
  </si>
  <si>
    <t>Borkowicki Rów</t>
  </si>
  <si>
    <t>RW6000101296</t>
  </si>
  <si>
    <t>Wilczy Rów</t>
  </si>
  <si>
    <t>RW60001013129</t>
  </si>
  <si>
    <t>Cięcina</t>
  </si>
  <si>
    <t>RW600010132311</t>
  </si>
  <si>
    <t>Stobrawa od źródeł do Kluczborskiego Strumienia</t>
  </si>
  <si>
    <t>Kluczbork</t>
  </si>
  <si>
    <t>RW600010132329</t>
  </si>
  <si>
    <t>Kanał Krążel</t>
  </si>
  <si>
    <t>RW600010132383</t>
  </si>
  <si>
    <t>Szerzyna</t>
  </si>
  <si>
    <t>RW60001013243</t>
  </si>
  <si>
    <t>Bogacica do Borkówki</t>
  </si>
  <si>
    <t>RW600010132469</t>
  </si>
  <si>
    <t>Opusta</t>
  </si>
  <si>
    <t>RW600010132489</t>
  </si>
  <si>
    <t>Grabica</t>
  </si>
  <si>
    <t>RW600010132494</t>
  </si>
  <si>
    <t>Promna</t>
  </si>
  <si>
    <t>RW600010132496</t>
  </si>
  <si>
    <t>Potok Paryski</t>
  </si>
  <si>
    <t>RW60001013252</t>
  </si>
  <si>
    <t>RW60001013256</t>
  </si>
  <si>
    <t>Dopływ spod Siedlic</t>
  </si>
  <si>
    <t>RW600010132629</t>
  </si>
  <si>
    <t>Wołczyński Strumień</t>
  </si>
  <si>
    <t>RW600010132649</t>
  </si>
  <si>
    <t>Oziąbel</t>
  </si>
  <si>
    <t>RW600010132729</t>
  </si>
  <si>
    <t>RW600010132749</t>
  </si>
  <si>
    <t>Miałka</t>
  </si>
  <si>
    <t>RW600010132833</t>
  </si>
  <si>
    <t>Budkowiczanka od źródła do Wiszni</t>
  </si>
  <si>
    <t>RW600010132849</t>
  </si>
  <si>
    <t>Brojecka Rzeka</t>
  </si>
  <si>
    <t>RW6000101328529</t>
  </si>
  <si>
    <t>Skrzypna</t>
  </si>
  <si>
    <t>RW600010132869</t>
  </si>
  <si>
    <t>Prądzienica</t>
  </si>
  <si>
    <t>RW600010132874</t>
  </si>
  <si>
    <t>RW600010132883</t>
  </si>
  <si>
    <t>Brynica od źródeł do Dopływu spod Łubnian</t>
  </si>
  <si>
    <t>RW6000101331149</t>
  </si>
  <si>
    <t>Sadzawa</t>
  </si>
  <si>
    <t>RW600010133129</t>
  </si>
  <si>
    <t>Kościelna</t>
  </si>
  <si>
    <t>RW600010133161</t>
  </si>
  <si>
    <t>RW600010133239</t>
  </si>
  <si>
    <t>Smortawa od źródla do Pijawki</t>
  </si>
  <si>
    <t>Brzeg; Namysłów</t>
  </si>
  <si>
    <t>RW600010133254</t>
  </si>
  <si>
    <t>Dopływ spod Celiny</t>
  </si>
  <si>
    <t>RW600010133269</t>
  </si>
  <si>
    <t>Śmieszka</t>
  </si>
  <si>
    <t>RW6000101332749</t>
  </si>
  <si>
    <t>Dopływ z Michałowic</t>
  </si>
  <si>
    <t>RW600010133289</t>
  </si>
  <si>
    <t>Bystrzycki Kanał</t>
  </si>
  <si>
    <t>RW6000101334662</t>
  </si>
  <si>
    <t>Dopływ z Osieka Grodkowskiego</t>
  </si>
  <si>
    <t>RW600010133474</t>
  </si>
  <si>
    <t>Kanał Zakrzowski</t>
  </si>
  <si>
    <t>RW60001013392</t>
  </si>
  <si>
    <t>Trzciana</t>
  </si>
  <si>
    <t>RW600010136139</t>
  </si>
  <si>
    <t>Widawa do Czarnej Widawy</t>
  </si>
  <si>
    <t>Namysłów</t>
  </si>
  <si>
    <t>RW600010136169</t>
  </si>
  <si>
    <t>Jagodnik</t>
  </si>
  <si>
    <t>RW600010136189</t>
  </si>
  <si>
    <t>Osuch</t>
  </si>
  <si>
    <t>RW600010136192</t>
  </si>
  <si>
    <t>Jarząbek</t>
  </si>
  <si>
    <t>RW600010136312</t>
  </si>
  <si>
    <t>Łózka</t>
  </si>
  <si>
    <t>RW6000101363169</t>
  </si>
  <si>
    <t>Studnica</t>
  </si>
  <si>
    <t>RW6000101363329</t>
  </si>
  <si>
    <t>Chełszcząca</t>
  </si>
  <si>
    <t>RW6000101363362</t>
  </si>
  <si>
    <t>Namysłówka</t>
  </si>
  <si>
    <t>RW600010136338</t>
  </si>
  <si>
    <t>Jaskółka</t>
  </si>
  <si>
    <t>RW60001013634</t>
  </si>
  <si>
    <t>Kraszowska Struga</t>
  </si>
  <si>
    <t>RW6000101363529</t>
  </si>
  <si>
    <t>RW600010136367</t>
  </si>
  <si>
    <t>Smolna</t>
  </si>
  <si>
    <t>Oleśnica; Wrocław; Namysłów</t>
  </si>
  <si>
    <t>RW600010136389</t>
  </si>
  <si>
    <t>Świerzna</t>
  </si>
  <si>
    <t>Oleśnica; Wrocław</t>
  </si>
  <si>
    <t>RW600010136549</t>
  </si>
  <si>
    <t>RW600010136849</t>
  </si>
  <si>
    <t>Mielnica</t>
  </si>
  <si>
    <t>RW600010136869</t>
  </si>
  <si>
    <t>Topór</t>
  </si>
  <si>
    <t>RW60001013688</t>
  </si>
  <si>
    <t>Przyłęk</t>
  </si>
  <si>
    <t>RW60001013729</t>
  </si>
  <si>
    <t>Ława</t>
  </si>
  <si>
    <t>Oleśnica; Wołów; Środa Śląska</t>
  </si>
  <si>
    <t>RW6000101374</t>
  </si>
  <si>
    <t>Lubniówka</t>
  </si>
  <si>
    <t>RW60001013752</t>
  </si>
  <si>
    <t>Strużnia</t>
  </si>
  <si>
    <t>Wołów; Środa Śląska</t>
  </si>
  <si>
    <t>RW600010137554</t>
  </si>
  <si>
    <t>Wołów</t>
  </si>
  <si>
    <t>RW60001013758</t>
  </si>
  <si>
    <t>Lutynia</t>
  </si>
  <si>
    <t>RW6000101375929</t>
  </si>
  <si>
    <t>Barłożna</t>
  </si>
  <si>
    <t>RW60001013767</t>
  </si>
  <si>
    <t>Średzka Woda do Jeziorki</t>
  </si>
  <si>
    <t>Środa Śląska</t>
  </si>
  <si>
    <t>RW600010137699</t>
  </si>
  <si>
    <t>Średzka Woda od Jeziorki do ujścia</t>
  </si>
  <si>
    <t>RW600010137729</t>
  </si>
  <si>
    <t>Młynna</t>
  </si>
  <si>
    <t>RW600010137899</t>
  </si>
  <si>
    <t>Cicha Woda</t>
  </si>
  <si>
    <t>RW600010138651</t>
  </si>
  <si>
    <t>Czarna Woda od źródła do Karkoszki</t>
  </si>
  <si>
    <t>RW6000101386689</t>
  </si>
  <si>
    <t>Kanał Osetnicki</t>
  </si>
  <si>
    <t>RW600010138674</t>
  </si>
  <si>
    <t>Kanał Grzymaliński</t>
  </si>
  <si>
    <t>RW600010138889</t>
  </si>
  <si>
    <t>Chłodnik z jez. Koskowickim</t>
  </si>
  <si>
    <t>RW6000101389299</t>
  </si>
  <si>
    <t>Niecka</t>
  </si>
  <si>
    <t>RW600010138949</t>
  </si>
  <si>
    <t>Młokita</t>
  </si>
  <si>
    <t>RW60001013896</t>
  </si>
  <si>
    <t>Jagodziniec</t>
  </si>
  <si>
    <t>RW60001013898</t>
  </si>
  <si>
    <t>Kaczorek</t>
  </si>
  <si>
    <t>RW6000101389949</t>
  </si>
  <si>
    <t>Kanał Prochowicki</t>
  </si>
  <si>
    <t>RW600010139149</t>
  </si>
  <si>
    <t>Jastrzębia</t>
  </si>
  <si>
    <t>Lubin</t>
  </si>
  <si>
    <t>RW60001013916</t>
  </si>
  <si>
    <t>Strużysko</t>
  </si>
  <si>
    <t>RW600010139299</t>
  </si>
  <si>
    <t>Zimnica</t>
  </si>
  <si>
    <t>Lubin; Wołów; Głogów</t>
  </si>
  <si>
    <t>RW60001013952</t>
  </si>
  <si>
    <t>Jasień</t>
  </si>
  <si>
    <t>RW600010139671</t>
  </si>
  <si>
    <t>Jezierzyca do Rowu Stawowego</t>
  </si>
  <si>
    <t>RW60001013968</t>
  </si>
  <si>
    <t>Nieciecza</t>
  </si>
  <si>
    <t>RW60001013972</t>
  </si>
  <si>
    <t>Kanał Dąbie (Strużnik)</t>
  </si>
  <si>
    <t>Wołów; Głogów</t>
  </si>
  <si>
    <t>RW60001014119</t>
  </si>
  <si>
    <t>Barycz do Dąbrówki</t>
  </si>
  <si>
    <t>Milicz; Ostrzeszów</t>
  </si>
  <si>
    <t>RW60001014149</t>
  </si>
  <si>
    <t>Kuroch</t>
  </si>
  <si>
    <t>Milicz</t>
  </si>
  <si>
    <t>RW600010141699</t>
  </si>
  <si>
    <t>Złotnica</t>
  </si>
  <si>
    <t>RW60001014189</t>
  </si>
  <si>
    <t>RW600010141929</t>
  </si>
  <si>
    <t>Zawłoka</t>
  </si>
  <si>
    <t>RW60001014259</t>
  </si>
  <si>
    <t>Polska Woda od źródeł do Młyńskiego Rowu</t>
  </si>
  <si>
    <t>RW600010142899</t>
  </si>
  <si>
    <t>Sarni Rów</t>
  </si>
  <si>
    <t>RW60001014312</t>
  </si>
  <si>
    <t>Rokita</t>
  </si>
  <si>
    <t>RW600010143149</t>
  </si>
  <si>
    <t>Kanał Godnowski</t>
  </si>
  <si>
    <t>RW60001014329</t>
  </si>
  <si>
    <t>Prądnia</t>
  </si>
  <si>
    <t>RW60001014334</t>
  </si>
  <si>
    <t>Dopływ spod Pomorsk</t>
  </si>
  <si>
    <t>RW60001014344</t>
  </si>
  <si>
    <t>Dopływ spod Świebodowa</t>
  </si>
  <si>
    <t>RW600010143549</t>
  </si>
  <si>
    <t>Brzeźnik</t>
  </si>
  <si>
    <t>RW60001014369</t>
  </si>
  <si>
    <t>RW60001014389</t>
  </si>
  <si>
    <t>Sowina</t>
  </si>
  <si>
    <t>RW60001014449</t>
  </si>
  <si>
    <t>Głęboki Rów</t>
  </si>
  <si>
    <t>RW600010144549</t>
  </si>
  <si>
    <t>Strużyna</t>
  </si>
  <si>
    <t>RW60001014469</t>
  </si>
  <si>
    <t>RW60001014489</t>
  </si>
  <si>
    <t>RW60001014529</t>
  </si>
  <si>
    <t>RW60001014569</t>
  </si>
  <si>
    <t>RW60001014639</t>
  </si>
  <si>
    <t>Orla do Rdęcy</t>
  </si>
  <si>
    <t>Rawicz; Krotoszyn</t>
  </si>
  <si>
    <t>RW60001014658</t>
  </si>
  <si>
    <t>Wilczyna</t>
  </si>
  <si>
    <t>Krotoszyn</t>
  </si>
  <si>
    <t>RW600010146699</t>
  </si>
  <si>
    <t>Dąbroczna</t>
  </si>
  <si>
    <t>RW6000101467265</t>
  </si>
  <si>
    <t>Kanał Bachorzec</t>
  </si>
  <si>
    <t>RW60001014689</t>
  </si>
  <si>
    <t>Masłówka</t>
  </si>
  <si>
    <t>RW600010146923</t>
  </si>
  <si>
    <t>Kanał Książęcy</t>
  </si>
  <si>
    <t>RW60001014696</t>
  </si>
  <si>
    <t>Wąsoska Struga</t>
  </si>
  <si>
    <t>RW600010147129</t>
  </si>
  <si>
    <t>Bełcz</t>
  </si>
  <si>
    <t>Góra</t>
  </si>
  <si>
    <t>RW600010147169</t>
  </si>
  <si>
    <t>Chlastawa</t>
  </si>
  <si>
    <t>RW600010147189</t>
  </si>
  <si>
    <t>Dziczek</t>
  </si>
  <si>
    <t>RW60001014749</t>
  </si>
  <si>
    <t>Tynica</t>
  </si>
  <si>
    <t>RW60001014769</t>
  </si>
  <si>
    <t>Kanał Świernia</t>
  </si>
  <si>
    <t>RW60001014774</t>
  </si>
  <si>
    <t>Dopływ z Goli Górowskiej</t>
  </si>
  <si>
    <t>RW60001014776</t>
  </si>
  <si>
    <t>Kanał Uszczonowski</t>
  </si>
  <si>
    <t>RW60001014789</t>
  </si>
  <si>
    <t>Wiewiernica</t>
  </si>
  <si>
    <t>RW60001014853</t>
  </si>
  <si>
    <t>Rów Polski od źródła do Kaczkowskiego Rowu</t>
  </si>
  <si>
    <t>Leszno</t>
  </si>
  <si>
    <t>RW60001014869</t>
  </si>
  <si>
    <t>Śląski Rów</t>
  </si>
  <si>
    <t>RW600010148729</t>
  </si>
  <si>
    <t>Ostrowita</t>
  </si>
  <si>
    <t>RW60001014876</t>
  </si>
  <si>
    <t>Dopływ z Sicin</t>
  </si>
  <si>
    <t>RW60001015129</t>
  </si>
  <si>
    <t>Kanał Wschodni</t>
  </si>
  <si>
    <t>RW60001015269</t>
  </si>
  <si>
    <t>Moskorzynka</t>
  </si>
  <si>
    <t>RW600010152729</t>
  </si>
  <si>
    <t>Brusina</t>
  </si>
  <si>
    <t>RW600010152769</t>
  </si>
  <si>
    <t>Rów Mleczarski</t>
  </si>
  <si>
    <t>RW60001015289</t>
  </si>
  <si>
    <t>RW60001015312</t>
  </si>
  <si>
    <t>Kanał Głogowski</t>
  </si>
  <si>
    <t>RW60001015314</t>
  </si>
  <si>
    <t>Biegnica</t>
  </si>
  <si>
    <t>RW60001015329</t>
  </si>
  <si>
    <t>Rzuchowska Struga</t>
  </si>
  <si>
    <t>RW60001015332</t>
  </si>
  <si>
    <t>Dalkówka</t>
  </si>
  <si>
    <t>RW60001015334</t>
  </si>
  <si>
    <t>Dobrzejówka</t>
  </si>
  <si>
    <t>Bytom Odrzański; Głogów</t>
  </si>
  <si>
    <t>RW60001015336</t>
  </si>
  <si>
    <t>Barcina</t>
  </si>
  <si>
    <t>Bytom Odrzański</t>
  </si>
  <si>
    <t>RW600010153499</t>
  </si>
  <si>
    <t>Biała Woda</t>
  </si>
  <si>
    <t>Nowa Sól; Bytom Odrzański</t>
  </si>
  <si>
    <t>RW60001015369</t>
  </si>
  <si>
    <t>Solanka</t>
  </si>
  <si>
    <t>Nowa Sól</t>
  </si>
  <si>
    <t>RW60001015385</t>
  </si>
  <si>
    <t>Czarna Struga do Mirotki</t>
  </si>
  <si>
    <t>RW600010153889</t>
  </si>
  <si>
    <t>Kożuszna</t>
  </si>
  <si>
    <t>RW600010154331</t>
  </si>
  <si>
    <t>Krzycki Rów do Dopływu ze Wschowy z jez. Krzyckim Wielkim</t>
  </si>
  <si>
    <t>Wschowa</t>
  </si>
  <si>
    <t>RW60001015449</t>
  </si>
  <si>
    <t>Spółdzielczy Rów</t>
  </si>
  <si>
    <t>RW60001015469</t>
  </si>
  <si>
    <t>Serbska Struga</t>
  </si>
  <si>
    <t>RW600010154729</t>
  </si>
  <si>
    <t>Przysieka</t>
  </si>
  <si>
    <t>RW60001015474</t>
  </si>
  <si>
    <t>Kanał Grodzki</t>
  </si>
  <si>
    <t>RW60001015476</t>
  </si>
  <si>
    <t>Olszyna</t>
  </si>
  <si>
    <t>RW60001015478</t>
  </si>
  <si>
    <t>Kanał Bogomicki</t>
  </si>
  <si>
    <t>RW60001015489</t>
  </si>
  <si>
    <t>Kanał Moczar</t>
  </si>
  <si>
    <t>RW600010155271</t>
  </si>
  <si>
    <t>Śląska Ochla od źródła do Jeleniówki</t>
  </si>
  <si>
    <t>Zielona Góra</t>
  </si>
  <si>
    <t>RW600010155289</t>
  </si>
  <si>
    <t>Czarna Strużka</t>
  </si>
  <si>
    <t>RW60001015618</t>
  </si>
  <si>
    <t>Dębogóra</t>
  </si>
  <si>
    <t>Sława</t>
  </si>
  <si>
    <t>RW60001015633</t>
  </si>
  <si>
    <t>Obrzyca do Ciekącej z jez. Sławskim, Tarnowskim Dużym</t>
  </si>
  <si>
    <t>RW6000101565429</t>
  </si>
  <si>
    <t>Samica</t>
  </si>
  <si>
    <t>RW600010156749</t>
  </si>
  <si>
    <t>Kanał Bojadelski</t>
  </si>
  <si>
    <t>Świebodzin</t>
  </si>
  <si>
    <t>RW60001015687</t>
  </si>
  <si>
    <t>Gniła Obra do jez. Wojnowskiego Zach. z jez. Wojnowskim Wsch. i jez. Różańskim</t>
  </si>
  <si>
    <t>RW60001015692</t>
  </si>
  <si>
    <t>Dopływ z Łęgowa</t>
  </si>
  <si>
    <t>RW60001015699</t>
  </si>
  <si>
    <t>Kanał Obrzycki</t>
  </si>
  <si>
    <t>RW60001015729</t>
  </si>
  <si>
    <t>Sulechówka</t>
  </si>
  <si>
    <t>Sulechów; Zielona Góra</t>
  </si>
  <si>
    <t>RW60001015749</t>
  </si>
  <si>
    <t>Jabłonna</t>
  </si>
  <si>
    <t>RW60001015859</t>
  </si>
  <si>
    <t>Ołobok do Świebodki  z jez. Niesłysz i Wilkowskim</t>
  </si>
  <si>
    <t>Sulechów</t>
  </si>
  <si>
    <t>RW6000101587929</t>
  </si>
  <si>
    <t>RW60001015892</t>
  </si>
  <si>
    <t>Kanał Pomorski</t>
  </si>
  <si>
    <t>RW60001015929</t>
  </si>
  <si>
    <t>Gryżynka</t>
  </si>
  <si>
    <t>RW600010159659</t>
  </si>
  <si>
    <t>Zimny Potok do Łączej</t>
  </si>
  <si>
    <t>RW600010159689</t>
  </si>
  <si>
    <t>Kanał Leniwy</t>
  </si>
  <si>
    <t>RW60001016419</t>
  </si>
  <si>
    <t>Szprotawa od źródła do Chocianowskiej Wody</t>
  </si>
  <si>
    <t>Polkowice</t>
  </si>
  <si>
    <t>RW60001016432</t>
  </si>
  <si>
    <t>RW60001016434</t>
  </si>
  <si>
    <t>Błotna</t>
  </si>
  <si>
    <t>RW600010164369</t>
  </si>
  <si>
    <t>Kłębanówka</t>
  </si>
  <si>
    <t>RW600010164372</t>
  </si>
  <si>
    <t>Młot</t>
  </si>
  <si>
    <t>RW600010164499</t>
  </si>
  <si>
    <t>Szprotawica</t>
  </si>
  <si>
    <t>Polkowice; Szprotawa</t>
  </si>
  <si>
    <t>RW600010164529</t>
  </si>
  <si>
    <t>Ostrężna</t>
  </si>
  <si>
    <t>RW600010164699</t>
  </si>
  <si>
    <t>RW60001016489</t>
  </si>
  <si>
    <t>Kamienny Potok</t>
  </si>
  <si>
    <t>RW60001016549</t>
  </si>
  <si>
    <t>RW6000101656</t>
  </si>
  <si>
    <t>RW600010166989</t>
  </si>
  <si>
    <t>Czernik</t>
  </si>
  <si>
    <t>RW60001016912</t>
  </si>
  <si>
    <t>Doły</t>
  </si>
  <si>
    <t>RW600010169149</t>
  </si>
  <si>
    <t>Stobrzyca</t>
  </si>
  <si>
    <t>RW600010169169</t>
  </si>
  <si>
    <t>RW60001016938</t>
  </si>
  <si>
    <t>Bobrownik</t>
  </si>
  <si>
    <t>RW60001017239</t>
  </si>
  <si>
    <t>Biela do jez. Głębokiego z jez. Bytnickim</t>
  </si>
  <si>
    <t>Krosno Odrzańskie</t>
  </si>
  <si>
    <t>RW600010172839</t>
  </si>
  <si>
    <t>Lińska Struga</t>
  </si>
  <si>
    <t>RW60001017345</t>
  </si>
  <si>
    <t>Strumień od źródła do Raczy</t>
  </si>
  <si>
    <t>RW600010173472</t>
  </si>
  <si>
    <t>Młynówka Chlebowska</t>
  </si>
  <si>
    <t>RW600010173489</t>
  </si>
  <si>
    <t>Steklnik z jez. Borak</t>
  </si>
  <si>
    <t>RW600010174569</t>
  </si>
  <si>
    <t>Bielawka</t>
  </si>
  <si>
    <t>RW600010174589</t>
  </si>
  <si>
    <t>Żółta Woda</t>
  </si>
  <si>
    <t>Zgorzelec; Lubsko</t>
  </si>
  <si>
    <t>RW60001017469</t>
  </si>
  <si>
    <t>Skroda</t>
  </si>
  <si>
    <t>RW600010174769</t>
  </si>
  <si>
    <t>Chwaliszówka</t>
  </si>
  <si>
    <t>RW600010174772</t>
  </si>
  <si>
    <t>Trzebna</t>
  </si>
  <si>
    <t>RW6000101747734</t>
  </si>
  <si>
    <t>Ilna</t>
  </si>
  <si>
    <t>RW6000101747749</t>
  </si>
  <si>
    <t>RW600010174778</t>
  </si>
  <si>
    <t>Ładzica</t>
  </si>
  <si>
    <t>RW600010174789</t>
  </si>
  <si>
    <t>Werdawa z jez. Brodzkim</t>
  </si>
  <si>
    <t>RW600010174818</t>
  </si>
  <si>
    <t>Makówka</t>
  </si>
  <si>
    <t>RW600010174829</t>
  </si>
  <si>
    <t>RW600010174849</t>
  </si>
  <si>
    <t>Kurka z jez. Jańsko</t>
  </si>
  <si>
    <t>RW6000101748699</t>
  </si>
  <si>
    <t>Tymnica</t>
  </si>
  <si>
    <t>RW6000101748729</t>
  </si>
  <si>
    <t>Pstrąg</t>
  </si>
  <si>
    <t>RW600010174889</t>
  </si>
  <si>
    <t>Golec</t>
  </si>
  <si>
    <t>RW6000101748929</t>
  </si>
  <si>
    <t>Wełnica</t>
  </si>
  <si>
    <t>RW60001017494</t>
  </si>
  <si>
    <t>Budorądzanka</t>
  </si>
  <si>
    <t>RW600010175032</t>
  </si>
  <si>
    <t>Dormowska Struga</t>
  </si>
  <si>
    <t>RW60001017529</t>
  </si>
  <si>
    <t>Konotop</t>
  </si>
  <si>
    <t>RW60001017569</t>
  </si>
  <si>
    <t>Kanał Cybiński</t>
  </si>
  <si>
    <t>RW60001017859</t>
  </si>
  <si>
    <t>Ilanka od źródeł do Rzepi</t>
  </si>
  <si>
    <t>RW6000101813699</t>
  </si>
  <si>
    <t>Wiercica</t>
  </si>
  <si>
    <t>RW600010181389</t>
  </si>
  <si>
    <t>RW60001018149</t>
  </si>
  <si>
    <t>Kanał Warty ze Starą Wiercicą i Kanałem Lodowym</t>
  </si>
  <si>
    <t>Częstochowa; Radomsko</t>
  </si>
  <si>
    <t>RW600010181529</t>
  </si>
  <si>
    <t>Mękwa</t>
  </si>
  <si>
    <t>RW600010181556</t>
  </si>
  <si>
    <t>Dopływ z Wymysłówka</t>
  </si>
  <si>
    <t>RW6000101816191</t>
  </si>
  <si>
    <t>Liswarta do Młynówki Kamińskiej</t>
  </si>
  <si>
    <t>RW6000101816299</t>
  </si>
  <si>
    <t>Potok Jeżowski</t>
  </si>
  <si>
    <t>RW60001018163689</t>
  </si>
  <si>
    <t>Prąd</t>
  </si>
  <si>
    <t>RW6000101816369</t>
  </si>
  <si>
    <t>RW600010181649</t>
  </si>
  <si>
    <t>Pankówka</t>
  </si>
  <si>
    <t>RW6000101816529</t>
  </si>
  <si>
    <t>Bieszcza</t>
  </si>
  <si>
    <t>RW6000101816549</t>
  </si>
  <si>
    <t>Piskara</t>
  </si>
  <si>
    <t>RW600010181789</t>
  </si>
  <si>
    <t>Wierznica</t>
  </si>
  <si>
    <t>Wieluń; Pajęczno</t>
  </si>
  <si>
    <t>RW60001018187</t>
  </si>
  <si>
    <t>Oleśnica do Pysznej</t>
  </si>
  <si>
    <t>RW6000101818893</t>
  </si>
  <si>
    <t>Pyszna do Dopływu z Gromadzic</t>
  </si>
  <si>
    <t>RW60001018194</t>
  </si>
  <si>
    <t>Dopływ z Zabłocia</t>
  </si>
  <si>
    <t>RW600010182139</t>
  </si>
  <si>
    <t>Widawka do Kręcicy</t>
  </si>
  <si>
    <t>RW600010182169</t>
  </si>
  <si>
    <t>Jeziorka</t>
  </si>
  <si>
    <t>RW600010182299</t>
  </si>
  <si>
    <t>RW600010182329</t>
  </si>
  <si>
    <t>Struga Aleksandrowska</t>
  </si>
  <si>
    <t>RW600010182853</t>
  </si>
  <si>
    <t>Grabia do Dłutówki</t>
  </si>
  <si>
    <t>RW6000101829299</t>
  </si>
  <si>
    <t>Nieciecz</t>
  </si>
  <si>
    <t>Sieradz; Bełchatów; Pajęczno</t>
  </si>
  <si>
    <t>RW60001018299</t>
  </si>
  <si>
    <t>Widawka od Kręcicy do ujścia</t>
  </si>
  <si>
    <t>Bełchatów; Sieradz</t>
  </si>
  <si>
    <t>RW600010183129</t>
  </si>
  <si>
    <t>Żeglina</t>
  </si>
  <si>
    <t>RW600010183149</t>
  </si>
  <si>
    <t>Myja</t>
  </si>
  <si>
    <t>RW6000101831529</t>
  </si>
  <si>
    <t>Dopływ z Sędzic</t>
  </si>
  <si>
    <t>RW6000101831549</t>
  </si>
  <si>
    <t>Dopływ z Kawęczynka</t>
  </si>
  <si>
    <t>RW6000101831569</t>
  </si>
  <si>
    <t>Niniwka</t>
  </si>
  <si>
    <t>RW600010183174</t>
  </si>
  <si>
    <t>Stara Niniwka</t>
  </si>
  <si>
    <t>RW60001018317899</t>
  </si>
  <si>
    <t>Pichna</t>
  </si>
  <si>
    <t>Poddębice; Zduńska Wola</t>
  </si>
  <si>
    <t>RW600010183192</t>
  </si>
  <si>
    <t>Brodnia</t>
  </si>
  <si>
    <t>RW6000101831989</t>
  </si>
  <si>
    <t>Struga Spicimierska</t>
  </si>
  <si>
    <t>RW600010183219</t>
  </si>
  <si>
    <t>Ner do Dobrzynki</t>
  </si>
  <si>
    <t>RW600010183229</t>
  </si>
  <si>
    <t>Dobrzynka</t>
  </si>
  <si>
    <t>Łódź; Pabianice</t>
  </si>
  <si>
    <t>RW600010183232</t>
  </si>
  <si>
    <t>Łódka</t>
  </si>
  <si>
    <t>RW600010183249</t>
  </si>
  <si>
    <t>Poddębice; Łódź</t>
  </si>
  <si>
    <t>RW6000101832529</t>
  </si>
  <si>
    <t>RW600010183269</t>
  </si>
  <si>
    <t>Bełdówka</t>
  </si>
  <si>
    <t>RW600010183274</t>
  </si>
  <si>
    <t>RW600010183285</t>
  </si>
  <si>
    <t>Gnida do Kanału Łęka-Dobrogosty</t>
  </si>
  <si>
    <t>RW6000101832929</t>
  </si>
  <si>
    <t>RW60001018331299</t>
  </si>
  <si>
    <t>Teleszyna</t>
  </si>
  <si>
    <t>Koło; Turek</t>
  </si>
  <si>
    <t>RW6000101833239</t>
  </si>
  <si>
    <t>Rgilewka do Strugi Kiełczewskiej</t>
  </si>
  <si>
    <t>RW6000101833289</t>
  </si>
  <si>
    <t>RW6000101833449</t>
  </si>
  <si>
    <t>Struga Janiszewska</t>
  </si>
  <si>
    <t>Turek</t>
  </si>
  <si>
    <t>RW6000101833728</t>
  </si>
  <si>
    <t>Kanał Lubiny</t>
  </si>
  <si>
    <t>RW60001018337299</t>
  </si>
  <si>
    <t>Warcica od Borkówki do ujścia</t>
  </si>
  <si>
    <t>RW600010183569</t>
  </si>
  <si>
    <t>Czarna Struga od Bawołu do ujścia</t>
  </si>
  <si>
    <t>Konin</t>
  </si>
  <si>
    <t>RW6000101836839</t>
  </si>
  <si>
    <t>Struga Bawół do Dopływu z Szemborowa</t>
  </si>
  <si>
    <t>RW60001018389</t>
  </si>
  <si>
    <t>Wrześnica</t>
  </si>
  <si>
    <t>Września</t>
  </si>
  <si>
    <t>RW600010184119</t>
  </si>
  <si>
    <t>Prosna do Wyderki</t>
  </si>
  <si>
    <t>RW6000101841329</t>
  </si>
  <si>
    <t>Dopływ spod Ożarowa</t>
  </si>
  <si>
    <t>RW6000101841949</t>
  </si>
  <si>
    <t>Dopływ spod Brzezin</t>
  </si>
  <si>
    <t>RW60001018429</t>
  </si>
  <si>
    <t>Niesób od Dopływu z Krążkowych do ujścia</t>
  </si>
  <si>
    <t>Wieruszów; Kępno</t>
  </si>
  <si>
    <t>RW600010184312</t>
  </si>
  <si>
    <t>Struga Brzeźnica</t>
  </si>
  <si>
    <t>Wieruszów</t>
  </si>
  <si>
    <t>RW600010184314</t>
  </si>
  <si>
    <t>RW600010184316</t>
  </si>
  <si>
    <t>Dopływ z Jutrkowa</t>
  </si>
  <si>
    <t>RW600010184318</t>
  </si>
  <si>
    <t>Struga Zamość</t>
  </si>
  <si>
    <t>RW600010184329</t>
  </si>
  <si>
    <t>Struga Węglewska</t>
  </si>
  <si>
    <t>RW6000101843329</t>
  </si>
  <si>
    <t>Torzenicki Rów</t>
  </si>
  <si>
    <t>RW600010184349</t>
  </si>
  <si>
    <t>Zaleski Rów</t>
  </si>
  <si>
    <t>RW6000101843545</t>
  </si>
  <si>
    <t>RW600010184389</t>
  </si>
  <si>
    <t>Łużyca</t>
  </si>
  <si>
    <t>RW6000101843929</t>
  </si>
  <si>
    <t>RW60001018441</t>
  </si>
  <si>
    <t>Ołobok do Niedźwiady</t>
  </si>
  <si>
    <t>Ostrów Wlkp.</t>
  </si>
  <si>
    <t>RW60001018446</t>
  </si>
  <si>
    <t>Ciemna (A)</t>
  </si>
  <si>
    <t>RW60001018458</t>
  </si>
  <si>
    <t>Piwonia</t>
  </si>
  <si>
    <t>RW60001018467</t>
  </si>
  <si>
    <t>Trojanówka do Pokrzywnicy</t>
  </si>
  <si>
    <t>RW600010184699</t>
  </si>
  <si>
    <t>Trojanówka od Pokrzywnicy do ujścia</t>
  </si>
  <si>
    <t>RW60001018474</t>
  </si>
  <si>
    <t>RW600010184829</t>
  </si>
  <si>
    <t>Swędrnia</t>
  </si>
  <si>
    <t>RW600010184921</t>
  </si>
  <si>
    <t>Trzemna (Ciemna)</t>
  </si>
  <si>
    <t>RW600010184949</t>
  </si>
  <si>
    <t>Ner</t>
  </si>
  <si>
    <t>RW600010184954</t>
  </si>
  <si>
    <t>Parowa Pilska</t>
  </si>
  <si>
    <t>RW60001018496</t>
  </si>
  <si>
    <t>Pleszewski Potok</t>
  </si>
  <si>
    <t>Jarocin; Pleszew</t>
  </si>
  <si>
    <t>RW600010185239</t>
  </si>
  <si>
    <t>Lutynia do Radowicy</t>
  </si>
  <si>
    <t>RW60001018534</t>
  </si>
  <si>
    <t>Kanał Roguski</t>
  </si>
  <si>
    <t>Śrem</t>
  </si>
  <si>
    <t>RW60001018536</t>
  </si>
  <si>
    <t>Kanał Bobrowski</t>
  </si>
  <si>
    <t>RW6000101854899</t>
  </si>
  <si>
    <t>Miłosławka</t>
  </si>
  <si>
    <t>RW600010185529</t>
  </si>
  <si>
    <t>Kanał Książ</t>
  </si>
  <si>
    <t>RW600010185532</t>
  </si>
  <si>
    <t>Kanał Graniczny</t>
  </si>
  <si>
    <t>RW600010185549</t>
  </si>
  <si>
    <t>Pysząca</t>
  </si>
  <si>
    <t>RW600010185589</t>
  </si>
  <si>
    <t>Kanał Szymanowo-Grzybno</t>
  </si>
  <si>
    <t>RW600010185629</t>
  </si>
  <si>
    <t>Pogona</t>
  </si>
  <si>
    <t>RW600010185652</t>
  </si>
  <si>
    <t>Dopływ z Goli</t>
  </si>
  <si>
    <t>RW6000101856839</t>
  </si>
  <si>
    <t>Mogilnica do Mogilnicy Wschodniej</t>
  </si>
  <si>
    <t>RW6000101856869</t>
  </si>
  <si>
    <t>Mogilnica Zachodnia</t>
  </si>
  <si>
    <t>RW6000101856949</t>
  </si>
  <si>
    <t>RW600010185729</t>
  </si>
  <si>
    <t>Wirynka</t>
  </si>
  <si>
    <t>Poznań</t>
  </si>
  <si>
    <t>RW600010185747</t>
  </si>
  <si>
    <t>Kopel do Głuszynki</t>
  </si>
  <si>
    <t>RW600010185749</t>
  </si>
  <si>
    <t>Kopel od Głuszynki do ujścia</t>
  </si>
  <si>
    <t>RW600010185769</t>
  </si>
  <si>
    <t>Potok Junikowski</t>
  </si>
  <si>
    <t>RW60001018578</t>
  </si>
  <si>
    <t>Bogdanka</t>
  </si>
  <si>
    <t>RW600010185899</t>
  </si>
  <si>
    <t>Cybina</t>
  </si>
  <si>
    <t>RW6000101859299</t>
  </si>
  <si>
    <t>Główna od zlewni zb. Kowalskiego do ujścia</t>
  </si>
  <si>
    <t>RW600010185969</t>
  </si>
  <si>
    <t>Trojanka</t>
  </si>
  <si>
    <t>RW600010186563</t>
  </si>
  <si>
    <t>Dopływ z jez. Sarbi</t>
  </si>
  <si>
    <t>RW600010186589</t>
  </si>
  <si>
    <t>Gniezno; Wągrowiec</t>
  </si>
  <si>
    <t>RW600010186729</t>
  </si>
  <si>
    <t>Dopływ z Sokołowa Budzyńskiego</t>
  </si>
  <si>
    <t>RW60001018689</t>
  </si>
  <si>
    <t>Flinta</t>
  </si>
  <si>
    <t>RW600010187132</t>
  </si>
  <si>
    <t>Dopływ z Bąblińca</t>
  </si>
  <si>
    <t>RW600010187149</t>
  </si>
  <si>
    <t>Kończak</t>
  </si>
  <si>
    <t>RW600010187329</t>
  </si>
  <si>
    <t>Smolnica</t>
  </si>
  <si>
    <t>RW60001018734</t>
  </si>
  <si>
    <t>Rów Rzeciński</t>
  </si>
  <si>
    <t>RW60001018785329</t>
  </si>
  <si>
    <t>Szarka</t>
  </si>
  <si>
    <t>Nowy Tomyśl</t>
  </si>
  <si>
    <t>RW60001018787219</t>
  </si>
  <si>
    <t>Czarna Woda do Dopływu spod Chudobczyc</t>
  </si>
  <si>
    <t>Międzyrzecz</t>
  </si>
  <si>
    <t>RW600010187878</t>
  </si>
  <si>
    <t>Popówka</t>
  </si>
  <si>
    <t>RW6000101878989</t>
  </si>
  <si>
    <t>Jordanka</t>
  </si>
  <si>
    <t>RW6000101881179</t>
  </si>
  <si>
    <t>Noteć do Dopływu z jez. Lubotyń</t>
  </si>
  <si>
    <t>Inowrocław</t>
  </si>
  <si>
    <t>RW6000101881729</t>
  </si>
  <si>
    <t>Kanał Mietlica</t>
  </si>
  <si>
    <t>Inowrocław; Radziejów</t>
  </si>
  <si>
    <t>RW60001018817489</t>
  </si>
  <si>
    <t>Dopływ ze Strzelna</t>
  </si>
  <si>
    <t>RW60001018817499</t>
  </si>
  <si>
    <t>Kanał Ostrowo-Gopło</t>
  </si>
  <si>
    <t>RW60001018817899</t>
  </si>
  <si>
    <t>Kanał Bachorze</t>
  </si>
  <si>
    <t>RW6000101883149</t>
  </si>
  <si>
    <t>Kanał Smyrnia</t>
  </si>
  <si>
    <t>Żnin</t>
  </si>
  <si>
    <t>RW6000101883669</t>
  </si>
  <si>
    <t>Pomorka</t>
  </si>
  <si>
    <t>RW6000101883689</t>
  </si>
  <si>
    <t>Biała Struga</t>
  </si>
  <si>
    <t>RW600010188479</t>
  </si>
  <si>
    <t>Łobżonka od Jelonki do Orli</t>
  </si>
  <si>
    <t>RW6000101884819</t>
  </si>
  <si>
    <t>Orla do jez. Wiącborskiego</t>
  </si>
  <si>
    <t>Więcbork</t>
  </si>
  <si>
    <t>RW6000101884859</t>
  </si>
  <si>
    <t>Orla od jez. Wiącborskiego do jez. Witosławskiego</t>
  </si>
  <si>
    <t>RW6000101884899</t>
  </si>
  <si>
    <t>Orla od jez. Witosławskiego do ujścia</t>
  </si>
  <si>
    <t>RW600010188529</t>
  </si>
  <si>
    <t>Kcynka</t>
  </si>
  <si>
    <t>RW600010188769</t>
  </si>
  <si>
    <t>Gulczanka</t>
  </si>
  <si>
    <t>RW600010188924</t>
  </si>
  <si>
    <t>Drezdenko</t>
  </si>
  <si>
    <t>RW600010188949</t>
  </si>
  <si>
    <t>Lubiatka</t>
  </si>
  <si>
    <t>RW600010188969</t>
  </si>
  <si>
    <t>Gościmka</t>
  </si>
  <si>
    <t>RW60001018929</t>
  </si>
  <si>
    <t>Kłodawka</t>
  </si>
  <si>
    <t>Gorzów Wlkp.</t>
  </si>
  <si>
    <t>RW600010189619</t>
  </si>
  <si>
    <t>Kanał Postomski do Lubniewki</t>
  </si>
  <si>
    <t>Sulęcin</t>
  </si>
  <si>
    <t>RW6000101896349</t>
  </si>
  <si>
    <t>Rudzianka</t>
  </si>
  <si>
    <t>RW600010189649</t>
  </si>
  <si>
    <t>Postomia</t>
  </si>
  <si>
    <t>RW6000101896699</t>
  </si>
  <si>
    <t>Łęcza</t>
  </si>
  <si>
    <t>Kostrzyn n/Odrą; Sulęcin</t>
  </si>
  <si>
    <t>RW600010189685</t>
  </si>
  <si>
    <t>Racza Struga do Kanału Kostrzyńskiego</t>
  </si>
  <si>
    <t>Kostrzyn n/Odrą</t>
  </si>
  <si>
    <t>RW6000101912729</t>
  </si>
  <si>
    <t>Pręga</t>
  </si>
  <si>
    <t>RW6000101912749</t>
  </si>
  <si>
    <t>Myślański Kanał</t>
  </si>
  <si>
    <t>RW6000101912769</t>
  </si>
  <si>
    <t>Kanał Buszów</t>
  </si>
  <si>
    <t>RW6000101912789</t>
  </si>
  <si>
    <t>Olchowy Rów</t>
  </si>
  <si>
    <t>RW600010191289</t>
  </si>
  <si>
    <t>Ścieniawica</t>
  </si>
  <si>
    <t>RW600010191296</t>
  </si>
  <si>
    <t>Kanał Cychry</t>
  </si>
  <si>
    <t>RW600010191729</t>
  </si>
  <si>
    <t>Kanał Cedyński</t>
  </si>
  <si>
    <t>RW600010193169</t>
  </si>
  <si>
    <t>Pniewa</t>
  </si>
  <si>
    <t>RW6000101974161</t>
  </si>
  <si>
    <t>Parnica</t>
  </si>
  <si>
    <t>RW60001019743239</t>
  </si>
  <si>
    <t>Płonia od źródeł do końca jez. Płoń</t>
  </si>
  <si>
    <t>RW60001019743292</t>
  </si>
  <si>
    <t>Sosnówka</t>
  </si>
  <si>
    <t>RW60001019743298</t>
  </si>
  <si>
    <t>Niedźwiedzianka</t>
  </si>
  <si>
    <t>RW6000101974349</t>
  </si>
  <si>
    <t>Zarząd Zlewni w Szczecinie, Zarząd Zlewni w Stargardzie</t>
  </si>
  <si>
    <t>Szczecin; Goleniów; Pyrzyce</t>
  </si>
  <si>
    <t>RW600010198949</t>
  </si>
  <si>
    <t>Struga Sowno</t>
  </si>
  <si>
    <t>Goleniów</t>
  </si>
  <si>
    <t>RW600010198969</t>
  </si>
  <si>
    <t>Wiśniówka</t>
  </si>
  <si>
    <t>RW600010198989</t>
  </si>
  <si>
    <t>Struga Goleniowska</t>
  </si>
  <si>
    <t>RW60001019929</t>
  </si>
  <si>
    <t>Łarpia</t>
  </si>
  <si>
    <t>RW600010199632</t>
  </si>
  <si>
    <t>Kanał Krępski</t>
  </si>
  <si>
    <t>RW60001019969</t>
  </si>
  <si>
    <t>Szczecin; Goleniów</t>
  </si>
  <si>
    <t>RW60001031129</t>
  </si>
  <si>
    <t>Myśliborka</t>
  </si>
  <si>
    <t>RW6000103116</t>
  </si>
  <si>
    <t>Karwia Struga</t>
  </si>
  <si>
    <t>RW60001031189</t>
  </si>
  <si>
    <t>Karpina</t>
  </si>
  <si>
    <t>RW60001031192</t>
  </si>
  <si>
    <t>Dopływ z polderu Niekłończyca</t>
  </si>
  <si>
    <t>RW60001031349</t>
  </si>
  <si>
    <t>Kanał Brylanty</t>
  </si>
  <si>
    <t>RW60001031429</t>
  </si>
  <si>
    <t>Stepnica</t>
  </si>
  <si>
    <t>RW60001031452</t>
  </si>
  <si>
    <t>Struga Henrykowska</t>
  </si>
  <si>
    <t>RW6000103146</t>
  </si>
  <si>
    <t>Świdnianka</t>
  </si>
  <si>
    <t>RW6000103148</t>
  </si>
  <si>
    <t>RW6000103523</t>
  </si>
  <si>
    <t>Wołczenica od źródeł do Trzechelskiej Strugi wraz z Trzechelską Strugą</t>
  </si>
  <si>
    <t>RW6000103528929</t>
  </si>
  <si>
    <t>Kanał Rozwarowo</t>
  </si>
  <si>
    <t>RW60001035329</t>
  </si>
  <si>
    <t>Kanał Rarwino-Skarchowo</t>
  </si>
  <si>
    <t>Zarząd Zlewni w Gryficach; Zarząd Zlewni w Szczecinie</t>
  </si>
  <si>
    <t>Szczecin; Kamień Pomorski</t>
  </si>
  <si>
    <t>RW6000103534199</t>
  </si>
  <si>
    <t>Struga Stuchowska od źródeł do Kanału Strzyżewo-R*</t>
  </si>
  <si>
    <t>RW6000103534499</t>
  </si>
  <si>
    <t>Wołcza</t>
  </si>
  <si>
    <t>RW60001035569</t>
  </si>
  <si>
    <t>Lewińska Struga</t>
  </si>
  <si>
    <t>RW6000104161249</t>
  </si>
  <si>
    <t>Struga Karnice</t>
  </si>
  <si>
    <t>RW60001042138</t>
  </si>
  <si>
    <t>Galbena</t>
  </si>
  <si>
    <t>RW60001042189</t>
  </si>
  <si>
    <t>Dopływ z jez. Oparzno</t>
  </si>
  <si>
    <t>RW6000104229129</t>
  </si>
  <si>
    <t>Rzepczynka</t>
  </si>
  <si>
    <t>RW60001042329</t>
  </si>
  <si>
    <t>Klępnica</t>
  </si>
  <si>
    <t>RW60001042349</t>
  </si>
  <si>
    <t>Łoźnica</t>
  </si>
  <si>
    <t xml:space="preserve">Świdwin; Nowogard _x000D_
</t>
  </si>
  <si>
    <t>RW60001042439</t>
  </si>
  <si>
    <t>Reska Węgorza od źródeł do Golnicy wraz z Golnicą</t>
  </si>
  <si>
    <t>RW600010424529</t>
  </si>
  <si>
    <t>Przytonka</t>
  </si>
  <si>
    <t>RW600010424549</t>
  </si>
  <si>
    <t>Kanał Kraśnik</t>
  </si>
  <si>
    <t>RW6000104252</t>
  </si>
  <si>
    <t>Kanał Radowo-Strzmiele</t>
  </si>
  <si>
    <t>RW60001042569</t>
  </si>
  <si>
    <t>Piaskowa</t>
  </si>
  <si>
    <t>RW60001042659</t>
  </si>
  <si>
    <t>Ukleja od jez. Okrzeja do Dobrzenicy wraz z Dobrzenicą</t>
  </si>
  <si>
    <t>RW600010426879</t>
  </si>
  <si>
    <t>Sąpólna od źródeł do Dobrej wraz z Dobrą</t>
  </si>
  <si>
    <t>RW60001042819</t>
  </si>
  <si>
    <t>Mołstowa od źródeł do Czernicy wraz z Czernicą</t>
  </si>
  <si>
    <t>RW60001042849</t>
  </si>
  <si>
    <t>RW6000104286</t>
  </si>
  <si>
    <t>Wkra</t>
  </si>
  <si>
    <t>RW60001043216899</t>
  </si>
  <si>
    <t>Dębosznica</t>
  </si>
  <si>
    <t>RW6000104417</t>
  </si>
  <si>
    <t>Parsęta od źródeł do Gęsiej</t>
  </si>
  <si>
    <t>RW60001044189</t>
  </si>
  <si>
    <t>Gęsia</t>
  </si>
  <si>
    <t>RW6000104423</t>
  </si>
  <si>
    <t>Perznica od źródeł do kanału Granicznego</t>
  </si>
  <si>
    <t>RW6000104426</t>
  </si>
  <si>
    <t>Radusza</t>
  </si>
  <si>
    <t>RW60001044289</t>
  </si>
  <si>
    <t>Trzebiegoszcz</t>
  </si>
  <si>
    <t>RW60001044329</t>
  </si>
  <si>
    <t>Rudy Rów II</t>
  </si>
  <si>
    <t>RW6000104436</t>
  </si>
  <si>
    <t>Brzeźniczka</t>
  </si>
  <si>
    <t>RW6000104444</t>
  </si>
  <si>
    <t>Bliska Struga</t>
  </si>
  <si>
    <t>RW60001044469</t>
  </si>
  <si>
    <t>Odpust</t>
  </si>
  <si>
    <t>RW60001044489</t>
  </si>
  <si>
    <t>Wogra</t>
  </si>
  <si>
    <t>RW6000104452</t>
  </si>
  <si>
    <t>RW60001044549</t>
  </si>
  <si>
    <t>Kanał Ryszczewski</t>
  </si>
  <si>
    <t>RW60001044569</t>
  </si>
  <si>
    <t>Mogilica</t>
  </si>
  <si>
    <t>RW60001044729</t>
  </si>
  <si>
    <t>Kanał Kisielicki</t>
  </si>
  <si>
    <t>Kołobrzeg</t>
  </si>
  <si>
    <t>RW60001044749</t>
  </si>
  <si>
    <t>Topiel</t>
  </si>
  <si>
    <t>RW600010447639</t>
  </si>
  <si>
    <t>RW600010447669</t>
  </si>
  <si>
    <t>Kanał Rarwiński</t>
  </si>
  <si>
    <t>RW600010447689</t>
  </si>
  <si>
    <t>RW600010448349</t>
  </si>
  <si>
    <t>Grzybniczka</t>
  </si>
  <si>
    <t>RW6000104483929</t>
  </si>
  <si>
    <t>RW60001044869</t>
  </si>
  <si>
    <t>Chotla</t>
  </si>
  <si>
    <t>RW60001044894</t>
  </si>
  <si>
    <t>RW600010448969</t>
  </si>
  <si>
    <t>Rów Czarny</t>
  </si>
  <si>
    <t>RW600010448989</t>
  </si>
  <si>
    <t>Kanał Pękaniński</t>
  </si>
  <si>
    <t>RW60001044929</t>
  </si>
  <si>
    <t>Pysznica</t>
  </si>
  <si>
    <t>RW60001044969</t>
  </si>
  <si>
    <t>Gościnka</t>
  </si>
  <si>
    <t>RW60001044972</t>
  </si>
  <si>
    <t>Bogucinka</t>
  </si>
  <si>
    <t>RW6000104512</t>
  </si>
  <si>
    <t>Dopływ spod Krzywej Góry</t>
  </si>
  <si>
    <t>RW600010452</t>
  </si>
  <si>
    <t>Malechowska Struga</t>
  </si>
  <si>
    <t>RW6000104545</t>
  </si>
  <si>
    <t>Czerwona do Łopieniczki z Łopieniczką</t>
  </si>
  <si>
    <t>RW600010456129</t>
  </si>
  <si>
    <t>Strzeżenica</t>
  </si>
  <si>
    <t>RW600010456185</t>
  </si>
  <si>
    <t>Unieść</t>
  </si>
  <si>
    <t>RW6000104561869</t>
  </si>
  <si>
    <t>Polnica</t>
  </si>
  <si>
    <t>RW600010456188</t>
  </si>
  <si>
    <t>RW60001045812</t>
  </si>
  <si>
    <t>Kanał Iwięcino</t>
  </si>
  <si>
    <t>Sławno</t>
  </si>
  <si>
    <t>RW60001045814</t>
  </si>
  <si>
    <t>Kanał Bielkowo</t>
  </si>
  <si>
    <t>RW6000104619</t>
  </si>
  <si>
    <t>Wieprza od źródeł do Pokrzywnej</t>
  </si>
  <si>
    <t>Miastko</t>
  </si>
  <si>
    <t>RW60001046239</t>
  </si>
  <si>
    <t>Pokrzywna od źródeł do Kunicy z Kunicą</t>
  </si>
  <si>
    <t>RW6000104628</t>
  </si>
  <si>
    <t>Ślizień</t>
  </si>
  <si>
    <t>RW6000104632</t>
  </si>
  <si>
    <t>Dopływ ze Smólna</t>
  </si>
  <si>
    <t>RW60001046349</t>
  </si>
  <si>
    <t>Broczynka</t>
  </si>
  <si>
    <t>RW600010464399</t>
  </si>
  <si>
    <t>Studnica do Pierskiej Strugi</t>
  </si>
  <si>
    <t>RW60001046449</t>
  </si>
  <si>
    <t>Pierska Struga</t>
  </si>
  <si>
    <t>RW6000104646</t>
  </si>
  <si>
    <t>Świerzynka</t>
  </si>
  <si>
    <t>RW6000104648</t>
  </si>
  <si>
    <t>Dzika</t>
  </si>
  <si>
    <t>RW600010465169</t>
  </si>
  <si>
    <t>Struga Obłęże</t>
  </si>
  <si>
    <t>RW60001046529</t>
  </si>
  <si>
    <t>Bystrzenica</t>
  </si>
  <si>
    <t>Miastko; Sławno</t>
  </si>
  <si>
    <t>RW60001046549</t>
  </si>
  <si>
    <t>Karwina</t>
  </si>
  <si>
    <t>RW60001046569</t>
  </si>
  <si>
    <t>Ścięgnica</t>
  </si>
  <si>
    <t>RW6000104669</t>
  </si>
  <si>
    <t>RW60001046712</t>
  </si>
  <si>
    <t>Wrześniczka</t>
  </si>
  <si>
    <t>RW60001046729</t>
  </si>
  <si>
    <t>Moszczeniczka</t>
  </si>
  <si>
    <t>RW60001046732</t>
  </si>
  <si>
    <t>Pijawica</t>
  </si>
  <si>
    <t>RW6000104676</t>
  </si>
  <si>
    <t>RW60001046789</t>
  </si>
  <si>
    <t>Krupianka</t>
  </si>
  <si>
    <t>RW600010467929</t>
  </si>
  <si>
    <t>Łąkawica</t>
  </si>
  <si>
    <t>RW60001046819</t>
  </si>
  <si>
    <t>Grabowa od źródeł do Wielinki z Wielinką</t>
  </si>
  <si>
    <t>RW60001046849</t>
  </si>
  <si>
    <t>RW60001046852</t>
  </si>
  <si>
    <t>RW60001046854</t>
  </si>
  <si>
    <t>RW60001046869</t>
  </si>
  <si>
    <t>RW60001046889</t>
  </si>
  <si>
    <t>Dąbrowa</t>
  </si>
  <si>
    <t>RW600010471412</t>
  </si>
  <si>
    <t>RW600010471414</t>
  </si>
  <si>
    <t>Klasztorna</t>
  </si>
  <si>
    <t>RW6000104716129</t>
  </si>
  <si>
    <t>Pogorzeliczka</t>
  </si>
  <si>
    <t>RW600011112331</t>
  </si>
  <si>
    <t>Opawa od Opawicy do Morawicy</t>
  </si>
  <si>
    <t>RW600011115299</t>
  </si>
  <si>
    <t>Psina od Suchej do ujścia</t>
  </si>
  <si>
    <t>Głubczyce; Racibórz</t>
  </si>
  <si>
    <t>RW600011115699</t>
  </si>
  <si>
    <t>Ruda od zb. Rybnik do ujścia</t>
  </si>
  <si>
    <t>Racibórz; Rybnik</t>
  </si>
  <si>
    <t>RW600011115899</t>
  </si>
  <si>
    <t>Bierawka od Knurówki do ujścia</t>
  </si>
  <si>
    <t>Racibórz; Kędzierzyn-Koźle; Rybnik</t>
  </si>
  <si>
    <t>RW600011116589</t>
  </si>
  <si>
    <t>Kanał Gliwicki do Kłodnicy</t>
  </si>
  <si>
    <t>RW600011116999</t>
  </si>
  <si>
    <t>Kłodnica od Dramy do ujścia</t>
  </si>
  <si>
    <t>Kędzierzyn-Koźle; Gliwice</t>
  </si>
  <si>
    <t>RW600011117159</t>
  </si>
  <si>
    <t>Odra od granicy do Kanału Gliwickiego</t>
  </si>
  <si>
    <t>Racibórz; Kędzierzyn-Koźle</t>
  </si>
  <si>
    <t>RW600011117499</t>
  </si>
  <si>
    <t>Stradunia od Jakubowickiego Potoku do Odry</t>
  </si>
  <si>
    <t>RW60001111759</t>
  </si>
  <si>
    <t>Odra od Kanału Gliwickiego do Osobłogi</t>
  </si>
  <si>
    <t>RW6000111176899</t>
  </si>
  <si>
    <t>Biała od Śmickiego Potoku do Osobłogi</t>
  </si>
  <si>
    <t>RW600011117699</t>
  </si>
  <si>
    <t>Osobłoga od Prudnika do Odry</t>
  </si>
  <si>
    <t>Opole; Krapkowice; Prudnik</t>
  </si>
  <si>
    <t>RW600011118199</t>
  </si>
  <si>
    <t>Mała Panew od Ligockiego Potoku do Lublinicy</t>
  </si>
  <si>
    <t>RW60001111859</t>
  </si>
  <si>
    <t>Mała Panew od Lublinicy do zb. Turawa</t>
  </si>
  <si>
    <t>RW600011118899</t>
  </si>
  <si>
    <t>Chrząstawa od Suchej do ujścia</t>
  </si>
  <si>
    <t>RW60001111899</t>
  </si>
  <si>
    <t>Mała Panew od zb. Turawa do Odry</t>
  </si>
  <si>
    <t>Opole; Strzelce Opolskie</t>
  </si>
  <si>
    <t>RW60001112749</t>
  </si>
  <si>
    <t>Cielnica od Korzkwi do Nysy Kłodzkiej</t>
  </si>
  <si>
    <t>RW60001112899</t>
  </si>
  <si>
    <t>Ścinawa Niemodlińska od Mesznej do Nysy Kłodzkiej</t>
  </si>
  <si>
    <t>RW6000111299</t>
  </si>
  <si>
    <t>Nysa Kłodzka od zb. Nysa do ujścia</t>
  </si>
  <si>
    <t>Otmuchów; Brzeg</t>
  </si>
  <si>
    <t>RW600011132499</t>
  </si>
  <si>
    <t>Bogacica od Borkówki do Stobrawy</t>
  </si>
  <si>
    <t>RW600011132889</t>
  </si>
  <si>
    <t>Brynica od Dopływu spod Łubnian do ujścia</t>
  </si>
  <si>
    <t>RW60001113289</t>
  </si>
  <si>
    <t>Budkowiczanka od Wiszni do Stobrawy</t>
  </si>
  <si>
    <t>RW6000111329</t>
  </si>
  <si>
    <t>Stobrawa od Kluczborskiego Strumienia do ujścia</t>
  </si>
  <si>
    <t>Kluczbork; Brzeg</t>
  </si>
  <si>
    <t>RW600011133299</t>
  </si>
  <si>
    <t>Smortawa od Pijawki do Odry</t>
  </si>
  <si>
    <t>Oława; Brzeg; Namysłów</t>
  </si>
  <si>
    <t>RW6000111334299</t>
  </si>
  <si>
    <t>Krynka od Karnkowskiego Potoku do ujścia</t>
  </si>
  <si>
    <t>RW6000111334699</t>
  </si>
  <si>
    <t>Kanał Psarski Potok - przerzut wody z Nysy Kłodzkiej do Oławy</t>
  </si>
  <si>
    <t>Otmuchów; Oława; Brzeg</t>
  </si>
  <si>
    <t>RW600011133499</t>
  </si>
  <si>
    <t>Oława od Pogródki do ujścia</t>
  </si>
  <si>
    <t>Wrocław; Strzelin; Oława</t>
  </si>
  <si>
    <t>RW6000111336499</t>
  </si>
  <si>
    <t>Mała Ślęza od Pluskawy do Ślęzy</t>
  </si>
  <si>
    <t>RW60001113369</t>
  </si>
  <si>
    <t>Ślęza od Ksieginki do ujścia</t>
  </si>
  <si>
    <t>RW60001113469</t>
  </si>
  <si>
    <t>Czarna Woda od Sulistrowickiego Potoku do Bystrzycy</t>
  </si>
  <si>
    <t>RW600011134899</t>
  </si>
  <si>
    <t>Strzegomka od Pełcznicy do Bystrzycy</t>
  </si>
  <si>
    <t>RW600011134999</t>
  </si>
  <si>
    <t>Bystrzyca od zb. Mietków do ujścia</t>
  </si>
  <si>
    <t>Świdnica; Wrocław</t>
  </si>
  <si>
    <t>RW600011136319</t>
  </si>
  <si>
    <t>Widawa od Czarnej Widawy do ujścia ze zb.Michalice</t>
  </si>
  <si>
    <t>RW60001113659</t>
  </si>
  <si>
    <t>Widawa od zb. Michalice do Oleśnicy</t>
  </si>
  <si>
    <t>RW600011136699</t>
  </si>
  <si>
    <t>Oleśnica od Boguszyckiego Potoku do Widawy</t>
  </si>
  <si>
    <t>RW600011136899</t>
  </si>
  <si>
    <t>Dobra od Jagodnej do Widawy</t>
  </si>
  <si>
    <t>RW60001113699</t>
  </si>
  <si>
    <t>Widawa od Oleśnicy do ujścia</t>
  </si>
  <si>
    <t>Oleśnica; Wrocław; Wołów</t>
  </si>
  <si>
    <t>RW6000111386699</t>
  </si>
  <si>
    <t>Skora od Zimnika do ujścia</t>
  </si>
  <si>
    <t>RW600011138699</t>
  </si>
  <si>
    <t>Czarna Woda od Karkoszki do Kaczawy</t>
  </si>
  <si>
    <t>RW60001113889</t>
  </si>
  <si>
    <t>Wierzbiak od Kojszkówki do Kaczawy</t>
  </si>
  <si>
    <t>RW600011138999</t>
  </si>
  <si>
    <t>Kaczawa od Nysy Szalonej do ujścia</t>
  </si>
  <si>
    <t>Legnica; Lubin; Wołów</t>
  </si>
  <si>
    <t>RW600011139699</t>
  </si>
  <si>
    <t>Jezierzyca od Rowu Stawowego</t>
  </si>
  <si>
    <t>RW6000111429</t>
  </si>
  <si>
    <t>Polska Woda od Młyńskiego Rowu do Baryczy</t>
  </si>
  <si>
    <t>RW6000111439</t>
  </si>
  <si>
    <t>Barycz od Dąbrówki do Sąsiecznicy</t>
  </si>
  <si>
    <t>RW6000111449</t>
  </si>
  <si>
    <t>Sąsiecznica od Głębokiego Rowu do Baryczy</t>
  </si>
  <si>
    <t>Trzebnica; Milicz</t>
  </si>
  <si>
    <t>RW6000111467299</t>
  </si>
  <si>
    <t>Milicz; Krotoszyn</t>
  </si>
  <si>
    <t>RW60001114699</t>
  </si>
  <si>
    <t>Orla od Rdęcy do Baryczy</t>
  </si>
  <si>
    <t>Trzebnica; Góra; Krotoszyn</t>
  </si>
  <si>
    <t>RW6000111489</t>
  </si>
  <si>
    <t>Polski Rów od Kaczkowskiego Rowu do Baryczy</t>
  </si>
  <si>
    <t>Góra; Leszno</t>
  </si>
  <si>
    <t>RW600011149</t>
  </si>
  <si>
    <t>Barycz od Sąsiecznicy do ujścia</t>
  </si>
  <si>
    <t>Trzebnica; Góra; Głogów</t>
  </si>
  <si>
    <t>RW60001115299</t>
  </si>
  <si>
    <t>Rudna od Moskorzynki do Odry</t>
  </si>
  <si>
    <t>RW600011153899</t>
  </si>
  <si>
    <t>Czarna Struga od Mirotki do Odry</t>
  </si>
  <si>
    <t>RW60001115499</t>
  </si>
  <si>
    <t>Krzycki Rów od dpł. ze Wschowy do Odry</t>
  </si>
  <si>
    <t>Wschowa; Nowa Sól</t>
  </si>
  <si>
    <t>RW600011155299</t>
  </si>
  <si>
    <t>Śląska Ochla od Kanału Jeleniówka do Odry</t>
  </si>
  <si>
    <t>Zielona Góra; Nowa Sól</t>
  </si>
  <si>
    <t>RW60001115699</t>
  </si>
  <si>
    <t>Obrzyca od Ciekącej do ujścia z jez. Rudno</t>
  </si>
  <si>
    <t>Sława; Zielona Góra; Świebodzin</t>
  </si>
  <si>
    <t>RW60001115899</t>
  </si>
  <si>
    <t>Ołobok od zal. Skąpe (z zalewem) do Odry</t>
  </si>
  <si>
    <t>RW60001115969</t>
  </si>
  <si>
    <t>Zimny Potok od Łączy do ujścia</t>
  </si>
  <si>
    <t>Zielona Góra; Krosno Odrzańskie</t>
  </si>
  <si>
    <t>RW60001116499</t>
  </si>
  <si>
    <t>Szprotawa od Chocianowskiej Wody do Bobru</t>
  </si>
  <si>
    <t>RW60001116599</t>
  </si>
  <si>
    <t>Bóbr od Żeliszowskiego Potoku do Kwisy</t>
  </si>
  <si>
    <t>Bolesławiec; Szprotawa</t>
  </si>
  <si>
    <t>RW600011166999</t>
  </si>
  <si>
    <t>Kwisa od zb. Leśna do ujścia</t>
  </si>
  <si>
    <t>Żagań; Szprotawa; Lubań</t>
  </si>
  <si>
    <t>RW60001116899</t>
  </si>
  <si>
    <t>Czerna Wielka od Ziębiny do Bobru</t>
  </si>
  <si>
    <t>RW600011169299</t>
  </si>
  <si>
    <t>Brzeźnica od Szumu do Bobru</t>
  </si>
  <si>
    <t>RW60001116999</t>
  </si>
  <si>
    <t>Bóbr od Kwisy do ujścia</t>
  </si>
  <si>
    <t>Żagań; Krosno Odrzańskie</t>
  </si>
  <si>
    <t>RW6000111729</t>
  </si>
  <si>
    <t>Biela od jez. Głębokiego do ujścia</t>
  </si>
  <si>
    <t>RW60001117349</t>
  </si>
  <si>
    <t>Strumień od Raczy do Odry</t>
  </si>
  <si>
    <t>RW60001117453</t>
  </si>
  <si>
    <t>Nysa Łużycka od Pliessnitz do Żareckiego Potoku</t>
  </si>
  <si>
    <t>RW600011174573</t>
  </si>
  <si>
    <t>Nysa Łużycka od Żareckiego Potoku do Żółtej Wody</t>
  </si>
  <si>
    <t>RW600011174599</t>
  </si>
  <si>
    <t>Nysa Łużycka od Żółtej Wody do Skrody</t>
  </si>
  <si>
    <t>RW600011174759</t>
  </si>
  <si>
    <t>Nysa Łużycka od Skrody do Chwaliszówki</t>
  </si>
  <si>
    <t>RW600011174799</t>
  </si>
  <si>
    <t>Nysa Łużycka od Chwaliszówki do Lubszy</t>
  </si>
  <si>
    <t>RW600011174899</t>
  </si>
  <si>
    <t>Lubsza od Uklejnej do ujścia</t>
  </si>
  <si>
    <t>RW600011174999</t>
  </si>
  <si>
    <t>Nysa Łużycka od Lubszy do Odry</t>
  </si>
  <si>
    <t>Lubsko; Krosno Odrzańskie</t>
  </si>
  <si>
    <t>RW60001117699</t>
  </si>
  <si>
    <t>Pliszka od Konotopu do ujścia</t>
  </si>
  <si>
    <t>RW6000111813399</t>
  </si>
  <si>
    <t>Warta od zb. Poraj do Rudniczanki</t>
  </si>
  <si>
    <t>RW60001118153</t>
  </si>
  <si>
    <t>Warta od Rudniczanki do Widzówki</t>
  </si>
  <si>
    <t>RW600011181599</t>
  </si>
  <si>
    <t>Warta od Widzówki do Liswarty</t>
  </si>
  <si>
    <t>RW600011181635</t>
  </si>
  <si>
    <t>Liswarta od Młynówki Kamińskiej do Dopływu spod Przystajni</t>
  </si>
  <si>
    <t>RW600011181657</t>
  </si>
  <si>
    <t>Liswarta od Dopływu spod Przystajni do Górnianki</t>
  </si>
  <si>
    <t>RW60001118169</t>
  </si>
  <si>
    <t>Liswarta od Górnianki do ujścia</t>
  </si>
  <si>
    <t>Wieluń; Radomsko; Kłobuck</t>
  </si>
  <si>
    <t>RW600011181779</t>
  </si>
  <si>
    <t>Warta od Liswarty do Wierznicy</t>
  </si>
  <si>
    <t>RW600011181899</t>
  </si>
  <si>
    <t>Oleśnica od Pysznej do ujścia</t>
  </si>
  <si>
    <t>Wieluń; Sieradz</t>
  </si>
  <si>
    <t>RW600011181999</t>
  </si>
  <si>
    <t>Warta od Wierznicy do Widawki</t>
  </si>
  <si>
    <t>RW600011182873</t>
  </si>
  <si>
    <t>Grabia od Dłutówki do Dopływu z Anielina</t>
  </si>
  <si>
    <t>RW600011182899</t>
  </si>
  <si>
    <t>Grabia od Dopływu z Anielina do ujścia</t>
  </si>
  <si>
    <t>Bełchatów; Łask</t>
  </si>
  <si>
    <t>RW600011183119</t>
  </si>
  <si>
    <t>Warta od Widawki do Żegliny</t>
  </si>
  <si>
    <t>RW6000111831799</t>
  </si>
  <si>
    <t>Warta od Żegliny do zb. Jeziorsko</t>
  </si>
  <si>
    <t>Sieradz; Poddębice</t>
  </si>
  <si>
    <t>RW600011183199</t>
  </si>
  <si>
    <t>Warta od zb. Jeziorsko do Neru</t>
  </si>
  <si>
    <t>RW600011183235</t>
  </si>
  <si>
    <t>Ner od Dobrzynki do Wrzącej</t>
  </si>
  <si>
    <t>RW600011183271</t>
  </si>
  <si>
    <t>Ner od Wrzącej do Dopływu spod Łężek</t>
  </si>
  <si>
    <t>RW600011183275</t>
  </si>
  <si>
    <t>Ner od Dopływu spod Łężek do Kanału Zbylczyckiego</t>
  </si>
  <si>
    <t>RW600011184171</t>
  </si>
  <si>
    <t>Prosna od Wyderki do Dopływu spod Wójcina</t>
  </si>
  <si>
    <t>RW600011184311</t>
  </si>
  <si>
    <t>Prosna od Dopływu spod Wójcina do Strugi Brzeźnicy</t>
  </si>
  <si>
    <t>RW600011184359</t>
  </si>
  <si>
    <t>Prosna od Strugi Brzeźnicy do Strugi Kraszewickiej</t>
  </si>
  <si>
    <t>Wieruszów; Kalisz</t>
  </si>
  <si>
    <t>RW600011184399</t>
  </si>
  <si>
    <t>Prosna od Strugi Kraszewickiej do Ołoboku</t>
  </si>
  <si>
    <t>RW600011184933</t>
  </si>
  <si>
    <t>Prosna od Ołoboku do Dopływu z Piątka Małego</t>
  </si>
  <si>
    <t>Kalisz; Pleszew</t>
  </si>
  <si>
    <t>RW600011184999</t>
  </si>
  <si>
    <t>Prosna od dopływu z Piątka Małego do ujścia</t>
  </si>
  <si>
    <t>Jarocin; Września; Pleszew</t>
  </si>
  <si>
    <t>RW60001118529</t>
  </si>
  <si>
    <t>Lutynia od Radowicy do ujścia</t>
  </si>
  <si>
    <t>Jarocin; Śrem; Września</t>
  </si>
  <si>
    <t>RW600011185499</t>
  </si>
  <si>
    <t>Moskawa od Wielkiej do ujścia</t>
  </si>
  <si>
    <t>Środa Wlkp.; Śrem</t>
  </si>
  <si>
    <t>RW6000111856899</t>
  </si>
  <si>
    <t>Mogilnica od Mogilnicy Wschodniej do ujścia</t>
  </si>
  <si>
    <t>RW60001118729</t>
  </si>
  <si>
    <t>Sama od Kan. Przybrodzkiego do ujścia</t>
  </si>
  <si>
    <t>RW60001118787299</t>
  </si>
  <si>
    <t>Czarna Woda od dopływu spod Chudobczyc do ujścia</t>
  </si>
  <si>
    <t>RW600011187899</t>
  </si>
  <si>
    <t>Obra od zb. Bledzew do ujścia</t>
  </si>
  <si>
    <t>Międzyrzecz; Gorzów Wlkp.; Międzychód</t>
  </si>
  <si>
    <t>RW600011188131</t>
  </si>
  <si>
    <t>Noteć od Dopływu z jez. Lubotyń do Kanału Warta-Gopło</t>
  </si>
  <si>
    <t>RW6000111881999</t>
  </si>
  <si>
    <t>Noteć od Kanału Warta-Gopło do Noteci Zachodniej</t>
  </si>
  <si>
    <t>RW6000111882932</t>
  </si>
  <si>
    <t>Stara Noteć</t>
  </si>
  <si>
    <t>Inowrocław; Mogilno</t>
  </si>
  <si>
    <t>RW6000111883824229</t>
  </si>
  <si>
    <t>Kanał Diemionna</t>
  </si>
  <si>
    <t>Żnin; Bydgoszcz - Zachód</t>
  </si>
  <si>
    <t>RW6000111886299</t>
  </si>
  <si>
    <t>Czernica od Białej do ujścia</t>
  </si>
  <si>
    <t>RW60001118865511</t>
  </si>
  <si>
    <t>Gwda od Dołgi do zb. Podgaje</t>
  </si>
  <si>
    <t>Piła; Szczecinek</t>
  </si>
  <si>
    <t>RW6000111886557</t>
  </si>
  <si>
    <t>Gwda od zb. Podgaje do zb. Ptusza</t>
  </si>
  <si>
    <t>RW6000111886589</t>
  </si>
  <si>
    <t>Płytnica od Kan. Sypniewskiego do ujścia</t>
  </si>
  <si>
    <t>RW60001118865994899</t>
  </si>
  <si>
    <t>Dobrzyca od Świerczyńca do ujścia</t>
  </si>
  <si>
    <t>Piła; Wałcz</t>
  </si>
  <si>
    <t>RW600011188659949</t>
  </si>
  <si>
    <t>Piława od zb. Nadarzyckiego do ujścia</t>
  </si>
  <si>
    <t>RW60001118865999</t>
  </si>
  <si>
    <t>Gwda od zb. Ptusza do Piławy</t>
  </si>
  <si>
    <t>RW60001118868699</t>
  </si>
  <si>
    <t>Kocunia od jez. Sławianowskiego do ujścia</t>
  </si>
  <si>
    <t>RW6000111886899</t>
  </si>
  <si>
    <t>Głomia od Dopływu z jez. Zaleskiego do ujścia</t>
  </si>
  <si>
    <t>Piła; Złotów</t>
  </si>
  <si>
    <t>RW6000111886990</t>
  </si>
  <si>
    <t>Radacznica (Kanał Okaliniec)</t>
  </si>
  <si>
    <t>RW6000111886999</t>
  </si>
  <si>
    <t>Gwda od Piławy do ujścia</t>
  </si>
  <si>
    <t>Chodzież; Trzcianka; Piła</t>
  </si>
  <si>
    <t>RW60001118885359</t>
  </si>
  <si>
    <t>Drawa od jez. Krosino do jez. Lubie</t>
  </si>
  <si>
    <t>RW600011188877</t>
  </si>
  <si>
    <t>Drawa od Studzienicy do Płocicznej</t>
  </si>
  <si>
    <t>RW6000111888799</t>
  </si>
  <si>
    <t>Drawa od Płocicznej do Mierzęckiej Strugi</t>
  </si>
  <si>
    <t>RW60001118888999</t>
  </si>
  <si>
    <t>Mierzęcka Struga od jez. Wielgie do ujścia</t>
  </si>
  <si>
    <t>RW600011188929</t>
  </si>
  <si>
    <t>Miała</t>
  </si>
  <si>
    <t>RW600011191252721</t>
  </si>
  <si>
    <t>Kanał Bronny</t>
  </si>
  <si>
    <t>RW6000111912529</t>
  </si>
  <si>
    <t>Kanał Głęboki</t>
  </si>
  <si>
    <t>RW6000111912549</t>
  </si>
  <si>
    <t>Kanał Czółnów</t>
  </si>
  <si>
    <t>RW6000111912569</t>
  </si>
  <si>
    <t>Kanał Kruszwin</t>
  </si>
  <si>
    <t>RW600011191259</t>
  </si>
  <si>
    <t>RW600011191299</t>
  </si>
  <si>
    <t>Myśla od jez. Myśliborskiego do ujścia</t>
  </si>
  <si>
    <t>RW60001119743299</t>
  </si>
  <si>
    <t>Płonia od jez. Płonno do ujścia</t>
  </si>
  <si>
    <t>Szczecin; Pyrzyce</t>
  </si>
  <si>
    <t>RW600011198899</t>
  </si>
  <si>
    <t>Krąpiel od Kanii do ujścia</t>
  </si>
  <si>
    <t>RW60001119897</t>
  </si>
  <si>
    <t>Ina od Krąpieli do Strugi Goleniowskiej</t>
  </si>
  <si>
    <t>Stargard; Goleniów</t>
  </si>
  <si>
    <t>RW600011199899</t>
  </si>
  <si>
    <t>Gunica od Rowu Wołczkowskiego do ujścia</t>
  </si>
  <si>
    <t>RW6000113149</t>
  </si>
  <si>
    <t>Gowienica od Dopływu z Puszczy Goleniowskiej do ujścia</t>
  </si>
  <si>
    <t>RW6000113529</t>
  </si>
  <si>
    <t>Wołczenica od Trzechelskiej Strugi do ujścia</t>
  </si>
  <si>
    <t>Zarząd Zlewni w Szczecinie, Zarząd Zlewni w Gryficach</t>
  </si>
  <si>
    <t>RW60001142299</t>
  </si>
  <si>
    <t>Stara Rega od Rzepczynki do ujścia</t>
  </si>
  <si>
    <t>RW6000114231</t>
  </si>
  <si>
    <t>Rega od dopływu spod Bystrzyny do Klępnicy</t>
  </si>
  <si>
    <t>RW6000114249</t>
  </si>
  <si>
    <t>Reska Węgorza od Golnicy do ujścia</t>
  </si>
  <si>
    <t>RW6000114259</t>
  </si>
  <si>
    <t>Rega od Klępnicy do Ukleji</t>
  </si>
  <si>
    <t>RW600011426899</t>
  </si>
  <si>
    <t>Sąpólna od Dobrej do ujścia</t>
  </si>
  <si>
    <t>RW6000114269</t>
  </si>
  <si>
    <t>Ukleja od Dobrzenicy do ujścia</t>
  </si>
  <si>
    <t xml:space="preserve">Gryfice; Nowogard _x000D_
</t>
  </si>
  <si>
    <t>RW60001142759</t>
  </si>
  <si>
    <t>Rega od Uklei do końca zb. Rejowice</t>
  </si>
  <si>
    <t>RW60001142799</t>
  </si>
  <si>
    <t>Rega od zb. Rejowice do Mołostowej</t>
  </si>
  <si>
    <t>RW6000114289</t>
  </si>
  <si>
    <t>Mołstowa od Czernicy do Brodźca</t>
  </si>
  <si>
    <t>RW60001142991</t>
  </si>
  <si>
    <t>Rega od Mołostowej do Starej Regi Gryfickiej</t>
  </si>
  <si>
    <t>RW6000114449</t>
  </si>
  <si>
    <t>Dębnica od Brusnej do ujścia</t>
  </si>
  <si>
    <t>RW6000114459</t>
  </si>
  <si>
    <t>Parsęta od Gęsiej do Liśnicy</t>
  </si>
  <si>
    <t>RW60001144699</t>
  </si>
  <si>
    <t>Liśnica od Leszczynki do ujścia</t>
  </si>
  <si>
    <t>Białogard; Kołobrzeg</t>
  </si>
  <si>
    <t>RW60001144769</t>
  </si>
  <si>
    <t>Pokrzywnica od Ponika do ujścia</t>
  </si>
  <si>
    <t>RW6000114479</t>
  </si>
  <si>
    <t>Parsęta od Liśnicy do Radwi</t>
  </si>
  <si>
    <t>RW60001144853</t>
  </si>
  <si>
    <t>Radew od Chocieli do końca zb. Hajka</t>
  </si>
  <si>
    <t>RW600011448999</t>
  </si>
  <si>
    <t>Radew od zb. Hajka do ujścia</t>
  </si>
  <si>
    <t>Kołobrzeg; Koszalin</t>
  </si>
  <si>
    <t>RW60001144979</t>
  </si>
  <si>
    <t>Parsęta od Radwi do Wielkiego Rowu</t>
  </si>
  <si>
    <t>RW6000114629</t>
  </si>
  <si>
    <t>Pokrzywna od Kunicy do ujścia</t>
  </si>
  <si>
    <t>RW6000114639</t>
  </si>
  <si>
    <t>Wieprza od Pokrzywnej do Studnicy</t>
  </si>
  <si>
    <t>RW6000114649</t>
  </si>
  <si>
    <t>Studnica od  Pierskiej Strugi do ujścia</t>
  </si>
  <si>
    <t>RW60001146599</t>
  </si>
  <si>
    <t>Wieprza od Studnicy do Moszczenicy</t>
  </si>
  <si>
    <t>Sławno; Miastko</t>
  </si>
  <si>
    <t>RW60001146791</t>
  </si>
  <si>
    <t>Wieprza od Moszczenicy do Łękawicy</t>
  </si>
  <si>
    <t>RW6000121199</t>
  </si>
  <si>
    <t>Odra od Osobłogi do Nysy Kłodzkiej</t>
  </si>
  <si>
    <t>Opole; Brzeg</t>
  </si>
  <si>
    <t>RW600012133119</t>
  </si>
  <si>
    <t>Odra od Nysy Kłodzkiej do granic Wrocławia</t>
  </si>
  <si>
    <t>RW600012133371</t>
  </si>
  <si>
    <t>Odra od Kościelnej do granic Wrocławia</t>
  </si>
  <si>
    <t>Wrocław; Oława; Brzeg</t>
  </si>
  <si>
    <t>RW60001213399</t>
  </si>
  <si>
    <t>Odra w granicach Wrocławia</t>
  </si>
  <si>
    <t>RW6000121399</t>
  </si>
  <si>
    <t>Odra od Bystrzycy do Baryczy</t>
  </si>
  <si>
    <t>Głogów; Lubin; Środa Śląska; Wołów; Wrocław</t>
  </si>
  <si>
    <t>RW6000121599</t>
  </si>
  <si>
    <t>Odra od Baryczy do Bobru</t>
  </si>
  <si>
    <t>Zielona Góra; Nowa Sól; Bytom Odrzański; Krosno Odrzańskie; Głogów</t>
  </si>
  <si>
    <t>RW6000121739</t>
  </si>
  <si>
    <t>Odra od Bobru do Nysy Łużyckiej</t>
  </si>
  <si>
    <t>RW60001217999</t>
  </si>
  <si>
    <t>Odra od Nysy Łużyckiej do Warty</t>
  </si>
  <si>
    <t>Słubice; Krosno Odrzańskie</t>
  </si>
  <si>
    <t>RW600012183519</t>
  </si>
  <si>
    <t>Warta od Neru do Powy</t>
  </si>
  <si>
    <t>Koło; Konin</t>
  </si>
  <si>
    <t>RW60001218399</t>
  </si>
  <si>
    <t>Warta od Powy do Prosny</t>
  </si>
  <si>
    <t>Września; Konin</t>
  </si>
  <si>
    <t>RW60001218519</t>
  </si>
  <si>
    <t>Warta od Prosny do Lutyni</t>
  </si>
  <si>
    <t>RW600012185551</t>
  </si>
  <si>
    <t>Warta od Lutyni do Młyniska</t>
  </si>
  <si>
    <t>RW60001218573</t>
  </si>
  <si>
    <t>Warta od Młyniska do Kopli</t>
  </si>
  <si>
    <t>Śrem; Poznań</t>
  </si>
  <si>
    <t>RW600012185999</t>
  </si>
  <si>
    <t>Warta od Kopli do Wełny</t>
  </si>
  <si>
    <t>Poznań; Oborniki</t>
  </si>
  <si>
    <t>RW60001218719</t>
  </si>
  <si>
    <t>Warta od Wełny do Samy</t>
  </si>
  <si>
    <t>RW60001218759</t>
  </si>
  <si>
    <t>Warta od Samy do Kamionki</t>
  </si>
  <si>
    <t>Zarząd Zlewni w Gorzowie Wlkp., Zarząd Zlewni w Poznaniu</t>
  </si>
  <si>
    <t>Międzychód; Oborniki</t>
  </si>
  <si>
    <t>RW600012187799</t>
  </si>
  <si>
    <t>Warta od Kamionki do Obry</t>
  </si>
  <si>
    <t>RW60001218799</t>
  </si>
  <si>
    <t>Warta od Obry do Noteci</t>
  </si>
  <si>
    <t>RW6000121887379</t>
  </si>
  <si>
    <t>Noteć od Gwdy do Kanału Romanowskiego</t>
  </si>
  <si>
    <t>RW60001218879</t>
  </si>
  <si>
    <t>Noteć od Kanału Romanowskiego do Drawy</t>
  </si>
  <si>
    <t>RW600012188931</t>
  </si>
  <si>
    <t>Noteć od Drawy do Rudawy</t>
  </si>
  <si>
    <t>RW600012188977</t>
  </si>
  <si>
    <t>Noteć od Rudawy do ujścia</t>
  </si>
  <si>
    <t>Drezdenko; Gorzów Wlkp.</t>
  </si>
  <si>
    <t>RW6000121899</t>
  </si>
  <si>
    <t>Warta od Noteci do ujścia</t>
  </si>
  <si>
    <t>Gorzów Wlkp.; Słubice; Myślibórz</t>
  </si>
  <si>
    <t>RW60001219199</t>
  </si>
  <si>
    <t>Odra od Warty do oddzielenia się Odry Zachodniej</t>
  </si>
  <si>
    <t>Myślibórz; Chojna; Gryfino</t>
  </si>
  <si>
    <t>RW60001219719</t>
  </si>
  <si>
    <t>Odra od oddzielenia się Odry Zachodniej do Bukowej</t>
  </si>
  <si>
    <t>Gryfino; Szczecin</t>
  </si>
  <si>
    <t>RW6000121999</t>
  </si>
  <si>
    <t>Odra od Bukowej do ujścia</t>
  </si>
  <si>
    <t>RW60001347169</t>
  </si>
  <si>
    <t>Potynia</t>
  </si>
  <si>
    <t>RW6000144169</t>
  </si>
  <si>
    <t>RW60001442999</t>
  </si>
  <si>
    <t>Rega od Starej Regi Gryfickiej do ujścia</t>
  </si>
  <si>
    <t>RW6000144329</t>
  </si>
  <si>
    <t>Kanał Resko</t>
  </si>
  <si>
    <t>RW60001444999</t>
  </si>
  <si>
    <t>Parsęta od Wielkiego Rowu do ujścia</t>
  </si>
  <si>
    <t>RW6000144549</t>
  </si>
  <si>
    <t>Czerwona od Łopieniczki do ujścia</t>
  </si>
  <si>
    <t>RW6000144569</t>
  </si>
  <si>
    <t>Jamieński Nurt</t>
  </si>
  <si>
    <t>RW6000144589</t>
  </si>
  <si>
    <t>Kanał Szczuczy</t>
  </si>
  <si>
    <t>RW6000144699</t>
  </si>
  <si>
    <t>Wieprza od Łękawicy do ujścia</t>
  </si>
  <si>
    <t>RW60001447149</t>
  </si>
  <si>
    <t>Głownica z Kanałem Głównickim</t>
  </si>
  <si>
    <t>RW600015115169</t>
  </si>
  <si>
    <t>Łęgoń I</t>
  </si>
  <si>
    <t>RW600015115322</t>
  </si>
  <si>
    <t>Plęśnica</t>
  </si>
  <si>
    <t>RW60001511549</t>
  </si>
  <si>
    <t>Łęgoń</t>
  </si>
  <si>
    <t>RW600015117949</t>
  </si>
  <si>
    <t>Kanał Ulgi W Opolu</t>
  </si>
  <si>
    <t>RW600015118113</t>
  </si>
  <si>
    <t>Mała Panew od źródła do Ligockiego Potoku</t>
  </si>
  <si>
    <t>RW600015132888</t>
  </si>
  <si>
    <t>Żydówka</t>
  </si>
  <si>
    <t>RW600015133189</t>
  </si>
  <si>
    <t>Otocznica</t>
  </si>
  <si>
    <t>RW600015133329</t>
  </si>
  <si>
    <t>Młynówka Jelecka</t>
  </si>
  <si>
    <t>RW60001513334</t>
  </si>
  <si>
    <t>Dopływ z Kotowic</t>
  </si>
  <si>
    <t>RW6000151338</t>
  </si>
  <si>
    <t>Ługowina</t>
  </si>
  <si>
    <t>RW60001513649</t>
  </si>
  <si>
    <t>Graniczna</t>
  </si>
  <si>
    <t>Oleśnica; Wrocław; Oława</t>
  </si>
  <si>
    <t>RW600015136769</t>
  </si>
  <si>
    <t>RW600015137552</t>
  </si>
  <si>
    <t>Uchodza</t>
  </si>
  <si>
    <t>RW600015137681</t>
  </si>
  <si>
    <t>Jeziorka do Nowego Rowu</t>
  </si>
  <si>
    <t>RW60001513949</t>
  </si>
  <si>
    <t>Przychowska Struga</t>
  </si>
  <si>
    <t>RW60001513976</t>
  </si>
  <si>
    <t>Stara Odra</t>
  </si>
  <si>
    <t>RW600015153389</t>
  </si>
  <si>
    <t>Kanał Krzycki</t>
  </si>
  <si>
    <t>Wschowa; Bytom Odrzański</t>
  </si>
  <si>
    <t>RW60001515589</t>
  </si>
  <si>
    <t>Śmiga</t>
  </si>
  <si>
    <t>RW6000151598</t>
  </si>
  <si>
    <t>RW6000151815529</t>
  </si>
  <si>
    <t>Radomka</t>
  </si>
  <si>
    <t>RW600015181572</t>
  </si>
  <si>
    <t>Dopływ spod Radziechowic</t>
  </si>
  <si>
    <t>RW600015181589</t>
  </si>
  <si>
    <t>RW600015182149</t>
  </si>
  <si>
    <t>Kręcica</t>
  </si>
  <si>
    <t>RW60001518236</t>
  </si>
  <si>
    <t>Ścichawka</t>
  </si>
  <si>
    <t>RW60001518269</t>
  </si>
  <si>
    <t>Krasowa</t>
  </si>
  <si>
    <t>RW6000151833439</t>
  </si>
  <si>
    <t>Kiełbaska Duża do Strugi Janiszewskiej</t>
  </si>
  <si>
    <t>RW600015183369</t>
  </si>
  <si>
    <t>Topiec</t>
  </si>
  <si>
    <t>RW600015183389</t>
  </si>
  <si>
    <t>Kanał Grójecki</t>
  </si>
  <si>
    <t>RW60001518345929</t>
  </si>
  <si>
    <t>Struga Biskupia do jez. Gosławskiego</t>
  </si>
  <si>
    <t>RW600015183512</t>
  </si>
  <si>
    <t>Konin; Turek</t>
  </si>
  <si>
    <t>RW60001518352999</t>
  </si>
  <si>
    <t>Powa</t>
  </si>
  <si>
    <t>RW6000151835349</t>
  </si>
  <si>
    <t>Struga Zarzewska</t>
  </si>
  <si>
    <t>RW6000151835659</t>
  </si>
  <si>
    <t>Czarna Struga do Bawołu</t>
  </si>
  <si>
    <t>RW600015183679</t>
  </si>
  <si>
    <t>Meszna do Strugi Bawół</t>
  </si>
  <si>
    <t>RW60001518414</t>
  </si>
  <si>
    <t>Kanał Skomlin-Toplin</t>
  </si>
  <si>
    <t>RW600015184369</t>
  </si>
  <si>
    <t>Struga Kraszewicka</t>
  </si>
  <si>
    <t>RW60001518456</t>
  </si>
  <si>
    <t>Kiełbaśnica</t>
  </si>
  <si>
    <t>RW600015184956</t>
  </si>
  <si>
    <t>RW600015185639</t>
  </si>
  <si>
    <t>Kanał Mosiński do Kani</t>
  </si>
  <si>
    <t>RW600015185649</t>
  </si>
  <si>
    <t>Kania</t>
  </si>
  <si>
    <t>RW600015185674</t>
  </si>
  <si>
    <t>Kanał Przysieka Stara</t>
  </si>
  <si>
    <t>RW600015186389</t>
  </si>
  <si>
    <t>Dopływ z Gruntowic</t>
  </si>
  <si>
    <t>RW6000151871299</t>
  </si>
  <si>
    <t>Samica Kierska</t>
  </si>
  <si>
    <t>RW60001518769</t>
  </si>
  <si>
    <t>RW600015188389</t>
  </si>
  <si>
    <t>Nakło nad Notecią; Bydgoszcz - Zachód</t>
  </si>
  <si>
    <t>RW600015188532</t>
  </si>
  <si>
    <t>Młynówka Borowska</t>
  </si>
  <si>
    <t>RW600015188569</t>
  </si>
  <si>
    <t>Margoninka</t>
  </si>
  <si>
    <t>RW60001518859</t>
  </si>
  <si>
    <t>Bolemka</t>
  </si>
  <si>
    <t>RW6000151888969</t>
  </si>
  <si>
    <t>Człopica</t>
  </si>
  <si>
    <t>RW6000151889741</t>
  </si>
  <si>
    <t>Kanał Goszczanowski</t>
  </si>
  <si>
    <t>RW6000151889789</t>
  </si>
  <si>
    <t>Strzelce Krajeńskie; Drezdenko</t>
  </si>
  <si>
    <t>RW600015188989</t>
  </si>
  <si>
    <t>Otok</t>
  </si>
  <si>
    <t>RW6000151894499</t>
  </si>
  <si>
    <t>Witna</t>
  </si>
  <si>
    <t>RW600015189654</t>
  </si>
  <si>
    <t>Kanał Krępiński</t>
  </si>
  <si>
    <t>RW60001519132</t>
  </si>
  <si>
    <t>Kanał Porzecze</t>
  </si>
  <si>
    <t>RW6000151934</t>
  </si>
  <si>
    <t>Dopływ z Łęgów Odrzańskich I</t>
  </si>
  <si>
    <t>RW600015193594</t>
  </si>
  <si>
    <t>Dopływ z Łęgów Odrzańskich</t>
  </si>
  <si>
    <t>RW600015197432329</t>
  </si>
  <si>
    <t>Rosinka</t>
  </si>
  <si>
    <t>RW60001519743234</t>
  </si>
  <si>
    <t>Dopływ spod Przelewic</t>
  </si>
  <si>
    <t>RW600015197436</t>
  </si>
  <si>
    <t>Kanał Lubczyński</t>
  </si>
  <si>
    <t>RW6000151974389</t>
  </si>
  <si>
    <t>Kanał Jankowski</t>
  </si>
  <si>
    <t>RW60001519743929</t>
  </si>
  <si>
    <t>RW600015198581</t>
  </si>
  <si>
    <t>Struga Rzeplińska</t>
  </si>
  <si>
    <t>RW600015199529</t>
  </si>
  <si>
    <t>Kanał Święta</t>
  </si>
  <si>
    <t>RW60001519954</t>
  </si>
  <si>
    <t>Kanał Policki</t>
  </si>
  <si>
    <t>RW600015199669</t>
  </si>
  <si>
    <t>Kanał Królewski</t>
  </si>
  <si>
    <t>RW600015199689</t>
  </si>
  <si>
    <t>Kanał Bolesławicki</t>
  </si>
  <si>
    <t>RW60001519987</t>
  </si>
  <si>
    <t>Gunica od źródeł do Rowu Wołczkowskiego</t>
  </si>
  <si>
    <t>RW60001531152</t>
  </si>
  <si>
    <t>Dopływ z polderu Warnołęka</t>
  </si>
  <si>
    <t>RW60001531439</t>
  </si>
  <si>
    <t>Golenica od źródeł do dopływu z Puszczy Goleniowskiej</t>
  </si>
  <si>
    <t>RW6000153152</t>
  </si>
  <si>
    <t>Kanał Kopicki</t>
  </si>
  <si>
    <t>RW60001531549</t>
  </si>
  <si>
    <t>Kanał Żarnowski</t>
  </si>
  <si>
    <t>RW60001531569</t>
  </si>
  <si>
    <t>Kanał Śmięć</t>
  </si>
  <si>
    <t>RW600015317929</t>
  </si>
  <si>
    <t>Kanał Torfowy</t>
  </si>
  <si>
    <t>RW600015352899</t>
  </si>
  <si>
    <t>Grzybnica</t>
  </si>
  <si>
    <t>RW600015353439</t>
  </si>
  <si>
    <t>Struga Stuchowska od Kanału Strzyżewo-Radawka do *</t>
  </si>
  <si>
    <t>RW600015353469</t>
  </si>
  <si>
    <t>Niemica</t>
  </si>
  <si>
    <t>RW60001535529</t>
  </si>
  <si>
    <t>Kanał Mokrzycki</t>
  </si>
  <si>
    <t>RW600015416129</t>
  </si>
  <si>
    <t>Kanał Lądkowski</t>
  </si>
  <si>
    <t>Kamień Pomorski; Gryfice</t>
  </si>
  <si>
    <t>RW600015416149</t>
  </si>
  <si>
    <t>Kanał Dreżewo B ze Strugą Konarzewską</t>
  </si>
  <si>
    <t>RW6000154216</t>
  </si>
  <si>
    <t>Kanał Przybysław</t>
  </si>
  <si>
    <t>RW60001542789</t>
  </si>
  <si>
    <t>Lubieszawa</t>
  </si>
  <si>
    <t>RW600015427929</t>
  </si>
  <si>
    <t>Otoczka</t>
  </si>
  <si>
    <t>RW60001542889</t>
  </si>
  <si>
    <t>Brodziec</t>
  </si>
  <si>
    <t>RW60001542929</t>
  </si>
  <si>
    <t>Sarnia</t>
  </si>
  <si>
    <t>RW6000154296</t>
  </si>
  <si>
    <t>Kanał Włodarka IV</t>
  </si>
  <si>
    <t>RW600015432129</t>
  </si>
  <si>
    <t>Stara Rega Gryficka</t>
  </si>
  <si>
    <t>RW600015432169</t>
  </si>
  <si>
    <t>Błotnica</t>
  </si>
  <si>
    <t>RW60001544889</t>
  </si>
  <si>
    <t>RW60001545616</t>
  </si>
  <si>
    <t>Kanał Łabusz</t>
  </si>
  <si>
    <t>RW600015465899</t>
  </si>
  <si>
    <t>RW600016117169</t>
  </si>
  <si>
    <t>Kanał Gliwicki do ujścia</t>
  </si>
  <si>
    <t>Kędzierzyn-Koźle; Krapkowice</t>
  </si>
  <si>
    <t>RW600016156549</t>
  </si>
  <si>
    <t>Obrzański Kanał Południowy</t>
  </si>
  <si>
    <t>Kościan; Sława</t>
  </si>
  <si>
    <t>RW60001617899</t>
  </si>
  <si>
    <t>Ilanka od Rzepii do ujścia</t>
  </si>
  <si>
    <t>RW6000161832899</t>
  </si>
  <si>
    <t>Gnida od Kan. Łęka-Dobrogosty do ujścia</t>
  </si>
  <si>
    <t>RW600016183299</t>
  </si>
  <si>
    <t>Ner od Kanału Zbylczyckiego do ujścia</t>
  </si>
  <si>
    <t>Poddębice; Koło</t>
  </si>
  <si>
    <t>RW6000161833299</t>
  </si>
  <si>
    <t>Rgilewka od Strugi Kiełczewskiej do ujścia</t>
  </si>
  <si>
    <t>RW6000161833499</t>
  </si>
  <si>
    <t>Kiełbaska Duża od Strugi Janiszewskiej do ujścia</t>
  </si>
  <si>
    <t>RW60001618349</t>
  </si>
  <si>
    <t>Kanał Ślesiński</t>
  </si>
  <si>
    <t>Inowrocław; Konin</t>
  </si>
  <si>
    <t>RW60001618369</t>
  </si>
  <si>
    <t>Meszna od Strugi Bawół do ujścia</t>
  </si>
  <si>
    <t>Słupca; Konin; Września</t>
  </si>
  <si>
    <t>RW60001618423</t>
  </si>
  <si>
    <t>Niesób do Dopływu z Krążkowych</t>
  </si>
  <si>
    <t>RW600016184489</t>
  </si>
  <si>
    <t>Gniła Barycz</t>
  </si>
  <si>
    <t>RW60001618449</t>
  </si>
  <si>
    <t>Ołobok od Niedźwiady do ujścia</t>
  </si>
  <si>
    <t>Kalisz; Ostrów Wlkp.</t>
  </si>
  <si>
    <t>RW600016184689</t>
  </si>
  <si>
    <t>RW600016185675</t>
  </si>
  <si>
    <t>Kanał Mosiński od Kani do Obrzańskiego Kanału Południowego</t>
  </si>
  <si>
    <t>Kościan; Gostyń</t>
  </si>
  <si>
    <t>RW600016185699</t>
  </si>
  <si>
    <t>Kanał Mosiński od Obrzańskiego Kanału Południowego do ujścia</t>
  </si>
  <si>
    <t>Poznań; Śrem; Kościan</t>
  </si>
  <si>
    <t>RW60001618651</t>
  </si>
  <si>
    <t>Wełna od Lutomni do Nielby</t>
  </si>
  <si>
    <t>RW600016186675</t>
  </si>
  <si>
    <t>Mała Wełna od jez. Gorzuchowskiego do Dopływu z Rejowca</t>
  </si>
  <si>
    <t>RW60001618699</t>
  </si>
  <si>
    <t>Wełna od Nielby do ujścia</t>
  </si>
  <si>
    <t>Gniezno; Oborniki</t>
  </si>
  <si>
    <t>RW600016187239</t>
  </si>
  <si>
    <t>Sama do Kan. Lubosińskiego</t>
  </si>
  <si>
    <t>RW600016187811</t>
  </si>
  <si>
    <t>Obrzański Kanał Środkowy i Północny</t>
  </si>
  <si>
    <t>Nowy Tomyśl; Grodzisk Wlkp.; Sława; Świebodzin</t>
  </si>
  <si>
    <t>RW6000161878799</t>
  </si>
  <si>
    <t>Obra od jez. Rybojadło do Paklicy</t>
  </si>
  <si>
    <t>RW6000161878959</t>
  </si>
  <si>
    <t>Obra od Paklicy do zb. Bledzew</t>
  </si>
  <si>
    <t>RW6000161883199</t>
  </si>
  <si>
    <t>Noteć od Noteci Zachodniej do jez. Wolickiego</t>
  </si>
  <si>
    <t>RW600016188332</t>
  </si>
  <si>
    <t>Struga Foluska</t>
  </si>
  <si>
    <t>RW600016188351</t>
  </si>
  <si>
    <t>Noteć od jez. Wolickiego do oddzielenia się Kan. Noteckiego w Antonowie</t>
  </si>
  <si>
    <t>RW6000161883699</t>
  </si>
  <si>
    <t>Gąsawka od jez. Sobiejuskiego do ujścia</t>
  </si>
  <si>
    <t>Żnin; Nakło nad Notecią; Bydgoszcz - Zachód</t>
  </si>
  <si>
    <t>RW60001618838249</t>
  </si>
  <si>
    <t>Nowy Kanał Notecki</t>
  </si>
  <si>
    <t>RW6000161883829</t>
  </si>
  <si>
    <t>Górny Kanał Noteci</t>
  </si>
  <si>
    <t>Żnin; Bydgoszcz - Zachód; Nakło nad Notecią</t>
  </si>
  <si>
    <t>RW600016188391</t>
  </si>
  <si>
    <t>Noteć od Nowego Kanału Noteckiego do dopływu spod Sipior</t>
  </si>
  <si>
    <t>RW60001618849</t>
  </si>
  <si>
    <t>Łobżonka od Orli do ujścia</t>
  </si>
  <si>
    <t>Nakło nad Notecią; Chodzież</t>
  </si>
  <si>
    <t>RW60001618859</t>
  </si>
  <si>
    <t>Noteć od Dopływu spod Sipior do Gwdy</t>
  </si>
  <si>
    <t>Chodzież; Nakło nad Notecią</t>
  </si>
  <si>
    <t>RW600016188899</t>
  </si>
  <si>
    <t>Drawa od Mierzęckiej Strugi do ujścia</t>
  </si>
  <si>
    <t>Trzcianka; Drezdenko; Wieleń</t>
  </si>
  <si>
    <t>RW600016189499</t>
  </si>
  <si>
    <t>Maszówek (Kanał Maszówek)</t>
  </si>
  <si>
    <t>RW600016189689</t>
  </si>
  <si>
    <t>Racza Struga od Kanału Kostrzyńskiego do ujścia</t>
  </si>
  <si>
    <t>RW60001618969</t>
  </si>
  <si>
    <t>Kanał Postomski od Lubniewki do ujścia</t>
  </si>
  <si>
    <t>Gorzów Wlkp.; Kostrzyn n/Odrą; Sulęcin</t>
  </si>
  <si>
    <t>RW60001619189</t>
  </si>
  <si>
    <t>Rurzyca od Kalicy do ujścia</t>
  </si>
  <si>
    <t>RW600016198699</t>
  </si>
  <si>
    <t>Mała Ina od Kanału Pomietów do ujścia</t>
  </si>
  <si>
    <t>RW6000161987</t>
  </si>
  <si>
    <t>Ina od Stobnicy do Krąpieli</t>
  </si>
  <si>
    <t>RW60001619899</t>
  </si>
  <si>
    <t>Ina od Strugi Goleniowskiej do ujścia</t>
  </si>
  <si>
    <t>Zarząd Zlewni w Stargardzie; Zarząd Zlewni w Szczecinie</t>
  </si>
  <si>
    <t>RW60001635349</t>
  </si>
  <si>
    <t>Struga Stuchowska od Wołczy do ujścia</t>
  </si>
  <si>
    <t>RW600016456189</t>
  </si>
  <si>
    <t>Uniesta od Polnicy do ujścia</t>
  </si>
  <si>
    <t>RW60001646895</t>
  </si>
  <si>
    <t>Grabowa od Wielinki do dopływu z polderu Rusko-Darłowo I a</t>
  </si>
  <si>
    <t>RW60001719829</t>
  </si>
  <si>
    <t>Struga Ińsko</t>
  </si>
  <si>
    <t>RW600017422919</t>
  </si>
  <si>
    <t>Stara Rega do Rzepczynki</t>
  </si>
  <si>
    <t>RW60001815654499</t>
  </si>
  <si>
    <t>Kanał Przemęcki</t>
  </si>
  <si>
    <t>RW60001815654899</t>
  </si>
  <si>
    <t>Młynówka Kaszczorska z jez. Wieleńskim, Białym-Miałkim, Lgińsko</t>
  </si>
  <si>
    <t>RW6000181836369</t>
  </si>
  <si>
    <t>Dopływ ze zb. Słupca</t>
  </si>
  <si>
    <t>RW600018185669</t>
  </si>
  <si>
    <t>Kanał Wonieść</t>
  </si>
  <si>
    <t>RW60001818567299</t>
  </si>
  <si>
    <t>Racocki Rów</t>
  </si>
  <si>
    <t>RW6000181857489</t>
  </si>
  <si>
    <t>Głuszynka</t>
  </si>
  <si>
    <t>RW600018185925</t>
  </si>
  <si>
    <t>Główna do zlewni zb. Kowalskiego</t>
  </si>
  <si>
    <t>RW600018186339</t>
  </si>
  <si>
    <t>Wełna do Lutomni</t>
  </si>
  <si>
    <t>RW60001818649</t>
  </si>
  <si>
    <t>Gołaniecka Struga</t>
  </si>
  <si>
    <t>RW6000181865299</t>
  </si>
  <si>
    <t>Nielba</t>
  </si>
  <si>
    <t>RW6000181866539</t>
  </si>
  <si>
    <t>Mała Wełna do jez. Gorzuchowskiego</t>
  </si>
  <si>
    <t>RW600018187499</t>
  </si>
  <si>
    <t>Osiecznica (Oszczynica)</t>
  </si>
  <si>
    <t>RW600018187789</t>
  </si>
  <si>
    <t>Męcinka</t>
  </si>
  <si>
    <t>RW600018187829</t>
  </si>
  <si>
    <t>Dojca</t>
  </si>
  <si>
    <t>Wolsztyn; Grodzisk Wlkp.; Nowy Tomyśl</t>
  </si>
  <si>
    <t>RW6000181878719</t>
  </si>
  <si>
    <t>Obra od Kanału Dzwińskiego do Czarnej Wody</t>
  </si>
  <si>
    <t>Międzyrzecz; Nowy Tomyśl</t>
  </si>
  <si>
    <t>RW600018187889</t>
  </si>
  <si>
    <t>Paklica</t>
  </si>
  <si>
    <t>RW600018188149</t>
  </si>
  <si>
    <t>Dopływ z jez. Skulskich</t>
  </si>
  <si>
    <t>RW6000181882699</t>
  </si>
  <si>
    <t>Panna</t>
  </si>
  <si>
    <t>Mogilno</t>
  </si>
  <si>
    <t>RW600018188299</t>
  </si>
  <si>
    <t>Noteć Zachodnia</t>
  </si>
  <si>
    <t>Żnin; Inowrocław; Mogilno</t>
  </si>
  <si>
    <t>RW60001818836774</t>
  </si>
  <si>
    <t>RW60001818836779</t>
  </si>
  <si>
    <t>Gąsawka do jez. Sobiejuskiego</t>
  </si>
  <si>
    <t>RW6000181886171</t>
  </si>
  <si>
    <t>Gwda do Dołgi</t>
  </si>
  <si>
    <t>RW6000181886583</t>
  </si>
  <si>
    <t>Płytnica do Kan. Sypniewskiego</t>
  </si>
  <si>
    <t>RW60001818865994719</t>
  </si>
  <si>
    <t>Piława do  zb. Nadarzyckiego</t>
  </si>
  <si>
    <t>RW60001818865994869</t>
  </si>
  <si>
    <t>Dopływ z jez. Businowskiego Dużego</t>
  </si>
  <si>
    <t>RW600018188659948869</t>
  </si>
  <si>
    <t>RW60001818868679</t>
  </si>
  <si>
    <t>Kocunia do jez. Sławianowskiego</t>
  </si>
  <si>
    <t>RW6000181888513</t>
  </si>
  <si>
    <t>Drawa do jez. Krosino</t>
  </si>
  <si>
    <t>RW600018188853589</t>
  </si>
  <si>
    <t>RW6000181888537</t>
  </si>
  <si>
    <t>Drawa od jez. Lubie do Studzienicy</t>
  </si>
  <si>
    <t>RW60001818888629</t>
  </si>
  <si>
    <t>Dopływ z Brzezin</t>
  </si>
  <si>
    <t>RW6000181888869</t>
  </si>
  <si>
    <t>Koczynka</t>
  </si>
  <si>
    <t>RW6000181888893</t>
  </si>
  <si>
    <t>Mierzęcka Struga do jez. Wielgie</t>
  </si>
  <si>
    <t>RW600018189629</t>
  </si>
  <si>
    <t>Lubniewka</t>
  </si>
  <si>
    <t>RW600018193275</t>
  </si>
  <si>
    <t>Tywa od źródeł do Dopływu z Tywic</t>
  </si>
  <si>
    <t>RW6000181966979</t>
  </si>
  <si>
    <t>Mała Wełna od Dopływu z Rejowca do ujścia</t>
  </si>
  <si>
    <t>RW6000181974329119</t>
  </si>
  <si>
    <t>Płonia od jez. Płoń do jez. Żelewko</t>
  </si>
  <si>
    <t>RW600018424699</t>
  </si>
  <si>
    <t>Brzeźnicka Węgorza</t>
  </si>
  <si>
    <t>RW60001842653</t>
  </si>
  <si>
    <t>Ukleja</t>
  </si>
  <si>
    <t>RW600019187875129</t>
  </si>
  <si>
    <t>Dopływ w Świdwowcu</t>
  </si>
  <si>
    <t>RW60001918787514</t>
  </si>
  <si>
    <t>Dopływ ze Starej Jabłonki</t>
  </si>
  <si>
    <t>RW600019187875929</t>
  </si>
  <si>
    <t>Dopływ z jez. Chłop</t>
  </si>
  <si>
    <t>RW60001918787599</t>
  </si>
  <si>
    <t>Obra od Czarnej Wody do jez. Rybojadło</t>
  </si>
  <si>
    <t>RW600019187895299</t>
  </si>
  <si>
    <t>Jeziorna</t>
  </si>
  <si>
    <t>RW6000191974327299</t>
  </si>
  <si>
    <t>Bielica od jez. Będgoszcz do ujścia</t>
  </si>
  <si>
    <t>RW6000201886245</t>
  </si>
  <si>
    <t>Biała do jez. Bielsko</t>
  </si>
  <si>
    <t>RW60002018865929</t>
  </si>
  <si>
    <t>RW600020188659948929</t>
  </si>
  <si>
    <t>Zdbica</t>
  </si>
  <si>
    <t>RW60002018887899</t>
  </si>
  <si>
    <t>Płociczna od Runicy do ujścia</t>
  </si>
  <si>
    <t>RW700009582329</t>
  </si>
  <si>
    <t>Stara Gołdapa</t>
  </si>
  <si>
    <t>Pregoła</t>
  </si>
  <si>
    <t>Węgorzewo; Gołdap</t>
  </si>
  <si>
    <t>RW700009582349</t>
  </si>
  <si>
    <t>Kanał Mincki</t>
  </si>
  <si>
    <t>RW7000095824319</t>
  </si>
  <si>
    <t>Gołdapa do Czarnej Strugi</t>
  </si>
  <si>
    <t>Gołdap</t>
  </si>
  <si>
    <t>RW700009582434</t>
  </si>
  <si>
    <t>Dopływ z jez. Rakówko</t>
  </si>
  <si>
    <t>RW700009582469</t>
  </si>
  <si>
    <t>Rów Nr 1</t>
  </si>
  <si>
    <t>RW7000095824729</t>
  </si>
  <si>
    <t>Różynka</t>
  </si>
  <si>
    <t>RW7000095824769</t>
  </si>
  <si>
    <t>Gołda</t>
  </si>
  <si>
    <t>RW7000095824789</t>
  </si>
  <si>
    <t>Lisówka</t>
  </si>
  <si>
    <t>RW7000095824949</t>
  </si>
  <si>
    <t>Bachutka</t>
  </si>
  <si>
    <t>RW700009582529</t>
  </si>
  <si>
    <t>Stare koryto Węgorapy</t>
  </si>
  <si>
    <t>RW70000958254</t>
  </si>
  <si>
    <t>Wika</t>
  </si>
  <si>
    <t>RW700009582831</t>
  </si>
  <si>
    <t>Błędzianka do granicy państwa wraz z Czarną Strugą do granicy państwa</t>
  </si>
  <si>
    <t>RW700009582845</t>
  </si>
  <si>
    <t>Żytkiejmska Struga do granicy państwa</t>
  </si>
  <si>
    <t>RW700009584374</t>
  </si>
  <si>
    <t>Dopływ z Kolonii Bartąg</t>
  </si>
  <si>
    <t>Zarząd Zlewni w Olsztynie</t>
  </si>
  <si>
    <t>Olsztyn</t>
  </si>
  <si>
    <t>RW700009584389</t>
  </si>
  <si>
    <t>Kortówka</t>
  </si>
  <si>
    <t>RW700009584469</t>
  </si>
  <si>
    <t>Wipsówka</t>
  </si>
  <si>
    <t>RW7000095844874</t>
  </si>
  <si>
    <t>Dopływ z Marcinkowa</t>
  </si>
  <si>
    <t>RW70000958448899</t>
  </si>
  <si>
    <t>Kanał Klebarski</t>
  </si>
  <si>
    <t>RW70000958448954</t>
  </si>
  <si>
    <t>Dopływ z Mokin</t>
  </si>
  <si>
    <t>RW7000095844929</t>
  </si>
  <si>
    <t>Maruna</t>
  </si>
  <si>
    <t>RW70000958449529</t>
  </si>
  <si>
    <t>Orzechówka</t>
  </si>
  <si>
    <t>RW700009584529</t>
  </si>
  <si>
    <t>Stara Łyna</t>
  </si>
  <si>
    <t>Lidzbark Warmiński</t>
  </si>
  <si>
    <t>RW7000095845329</t>
  </si>
  <si>
    <t>Kanał Spręcewo</t>
  </si>
  <si>
    <t>RW7000095845349</t>
  </si>
  <si>
    <t>Kanał Sętal</t>
  </si>
  <si>
    <t>RW700009584569</t>
  </si>
  <si>
    <t>Kwiela</t>
  </si>
  <si>
    <t>RW7000095845729</t>
  </si>
  <si>
    <t>Sunia</t>
  </si>
  <si>
    <t>RW700009584589</t>
  </si>
  <si>
    <t>Kirsna</t>
  </si>
  <si>
    <t>RW7000095845969</t>
  </si>
  <si>
    <t>Miłogórska Struga</t>
  </si>
  <si>
    <t>RW7000095845989</t>
  </si>
  <si>
    <t>Redy</t>
  </si>
  <si>
    <t>RW700009584649</t>
  </si>
  <si>
    <t>Kanał Frąknowo</t>
  </si>
  <si>
    <t>RW700009584769</t>
  </si>
  <si>
    <t>Suszyca</t>
  </si>
  <si>
    <t>Bartoszyce</t>
  </si>
  <si>
    <t>RW700009584783</t>
  </si>
  <si>
    <t>Pisa do Połapińskiej Strugi</t>
  </si>
  <si>
    <t>RW7000095847889</t>
  </si>
  <si>
    <t>Bajdycka Młynówka</t>
  </si>
  <si>
    <t>RW700009584813</t>
  </si>
  <si>
    <t>Guber do Dopływu z Czernik</t>
  </si>
  <si>
    <t>Kętrzyn</t>
  </si>
  <si>
    <t>RW70000958482989</t>
  </si>
  <si>
    <t>Mrągowo</t>
  </si>
  <si>
    <t>RW700009584832</t>
  </si>
  <si>
    <t>Dopływ z jez. Tołkińskiego</t>
  </si>
  <si>
    <t>RW7000095848831</t>
  </si>
  <si>
    <t>Sajna do Dopływu z Kominek</t>
  </si>
  <si>
    <t>RW7000095848832</t>
  </si>
  <si>
    <t>Dopływ z Kominek</t>
  </si>
  <si>
    <t>RW7000105847491</t>
  </si>
  <si>
    <t>Elma do Dopływu spod Janikowa</t>
  </si>
  <si>
    <t>RW7000105847492</t>
  </si>
  <si>
    <t>Dopływ spod Janikowa</t>
  </si>
  <si>
    <t>RW700010584752</t>
  </si>
  <si>
    <t>Dopływ z Worgielit</t>
  </si>
  <si>
    <t>RW700010584754</t>
  </si>
  <si>
    <t>Dopływ spod Małych Borek</t>
  </si>
  <si>
    <t>RW7000105847729</t>
  </si>
  <si>
    <t>Wirwilcka Młynówka</t>
  </si>
  <si>
    <t>RW700010584792</t>
  </si>
  <si>
    <t>Borycka Struga</t>
  </si>
  <si>
    <t>RW700010584849</t>
  </si>
  <si>
    <t>Rawa</t>
  </si>
  <si>
    <t>RW700010584854</t>
  </si>
  <si>
    <t>Runia</t>
  </si>
  <si>
    <t>RW700010584865</t>
  </si>
  <si>
    <t>Liwna do Dopływu spod Starej Różanki</t>
  </si>
  <si>
    <t>RW7000105848689</t>
  </si>
  <si>
    <t>Sołka</t>
  </si>
  <si>
    <t>RW700010584872</t>
  </si>
  <si>
    <t>Mamłak</t>
  </si>
  <si>
    <t>RW700010584874</t>
  </si>
  <si>
    <t>Dopływ spod Masun</t>
  </si>
  <si>
    <t>RW7000105848849</t>
  </si>
  <si>
    <t>Ryn</t>
  </si>
  <si>
    <t>RW7000105848852</t>
  </si>
  <si>
    <t>Kanał Unikowo</t>
  </si>
  <si>
    <t>RW70001058488549</t>
  </si>
  <si>
    <t>Dopływ z Wojkowa</t>
  </si>
  <si>
    <t>RW7000105848858</t>
  </si>
  <si>
    <t>Dopływ spod Lędławek</t>
  </si>
  <si>
    <t>RW700010584886</t>
  </si>
  <si>
    <t>Dopływ z Trzeciaków</t>
  </si>
  <si>
    <t>RW7000105848889</t>
  </si>
  <si>
    <t>Korszynianka</t>
  </si>
  <si>
    <t>RW700010584921</t>
  </si>
  <si>
    <t>Szczurkowska Młynówka do granicy państwa</t>
  </si>
  <si>
    <t>RW700010584941</t>
  </si>
  <si>
    <t>Żernówka do granicy państwa</t>
  </si>
  <si>
    <t>RW70001058498671</t>
  </si>
  <si>
    <t>RW7000105849881</t>
  </si>
  <si>
    <t>Ilma do granicy państwa</t>
  </si>
  <si>
    <t>RW7000115823111</t>
  </si>
  <si>
    <t>Węgorapa od jez. Mamry do granicy państwa</t>
  </si>
  <si>
    <t>RW700011582479</t>
  </si>
  <si>
    <t>Gołdapa od Czarnej Strugi do oddzielenia się Starej Gołdapy</t>
  </si>
  <si>
    <t>RW700011582499</t>
  </si>
  <si>
    <t>Gołdapa od Starej Gołdapy do ujścia</t>
  </si>
  <si>
    <t>RW7000115844899</t>
  </si>
  <si>
    <t>Kiermas od Dopływu z Marcinkowa do ujścia</t>
  </si>
  <si>
    <t>RW700011584499</t>
  </si>
  <si>
    <t>Wadąg od jez. Pisz do ujścia</t>
  </si>
  <si>
    <t>Olsztyn; Lidzbark Warmiński</t>
  </si>
  <si>
    <t>RW700011584599</t>
  </si>
  <si>
    <t>Łyna od Dopływ z jez. Kielarskiego do Symsarny</t>
  </si>
  <si>
    <t>Lidzbark Warmiński; Olsztyn</t>
  </si>
  <si>
    <t>RW700011584699</t>
  </si>
  <si>
    <t>Symsarna od jez. Symsar do ujścia</t>
  </si>
  <si>
    <t>Lidzbark Warmiński; Bartoszyce</t>
  </si>
  <si>
    <t>RW7000115847499</t>
  </si>
  <si>
    <t>Elma od Dopływu spod Janikowa do ujścia</t>
  </si>
  <si>
    <t>RW700011584789</t>
  </si>
  <si>
    <t>Pisa od Połapińskiej Strugi do ujścia</t>
  </si>
  <si>
    <t>RW7000115848299</t>
  </si>
  <si>
    <t>Dejna od jez. Dejnowa do ujścia</t>
  </si>
  <si>
    <t>RW700011584869</t>
  </si>
  <si>
    <t>Liwna od Dopływu spod Starej Różanki do ujścia</t>
  </si>
  <si>
    <t>Kętrzyn; Bartoszyce</t>
  </si>
  <si>
    <t>RW7000115848899</t>
  </si>
  <si>
    <t>Sajna od Dopływu z Kominek do ujścia</t>
  </si>
  <si>
    <t>Bartoszyce; Mrągowo</t>
  </si>
  <si>
    <t>RW70001158489</t>
  </si>
  <si>
    <t>Guber od Dopływu z Czernik do ujścia</t>
  </si>
  <si>
    <t>RW700011584919</t>
  </si>
  <si>
    <t>Łyna od Symsarny do granicy państwa</t>
  </si>
  <si>
    <t>RW700016584965</t>
  </si>
  <si>
    <t>Omęt do granicy państwa wraz z Dopływem z jez. Arklickiego do granicy państwa</t>
  </si>
  <si>
    <t>RW7000165849851</t>
  </si>
  <si>
    <t>Oświnka do granicy państwa</t>
  </si>
  <si>
    <t>Węgorzewo; Kętrzyn</t>
  </si>
  <si>
    <t>RW700018582199</t>
  </si>
  <si>
    <t>Węgorapa do jez. Mamry</t>
  </si>
  <si>
    <t>Węgorzewo</t>
  </si>
  <si>
    <t>RW700018584371</t>
  </si>
  <si>
    <t>Łyna do Dopływu z jez. Kielarskiego</t>
  </si>
  <si>
    <t>RW7000185844591</t>
  </si>
  <si>
    <t>Wadąg do Kanału Dobrąg</t>
  </si>
  <si>
    <t>RW7000185844873</t>
  </si>
  <si>
    <t>Kiermas do Dopływu z Marcinkowa</t>
  </si>
  <si>
    <t>RW7000185846939</t>
  </si>
  <si>
    <t>Symsarna do jez. Symsar</t>
  </si>
  <si>
    <t>RW70001858482953</t>
  </si>
  <si>
    <t>Dejna do jez. Dejnowa</t>
  </si>
  <si>
    <t>RW80000964349</t>
  </si>
  <si>
    <t>Piertanka do jez. Wigry</t>
  </si>
  <si>
    <t>Niemen</t>
  </si>
  <si>
    <t>Suwałki</t>
  </si>
  <si>
    <t>RW8000096439</t>
  </si>
  <si>
    <t>Czarna Hańcza do jez. Wigry</t>
  </si>
  <si>
    <t>RW80000964629</t>
  </si>
  <si>
    <t>Serwianka</t>
  </si>
  <si>
    <t>Suwałki; Augustów</t>
  </si>
  <si>
    <t>RW8000096469</t>
  </si>
  <si>
    <t>Kanał Augustowski od stanowiska szczytowego do Czarnej Hańczy</t>
  </si>
  <si>
    <t>RW80000964819</t>
  </si>
  <si>
    <t>Marycha do Marychny</t>
  </si>
  <si>
    <t>RW8000096819</t>
  </si>
  <si>
    <t>Szeszupa do Potopki</t>
  </si>
  <si>
    <t>RW8000096849</t>
  </si>
  <si>
    <t>Wigra</t>
  </si>
  <si>
    <t>RW8000106229</t>
  </si>
  <si>
    <t>Istoczanka</t>
  </si>
  <si>
    <t>RW8000106249</t>
  </si>
  <si>
    <t>Kołodzieżanka</t>
  </si>
  <si>
    <t>RW80001062691</t>
  </si>
  <si>
    <t>Nietupa do granicy państwa</t>
  </si>
  <si>
    <t>RW80001062729</t>
  </si>
  <si>
    <t>Krynka do granicy państwa</t>
  </si>
  <si>
    <t>RW80001062743</t>
  </si>
  <si>
    <t>Usnarka do granicy państwa</t>
  </si>
  <si>
    <t>RW80001063271</t>
  </si>
  <si>
    <t>Łosośna do granicy państwa</t>
  </si>
  <si>
    <t>RW80001064749</t>
  </si>
  <si>
    <t>Wołkuszanka</t>
  </si>
  <si>
    <t>RW80001162591</t>
  </si>
  <si>
    <t>Świsłocz do Nietupy wzdłuż granicy państwa</t>
  </si>
  <si>
    <t>RW80001164599</t>
  </si>
  <si>
    <t>Czarna Hańcza od Gremzdówki do Kanału Augustowskiego</t>
  </si>
  <si>
    <t>RW80001164739</t>
  </si>
  <si>
    <t>Czarna Hańcza od Kanału Augustowskiego do granicy państwa</t>
  </si>
  <si>
    <t>RW80001164875</t>
  </si>
  <si>
    <t>Marycha od Dopływu z jez. Zelwy do granicy państwa</t>
  </si>
  <si>
    <t>RW800011648839</t>
  </si>
  <si>
    <t>Szlamica</t>
  </si>
  <si>
    <t>RW8000116851</t>
  </si>
  <si>
    <t>Szeszupa do granicy państwa</t>
  </si>
  <si>
    <t>RW8000186453</t>
  </si>
  <si>
    <t>Czarna Hańcza od jez. Wigry do Gremzdówki</t>
  </si>
  <si>
    <t>RW80001866255</t>
  </si>
  <si>
    <t>Hołnianka do granicy państwa</t>
  </si>
  <si>
    <t>RW80002064871</t>
  </si>
  <si>
    <t>Marycha od Marychny do Zielawki</t>
  </si>
  <si>
    <t>RW8000206867</t>
  </si>
  <si>
    <t>Szelmentka do granicy państwa</t>
  </si>
  <si>
    <t>RW9000077471</t>
  </si>
  <si>
    <t>Mszaniec i Lechnawa do granicy państwa</t>
  </si>
  <si>
    <t>Dniestr</t>
  </si>
  <si>
    <t>RW9000077693</t>
  </si>
  <si>
    <t>Strwiąż</t>
  </si>
  <si>
    <t>RW20002121329399</t>
  </si>
  <si>
    <t>Zb. Porąbka</t>
  </si>
  <si>
    <t>zbiornikowe</t>
  </si>
  <si>
    <t>RW200021221559</t>
  </si>
  <si>
    <t>Zb. Myczkowce</t>
  </si>
  <si>
    <t>RW200021226159</t>
  </si>
  <si>
    <t>Zb. Besko</t>
  </si>
  <si>
    <t>RW200021267199</t>
  </si>
  <si>
    <t>Jez. Zegrzyńskie</t>
  </si>
  <si>
    <t>Zarząd Zlewni w Dębem</t>
  </si>
  <si>
    <t>RW200021275999</t>
  </si>
  <si>
    <t>Zb. Włocławek</t>
  </si>
  <si>
    <t>RW2000212923991</t>
  </si>
  <si>
    <t>Zb. Mylof</t>
  </si>
  <si>
    <t>RW2000212947199</t>
  </si>
  <si>
    <t>Zb. Żur</t>
  </si>
  <si>
    <t>RW20002156939</t>
  </si>
  <si>
    <t>Zb. Pierzchały</t>
  </si>
  <si>
    <t>RW20002221327999</t>
  </si>
  <si>
    <t>Zb. Tresna</t>
  </si>
  <si>
    <t>RW200022214599</t>
  </si>
  <si>
    <t>Zb. Rożnów</t>
  </si>
  <si>
    <t>RW200022252399</t>
  </si>
  <si>
    <t>Zb. Domaniów</t>
  </si>
  <si>
    <t>RW2000222545399</t>
  </si>
  <si>
    <t>Zb. Sulejów</t>
  </si>
  <si>
    <t>RW200022292931</t>
  </si>
  <si>
    <t>Zb. Koronowo</t>
  </si>
  <si>
    <t>RW200023211179</t>
  </si>
  <si>
    <t>Zb. Goczałkowice</t>
  </si>
  <si>
    <t>RW2000232116559</t>
  </si>
  <si>
    <t>Zb. Łąka</t>
  </si>
  <si>
    <t>RW20002321239</t>
  </si>
  <si>
    <t>Zb. Przeczyce</t>
  </si>
  <si>
    <t>RW200023212639</t>
  </si>
  <si>
    <t>Zb. Kozłowa Góra</t>
  </si>
  <si>
    <t>RW20002321347399</t>
  </si>
  <si>
    <t>Zb. Świnna Poręba</t>
  </si>
  <si>
    <t>RW2000232138599</t>
  </si>
  <si>
    <t>Zb. Dobczyce</t>
  </si>
  <si>
    <t>RW20002321415999</t>
  </si>
  <si>
    <t>Zb. Czorsztyn</t>
  </si>
  <si>
    <t>RW200023217839</t>
  </si>
  <si>
    <t>Zb. Chańcza</t>
  </si>
  <si>
    <t>RW200023218239</t>
  </si>
  <si>
    <t>Zb. Klimkówka</t>
  </si>
  <si>
    <t>RW200023221399</t>
  </si>
  <si>
    <t>Zb. Solina</t>
  </si>
  <si>
    <t>RW200023234859</t>
  </si>
  <si>
    <t>Zb. Wióry</t>
  </si>
  <si>
    <t>RW20002324179</t>
  </si>
  <si>
    <t>Zb. Nielisz</t>
  </si>
  <si>
    <t>RW2000232611399</t>
  </si>
  <si>
    <t>Zb. Siemianówka</t>
  </si>
  <si>
    <t>RW60002112339</t>
  </si>
  <si>
    <t>Zb. Topola</t>
  </si>
  <si>
    <t>RW600021123519</t>
  </si>
  <si>
    <t>Zb. Kozielno</t>
  </si>
  <si>
    <t>RW6000211348339</t>
  </si>
  <si>
    <t>Zb. Dobromierz</t>
  </si>
  <si>
    <t>RW600021163339</t>
  </si>
  <si>
    <t>Zb. Pilchowice</t>
  </si>
  <si>
    <t>RW60002212519</t>
  </si>
  <si>
    <t>Zb. Otmuchów</t>
  </si>
  <si>
    <t>RW600022125999</t>
  </si>
  <si>
    <t>Zb. Nysa</t>
  </si>
  <si>
    <t>RW600022166513</t>
  </si>
  <si>
    <t>Zb. Złotniki</t>
  </si>
  <si>
    <t>RW6000221665159</t>
  </si>
  <si>
    <t>Zb. Leśna</t>
  </si>
  <si>
    <t>RW6000221831799</t>
  </si>
  <si>
    <t>Zb. Jeziorsko</t>
  </si>
  <si>
    <t>Poddębice; Sieradz</t>
  </si>
  <si>
    <t>RW6000231156519</t>
  </si>
  <si>
    <t>Zb. Rybnicki</t>
  </si>
  <si>
    <t>RW6000231165739</t>
  </si>
  <si>
    <t>Zb. Dzierżno Duże</t>
  </si>
  <si>
    <t>RW600023116673</t>
  </si>
  <si>
    <t>Zb. Dzierżno Małe</t>
  </si>
  <si>
    <t>RW60002311687</t>
  </si>
  <si>
    <t>Zb. Pławniowice</t>
  </si>
  <si>
    <t>RW60002311859</t>
  </si>
  <si>
    <t>Zb. Turawa</t>
  </si>
  <si>
    <t>RW60002313455</t>
  </si>
  <si>
    <t>Zb. Mietków</t>
  </si>
  <si>
    <t>RW6000231384919</t>
  </si>
  <si>
    <t>Zb. Słup</t>
  </si>
  <si>
    <t>RW600023161159</t>
  </si>
  <si>
    <t>Zb. Bukówka</t>
  </si>
  <si>
    <t>RW60002316288839</t>
  </si>
  <si>
    <t>Zb. Sosnówka</t>
  </si>
  <si>
    <t>RW600023181159</t>
  </si>
  <si>
    <t>Zb. Poraj</t>
  </si>
  <si>
    <t>Wartości słownikowe:
0 - brak ryzyka 
1 - niskie ryzyko (nieznaczące)
2 - umiarkowamne ryzyko
3 - wysokie ryzyko
4 - bardzo wysokie ryzyko</t>
  </si>
  <si>
    <t>Jeśli w kol. AA poziom ryzyka oszacowano na "2" aJCWP jest zagrożona</t>
  </si>
  <si>
    <t>aJCWP z adnotacją "potencjalnie zagrożona" mają w kol. V "Ocena ryzyka dla elementów biologicznych zależnych od fizykochemii" obniżone ryzyko o 1 poziom względem wykazanego w arkuszu wynikowym. Są to aJCWP bez zidentyfikowanej presji znaczącej na elementy biologiczne zależne od fizykochemii, w których niski potencjał sorpcyjny zlewni wskazuje na ryzyko pogorszenia stanu wód poniżej dobrego przy nasileniu presji lub pojawiniu się nowych presji.</t>
  </si>
  <si>
    <t>Nazwa JCWP</t>
  </si>
  <si>
    <t>Nazdór Wodny</t>
  </si>
  <si>
    <t>Potencjalnie zagrożona przy nasileniu presji lub pojawieniu się nowych presji z powodu słabego potencjału sorpcyjnego zlewni (potencjał sorpcyjny w klasie 5)</t>
  </si>
  <si>
    <t>LW10001</t>
  </si>
  <si>
    <t>Krzycko</t>
  </si>
  <si>
    <t>jeziorne</t>
  </si>
  <si>
    <t>LW10002</t>
  </si>
  <si>
    <t>Sławskie</t>
  </si>
  <si>
    <t>LW10007</t>
  </si>
  <si>
    <t>Tarnowskie Duże</t>
  </si>
  <si>
    <t>LW10015</t>
  </si>
  <si>
    <t>Orchowe</t>
  </si>
  <si>
    <t>LW10017</t>
  </si>
  <si>
    <t>Dominickie</t>
  </si>
  <si>
    <t>LW10018</t>
  </si>
  <si>
    <t>Boszkowskie</t>
  </si>
  <si>
    <t>LW10022</t>
  </si>
  <si>
    <t>Przemęt</t>
  </si>
  <si>
    <t>LW10025</t>
  </si>
  <si>
    <t>Lgińsko</t>
  </si>
  <si>
    <t>LW10029</t>
  </si>
  <si>
    <t>Białe-Miałkie</t>
  </si>
  <si>
    <t>LW10031</t>
  </si>
  <si>
    <t>Wieleńskie-Trzytoniowe</t>
  </si>
  <si>
    <t>LW10032</t>
  </si>
  <si>
    <t>Osłonińskie-Górskie</t>
  </si>
  <si>
    <t>LW10033</t>
  </si>
  <si>
    <t>Lubinieckie</t>
  </si>
  <si>
    <t>LW10034</t>
  </si>
  <si>
    <t>Wojnowskie Wsch.</t>
  </si>
  <si>
    <t>LW10035</t>
  </si>
  <si>
    <t>Wojnowskie Zach.</t>
  </si>
  <si>
    <t>LW10038</t>
  </si>
  <si>
    <t>Niesłysz</t>
  </si>
  <si>
    <t>LW10039</t>
  </si>
  <si>
    <t>Wilkowskie</t>
  </si>
  <si>
    <t xml:space="preserve">potencjalnie zagrożona  </t>
  </si>
  <si>
    <t>LW10042</t>
  </si>
  <si>
    <t>Niedźwiedno</t>
  </si>
  <si>
    <t>LW10052</t>
  </si>
  <si>
    <t>Głębokie</t>
  </si>
  <si>
    <t>LW10059</t>
  </si>
  <si>
    <t>Borak</t>
  </si>
  <si>
    <t>LW10062</t>
  </si>
  <si>
    <t>Jańsko</t>
  </si>
  <si>
    <t>LW10064</t>
  </si>
  <si>
    <t>Malcz Pn.</t>
  </si>
  <si>
    <t>LW10066</t>
  </si>
  <si>
    <t>Ciecz</t>
  </si>
  <si>
    <t>LW10067</t>
  </si>
  <si>
    <t>Łagowskie</t>
  </si>
  <si>
    <t>LW10070</t>
  </si>
  <si>
    <t>Wielkie</t>
  </si>
  <si>
    <t>LW10074</t>
  </si>
  <si>
    <t>Busko</t>
  </si>
  <si>
    <t>LW10084</t>
  </si>
  <si>
    <t>Mąkolno</t>
  </si>
  <si>
    <t>LW10086</t>
  </si>
  <si>
    <t>Lubstowskie</t>
  </si>
  <si>
    <t>LW10088</t>
  </si>
  <si>
    <t>Ślesińskie</t>
  </si>
  <si>
    <t>LW10089</t>
  </si>
  <si>
    <t>Mikorzyńskie</t>
  </si>
  <si>
    <t>LW10090</t>
  </si>
  <si>
    <t>Pątnowskie</t>
  </si>
  <si>
    <t>LW10091</t>
  </si>
  <si>
    <t>Licheńskie</t>
  </si>
  <si>
    <t>LW10094</t>
  </si>
  <si>
    <t>Gosławskie</t>
  </si>
  <si>
    <t>LW10099</t>
  </si>
  <si>
    <t>Kosewskie</t>
  </si>
  <si>
    <t>LW10101</t>
  </si>
  <si>
    <t>Powidzkie Małe</t>
  </si>
  <si>
    <t>LW10102</t>
  </si>
  <si>
    <t>Powidzkie</t>
  </si>
  <si>
    <t>LW10105</t>
  </si>
  <si>
    <t>Grzymisławskie</t>
  </si>
  <si>
    <t>LW10112</t>
  </si>
  <si>
    <t>Świerczyńskie Wielkie</t>
  </si>
  <si>
    <t>LW10113</t>
  </si>
  <si>
    <t>Łoniewskie</t>
  </si>
  <si>
    <t>LW10115</t>
  </si>
  <si>
    <t>Drzeczkowskie</t>
  </si>
  <si>
    <t>LW10116</t>
  </si>
  <si>
    <t>Witosławskie</t>
  </si>
  <si>
    <t>LW10117</t>
  </si>
  <si>
    <t>Wojnowickie</t>
  </si>
  <si>
    <t>LW10119</t>
  </si>
  <si>
    <t>Jezierzyckie</t>
  </si>
  <si>
    <t>LW10120</t>
  </si>
  <si>
    <t>Wonieść</t>
  </si>
  <si>
    <t>LW10121</t>
  </si>
  <si>
    <t>Ostrowieczno</t>
  </si>
  <si>
    <t>LW10123</t>
  </si>
  <si>
    <t>Dolskie Wielkie</t>
  </si>
  <si>
    <t>LW10124</t>
  </si>
  <si>
    <t>Cichowo</t>
  </si>
  <si>
    <t>LW10125</t>
  </si>
  <si>
    <t>Móreckie</t>
  </si>
  <si>
    <t>LW10129</t>
  </si>
  <si>
    <t>Zbęchy</t>
  </si>
  <si>
    <t>LW10130</t>
  </si>
  <si>
    <t>Luboszek</t>
  </si>
  <si>
    <t>LW10131</t>
  </si>
  <si>
    <t>Dobrzyczno</t>
  </si>
  <si>
    <t>LW10132</t>
  </si>
  <si>
    <t>Pniewy</t>
  </si>
  <si>
    <t>LW10133</t>
  </si>
  <si>
    <t>Strykowskie</t>
  </si>
  <si>
    <t>LW10134</t>
  </si>
  <si>
    <t>Niepruszewskie</t>
  </si>
  <si>
    <t>LW10135</t>
  </si>
  <si>
    <t>Tomickie</t>
  </si>
  <si>
    <t>LW10137</t>
  </si>
  <si>
    <t>Witobelskie</t>
  </si>
  <si>
    <t>LW10138</t>
  </si>
  <si>
    <t>Dymaczewskie</t>
  </si>
  <si>
    <t>LW10141</t>
  </si>
  <si>
    <t>Góreckie</t>
  </si>
  <si>
    <t>LW10144</t>
  </si>
  <si>
    <t>Raczyńskie</t>
  </si>
  <si>
    <t>LW10146</t>
  </si>
  <si>
    <t>Jeziory Małe</t>
  </si>
  <si>
    <t>LW10147</t>
  </si>
  <si>
    <t>Jeziory Wielkie</t>
  </si>
  <si>
    <t>LW10148</t>
  </si>
  <si>
    <t>Bnińskie</t>
  </si>
  <si>
    <t>LW10149</t>
  </si>
  <si>
    <t>Kórnickie</t>
  </si>
  <si>
    <t>LW10150</t>
  </si>
  <si>
    <t>Skrzynki Duże</t>
  </si>
  <si>
    <t>LW10156</t>
  </si>
  <si>
    <t>Swarzędzkie</t>
  </si>
  <si>
    <t>LW10157</t>
  </si>
  <si>
    <t>Lednica</t>
  </si>
  <si>
    <t>LW10161</t>
  </si>
  <si>
    <t>Stęszewsko-Kołatkowskie</t>
  </si>
  <si>
    <t>LW10175</t>
  </si>
  <si>
    <t>Wierzbiczańskie</t>
  </si>
  <si>
    <t>LW10177</t>
  </si>
  <si>
    <t>Strzyżewskie</t>
  </si>
  <si>
    <t>LW10185</t>
  </si>
  <si>
    <t>Piotrkowskie</t>
  </si>
  <si>
    <t>LW10193</t>
  </si>
  <si>
    <t>Zioło</t>
  </si>
  <si>
    <t>LW10195</t>
  </si>
  <si>
    <t>Kołdrąbskie</t>
  </si>
  <si>
    <t>LW10198</t>
  </si>
  <si>
    <t>Dziadkowskie</t>
  </si>
  <si>
    <t>LW10200</t>
  </si>
  <si>
    <t>Rogowskie</t>
  </si>
  <si>
    <t>LW10203</t>
  </si>
  <si>
    <t>Wolskie</t>
  </si>
  <si>
    <t>LW10204</t>
  </si>
  <si>
    <t>Tonowskie</t>
  </si>
  <si>
    <t>LW10206</t>
  </si>
  <si>
    <t>Łękno</t>
  </si>
  <si>
    <t>Wągrowiec</t>
  </si>
  <si>
    <t>LW10207</t>
  </si>
  <si>
    <t>Bracholińskie</t>
  </si>
  <si>
    <t>LW10208</t>
  </si>
  <si>
    <t>Stępuchowskie</t>
  </si>
  <si>
    <t>LW10210</t>
  </si>
  <si>
    <t>Rgielskie</t>
  </si>
  <si>
    <t>LW10212</t>
  </si>
  <si>
    <t>Grylewskie</t>
  </si>
  <si>
    <t>LW10215</t>
  </si>
  <si>
    <t>Czeszewskie</t>
  </si>
  <si>
    <t>LW10216</t>
  </si>
  <si>
    <t>Kobyleckie</t>
  </si>
  <si>
    <t>LW10217</t>
  </si>
  <si>
    <t>Durowo</t>
  </si>
  <si>
    <t>LW10218</t>
  </si>
  <si>
    <t>Łęgowo</t>
  </si>
  <si>
    <t>LW10221</t>
  </si>
  <si>
    <t>Starskie</t>
  </si>
  <si>
    <t>LW10227</t>
  </si>
  <si>
    <t>Kaliszańskie</t>
  </si>
  <si>
    <t>LW10232</t>
  </si>
  <si>
    <t>Kłeckie</t>
  </si>
  <si>
    <t>LW10234</t>
  </si>
  <si>
    <t>Łopienno Pd.</t>
  </si>
  <si>
    <t>LW10235</t>
  </si>
  <si>
    <t>Gorzuchowskie</t>
  </si>
  <si>
    <t>LW10241</t>
  </si>
  <si>
    <t>Rościńskie</t>
  </si>
  <si>
    <t>LW10245</t>
  </si>
  <si>
    <t>Włókieńskie</t>
  </si>
  <si>
    <t>LW10248</t>
  </si>
  <si>
    <t>Maciejak</t>
  </si>
  <si>
    <t>LW10249</t>
  </si>
  <si>
    <t>Budziszewskie</t>
  </si>
  <si>
    <t>LW10251</t>
  </si>
  <si>
    <t>Rogoźno</t>
  </si>
  <si>
    <t>LW10253</t>
  </si>
  <si>
    <t>Kierskie</t>
  </si>
  <si>
    <t>LW10255</t>
  </si>
  <si>
    <t>Lusowskie</t>
  </si>
  <si>
    <t>LW10256</t>
  </si>
  <si>
    <t>Buszewskie</t>
  </si>
  <si>
    <t>LW10257</t>
  </si>
  <si>
    <t>Lubosińskie Duże</t>
  </si>
  <si>
    <t>LW10258</t>
  </si>
  <si>
    <t>Bytyńskie</t>
  </si>
  <si>
    <t>LW10259</t>
  </si>
  <si>
    <t>Pamiątkowskie</t>
  </si>
  <si>
    <t>LW10266</t>
  </si>
  <si>
    <t>Krzymień</t>
  </si>
  <si>
    <t>LW10273</t>
  </si>
  <si>
    <t>Chrzypskie</t>
  </si>
  <si>
    <t>LW10274</t>
  </si>
  <si>
    <t>Białokoskie</t>
  </si>
  <si>
    <t>LW10276</t>
  </si>
  <si>
    <t>LW10279</t>
  </si>
  <si>
    <t>Kuchenne</t>
  </si>
  <si>
    <t>LW10285</t>
  </si>
  <si>
    <t>Lutomskie</t>
  </si>
  <si>
    <t>LW10286</t>
  </si>
  <si>
    <t>Kubek</t>
  </si>
  <si>
    <t>LW10287</t>
  </si>
  <si>
    <t>Jaroszewskie</t>
  </si>
  <si>
    <t>LW10288</t>
  </si>
  <si>
    <t>Lichwińskie</t>
  </si>
  <si>
    <t>LW10292</t>
  </si>
  <si>
    <t>Śremskie</t>
  </si>
  <si>
    <t>LW10294</t>
  </si>
  <si>
    <t>Kłosowskie</t>
  </si>
  <si>
    <t>LW10295</t>
  </si>
  <si>
    <t>Barlin</t>
  </si>
  <si>
    <t>LW10298</t>
  </si>
  <si>
    <t>Bielskie</t>
  </si>
  <si>
    <t>LW10301</t>
  </si>
  <si>
    <t>Ławickie</t>
  </si>
  <si>
    <t>LW10315</t>
  </si>
  <si>
    <t>Gorzyńskie</t>
  </si>
  <si>
    <t>LW10317</t>
  </si>
  <si>
    <t>LW10320</t>
  </si>
  <si>
    <t>LW10321</t>
  </si>
  <si>
    <t>Muchocińskie</t>
  </si>
  <si>
    <t>LW10327</t>
  </si>
  <si>
    <t>Szarcz</t>
  </si>
  <si>
    <t>LW10329</t>
  </si>
  <si>
    <t>Białe</t>
  </si>
  <si>
    <t>LW10332</t>
  </si>
  <si>
    <t>Lubikowskie</t>
  </si>
  <si>
    <t>LW10333</t>
  </si>
  <si>
    <t>Rokitno</t>
  </si>
  <si>
    <t>LW10337</t>
  </si>
  <si>
    <t>Wolsztyńskie</t>
  </si>
  <si>
    <t>Wolsztyn</t>
  </si>
  <si>
    <t>LW10338</t>
  </si>
  <si>
    <t>Berzyńskie</t>
  </si>
  <si>
    <t>LW10339</t>
  </si>
  <si>
    <t>Obrzańskie</t>
  </si>
  <si>
    <t>LW10342</t>
  </si>
  <si>
    <t>Wielkowiejskie</t>
  </si>
  <si>
    <t>LW10344</t>
  </si>
  <si>
    <t>Chobienickie</t>
  </si>
  <si>
    <t>LW10345</t>
  </si>
  <si>
    <t>Grójeckie</t>
  </si>
  <si>
    <t>LW10346</t>
  </si>
  <si>
    <t>Kuźnickie</t>
  </si>
  <si>
    <t>LW10349</t>
  </si>
  <si>
    <t>Zbąszyńskie</t>
  </si>
  <si>
    <t>LW10350</t>
  </si>
  <si>
    <t>Lutol</t>
  </si>
  <si>
    <t>LW10353</t>
  </si>
  <si>
    <t>Wielkie-Rybojadło</t>
  </si>
  <si>
    <t>LW10354</t>
  </si>
  <si>
    <t>LW10359</t>
  </si>
  <si>
    <t>Kochle</t>
  </si>
  <si>
    <t>LW10360</t>
  </si>
  <si>
    <t>Chłop</t>
  </si>
  <si>
    <t>LW10362</t>
  </si>
  <si>
    <t>Wędromierz</t>
  </si>
  <si>
    <t>LW10373</t>
  </si>
  <si>
    <t>Goszcza</t>
  </si>
  <si>
    <t>LW10374</t>
  </si>
  <si>
    <t>Paklicko Wielkie</t>
  </si>
  <si>
    <t>LW10375</t>
  </si>
  <si>
    <t>Paklicko Małe</t>
  </si>
  <si>
    <t>LW10377</t>
  </si>
  <si>
    <t>Bukowieckie</t>
  </si>
  <si>
    <t>LW10378</t>
  </si>
  <si>
    <t>LW10380</t>
  </si>
  <si>
    <t>Buszno</t>
  </si>
  <si>
    <t>LW10381</t>
  </si>
  <si>
    <t>Kursko</t>
  </si>
  <si>
    <t>LW10382</t>
  </si>
  <si>
    <t>Długie</t>
  </si>
  <si>
    <t>LW10383</t>
  </si>
  <si>
    <t>Chycina</t>
  </si>
  <si>
    <t>LW10387</t>
  </si>
  <si>
    <t>Przedecz</t>
  </si>
  <si>
    <t>Zarząd Zlewni w Inowrocławiu</t>
  </si>
  <si>
    <t>LW10389</t>
  </si>
  <si>
    <t>Modzerowskie</t>
  </si>
  <si>
    <t>LW10390</t>
  </si>
  <si>
    <t>Brdowskie</t>
  </si>
  <si>
    <t>LW10391</t>
  </si>
  <si>
    <t>Lubotyń</t>
  </si>
  <si>
    <t>LW10393</t>
  </si>
  <si>
    <t>Skulskie</t>
  </si>
  <si>
    <t>LW10394</t>
  </si>
  <si>
    <t>Skulska Wieś</t>
  </si>
  <si>
    <t>LW10396</t>
  </si>
  <si>
    <t>Gopło</t>
  </si>
  <si>
    <t>LW10398</t>
  </si>
  <si>
    <t>Budzisławskie</t>
  </si>
  <si>
    <t>LW10400</t>
  </si>
  <si>
    <t>Suszewskie</t>
  </si>
  <si>
    <t>LW10401</t>
  </si>
  <si>
    <t>Wilczyńskie</t>
  </si>
  <si>
    <t>LW10402</t>
  </si>
  <si>
    <t>Kownackie</t>
  </si>
  <si>
    <t>LW10404</t>
  </si>
  <si>
    <t>Ostrowskie</t>
  </si>
  <si>
    <t>LW10408</t>
  </si>
  <si>
    <t>Szarlejskie</t>
  </si>
  <si>
    <t>LW10409</t>
  </si>
  <si>
    <t>Niedzięgiel</t>
  </si>
  <si>
    <t>LW10416</t>
  </si>
  <si>
    <t>Kamienieckie</t>
  </si>
  <si>
    <t>LW10423</t>
  </si>
  <si>
    <t>Wiecanowskie</t>
  </si>
  <si>
    <t>LW10425</t>
  </si>
  <si>
    <t>Ostrowickie</t>
  </si>
  <si>
    <t>LW10429</t>
  </si>
  <si>
    <t>Popielewskie</t>
  </si>
  <si>
    <t>LW10430</t>
  </si>
  <si>
    <t>Szydłowskie</t>
  </si>
  <si>
    <t>LW10433</t>
  </si>
  <si>
    <t>Pakoskie Pd.</t>
  </si>
  <si>
    <t>LW10436</t>
  </si>
  <si>
    <t>Pakoskie Pn.</t>
  </si>
  <si>
    <t>LW10437</t>
  </si>
  <si>
    <t>Mielno</t>
  </si>
  <si>
    <t>LW10438</t>
  </si>
  <si>
    <t>LW10443</t>
  </si>
  <si>
    <t>Wolickie</t>
  </si>
  <si>
    <t>LW10444</t>
  </si>
  <si>
    <t>Chomiąskie</t>
  </si>
  <si>
    <t>LW10445</t>
  </si>
  <si>
    <t>Foluskie</t>
  </si>
  <si>
    <t>LW10447</t>
  </si>
  <si>
    <t>Ostrówieckie</t>
  </si>
  <si>
    <t>LW10448</t>
  </si>
  <si>
    <t>Kierzkowskie</t>
  </si>
  <si>
    <t>LW10450</t>
  </si>
  <si>
    <t>Jezuickie</t>
  </si>
  <si>
    <t>Bydgoszcz - Zachód</t>
  </si>
  <si>
    <t>LW10453</t>
  </si>
  <si>
    <t>Oćwieckie Wsch.</t>
  </si>
  <si>
    <t>LW10454</t>
  </si>
  <si>
    <t>Oćwieckie Zach.</t>
  </si>
  <si>
    <t>LW10455</t>
  </si>
  <si>
    <t>Gąsawskie</t>
  </si>
  <si>
    <t>LW10457</t>
  </si>
  <si>
    <t>Biskupińskie</t>
  </si>
  <si>
    <t>LW10459</t>
  </si>
  <si>
    <t>Weneckie Wsch.</t>
  </si>
  <si>
    <t>LW10460</t>
  </si>
  <si>
    <t>Weneckie Zach.</t>
  </si>
  <si>
    <t>LW10461</t>
  </si>
  <si>
    <t>Skarbieńskie</t>
  </si>
  <si>
    <t>LW10462</t>
  </si>
  <si>
    <t>Żnińskie Małe</t>
  </si>
  <si>
    <t>LW10463</t>
  </si>
  <si>
    <t>Żnińskie Duże</t>
  </si>
  <si>
    <t>LW10464</t>
  </si>
  <si>
    <t>Dobrylewskie</t>
  </si>
  <si>
    <t>LW10465</t>
  </si>
  <si>
    <t>Sobiejuskie</t>
  </si>
  <si>
    <t>LW10466</t>
  </si>
  <si>
    <t>Gąbińskie</t>
  </si>
  <si>
    <t>LW10468</t>
  </si>
  <si>
    <t>Wąsoskie</t>
  </si>
  <si>
    <t>LW10469</t>
  </si>
  <si>
    <t>Żędowskie</t>
  </si>
  <si>
    <t>LW10475</t>
  </si>
  <si>
    <t>Wiele</t>
  </si>
  <si>
    <t>LW10480</t>
  </si>
  <si>
    <t>Juchacz</t>
  </si>
  <si>
    <t>LW10484</t>
  </si>
  <si>
    <t>Falmierowskie</t>
  </si>
  <si>
    <t>LW10486</t>
  </si>
  <si>
    <t>Zakrzewskie</t>
  </si>
  <si>
    <t>LW10492</t>
  </si>
  <si>
    <t>Stryjewo</t>
  </si>
  <si>
    <t>LW10501</t>
  </si>
  <si>
    <t>Więcborskie</t>
  </si>
  <si>
    <t>LW10504</t>
  </si>
  <si>
    <t>Czarmuńskie</t>
  </si>
  <si>
    <t>LW10508</t>
  </si>
  <si>
    <t>LW10514</t>
  </si>
  <si>
    <t>Margonińskie</t>
  </si>
  <si>
    <t>LW10517</t>
  </si>
  <si>
    <t>Chodzieskie</t>
  </si>
  <si>
    <t>LW10518</t>
  </si>
  <si>
    <t>LW10520</t>
  </si>
  <si>
    <t>Wierzchowo</t>
  </si>
  <si>
    <t>LW10527</t>
  </si>
  <si>
    <t>Spore</t>
  </si>
  <si>
    <t>LW10528</t>
  </si>
  <si>
    <t>Wielimie</t>
  </si>
  <si>
    <t>LW10529</t>
  </si>
  <si>
    <t>Ciemino</t>
  </si>
  <si>
    <t>LW10532</t>
  </si>
  <si>
    <t>Radacz</t>
  </si>
  <si>
    <t>LW10533</t>
  </si>
  <si>
    <t>Trzesiecko</t>
  </si>
  <si>
    <t>LW10537</t>
  </si>
  <si>
    <t>Wilczkowo</t>
  </si>
  <si>
    <t>LW10539</t>
  </si>
  <si>
    <t>Dębno</t>
  </si>
  <si>
    <t>LW10543</t>
  </si>
  <si>
    <t>Dołgie</t>
  </si>
  <si>
    <t>LW10545</t>
  </si>
  <si>
    <t>Cieszęcino</t>
  </si>
  <si>
    <t>LW10548</t>
  </si>
  <si>
    <t>Bielsko</t>
  </si>
  <si>
    <t>LW10552</t>
  </si>
  <si>
    <t>Rychnowskie</t>
  </si>
  <si>
    <t>LW10555</t>
  </si>
  <si>
    <t>Urzędowe</t>
  </si>
  <si>
    <t>LW10556</t>
  </si>
  <si>
    <t>Wieldządz</t>
  </si>
  <si>
    <t>LW10557</t>
  </si>
  <si>
    <t>Żuczek</t>
  </si>
  <si>
    <t>LW10569</t>
  </si>
  <si>
    <t>Remierzewo</t>
  </si>
  <si>
    <t>LW10570</t>
  </si>
  <si>
    <t>Przełęg</t>
  </si>
  <si>
    <t>LW10571</t>
  </si>
  <si>
    <t>Kniewo</t>
  </si>
  <si>
    <t>LW10574</t>
  </si>
  <si>
    <t>Krąpsko Długie</t>
  </si>
  <si>
    <t>LW10576</t>
  </si>
  <si>
    <t>Krąpsko Łękawe</t>
  </si>
  <si>
    <t>LW10577</t>
  </si>
  <si>
    <t>Krąpsko-Radlino</t>
  </si>
  <si>
    <t>LW10579</t>
  </si>
  <si>
    <t>Komorze</t>
  </si>
  <si>
    <t>LW10581</t>
  </si>
  <si>
    <t>Lubicko Wielkie</t>
  </si>
  <si>
    <t>LW10582</t>
  </si>
  <si>
    <t>Brody</t>
  </si>
  <si>
    <t>LW10583</t>
  </si>
  <si>
    <t>Strzeszyno</t>
  </si>
  <si>
    <t>LW10590</t>
  </si>
  <si>
    <t>Pile</t>
  </si>
  <si>
    <t>LW10594</t>
  </si>
  <si>
    <t>Śmiadowo</t>
  </si>
  <si>
    <t>LW10595</t>
  </si>
  <si>
    <t>LW10597</t>
  </si>
  <si>
    <t>Niewlino</t>
  </si>
  <si>
    <t>LW10605</t>
  </si>
  <si>
    <t>Kaleńskie</t>
  </si>
  <si>
    <t>LW10606</t>
  </si>
  <si>
    <t>Krzemno</t>
  </si>
  <si>
    <t>LW10615</t>
  </si>
  <si>
    <t>Businowskie Duże</t>
  </si>
  <si>
    <t>LW10619</t>
  </si>
  <si>
    <t>Lubańskie</t>
  </si>
  <si>
    <t>LW10621</t>
  </si>
  <si>
    <t>Bytyń Wielki</t>
  </si>
  <si>
    <t>LW10627</t>
  </si>
  <si>
    <t>Drzewoszewskie</t>
  </si>
  <si>
    <t>LW10634</t>
  </si>
  <si>
    <t>Raduń</t>
  </si>
  <si>
    <t>LW10636</t>
  </si>
  <si>
    <t>Zamkowe</t>
  </si>
  <si>
    <t>LW10640</t>
  </si>
  <si>
    <t>Zdbiczno</t>
  </si>
  <si>
    <t>LW10642</t>
  </si>
  <si>
    <t>LW10650</t>
  </si>
  <si>
    <t>Zaleskie</t>
  </si>
  <si>
    <t>LW10653</t>
  </si>
  <si>
    <t>Borówno</t>
  </si>
  <si>
    <t>LW10654</t>
  </si>
  <si>
    <t>Ostrowite</t>
  </si>
  <si>
    <t>LW10656</t>
  </si>
  <si>
    <t>Sławianowskie</t>
  </si>
  <si>
    <t>LW10662</t>
  </si>
  <si>
    <t>Wapieńskie</t>
  </si>
  <si>
    <t>LW10672</t>
  </si>
  <si>
    <t>Sarcze</t>
  </si>
  <si>
    <t>LW10675</t>
  </si>
  <si>
    <t>LW10676</t>
  </si>
  <si>
    <t>Straduń</t>
  </si>
  <si>
    <t>LW10681</t>
  </si>
  <si>
    <t>Prosino</t>
  </si>
  <si>
    <t>LW10682</t>
  </si>
  <si>
    <t>Żerdno</t>
  </si>
  <si>
    <t>LW10684</t>
  </si>
  <si>
    <t>Drawsko</t>
  </si>
  <si>
    <t>LW10685</t>
  </si>
  <si>
    <t>Pławno</t>
  </si>
  <si>
    <t>LW10689</t>
  </si>
  <si>
    <t>Czaplino</t>
  </si>
  <si>
    <t>LW10694</t>
  </si>
  <si>
    <t>Krosino</t>
  </si>
  <si>
    <t>LW10695</t>
  </si>
  <si>
    <t>LW10699</t>
  </si>
  <si>
    <t>Wąsosze</t>
  </si>
  <si>
    <t>LW10705</t>
  </si>
  <si>
    <t>Ostrowiec</t>
  </si>
  <si>
    <t>LW10706</t>
  </si>
  <si>
    <t>LW10708</t>
  </si>
  <si>
    <t>Siecino</t>
  </si>
  <si>
    <t>LW10715</t>
  </si>
  <si>
    <t>Chociebądz Wielki</t>
  </si>
  <si>
    <t>LW10717</t>
  </si>
  <si>
    <t>Lubie</t>
  </si>
  <si>
    <t>LW10721</t>
  </si>
  <si>
    <t>Jelenie</t>
  </si>
  <si>
    <t>LW10723</t>
  </si>
  <si>
    <t>Kańsko</t>
  </si>
  <si>
    <t>LW10726</t>
  </si>
  <si>
    <t>Dębno Duże</t>
  </si>
  <si>
    <t>LW10730</t>
  </si>
  <si>
    <t>Prostynia</t>
  </si>
  <si>
    <t>LW10731</t>
  </si>
  <si>
    <t>Poźrzadło</t>
  </si>
  <si>
    <t>LW10732</t>
  </si>
  <si>
    <t>LW10736</t>
  </si>
  <si>
    <t>Trzebuń</t>
  </si>
  <si>
    <t>LW10738</t>
  </si>
  <si>
    <t>Giżno</t>
  </si>
  <si>
    <t>LW10743</t>
  </si>
  <si>
    <t>Mąkowarskie</t>
  </si>
  <si>
    <t>LW10744</t>
  </si>
  <si>
    <t>LW10745</t>
  </si>
  <si>
    <t>Dubie</t>
  </si>
  <si>
    <t>LW10750</t>
  </si>
  <si>
    <t>Szerokie</t>
  </si>
  <si>
    <t>LW10751</t>
  </si>
  <si>
    <t>Krzywe Dębsko</t>
  </si>
  <si>
    <t>LW10752</t>
  </si>
  <si>
    <t>Dominikowskie</t>
  </si>
  <si>
    <t>LW10760</t>
  </si>
  <si>
    <t>LW10769</t>
  </si>
  <si>
    <t>Radęcino</t>
  </si>
  <si>
    <t>LW10772</t>
  </si>
  <si>
    <t>Lubiatowo</t>
  </si>
  <si>
    <t>LW10774</t>
  </si>
  <si>
    <t>LW10781</t>
  </si>
  <si>
    <t>Sitno</t>
  </si>
  <si>
    <t>LW10782</t>
  </si>
  <si>
    <t>Płociczno</t>
  </si>
  <si>
    <t>LW10785</t>
  </si>
  <si>
    <t>Piaseczno Wielkie</t>
  </si>
  <si>
    <t>LW10786</t>
  </si>
  <si>
    <t>Martwia</t>
  </si>
  <si>
    <t>LW10787</t>
  </si>
  <si>
    <t>LW10792</t>
  </si>
  <si>
    <t>Załomie</t>
  </si>
  <si>
    <t>LW10797</t>
  </si>
  <si>
    <t>Chłopowo</t>
  </si>
  <si>
    <t>LW10802</t>
  </si>
  <si>
    <t>Osiek z Ogardzka Odnogą</t>
  </si>
  <si>
    <t>LW10804</t>
  </si>
  <si>
    <t>Lipie</t>
  </si>
  <si>
    <t>LW10805</t>
  </si>
  <si>
    <t>Słowa</t>
  </si>
  <si>
    <t>LW10808</t>
  </si>
  <si>
    <t>Ostrowica</t>
  </si>
  <si>
    <t>LW10809</t>
  </si>
  <si>
    <t>Bierzwnik</t>
  </si>
  <si>
    <t>LW10814</t>
  </si>
  <si>
    <t>Bukowe</t>
  </si>
  <si>
    <t>LW10817</t>
  </si>
  <si>
    <t>Kosino</t>
  </si>
  <si>
    <t>LW10818</t>
  </si>
  <si>
    <t>Starzec</t>
  </si>
  <si>
    <t>LW10821</t>
  </si>
  <si>
    <t>Przytoczno</t>
  </si>
  <si>
    <t>LW10827</t>
  </si>
  <si>
    <t>Smolary</t>
  </si>
  <si>
    <t>LW10828</t>
  </si>
  <si>
    <t>LW10831</t>
  </si>
  <si>
    <t>Wielgie</t>
  </si>
  <si>
    <t>LW10835</t>
  </si>
  <si>
    <t>Wołogoszcz Duża</t>
  </si>
  <si>
    <t>LW10846</t>
  </si>
  <si>
    <t>Szczuczarz</t>
  </si>
  <si>
    <t>LW10851</t>
  </si>
  <si>
    <t>Łubiewo</t>
  </si>
  <si>
    <t>LW10857</t>
  </si>
  <si>
    <t>Kruteckie</t>
  </si>
  <si>
    <t>LW10858</t>
  </si>
  <si>
    <t>LW10867</t>
  </si>
  <si>
    <t>Lubowo</t>
  </si>
  <si>
    <t>LW10869</t>
  </si>
  <si>
    <t>Rąpino</t>
  </si>
  <si>
    <t>LW10875</t>
  </si>
  <si>
    <t>Lubiatówko</t>
  </si>
  <si>
    <t>LW10876</t>
  </si>
  <si>
    <t>Solecko</t>
  </si>
  <si>
    <t>LW10877</t>
  </si>
  <si>
    <t>Łąkie</t>
  </si>
  <si>
    <t>LW10878</t>
  </si>
  <si>
    <t>Gostomie</t>
  </si>
  <si>
    <t>LW10882</t>
  </si>
  <si>
    <t>Dankowskie</t>
  </si>
  <si>
    <t>LW10892</t>
  </si>
  <si>
    <t>LW10896</t>
  </si>
  <si>
    <t>LW10908</t>
  </si>
  <si>
    <t>LW10910</t>
  </si>
  <si>
    <t>Lubniewsko</t>
  </si>
  <si>
    <t>LW10911</t>
  </si>
  <si>
    <t>Lubiąż</t>
  </si>
  <si>
    <t>LW10929</t>
  </si>
  <si>
    <t>Radachowskie</t>
  </si>
  <si>
    <t>LW10934</t>
  </si>
  <si>
    <t>Lipiańskie</t>
  </si>
  <si>
    <t>LW10936</t>
  </si>
  <si>
    <t>Będzin</t>
  </si>
  <si>
    <t>LW10937</t>
  </si>
  <si>
    <t>Karskie Wielkie</t>
  </si>
  <si>
    <t>LW10941</t>
  </si>
  <si>
    <t>LW10943</t>
  </si>
  <si>
    <t>Sulimierskie</t>
  </si>
  <si>
    <t>LW10944</t>
  </si>
  <si>
    <t>Łubie</t>
  </si>
  <si>
    <t>LW10946</t>
  </si>
  <si>
    <t>Myśliborskie</t>
  </si>
  <si>
    <t>LW10950</t>
  </si>
  <si>
    <t>LW10954</t>
  </si>
  <si>
    <t>Sitno Wielkie</t>
  </si>
  <si>
    <t>LW10957</t>
  </si>
  <si>
    <t>Jezierzyca</t>
  </si>
  <si>
    <t>LW10958</t>
  </si>
  <si>
    <t>Dobropolskie</t>
  </si>
  <si>
    <t>LW10959</t>
  </si>
  <si>
    <t>Czernikowskie</t>
  </si>
  <si>
    <t>LW10966</t>
  </si>
  <si>
    <t>Kozie</t>
  </si>
  <si>
    <t>LW10968</t>
  </si>
  <si>
    <t>Marwicko</t>
  </si>
  <si>
    <t>LW10972</t>
  </si>
  <si>
    <t>Ostrowieckie</t>
  </si>
  <si>
    <t>LW10982</t>
  </si>
  <si>
    <t>Narost</t>
  </si>
  <si>
    <t>LW10983</t>
  </si>
  <si>
    <t>Morzycko</t>
  </si>
  <si>
    <t>LW10995</t>
  </si>
  <si>
    <t>Jeleńskie</t>
  </si>
  <si>
    <t>LW10996</t>
  </si>
  <si>
    <t>Mętno</t>
  </si>
  <si>
    <t>LW10999</t>
  </si>
  <si>
    <t>Ostrów</t>
  </si>
  <si>
    <t>LW11000</t>
  </si>
  <si>
    <t>Kiełbicze</t>
  </si>
  <si>
    <t>LW11008</t>
  </si>
  <si>
    <t>Strzeszowskie</t>
  </si>
  <si>
    <t>LW11010</t>
  </si>
  <si>
    <t>LW11012</t>
  </si>
  <si>
    <t>LW11014</t>
  </si>
  <si>
    <t>Dłużec</t>
  </si>
  <si>
    <t>LW11020</t>
  </si>
  <si>
    <t>Wełtyń</t>
  </si>
  <si>
    <t>LW11025</t>
  </si>
  <si>
    <t>Barlineckie</t>
  </si>
  <si>
    <t>LW11028</t>
  </si>
  <si>
    <t>Płoń</t>
  </si>
  <si>
    <t>LW11034</t>
  </si>
  <si>
    <t>Miedwie</t>
  </si>
  <si>
    <t>LW11036</t>
  </si>
  <si>
    <t>LW11041</t>
  </si>
  <si>
    <t>Będgoszcz</t>
  </si>
  <si>
    <t>LW11043</t>
  </si>
  <si>
    <t>Binowskie</t>
  </si>
  <si>
    <t>LW11044</t>
  </si>
  <si>
    <t>Glinno</t>
  </si>
  <si>
    <t>LW11045</t>
  </si>
  <si>
    <t>Żelewko</t>
  </si>
  <si>
    <t>LW11051</t>
  </si>
  <si>
    <t>Ińsko</t>
  </si>
  <si>
    <t>LW11052</t>
  </si>
  <si>
    <t>Krzemień</t>
  </si>
  <si>
    <t>LW11053</t>
  </si>
  <si>
    <t>Stubnica</t>
  </si>
  <si>
    <t>LW11059</t>
  </si>
  <si>
    <t>LW11061</t>
  </si>
  <si>
    <t>Kluki</t>
  </si>
  <si>
    <t>LW11070</t>
  </si>
  <si>
    <t>Korytowskie</t>
  </si>
  <si>
    <t>LW11072</t>
  </si>
  <si>
    <t>Sierakowo</t>
  </si>
  <si>
    <t>LW11081</t>
  </si>
  <si>
    <t>LW11089</t>
  </si>
  <si>
    <t>Gardzko</t>
  </si>
  <si>
    <t>LW11090</t>
  </si>
  <si>
    <t>Kamienny Most</t>
  </si>
  <si>
    <t>LW11091</t>
  </si>
  <si>
    <t>Starzyca</t>
  </si>
  <si>
    <t>LW11095</t>
  </si>
  <si>
    <t>Marianowskie</t>
  </si>
  <si>
    <t>LW11097</t>
  </si>
  <si>
    <t>Szadzko</t>
  </si>
  <si>
    <t>LW11101</t>
  </si>
  <si>
    <t>Piasno</t>
  </si>
  <si>
    <t>LW11103</t>
  </si>
  <si>
    <t>Świdwie</t>
  </si>
  <si>
    <t>LW20001</t>
  </si>
  <si>
    <t>Zdworskie</t>
  </si>
  <si>
    <t>LW20002</t>
  </si>
  <si>
    <t>Łąckie Duże</t>
  </si>
  <si>
    <t>LW20007</t>
  </si>
  <si>
    <t>Lucieńskie</t>
  </si>
  <si>
    <t>LW20010</t>
  </si>
  <si>
    <t>LW20012</t>
  </si>
  <si>
    <t>Skrwilno</t>
  </si>
  <si>
    <t>LW20013</t>
  </si>
  <si>
    <t>Szczutowskie</t>
  </si>
  <si>
    <t>LW20014</t>
  </si>
  <si>
    <t>Urszulewskie</t>
  </si>
  <si>
    <t>LW20020</t>
  </si>
  <si>
    <t>Chalińskie</t>
  </si>
  <si>
    <t>LW20022</t>
  </si>
  <si>
    <t>Orłowskie</t>
  </si>
  <si>
    <t>LW20023</t>
  </si>
  <si>
    <t>LW20025</t>
  </si>
  <si>
    <t>Chełmickie</t>
  </si>
  <si>
    <t>LW20030</t>
  </si>
  <si>
    <t>Wikaryjskie</t>
  </si>
  <si>
    <t>LW20035</t>
  </si>
  <si>
    <t>Głuszyńskie</t>
  </si>
  <si>
    <t>LW20042</t>
  </si>
  <si>
    <t>Kromszewskie</t>
  </si>
  <si>
    <t>LW20045</t>
  </si>
  <si>
    <t>Szczytnowskie</t>
  </si>
  <si>
    <t>LW20047</t>
  </si>
  <si>
    <t>Borzymowskie</t>
  </si>
  <si>
    <t>LW20049</t>
  </si>
  <si>
    <t>Lubieńskie</t>
  </si>
  <si>
    <t>LW20056</t>
  </si>
  <si>
    <t>Goreńskie</t>
  </si>
  <si>
    <t>LW20059</t>
  </si>
  <si>
    <t>Rakutowskie</t>
  </si>
  <si>
    <t>LW20062</t>
  </si>
  <si>
    <t>Sarnowskie</t>
  </si>
  <si>
    <t>LW20063</t>
  </si>
  <si>
    <t>LW20066</t>
  </si>
  <si>
    <t>LW20076</t>
  </si>
  <si>
    <t>Ostrowin</t>
  </si>
  <si>
    <t>LW20081</t>
  </si>
  <si>
    <t>Drwęckie</t>
  </si>
  <si>
    <t>LW20083</t>
  </si>
  <si>
    <t>Gil</t>
  </si>
  <si>
    <t>LW20084</t>
  </si>
  <si>
    <t>LW20085</t>
  </si>
  <si>
    <t>Tabórz</t>
  </si>
  <si>
    <t>LW20086</t>
  </si>
  <si>
    <t>Szeląg Wielki</t>
  </si>
  <si>
    <t>LW20087</t>
  </si>
  <si>
    <t>Gugowo</t>
  </si>
  <si>
    <t>LW20088</t>
  </si>
  <si>
    <t>Szeląg Mały</t>
  </si>
  <si>
    <t>LW20089</t>
  </si>
  <si>
    <t>Puzy</t>
  </si>
  <si>
    <t>LW20091</t>
  </si>
  <si>
    <t>Morliny</t>
  </si>
  <si>
    <t>LW20093</t>
  </si>
  <si>
    <t>Sasiny</t>
  </si>
  <si>
    <t>LW20095</t>
  </si>
  <si>
    <t>Sambród</t>
  </si>
  <si>
    <t>LW20096</t>
  </si>
  <si>
    <t>Ruda Woda</t>
  </si>
  <si>
    <t>LW20097</t>
  </si>
  <si>
    <t>Skiertąg</t>
  </si>
  <si>
    <t>LW20100</t>
  </si>
  <si>
    <t>Bartężek</t>
  </si>
  <si>
    <t>LW20103</t>
  </si>
  <si>
    <t>Ilińsk</t>
  </si>
  <si>
    <t>LW20106</t>
  </si>
  <si>
    <t>Karnickie Pn.</t>
  </si>
  <si>
    <t>LW20107</t>
  </si>
  <si>
    <t>Jaśkowskie</t>
  </si>
  <si>
    <t>LW20108</t>
  </si>
  <si>
    <t>Gil Wielki</t>
  </si>
  <si>
    <t>LW20109</t>
  </si>
  <si>
    <t>Kocioł</t>
  </si>
  <si>
    <t>LW20110</t>
  </si>
  <si>
    <t>Gil Mały</t>
  </si>
  <si>
    <t>LW20114</t>
  </si>
  <si>
    <t>Pozorty</t>
  </si>
  <si>
    <t>LW20115</t>
  </si>
  <si>
    <t>Ewingi</t>
  </si>
  <si>
    <t>LW20116</t>
  </si>
  <si>
    <t>Jeziorak</t>
  </si>
  <si>
    <t>LW20117</t>
  </si>
  <si>
    <t>Rucewo Wielkie</t>
  </si>
  <si>
    <t>LW20118</t>
  </si>
  <si>
    <t>Witoszewskie</t>
  </si>
  <si>
    <t>LW20119</t>
  </si>
  <si>
    <t>Rucewo Małe</t>
  </si>
  <si>
    <t>LW20120</t>
  </si>
  <si>
    <t>Płaskie</t>
  </si>
  <si>
    <t>LW20123</t>
  </si>
  <si>
    <t>LW20125</t>
  </si>
  <si>
    <t>Dauby</t>
  </si>
  <si>
    <t>LW20128</t>
  </si>
  <si>
    <t>Łabędź</t>
  </si>
  <si>
    <t>LW20129</t>
  </si>
  <si>
    <t>Iławskie</t>
  </si>
  <si>
    <t>LW20133</t>
  </si>
  <si>
    <t>Radomno</t>
  </si>
  <si>
    <t>LW20134</t>
  </si>
  <si>
    <t>Dąbrowa Wielka</t>
  </si>
  <si>
    <t>LW20139</t>
  </si>
  <si>
    <t>Dąbrowa Mała</t>
  </si>
  <si>
    <t>LW20141</t>
  </si>
  <si>
    <t>Rumiańskie</t>
  </si>
  <si>
    <t>LW20142</t>
  </si>
  <si>
    <t>Zarybinek</t>
  </si>
  <si>
    <t>LW20143</t>
  </si>
  <si>
    <t>Tarczyńskie</t>
  </si>
  <si>
    <t>LW20145</t>
  </si>
  <si>
    <t>Grądy</t>
  </si>
  <si>
    <t>LW20149</t>
  </si>
  <si>
    <t>Lidzbarskie</t>
  </si>
  <si>
    <t>LW20150</t>
  </si>
  <si>
    <t>Kiełpińskie</t>
  </si>
  <si>
    <t>LW20151</t>
  </si>
  <si>
    <t>Hartowieckie</t>
  </si>
  <si>
    <t>LW20154</t>
  </si>
  <si>
    <t>Zwiniarz</t>
  </si>
  <si>
    <t>LW20158</t>
  </si>
  <si>
    <t>Sosno</t>
  </si>
  <si>
    <t>LW20159</t>
  </si>
  <si>
    <t>Janowskie</t>
  </si>
  <si>
    <t>LW20169</t>
  </si>
  <si>
    <t>Samińskie</t>
  </si>
  <si>
    <t>LW20171</t>
  </si>
  <si>
    <t>Leźno Wielkie</t>
  </si>
  <si>
    <t>LW20174</t>
  </si>
  <si>
    <t>Skarlińskie</t>
  </si>
  <si>
    <t>LW20175</t>
  </si>
  <si>
    <t>Wielkie Partęczyny</t>
  </si>
  <si>
    <t>LW20178</t>
  </si>
  <si>
    <t>Głowińskie</t>
  </si>
  <si>
    <t>LW20179</t>
  </si>
  <si>
    <t>Łąkorek</t>
  </si>
  <si>
    <t>LW20181</t>
  </si>
  <si>
    <t>LW20186</t>
  </si>
  <si>
    <t>Strażym</t>
  </si>
  <si>
    <t>LW20187</t>
  </si>
  <si>
    <t>Ciche</t>
  </si>
  <si>
    <t>LW20188</t>
  </si>
  <si>
    <t>Zbiczno</t>
  </si>
  <si>
    <t>LW20189</t>
  </si>
  <si>
    <t>Bachotek</t>
  </si>
  <si>
    <t>LW20193</t>
  </si>
  <si>
    <t>Mieliwo</t>
  </si>
  <si>
    <t>LW20194</t>
  </si>
  <si>
    <t>LW20196</t>
  </si>
  <si>
    <t>Wysokie Brodno</t>
  </si>
  <si>
    <t>LW20197</t>
  </si>
  <si>
    <t>Niskie Brodno</t>
  </si>
  <si>
    <t>LW20201</t>
  </si>
  <si>
    <t>LW20202</t>
  </si>
  <si>
    <t>LW20203</t>
  </si>
  <si>
    <t>LW20209</t>
  </si>
  <si>
    <t>Kleszczyńskie</t>
  </si>
  <si>
    <t>LW20211</t>
  </si>
  <si>
    <t>Żalskie</t>
  </si>
  <si>
    <t>LW20213</t>
  </si>
  <si>
    <t>Rudzkie</t>
  </si>
  <si>
    <t>LW20218</t>
  </si>
  <si>
    <t>Moszczonne</t>
  </si>
  <si>
    <t>LW20220</t>
  </si>
  <si>
    <t>Ruduskie</t>
  </si>
  <si>
    <t>LW20221</t>
  </si>
  <si>
    <t>Oborskie</t>
  </si>
  <si>
    <t>LW20230</t>
  </si>
  <si>
    <t>Kikolskie</t>
  </si>
  <si>
    <t>LW20231</t>
  </si>
  <si>
    <t>Sumińskie</t>
  </si>
  <si>
    <t>LW20235</t>
  </si>
  <si>
    <t>Steklińskie</t>
  </si>
  <si>
    <t>LW20238</t>
  </si>
  <si>
    <t>LW20242</t>
  </si>
  <si>
    <t>Kamionkowskie</t>
  </si>
  <si>
    <t>LW20245</t>
  </si>
  <si>
    <t>Wieczno Pn.</t>
  </si>
  <si>
    <t>LW20246</t>
  </si>
  <si>
    <t>Wieczno Pd.</t>
  </si>
  <si>
    <t>LW20249</t>
  </si>
  <si>
    <t>Mlewieckie</t>
  </si>
  <si>
    <t>LW20253</t>
  </si>
  <si>
    <t>Kamień</t>
  </si>
  <si>
    <t>LW20257</t>
  </si>
  <si>
    <t>LW20259</t>
  </si>
  <si>
    <t>Ciemno</t>
  </si>
  <si>
    <t>LW20265</t>
  </si>
  <si>
    <t>Dymno</t>
  </si>
  <si>
    <t>LW20268</t>
  </si>
  <si>
    <t>Szczytno Wielkie</t>
  </si>
  <si>
    <t>LW20272</t>
  </si>
  <si>
    <t>Krępsko</t>
  </si>
  <si>
    <t>LW20273</t>
  </si>
  <si>
    <t>Olszanowskie</t>
  </si>
  <si>
    <t>LW20277</t>
  </si>
  <si>
    <t>LW20282</t>
  </si>
  <si>
    <t>Lipczyno Wielkie</t>
  </si>
  <si>
    <t>LW20290</t>
  </si>
  <si>
    <t>Charzykowskie</t>
  </si>
  <si>
    <t>LW20299</t>
  </si>
  <si>
    <t>LW20310</t>
  </si>
  <si>
    <t>Karsińskie</t>
  </si>
  <si>
    <t>LW20311</t>
  </si>
  <si>
    <t>Wiejskie</t>
  </si>
  <si>
    <t>LW20312</t>
  </si>
  <si>
    <t>Piaszno</t>
  </si>
  <si>
    <t>LW20313</t>
  </si>
  <si>
    <t>Borzyszkowskie</t>
  </si>
  <si>
    <t>LW20315</t>
  </si>
  <si>
    <t>Trzebielsk</t>
  </si>
  <si>
    <t>LW20317</t>
  </si>
  <si>
    <t>Gwiazdy</t>
  </si>
  <si>
    <t>LW20323</t>
  </si>
  <si>
    <t>Wytoczno</t>
  </si>
  <si>
    <t>LW20327</t>
  </si>
  <si>
    <t>Somińskie</t>
  </si>
  <si>
    <t>LW20329</t>
  </si>
  <si>
    <t>Kruszyńskie</t>
  </si>
  <si>
    <t>LW20330</t>
  </si>
  <si>
    <t>Parzyńskie</t>
  </si>
  <si>
    <t>LW20331</t>
  </si>
  <si>
    <t>Brzeźno</t>
  </si>
  <si>
    <t>LW20333</t>
  </si>
  <si>
    <t>Młosino Wielkie</t>
  </si>
  <si>
    <t>LW20339</t>
  </si>
  <si>
    <t>Milachowo</t>
  </si>
  <si>
    <t>LW20342</t>
  </si>
  <si>
    <t>Laska</t>
  </si>
  <si>
    <t>LW20343</t>
  </si>
  <si>
    <t>Księże</t>
  </si>
  <si>
    <t>LW20346</t>
  </si>
  <si>
    <t>Studzieniczno</t>
  </si>
  <si>
    <t>LW20349</t>
  </si>
  <si>
    <t>Kielsk</t>
  </si>
  <si>
    <t>LW20350</t>
  </si>
  <si>
    <t>Kiedrowickie</t>
  </si>
  <si>
    <t>LW20353</t>
  </si>
  <si>
    <t>Parszczenica</t>
  </si>
  <si>
    <t>LW20356</t>
  </si>
  <si>
    <t>Śluza</t>
  </si>
  <si>
    <t>LW20360</t>
  </si>
  <si>
    <t>Płęsno</t>
  </si>
  <si>
    <t>LW20361</t>
  </si>
  <si>
    <t>Łąckie</t>
  </si>
  <si>
    <t>LW20362</t>
  </si>
  <si>
    <t>Dybrzk</t>
  </si>
  <si>
    <t>LW20363</t>
  </si>
  <si>
    <t>Kosobudno</t>
  </si>
  <si>
    <t>LW20364</t>
  </si>
  <si>
    <t>Trzemeszno</t>
  </si>
  <si>
    <t>LW20371</t>
  </si>
  <si>
    <t>Spierewnik</t>
  </si>
  <si>
    <t>LW20376</t>
  </si>
  <si>
    <t>Stobno</t>
  </si>
  <si>
    <t>LW20380</t>
  </si>
  <si>
    <t>Ślepe</t>
  </si>
  <si>
    <t>LW20381</t>
  </si>
  <si>
    <t>LW20383</t>
  </si>
  <si>
    <t>LW20395</t>
  </si>
  <si>
    <t>Cekcyńskie Wielkie</t>
  </si>
  <si>
    <t>LW20397</t>
  </si>
  <si>
    <t>Gwiazda</t>
  </si>
  <si>
    <t>LW20400</t>
  </si>
  <si>
    <t>Zamarte</t>
  </si>
  <si>
    <t>LW20403</t>
  </si>
  <si>
    <t>Mochel</t>
  </si>
  <si>
    <t>LW20408</t>
  </si>
  <si>
    <t>Szpitalne</t>
  </si>
  <si>
    <t>LW20410</t>
  </si>
  <si>
    <t>Bysławskie</t>
  </si>
  <si>
    <t>LW20415</t>
  </si>
  <si>
    <t>Lutowskie</t>
  </si>
  <si>
    <t>LW20417</t>
  </si>
  <si>
    <t>Sępoleńskie</t>
  </si>
  <si>
    <t>LW20421</t>
  </si>
  <si>
    <t>Słupowskie</t>
  </si>
  <si>
    <t>LW20424</t>
  </si>
  <si>
    <t>Wierzchucińskie Duże</t>
  </si>
  <si>
    <t>LW20435</t>
  </si>
  <si>
    <t>LW20436</t>
  </si>
  <si>
    <t>LW20437</t>
  </si>
  <si>
    <t>Suskie Wielkie</t>
  </si>
  <si>
    <t>LW20439</t>
  </si>
  <si>
    <t>Świekatowskie</t>
  </si>
  <si>
    <t>LW20451</t>
  </si>
  <si>
    <t>Chełmżyńskie</t>
  </si>
  <si>
    <t>LW20461</t>
  </si>
  <si>
    <t>Wieckie</t>
  </si>
  <si>
    <t>LW20464</t>
  </si>
  <si>
    <t>Lubiszewskie</t>
  </si>
  <si>
    <t>LW20467</t>
  </si>
  <si>
    <t>Wyrówno</t>
  </si>
  <si>
    <t>LW20469</t>
  </si>
  <si>
    <t>Schodno</t>
  </si>
  <si>
    <t>LW20472</t>
  </si>
  <si>
    <t>Sumino</t>
  </si>
  <si>
    <t>LW20481</t>
  </si>
  <si>
    <t>Garczyno</t>
  </si>
  <si>
    <t>LW20483</t>
  </si>
  <si>
    <t>Sudomie</t>
  </si>
  <si>
    <t>LW20484</t>
  </si>
  <si>
    <t>Osuszyno</t>
  </si>
  <si>
    <t>LW20495</t>
  </si>
  <si>
    <t>Słupinko</t>
  </si>
  <si>
    <t>LW20498</t>
  </si>
  <si>
    <t>Słupino</t>
  </si>
  <si>
    <t>LW20500</t>
  </si>
  <si>
    <t>Wdzydze Pn.</t>
  </si>
  <si>
    <t>LW20503</t>
  </si>
  <si>
    <t>Wdzydze Pd.</t>
  </si>
  <si>
    <t>LW20508</t>
  </si>
  <si>
    <t>Wielewskie</t>
  </si>
  <si>
    <t>LW20510</t>
  </si>
  <si>
    <t>Skąpe</t>
  </si>
  <si>
    <t>LW20512</t>
  </si>
  <si>
    <t>Trzechowskie</t>
  </si>
  <si>
    <t>LW20519</t>
  </si>
  <si>
    <t>Czarne Pn.</t>
  </si>
  <si>
    <t>LW20520</t>
  </si>
  <si>
    <t>Czarne Pd.</t>
  </si>
  <si>
    <t>LW20522</t>
  </si>
  <si>
    <t>Kałębie</t>
  </si>
  <si>
    <t>LW20523</t>
  </si>
  <si>
    <t>Słone</t>
  </si>
  <si>
    <t>LW20527</t>
  </si>
  <si>
    <t>Wielki Ocypel</t>
  </si>
  <si>
    <t>LW20528</t>
  </si>
  <si>
    <t>LW20532</t>
  </si>
  <si>
    <t>Okonińskie</t>
  </si>
  <si>
    <t>LW20537</t>
  </si>
  <si>
    <t>Błądzimskie</t>
  </si>
  <si>
    <t>LW20538</t>
  </si>
  <si>
    <t>LW20542</t>
  </si>
  <si>
    <t>Stelchno</t>
  </si>
  <si>
    <t>LW20544</t>
  </si>
  <si>
    <t>Lipieńskie</t>
  </si>
  <si>
    <t>LW20547</t>
  </si>
  <si>
    <t>LW20549</t>
  </si>
  <si>
    <t>Branickie Duże</t>
  </si>
  <si>
    <t>LW20554</t>
  </si>
  <si>
    <t>Kornatowskie</t>
  </si>
  <si>
    <t>LW20562</t>
  </si>
  <si>
    <t>Rudnickie Wielkie</t>
  </si>
  <si>
    <t>LW20566</t>
  </si>
  <si>
    <t>Gardzień</t>
  </si>
  <si>
    <t>LW20568</t>
  </si>
  <si>
    <t>Szymbarskie</t>
  </si>
  <si>
    <t>LW20569</t>
  </si>
  <si>
    <t>Silm</t>
  </si>
  <si>
    <t>LW20574</t>
  </si>
  <si>
    <t>Trupel</t>
  </si>
  <si>
    <t>LW20575</t>
  </si>
  <si>
    <t>Karaś</t>
  </si>
  <si>
    <t>LW20583</t>
  </si>
  <si>
    <t>Goryńskie</t>
  </si>
  <si>
    <t>LW20584</t>
  </si>
  <si>
    <t>Święte</t>
  </si>
  <si>
    <t>LW20585</t>
  </si>
  <si>
    <t>Dłużek</t>
  </si>
  <si>
    <t>LW20588</t>
  </si>
  <si>
    <t>Płowęż</t>
  </si>
  <si>
    <t>LW20595</t>
  </si>
  <si>
    <t>Chojeńskie</t>
  </si>
  <si>
    <t>LW20599</t>
  </si>
  <si>
    <t>Wądzyńskie</t>
  </si>
  <si>
    <t>LW20602</t>
  </si>
  <si>
    <t>Sicieńskie</t>
  </si>
  <si>
    <t>LW20603</t>
  </si>
  <si>
    <t>Blizinki</t>
  </si>
  <si>
    <t>LW20610</t>
  </si>
  <si>
    <t>Mełno</t>
  </si>
  <si>
    <t>LW20611</t>
  </si>
  <si>
    <t>Łasińskie</t>
  </si>
  <si>
    <t>LW20614</t>
  </si>
  <si>
    <t>Klasztorne</t>
  </si>
  <si>
    <t>LW20617</t>
  </si>
  <si>
    <t>Klecewskie</t>
  </si>
  <si>
    <t>LW20621</t>
  </si>
  <si>
    <t>Czarne</t>
  </si>
  <si>
    <t>LW20622</t>
  </si>
  <si>
    <t>LW20624</t>
  </si>
  <si>
    <t>Kuchnia</t>
  </si>
  <si>
    <t>LW20631</t>
  </si>
  <si>
    <t>Łąkosz</t>
  </si>
  <si>
    <t>LW20632</t>
  </si>
  <si>
    <t>Radodzierz</t>
  </si>
  <si>
    <t>LW20643</t>
  </si>
  <si>
    <t>Grabowskie</t>
  </si>
  <si>
    <t>LW20647</t>
  </si>
  <si>
    <t>Wierzysko</t>
  </si>
  <si>
    <t>LW20649</t>
  </si>
  <si>
    <t>Dobrogoszcz</t>
  </si>
  <si>
    <t>LW20650</t>
  </si>
  <si>
    <t>Zagnanie</t>
  </si>
  <si>
    <t>LW20652</t>
  </si>
  <si>
    <t>Przywłoczno</t>
  </si>
  <si>
    <t>LW20657</t>
  </si>
  <si>
    <t>Krąg</t>
  </si>
  <si>
    <t>LW20658</t>
  </si>
  <si>
    <t>Wygonin</t>
  </si>
  <si>
    <t>LW20663</t>
  </si>
  <si>
    <t>Sobąckie</t>
  </si>
  <si>
    <t>LW20668</t>
  </si>
  <si>
    <t>Gatno</t>
  </si>
  <si>
    <t>LW20669</t>
  </si>
  <si>
    <t>Hutowe</t>
  </si>
  <si>
    <t>LW20670</t>
  </si>
  <si>
    <t>Polaszkowskie</t>
  </si>
  <si>
    <t>LW20679</t>
  </si>
  <si>
    <t>Przywidzkie Wielkie</t>
  </si>
  <si>
    <t>LW20688</t>
  </si>
  <si>
    <t>Niedack</t>
  </si>
  <si>
    <t>LW20695</t>
  </si>
  <si>
    <t>Borzechowskie Wielkie</t>
  </si>
  <si>
    <t>LW20696</t>
  </si>
  <si>
    <t>Steklno</t>
  </si>
  <si>
    <t>LW20697</t>
  </si>
  <si>
    <t>LW20706</t>
  </si>
  <si>
    <t>Zduńskie</t>
  </si>
  <si>
    <t>LW20707</t>
  </si>
  <si>
    <t>Damaszka</t>
  </si>
  <si>
    <t>LW20711</t>
  </si>
  <si>
    <t>Godziszewskie</t>
  </si>
  <si>
    <t>LW20712</t>
  </si>
  <si>
    <t>Stężyckie</t>
  </si>
  <si>
    <t>LW20713</t>
  </si>
  <si>
    <t>Raduńskie Górne</t>
  </si>
  <si>
    <t>LW20715</t>
  </si>
  <si>
    <t>Raduńskie Dolne</t>
  </si>
  <si>
    <t>LW20716</t>
  </si>
  <si>
    <t>Kłodno</t>
  </si>
  <si>
    <t>LW20717</t>
  </si>
  <si>
    <t>Rekowo</t>
  </si>
  <si>
    <t>LW20718</t>
  </si>
  <si>
    <t>LW20719</t>
  </si>
  <si>
    <t>Brodno Małe</t>
  </si>
  <si>
    <t>LW20720</t>
  </si>
  <si>
    <t>Brodno Wielkie</t>
  </si>
  <si>
    <t>LW20721</t>
  </si>
  <si>
    <t>Ostrzyckie</t>
  </si>
  <si>
    <t>LW20726</t>
  </si>
  <si>
    <t>Dąbrowskie</t>
  </si>
  <si>
    <t>LW20727</t>
  </si>
  <si>
    <t>Patulskie</t>
  </si>
  <si>
    <t>LW20734</t>
  </si>
  <si>
    <t>Klasztorne Duże</t>
  </si>
  <si>
    <t>LW20736</t>
  </si>
  <si>
    <t>LW20738</t>
  </si>
  <si>
    <t>LW20740</t>
  </si>
  <si>
    <t>LW20742</t>
  </si>
  <si>
    <t>Tuchomskie</t>
  </si>
  <si>
    <t>LW20754</t>
  </si>
  <si>
    <t>Januszewskie</t>
  </si>
  <si>
    <t>LW20755</t>
  </si>
  <si>
    <t>LW20757</t>
  </si>
  <si>
    <t>Gaudy</t>
  </si>
  <si>
    <t>LW20758</t>
  </si>
  <si>
    <t>Bądzkie</t>
  </si>
  <si>
    <t>LW20759</t>
  </si>
  <si>
    <t>Suskie</t>
  </si>
  <si>
    <t>LW20760</t>
  </si>
  <si>
    <t>Burgale</t>
  </si>
  <si>
    <t>LW20761</t>
  </si>
  <si>
    <t>Grażymowskie Zach.</t>
  </si>
  <si>
    <t>LW20762</t>
  </si>
  <si>
    <t>Grażymowskie Wsch.</t>
  </si>
  <si>
    <t>LW20763</t>
  </si>
  <si>
    <t>Sowica</t>
  </si>
  <si>
    <t>LW20764</t>
  </si>
  <si>
    <t>Dzierzgoń</t>
  </si>
  <si>
    <t>LW20765</t>
  </si>
  <si>
    <t>Liwieniec</t>
  </si>
  <si>
    <t>LW20766</t>
  </si>
  <si>
    <t>Orkusz</t>
  </si>
  <si>
    <t>LW20769</t>
  </si>
  <si>
    <t>Balewskie</t>
  </si>
  <si>
    <t>LW20770</t>
  </si>
  <si>
    <t>LW20771</t>
  </si>
  <si>
    <t>Barlewickie</t>
  </si>
  <si>
    <t>LW20779</t>
  </si>
  <si>
    <t>Druzno</t>
  </si>
  <si>
    <t>LW20785</t>
  </si>
  <si>
    <t>Myśliborskie Wielkie</t>
  </si>
  <si>
    <t>LW20790</t>
  </si>
  <si>
    <t>Lechickie</t>
  </si>
  <si>
    <t>LW20792</t>
  </si>
  <si>
    <t>Nowogardzkie</t>
  </si>
  <si>
    <t>LW20793</t>
  </si>
  <si>
    <t>Przybiernowskie</t>
  </si>
  <si>
    <t>LW20794</t>
  </si>
  <si>
    <t>Ostrowo</t>
  </si>
  <si>
    <t>LW20795</t>
  </si>
  <si>
    <t>Piaski</t>
  </si>
  <si>
    <t>LW20798</t>
  </si>
  <si>
    <t>Okonie</t>
  </si>
  <si>
    <t>LW20802</t>
  </si>
  <si>
    <t>Czajcze</t>
  </si>
  <si>
    <t>LW20807</t>
  </si>
  <si>
    <t>Koprowo</t>
  </si>
  <si>
    <t>LW20809</t>
  </si>
  <si>
    <t>Liwia Łuża</t>
  </si>
  <si>
    <t>LW20810</t>
  </si>
  <si>
    <t>Resko Górne</t>
  </si>
  <si>
    <t>LW20811</t>
  </si>
  <si>
    <t>Klęckie</t>
  </si>
  <si>
    <t>LW20812</t>
  </si>
  <si>
    <t>Bystrzyno Wielkie</t>
  </si>
  <si>
    <t>LW20813</t>
  </si>
  <si>
    <t>Bystrzyno Małe</t>
  </si>
  <si>
    <t>LW20817</t>
  </si>
  <si>
    <t>Oparzno</t>
  </si>
  <si>
    <t>LW20818</t>
  </si>
  <si>
    <t>LW20820</t>
  </si>
  <si>
    <t>Zarańskie</t>
  </si>
  <si>
    <t>LW20824</t>
  </si>
  <si>
    <t>Gęgnowskie</t>
  </si>
  <si>
    <t>LW20826</t>
  </si>
  <si>
    <t>Wielkie Dąbie</t>
  </si>
  <si>
    <t>LW20827</t>
  </si>
  <si>
    <t>Przytonko</t>
  </si>
  <si>
    <t>LW20832</t>
  </si>
  <si>
    <t>Klępnicko</t>
  </si>
  <si>
    <t>LW20834</t>
  </si>
  <si>
    <t>Węgorzyno</t>
  </si>
  <si>
    <t xml:space="preserve">Nowogard </t>
  </si>
  <si>
    <t>LW20837</t>
  </si>
  <si>
    <t>Zajezierze</t>
  </si>
  <si>
    <t>LW20839</t>
  </si>
  <si>
    <t>LW20843</t>
  </si>
  <si>
    <t>LW20845</t>
  </si>
  <si>
    <t>Bucierz</t>
  </si>
  <si>
    <t>LW20846</t>
  </si>
  <si>
    <t>Czaple</t>
  </si>
  <si>
    <t>LW20848</t>
  </si>
  <si>
    <t>LW20849</t>
  </si>
  <si>
    <t>Żabickie</t>
  </si>
  <si>
    <t>LW20853</t>
  </si>
  <si>
    <t>Dłusko</t>
  </si>
  <si>
    <t>LW20854</t>
  </si>
  <si>
    <t>Woświn</t>
  </si>
  <si>
    <t>LW20855</t>
  </si>
  <si>
    <t>LW20857</t>
  </si>
  <si>
    <t>Okrzeja</t>
  </si>
  <si>
    <t>LW20865</t>
  </si>
  <si>
    <t>Resko Przymorskie</t>
  </si>
  <si>
    <t>LW20867</t>
  </si>
  <si>
    <t>LW20870</t>
  </si>
  <si>
    <t>Wielatowo</t>
  </si>
  <si>
    <t>LW20871</t>
  </si>
  <si>
    <t>Trzebiechowo</t>
  </si>
  <si>
    <t>LW20879</t>
  </si>
  <si>
    <t>LW20887</t>
  </si>
  <si>
    <t>Bobięcińskie Wielkie</t>
  </si>
  <si>
    <t>LW20895</t>
  </si>
  <si>
    <t>Kwiecko</t>
  </si>
  <si>
    <t>LW20896</t>
  </si>
  <si>
    <t>Kamienno</t>
  </si>
  <si>
    <t>LW20899</t>
  </si>
  <si>
    <t>Chlewo</t>
  </si>
  <si>
    <t>LW20902</t>
  </si>
  <si>
    <t>Nicemino</t>
  </si>
  <si>
    <t>LW20904</t>
  </si>
  <si>
    <t>Jamno</t>
  </si>
  <si>
    <t>LW20905</t>
  </si>
  <si>
    <t>Parnowskie</t>
  </si>
  <si>
    <t>LW20909</t>
  </si>
  <si>
    <t>Lubiatowo Pn.</t>
  </si>
  <si>
    <t>LW20910</t>
  </si>
  <si>
    <t>Lubiatowo Pd.</t>
  </si>
  <si>
    <t>LW20912</t>
  </si>
  <si>
    <t>Bukowo</t>
  </si>
  <si>
    <t>LW20926</t>
  </si>
  <si>
    <t>LW20929</t>
  </si>
  <si>
    <t>Słosineckie Wielkie</t>
  </si>
  <si>
    <t>LW20931</t>
  </si>
  <si>
    <t>LW20935</t>
  </si>
  <si>
    <t>Kościelne</t>
  </si>
  <si>
    <t>LW20942</t>
  </si>
  <si>
    <t>Obłęskie</t>
  </si>
  <si>
    <t>LW20943</t>
  </si>
  <si>
    <t>Łętowskie</t>
  </si>
  <si>
    <t>LW20950</t>
  </si>
  <si>
    <t>Kopań</t>
  </si>
  <si>
    <t>LW20951</t>
  </si>
  <si>
    <t>Wicko</t>
  </si>
  <si>
    <t>LW20956</t>
  </si>
  <si>
    <t>Gowidlińskie</t>
  </si>
  <si>
    <t>LW20962</t>
  </si>
  <si>
    <t>LW20967</t>
  </si>
  <si>
    <t>Mausz</t>
  </si>
  <si>
    <t>LW20968</t>
  </si>
  <si>
    <t>Mały Mausz</t>
  </si>
  <si>
    <t>LW20970</t>
  </si>
  <si>
    <t>LW20972</t>
  </si>
  <si>
    <t>Żukówko</t>
  </si>
  <si>
    <t>LW20980</t>
  </si>
  <si>
    <t>LW20982</t>
  </si>
  <si>
    <t>Mądrzechowskie</t>
  </si>
  <si>
    <t>LW20987</t>
  </si>
  <si>
    <t>Boruja Duża</t>
  </si>
  <si>
    <t>LW20991</t>
  </si>
  <si>
    <t>Jeleń</t>
  </si>
  <si>
    <t>LW20994</t>
  </si>
  <si>
    <t>Kamieniczno</t>
  </si>
  <si>
    <t>LW20997</t>
  </si>
  <si>
    <t>Chotkowskie</t>
  </si>
  <si>
    <t>LW21000</t>
  </si>
  <si>
    <t>Skotawsko Wielkie</t>
  </si>
  <si>
    <t>LW21008</t>
  </si>
  <si>
    <t>Jasień Pd.</t>
  </si>
  <si>
    <t>LW21009</t>
  </si>
  <si>
    <t>Jasień Pn.</t>
  </si>
  <si>
    <t>LW21016</t>
  </si>
  <si>
    <t>Kamienickie</t>
  </si>
  <si>
    <t>LW21019</t>
  </si>
  <si>
    <t>Potęgowskie Duże</t>
  </si>
  <si>
    <t>LW21022</t>
  </si>
  <si>
    <t>Junno</t>
  </si>
  <si>
    <t>LW21028</t>
  </si>
  <si>
    <t>Gardno</t>
  </si>
  <si>
    <t>LW21029</t>
  </si>
  <si>
    <t>LW21031</t>
  </si>
  <si>
    <t>Reskowskie</t>
  </si>
  <si>
    <t>LW21032</t>
  </si>
  <si>
    <t>Łapalickie</t>
  </si>
  <si>
    <t>LW21034</t>
  </si>
  <si>
    <t>Sianowskie</t>
  </si>
  <si>
    <t>LW21040</t>
  </si>
  <si>
    <t>Lubowidzkie</t>
  </si>
  <si>
    <t>LW21043</t>
  </si>
  <si>
    <t>LW21045</t>
  </si>
  <si>
    <t>Łebsko</t>
  </si>
  <si>
    <t>LW21046</t>
  </si>
  <si>
    <t>Dołgie Wielkie</t>
  </si>
  <si>
    <t>LW21047</t>
  </si>
  <si>
    <t>Sarbsko</t>
  </si>
  <si>
    <t>LW21049</t>
  </si>
  <si>
    <t>Żarnowieckie</t>
  </si>
  <si>
    <t>LW21050</t>
  </si>
  <si>
    <t>Choczewskie</t>
  </si>
  <si>
    <t>LW21051</t>
  </si>
  <si>
    <t>LW21052</t>
  </si>
  <si>
    <t>Dąbrze</t>
  </si>
  <si>
    <t>LW21053</t>
  </si>
  <si>
    <t>Salińskie</t>
  </si>
  <si>
    <t>LW21055</t>
  </si>
  <si>
    <t>Stare Orle</t>
  </si>
  <si>
    <t>LW21057</t>
  </si>
  <si>
    <t>Lewinko</t>
  </si>
  <si>
    <t>LW21058</t>
  </si>
  <si>
    <t>Otalżyno</t>
  </si>
  <si>
    <t>LW21059</t>
  </si>
  <si>
    <t>Wysokie</t>
  </si>
  <si>
    <t>LW30004</t>
  </si>
  <si>
    <t>Rospuda Filipowska</t>
  </si>
  <si>
    <t>LW30008</t>
  </si>
  <si>
    <t>Zusno</t>
  </si>
  <si>
    <t>LW30009</t>
  </si>
  <si>
    <t>Garbas</t>
  </si>
  <si>
    <t>LW30010</t>
  </si>
  <si>
    <t>Mieruńskie Wielkie</t>
  </si>
  <si>
    <t>LW30012</t>
  </si>
  <si>
    <t>Sumowo Bakałarzewskie</t>
  </si>
  <si>
    <t>LW30017</t>
  </si>
  <si>
    <t>Bolesty</t>
  </si>
  <si>
    <t>LW30019</t>
  </si>
  <si>
    <t>Jemieliste</t>
  </si>
  <si>
    <t>LW30020</t>
  </si>
  <si>
    <t>Okmin</t>
  </si>
  <si>
    <t>LW30021</t>
  </si>
  <si>
    <t>Ożewo</t>
  </si>
  <si>
    <t>LW30024</t>
  </si>
  <si>
    <t>Tobołowo</t>
  </si>
  <si>
    <t>LW30027</t>
  </si>
  <si>
    <t>Blizno</t>
  </si>
  <si>
    <t>LW30029</t>
  </si>
  <si>
    <t>Długie Augustowskie</t>
  </si>
  <si>
    <t>LW30030</t>
  </si>
  <si>
    <t>Rospuda Augustowska</t>
  </si>
  <si>
    <t>LW30031</t>
  </si>
  <si>
    <t>Necko</t>
  </si>
  <si>
    <t>LW30032</t>
  </si>
  <si>
    <t>Studzieniczne</t>
  </si>
  <si>
    <t>LW30034</t>
  </si>
  <si>
    <t>Białe Augustowskie</t>
  </si>
  <si>
    <t>LW30036</t>
  </si>
  <si>
    <t>Sajenek</t>
  </si>
  <si>
    <t>LW30037</t>
  </si>
  <si>
    <t>Sajno</t>
  </si>
  <si>
    <t>LW30038</t>
  </si>
  <si>
    <t>LW30039</t>
  </si>
  <si>
    <t>Tajno</t>
  </si>
  <si>
    <t>LW30043</t>
  </si>
  <si>
    <t>Sedraneckie</t>
  </si>
  <si>
    <t>LW30045</t>
  </si>
  <si>
    <t>Olecko Wielkie</t>
  </si>
  <si>
    <t>LW30046</t>
  </si>
  <si>
    <t>Olecko Małe</t>
  </si>
  <si>
    <t>LW30047</t>
  </si>
  <si>
    <t>Selmęt Wielki</t>
  </si>
  <si>
    <t>LW30048</t>
  </si>
  <si>
    <t>Golubskie</t>
  </si>
  <si>
    <t>LW30049</t>
  </si>
  <si>
    <t>Regielskie</t>
  </si>
  <si>
    <t>LW30051</t>
  </si>
  <si>
    <t>Skomętno</t>
  </si>
  <si>
    <t>LW30052</t>
  </si>
  <si>
    <t>Rajgrodzkie</t>
  </si>
  <si>
    <t>LW30055</t>
  </si>
  <si>
    <t>LW30057</t>
  </si>
  <si>
    <t>Krzywe</t>
  </si>
  <si>
    <t>LW30060</t>
  </si>
  <si>
    <t>Dręstwo</t>
  </si>
  <si>
    <t>LW30063</t>
  </si>
  <si>
    <t>Szwałk Wielki</t>
  </si>
  <si>
    <t>LW30064</t>
  </si>
  <si>
    <t>Szwałk Mały</t>
  </si>
  <si>
    <t>LW30065</t>
  </si>
  <si>
    <t>Piłwąg</t>
  </si>
  <si>
    <t>LW30066</t>
  </si>
  <si>
    <t>Łaźno</t>
  </si>
  <si>
    <t>LW30070</t>
  </si>
  <si>
    <t>Litygajno</t>
  </si>
  <si>
    <t>LW30075</t>
  </si>
  <si>
    <t>Dobskie</t>
  </si>
  <si>
    <t>LW30076</t>
  </si>
  <si>
    <t>Zajdy</t>
  </si>
  <si>
    <t>LW30077</t>
  </si>
  <si>
    <t>Dudeckie</t>
  </si>
  <si>
    <t>LW30079</t>
  </si>
  <si>
    <t>Kukowino</t>
  </si>
  <si>
    <t>LW30080</t>
  </si>
  <si>
    <t>Dworackie</t>
  </si>
  <si>
    <t>LW30081</t>
  </si>
  <si>
    <t>Świętajno</t>
  </si>
  <si>
    <t>LW30088</t>
  </si>
  <si>
    <t>Muliste</t>
  </si>
  <si>
    <t>LW30089</t>
  </si>
  <si>
    <t>Łaśmiady</t>
  </si>
  <si>
    <t>LW30090</t>
  </si>
  <si>
    <t>LW30091</t>
  </si>
  <si>
    <t>Zawadzkie</t>
  </si>
  <si>
    <t>LW30093</t>
  </si>
  <si>
    <t>Szóstak</t>
  </si>
  <si>
    <t>LW30094</t>
  </si>
  <si>
    <t>Ułówki</t>
  </si>
  <si>
    <t>LW30097</t>
  </si>
  <si>
    <t>Łękuk</t>
  </si>
  <si>
    <t>LW30099</t>
  </si>
  <si>
    <t>LW30100</t>
  </si>
  <si>
    <t>Wydmińskie</t>
  </si>
  <si>
    <t>LW30102</t>
  </si>
  <si>
    <t>Jędzelewo</t>
  </si>
  <si>
    <t>LW30104</t>
  </si>
  <si>
    <t>Rekąty</t>
  </si>
  <si>
    <t>LW30107</t>
  </si>
  <si>
    <t>Straduńskie</t>
  </si>
  <si>
    <t>LW30108</t>
  </si>
  <si>
    <t>Ołówka</t>
  </si>
  <si>
    <t>LW30110</t>
  </si>
  <si>
    <t>Przytulskie</t>
  </si>
  <si>
    <t>LW30111</t>
  </si>
  <si>
    <t>Krzywionka</t>
  </si>
  <si>
    <t>LW30113</t>
  </si>
  <si>
    <t>Zdrężno</t>
  </si>
  <si>
    <t>LW30114</t>
  </si>
  <si>
    <t>Ełckie</t>
  </si>
  <si>
    <t>LW30115</t>
  </si>
  <si>
    <t>Sawinda Wielka</t>
  </si>
  <si>
    <t>LW30117</t>
  </si>
  <si>
    <t>Woszczelskie</t>
  </si>
  <si>
    <t>LW30118</t>
  </si>
  <si>
    <t>Sunowo</t>
  </si>
  <si>
    <t>LW30122</t>
  </si>
  <si>
    <t>Szarek</t>
  </si>
  <si>
    <t>LW30124</t>
  </si>
  <si>
    <t>Toczyłowo</t>
  </si>
  <si>
    <t>LW30127</t>
  </si>
  <si>
    <t>Wersminek</t>
  </si>
  <si>
    <t>Giżycko</t>
  </si>
  <si>
    <t>LW30128</t>
  </si>
  <si>
    <t>Iławki</t>
  </si>
  <si>
    <t>LW30129</t>
  </si>
  <si>
    <t>Dejguny</t>
  </si>
  <si>
    <t>LW30131</t>
  </si>
  <si>
    <t>Tajty</t>
  </si>
  <si>
    <t>LW30134</t>
  </si>
  <si>
    <t>Niegocin</t>
  </si>
  <si>
    <t>LW30141</t>
  </si>
  <si>
    <t>Bielewo</t>
  </si>
  <si>
    <t>LW30142</t>
  </si>
  <si>
    <t>Ublik Wielki</t>
  </si>
  <si>
    <t>LW30145</t>
  </si>
  <si>
    <t>Ublik Mały</t>
  </si>
  <si>
    <t>LW30146</t>
  </si>
  <si>
    <t>Buwełno</t>
  </si>
  <si>
    <t>LW30147</t>
  </si>
  <si>
    <t>Wojnowo</t>
  </si>
  <si>
    <t>LW30150</t>
  </si>
  <si>
    <t>Pamer</t>
  </si>
  <si>
    <t>LW30152</t>
  </si>
  <si>
    <t>Boczne</t>
  </si>
  <si>
    <t>LW30153</t>
  </si>
  <si>
    <t>Jagodne</t>
  </si>
  <si>
    <t>LW30155</t>
  </si>
  <si>
    <t>Jędzelek</t>
  </si>
  <si>
    <t>LW30156</t>
  </si>
  <si>
    <t>Szymon</t>
  </si>
  <si>
    <t>LW30157</t>
  </si>
  <si>
    <t>Ławki</t>
  </si>
  <si>
    <t>LW30160</t>
  </si>
  <si>
    <t>Tałtowisko</t>
  </si>
  <si>
    <t>LW30161</t>
  </si>
  <si>
    <t>Tałty</t>
  </si>
  <si>
    <t>LW30162</t>
  </si>
  <si>
    <t>Orło</t>
  </si>
  <si>
    <t>LW30163</t>
  </si>
  <si>
    <t>Ołów</t>
  </si>
  <si>
    <t>LW30164</t>
  </si>
  <si>
    <t>Ryńskie</t>
  </si>
  <si>
    <t>LW30165</t>
  </si>
  <si>
    <t>Notyst</t>
  </si>
  <si>
    <t>LW30168</t>
  </si>
  <si>
    <t>Majcz Wielki</t>
  </si>
  <si>
    <t>LW30169</t>
  </si>
  <si>
    <t>Inulec</t>
  </si>
  <si>
    <t>LW30174</t>
  </si>
  <si>
    <t>Kuc</t>
  </si>
  <si>
    <t>LW30175</t>
  </si>
  <si>
    <t>Mikołajskie</t>
  </si>
  <si>
    <t>LW30178</t>
  </si>
  <si>
    <t>Wiartel</t>
  </si>
  <si>
    <t>LW30179</t>
  </si>
  <si>
    <t>Nidzkie</t>
  </si>
  <si>
    <t>LW30183</t>
  </si>
  <si>
    <t>Guzianka Wielka</t>
  </si>
  <si>
    <t>LW30185</t>
  </si>
  <si>
    <t>Bełdany</t>
  </si>
  <si>
    <t>LW30189</t>
  </si>
  <si>
    <t>Gielądzkie</t>
  </si>
  <si>
    <t>LW30191</t>
  </si>
  <si>
    <t>Lampackie</t>
  </si>
  <si>
    <t>LW30192</t>
  </si>
  <si>
    <t>Lampasz</t>
  </si>
  <si>
    <t>LW30193</t>
  </si>
  <si>
    <t>Sarż</t>
  </si>
  <si>
    <t>LW30196</t>
  </si>
  <si>
    <t>LW30198</t>
  </si>
  <si>
    <t>LW30199</t>
  </si>
  <si>
    <t>LW30201</t>
  </si>
  <si>
    <t>Piłakno</t>
  </si>
  <si>
    <t>LW30202</t>
  </si>
  <si>
    <t>Ganckie</t>
  </si>
  <si>
    <t>LW30203</t>
  </si>
  <si>
    <t>Pierwój</t>
  </si>
  <si>
    <t>LW30204</t>
  </si>
  <si>
    <t>Stromek</t>
  </si>
  <si>
    <t>LW30205</t>
  </si>
  <si>
    <t>Babięty Wielkie</t>
  </si>
  <si>
    <t>LW30208</t>
  </si>
  <si>
    <t>Rańskie</t>
  </si>
  <si>
    <t>LW30209</t>
  </si>
  <si>
    <t>Babięty Małe</t>
  </si>
  <si>
    <t>LW30211</t>
  </si>
  <si>
    <t>Krawno</t>
  </si>
  <si>
    <t>LW30213</t>
  </si>
  <si>
    <t>Zyzdrój Wielki</t>
  </si>
  <si>
    <t>LW30214</t>
  </si>
  <si>
    <t>Zyzdrój Mały</t>
  </si>
  <si>
    <t>LW30216</t>
  </si>
  <si>
    <t>Kierwik</t>
  </si>
  <si>
    <t>LW30217</t>
  </si>
  <si>
    <t>Uplik</t>
  </si>
  <si>
    <t>LW30218</t>
  </si>
  <si>
    <t>LW30219</t>
  </si>
  <si>
    <t>Mokre</t>
  </si>
  <si>
    <t>LW30222</t>
  </si>
  <si>
    <t>Nawiady</t>
  </si>
  <si>
    <t>LW30224</t>
  </si>
  <si>
    <t>Kołowin</t>
  </si>
  <si>
    <t>LW30226</t>
  </si>
  <si>
    <t>Krutyńskie</t>
  </si>
  <si>
    <t>LW30232</t>
  </si>
  <si>
    <t>Gardyńskie</t>
  </si>
  <si>
    <t>LW30234</t>
  </si>
  <si>
    <t>Śniardwy</t>
  </si>
  <si>
    <t>LW30235</t>
  </si>
  <si>
    <t>Łuknajno</t>
  </si>
  <si>
    <t>LW30237</t>
  </si>
  <si>
    <t>Warnołty</t>
  </si>
  <si>
    <t>LW30238</t>
  </si>
  <si>
    <t>Tuchlin</t>
  </si>
  <si>
    <t>LW30239</t>
  </si>
  <si>
    <t>Bajtkowskie</t>
  </si>
  <si>
    <t>LW30242</t>
  </si>
  <si>
    <t>Zdedy</t>
  </si>
  <si>
    <t>LW30243</t>
  </si>
  <si>
    <t>Lipińskie</t>
  </si>
  <si>
    <t>LW30244</t>
  </si>
  <si>
    <t>Kraksztyn</t>
  </si>
  <si>
    <t>LW30247</t>
  </si>
  <si>
    <t>Druglin</t>
  </si>
  <si>
    <t>LW30249</t>
  </si>
  <si>
    <t>Rostki</t>
  </si>
  <si>
    <t>LW30250</t>
  </si>
  <si>
    <t>LW30252</t>
  </si>
  <si>
    <t>Orzysz</t>
  </si>
  <si>
    <t>LW30253</t>
  </si>
  <si>
    <t>Mleczówka</t>
  </si>
  <si>
    <t>LW30254</t>
  </si>
  <si>
    <t>Dobrzyń</t>
  </si>
  <si>
    <t>LW30256</t>
  </si>
  <si>
    <t>Wylewy</t>
  </si>
  <si>
    <t>LW30264</t>
  </si>
  <si>
    <t>Tyrkło</t>
  </si>
  <si>
    <t>LW30265</t>
  </si>
  <si>
    <t>Jegocin</t>
  </si>
  <si>
    <t>LW30267</t>
  </si>
  <si>
    <t>Białoławki</t>
  </si>
  <si>
    <t>LW30268</t>
  </si>
  <si>
    <t>LW30269</t>
  </si>
  <si>
    <t>Roś</t>
  </si>
  <si>
    <t>LW30271</t>
  </si>
  <si>
    <t>Borowe</t>
  </si>
  <si>
    <t>LW30272</t>
  </si>
  <si>
    <t>Dybowskie</t>
  </si>
  <si>
    <t>LW30273</t>
  </si>
  <si>
    <t>Brzozolasek</t>
  </si>
  <si>
    <t>LW30274</t>
  </si>
  <si>
    <t>Pogubie Wielkie</t>
  </si>
  <si>
    <t>LW30275</t>
  </si>
  <si>
    <t>Pogubie Małe</t>
  </si>
  <si>
    <t>LW30276</t>
  </si>
  <si>
    <t>Nożyce</t>
  </si>
  <si>
    <t>LW30278</t>
  </si>
  <si>
    <t>Świętajno Łąckie</t>
  </si>
  <si>
    <t>LW30279</t>
  </si>
  <si>
    <t>Marksoby</t>
  </si>
  <si>
    <t>LW30281</t>
  </si>
  <si>
    <t>Omulew</t>
  </si>
  <si>
    <t>LW30282</t>
  </si>
  <si>
    <t>Gim</t>
  </si>
  <si>
    <t>LW30284</t>
  </si>
  <si>
    <t>Trzciano</t>
  </si>
  <si>
    <t>LW30285</t>
  </si>
  <si>
    <t>LW30288</t>
  </si>
  <si>
    <t>LW30289</t>
  </si>
  <si>
    <t>LW30294</t>
  </si>
  <si>
    <t>Rekowe</t>
  </si>
  <si>
    <t>LW30299</t>
  </si>
  <si>
    <t>Sąpłaty</t>
  </si>
  <si>
    <t>LW30300</t>
  </si>
  <si>
    <t>Sasek Wielki</t>
  </si>
  <si>
    <t>LW30307</t>
  </si>
  <si>
    <t>Grom</t>
  </si>
  <si>
    <t>LW30311</t>
  </si>
  <si>
    <t>Sędańskie</t>
  </si>
  <si>
    <t>LW30312</t>
  </si>
  <si>
    <t>LW30313</t>
  </si>
  <si>
    <t>Sasek Mały</t>
  </si>
  <si>
    <t>LW30314</t>
  </si>
  <si>
    <t>Świętajno Narckie</t>
  </si>
  <si>
    <t>LW30315</t>
  </si>
  <si>
    <t>Brajnickie</t>
  </si>
  <si>
    <t>LW30321</t>
  </si>
  <si>
    <t>Łęsk</t>
  </si>
  <si>
    <t>LW30324</t>
  </si>
  <si>
    <t>Wałpusz</t>
  </si>
  <si>
    <t>LW30326</t>
  </si>
  <si>
    <t>LW30329</t>
  </si>
  <si>
    <t>LW30332</t>
  </si>
  <si>
    <t>Sarąg</t>
  </si>
  <si>
    <t>LW30335</t>
  </si>
  <si>
    <t>Łęguckie</t>
  </si>
  <si>
    <t>LW30338</t>
  </si>
  <si>
    <t>Isąg</t>
  </si>
  <si>
    <t>LW30339</t>
  </si>
  <si>
    <t>Świętajno Naterskie</t>
  </si>
  <si>
    <t>LW30340</t>
  </si>
  <si>
    <t>Wulpińskie</t>
  </si>
  <si>
    <t>LW30341</t>
  </si>
  <si>
    <t>LW30344</t>
  </si>
  <si>
    <t>Łoby</t>
  </si>
  <si>
    <t>LW30346</t>
  </si>
  <si>
    <t>LW30348</t>
  </si>
  <si>
    <t>Gamerskie</t>
  </si>
  <si>
    <t>LW30352</t>
  </si>
  <si>
    <t>Narie</t>
  </si>
  <si>
    <t>LW30358</t>
  </si>
  <si>
    <t>Mildzie</t>
  </si>
  <si>
    <t>LW30359</t>
  </si>
  <si>
    <t>Wuksniki</t>
  </si>
  <si>
    <t>LW30361</t>
  </si>
  <si>
    <t>Tonka</t>
  </si>
  <si>
    <t>LW30362</t>
  </si>
  <si>
    <t>Tauty</t>
  </si>
  <si>
    <t>LW30365</t>
  </si>
  <si>
    <t>Głębockie</t>
  </si>
  <si>
    <t>LW30370</t>
  </si>
  <si>
    <t>Kiernoz Mały</t>
  </si>
  <si>
    <t>LW30371</t>
  </si>
  <si>
    <t>Kiernoz Wielki</t>
  </si>
  <si>
    <t>LW30375</t>
  </si>
  <si>
    <t>LW30377</t>
  </si>
  <si>
    <t>Tymowskie</t>
  </si>
  <si>
    <t>LW30378</t>
  </si>
  <si>
    <t>Gąsiorowskie</t>
  </si>
  <si>
    <t>LW30384</t>
  </si>
  <si>
    <t>Maróz</t>
  </si>
  <si>
    <t>LW30390</t>
  </si>
  <si>
    <t>Pluszne</t>
  </si>
  <si>
    <t>LW30393</t>
  </si>
  <si>
    <t>LW30395</t>
  </si>
  <si>
    <t>Łańskie</t>
  </si>
  <si>
    <t>LW30396</t>
  </si>
  <si>
    <t>Ustrych</t>
  </si>
  <si>
    <t>LW30398</t>
  </si>
  <si>
    <t>Kielarskie</t>
  </si>
  <si>
    <t>LW30400</t>
  </si>
  <si>
    <t>Bartąg</t>
  </si>
  <si>
    <t>LW30402</t>
  </si>
  <si>
    <t>Ukiel</t>
  </si>
  <si>
    <t>LW30404</t>
  </si>
  <si>
    <t>Kortowskie</t>
  </si>
  <si>
    <t>LW30408</t>
  </si>
  <si>
    <t>Jełmuń</t>
  </si>
  <si>
    <t>LW30410</t>
  </si>
  <si>
    <t>Rzeckie</t>
  </si>
  <si>
    <t>LW30411</t>
  </si>
  <si>
    <t>Dadaj</t>
  </si>
  <si>
    <t>LW30412</t>
  </si>
  <si>
    <t>Stryjewskie</t>
  </si>
  <si>
    <t>LW30413</t>
  </si>
  <si>
    <t>Węgój</t>
  </si>
  <si>
    <t>LW30414</t>
  </si>
  <si>
    <t>Tejstymy</t>
  </si>
  <si>
    <t>LW30415</t>
  </si>
  <si>
    <t>Tumiańskie</t>
  </si>
  <si>
    <t>LW30420</t>
  </si>
  <si>
    <t>Serwent</t>
  </si>
  <si>
    <t>LW30425</t>
  </si>
  <si>
    <t>LW30426</t>
  </si>
  <si>
    <t>Kierzlińskie</t>
  </si>
  <si>
    <t>LW30427</t>
  </si>
  <si>
    <t>Orzyc</t>
  </si>
  <si>
    <t>LW30428</t>
  </si>
  <si>
    <t>Dobrąg</t>
  </si>
  <si>
    <t>LW30433</t>
  </si>
  <si>
    <t>Leleskie</t>
  </si>
  <si>
    <t>LW30435</t>
  </si>
  <si>
    <t>Kalwa</t>
  </si>
  <si>
    <t>LW30440</t>
  </si>
  <si>
    <t>Małszewskie</t>
  </si>
  <si>
    <t>LW30441</t>
  </si>
  <si>
    <t>Kośno</t>
  </si>
  <si>
    <t>LW30446</t>
  </si>
  <si>
    <t>Purda</t>
  </si>
  <si>
    <t>LW30447</t>
  </si>
  <si>
    <t>Skanda</t>
  </si>
  <si>
    <t>LW30448</t>
  </si>
  <si>
    <t>Kukląg</t>
  </si>
  <si>
    <t>LW30449</t>
  </si>
  <si>
    <t>Klebarskie</t>
  </si>
  <si>
    <t>LW30450</t>
  </si>
  <si>
    <t>Umląg</t>
  </si>
  <si>
    <t>LW30452</t>
  </si>
  <si>
    <t>Kiermas</t>
  </si>
  <si>
    <t>LW30454</t>
  </si>
  <si>
    <t>Wadąg</t>
  </si>
  <si>
    <t>LW30456</t>
  </si>
  <si>
    <t>Trackie</t>
  </si>
  <si>
    <t>LW30460</t>
  </si>
  <si>
    <t>Mosąg</t>
  </si>
  <si>
    <t>LW30461</t>
  </si>
  <si>
    <t>Limajno</t>
  </si>
  <si>
    <t>LW30463</t>
  </si>
  <si>
    <t>LW30465</t>
  </si>
  <si>
    <t>Luterskie</t>
  </si>
  <si>
    <t>LW30467</t>
  </si>
  <si>
    <t>LW30472</t>
  </si>
  <si>
    <t>Blanki</t>
  </si>
  <si>
    <t>LW30473</t>
  </si>
  <si>
    <t>Symsar</t>
  </si>
  <si>
    <t>LW30475</t>
  </si>
  <si>
    <t>Kinkajmskie</t>
  </si>
  <si>
    <t>LW30477</t>
  </si>
  <si>
    <t>Guber</t>
  </si>
  <si>
    <t>LW30481</t>
  </si>
  <si>
    <t>Siercze</t>
  </si>
  <si>
    <t>LW30483</t>
  </si>
  <si>
    <t>Mój</t>
  </si>
  <si>
    <t>LW30484</t>
  </si>
  <si>
    <t>Wągiel</t>
  </si>
  <si>
    <t>LW30486</t>
  </si>
  <si>
    <t>Wierzbowskie</t>
  </si>
  <si>
    <t>LW30487</t>
  </si>
  <si>
    <t>Czos</t>
  </si>
  <si>
    <t>LW30489</t>
  </si>
  <si>
    <t>Karw</t>
  </si>
  <si>
    <t>LW30493</t>
  </si>
  <si>
    <t>LW30496</t>
  </si>
  <si>
    <t>Probarskie</t>
  </si>
  <si>
    <t>LW30497</t>
  </si>
  <si>
    <t>Juksty</t>
  </si>
  <si>
    <t>LW30499</t>
  </si>
  <si>
    <t>Salęt</t>
  </si>
  <si>
    <t>LW30500</t>
  </si>
  <si>
    <t>Salęt Mały</t>
  </si>
  <si>
    <t>LW30501</t>
  </si>
  <si>
    <t>Boskie</t>
  </si>
  <si>
    <t>LW30503</t>
  </si>
  <si>
    <t>Rydwągi</t>
  </si>
  <si>
    <t>LW30504</t>
  </si>
  <si>
    <t>Juno</t>
  </si>
  <si>
    <t>LW30507</t>
  </si>
  <si>
    <t>Kiersztanowskie</t>
  </si>
  <si>
    <t>LW30509</t>
  </si>
  <si>
    <t>Dejnowa</t>
  </si>
  <si>
    <t>LW30516</t>
  </si>
  <si>
    <t>Silec</t>
  </si>
  <si>
    <t>LW30518</t>
  </si>
  <si>
    <t>Widryńskie</t>
  </si>
  <si>
    <t>LW30521</t>
  </si>
  <si>
    <t>Legińskie</t>
  </si>
  <si>
    <t>LW30522</t>
  </si>
  <si>
    <t>Bęskie</t>
  </si>
  <si>
    <t>LW30525</t>
  </si>
  <si>
    <t>Arklickie</t>
  </si>
  <si>
    <t>LW30527</t>
  </si>
  <si>
    <t>Rydzówka</t>
  </si>
  <si>
    <t>LW30528</t>
  </si>
  <si>
    <t>Węgielsztyńskie</t>
  </si>
  <si>
    <t>LW30529</t>
  </si>
  <si>
    <t>Oświn</t>
  </si>
  <si>
    <t>LW30530</t>
  </si>
  <si>
    <t>Kisajno</t>
  </si>
  <si>
    <t>LW30534</t>
  </si>
  <si>
    <t>LW30537</t>
  </si>
  <si>
    <t>Sztynorckie</t>
  </si>
  <si>
    <t>LW30538</t>
  </si>
  <si>
    <t>Dargin</t>
  </si>
  <si>
    <t>LW30539</t>
  </si>
  <si>
    <t>Skarż Wielki</t>
  </si>
  <si>
    <t>LW30540</t>
  </si>
  <si>
    <t>Dgał Wielki</t>
  </si>
  <si>
    <t>LW30543</t>
  </si>
  <si>
    <t>Kirsajty</t>
  </si>
  <si>
    <t>LW30544</t>
  </si>
  <si>
    <t>Mamry</t>
  </si>
  <si>
    <t>LW30545</t>
  </si>
  <si>
    <t>Święcajty</t>
  </si>
  <si>
    <t>LW30547</t>
  </si>
  <si>
    <t>Żywy</t>
  </si>
  <si>
    <t>LW30548</t>
  </si>
  <si>
    <t>Sołtmany</t>
  </si>
  <si>
    <t>LW30550</t>
  </si>
  <si>
    <t>Babka</t>
  </si>
  <si>
    <t>LW30551</t>
  </si>
  <si>
    <t>Kruklin</t>
  </si>
  <si>
    <t>LW30552</t>
  </si>
  <si>
    <t>Gołdapiwo</t>
  </si>
  <si>
    <t>LW30553</t>
  </si>
  <si>
    <t>Brożówka</t>
  </si>
  <si>
    <t>LW30555</t>
  </si>
  <si>
    <t>Żabinki</t>
  </si>
  <si>
    <t>LW30556</t>
  </si>
  <si>
    <t>LW30557</t>
  </si>
  <si>
    <t>Krzywa Kuta</t>
  </si>
  <si>
    <t>LW30560</t>
  </si>
  <si>
    <t>Pozezdrze</t>
  </si>
  <si>
    <t>LW30562</t>
  </si>
  <si>
    <t>Stręgiel</t>
  </si>
  <si>
    <t>LW30569</t>
  </si>
  <si>
    <t>Lemięt</t>
  </si>
  <si>
    <t>LW30570</t>
  </si>
  <si>
    <t>Harsz</t>
  </si>
  <si>
    <t>LW30572</t>
  </si>
  <si>
    <t>Bitkowskie</t>
  </si>
  <si>
    <t>LW30573</t>
  </si>
  <si>
    <t>LW30576</t>
  </si>
  <si>
    <t>LW30579</t>
  </si>
  <si>
    <t>Wiżajny</t>
  </si>
  <si>
    <t>LW30583</t>
  </si>
  <si>
    <t>Białe Filipowskie</t>
  </si>
  <si>
    <t>LW30585</t>
  </si>
  <si>
    <t>Krzywe Filipowskie</t>
  </si>
  <si>
    <t>LW30587</t>
  </si>
  <si>
    <t>LW30588</t>
  </si>
  <si>
    <t>LW30589</t>
  </si>
  <si>
    <t>Przerośl</t>
  </si>
  <si>
    <t>LW30590</t>
  </si>
  <si>
    <t>Pobłędzie</t>
  </si>
  <si>
    <t>LW30591</t>
  </si>
  <si>
    <t>Szurpiły</t>
  </si>
  <si>
    <t>LW30603</t>
  </si>
  <si>
    <t>Pobondzie</t>
  </si>
  <si>
    <t>LW30606</t>
  </si>
  <si>
    <t>Szelment Wielki</t>
  </si>
  <si>
    <t>LW30607</t>
  </si>
  <si>
    <t>Szelment Mały</t>
  </si>
  <si>
    <t>LW30611</t>
  </si>
  <si>
    <t>Gaładuś</t>
  </si>
  <si>
    <t>LW30612</t>
  </si>
  <si>
    <t>Hołny</t>
  </si>
  <si>
    <t>LW30614</t>
  </si>
  <si>
    <t>Hańcza</t>
  </si>
  <si>
    <t>LW30616</t>
  </si>
  <si>
    <t>Wigry</t>
  </si>
  <si>
    <t>LW30619</t>
  </si>
  <si>
    <t>Długie Wigierskie</t>
  </si>
  <si>
    <t>LW30622</t>
  </si>
  <si>
    <t>Białe Wigierskie</t>
  </si>
  <si>
    <t>LW30626</t>
  </si>
  <si>
    <t>Pierty</t>
  </si>
  <si>
    <t>LW30627</t>
  </si>
  <si>
    <t>Krzywe Wigierskie</t>
  </si>
  <si>
    <t>LW30631</t>
  </si>
  <si>
    <t>Żubrowo</t>
  </si>
  <si>
    <t>LW30632</t>
  </si>
  <si>
    <t>Dowcień</t>
  </si>
  <si>
    <t>LW30634</t>
  </si>
  <si>
    <t>Gremzdel</t>
  </si>
  <si>
    <t>LW30637</t>
  </si>
  <si>
    <t>Dmitrowo</t>
  </si>
  <si>
    <t>LW30639</t>
  </si>
  <si>
    <t>Gremzdy</t>
  </si>
  <si>
    <t>LW30640</t>
  </si>
  <si>
    <t>Długie Krasnopolskie</t>
  </si>
  <si>
    <t>LW30646</t>
  </si>
  <si>
    <t>Białowierśnie</t>
  </si>
  <si>
    <t>LW30650</t>
  </si>
  <si>
    <t>LW30652</t>
  </si>
  <si>
    <t>Serwy</t>
  </si>
  <si>
    <t>LW30658</t>
  </si>
  <si>
    <t>Mikaszewo</t>
  </si>
  <si>
    <t>LW30662</t>
  </si>
  <si>
    <t>Sejwy</t>
  </si>
  <si>
    <t>LW30663</t>
  </si>
  <si>
    <t>Boksze</t>
  </si>
  <si>
    <t>LW30665</t>
  </si>
  <si>
    <t>Szejpiszki</t>
  </si>
  <si>
    <t>LW30669</t>
  </si>
  <si>
    <t>Sejny</t>
  </si>
  <si>
    <t>LW30670</t>
  </si>
  <si>
    <t>Pomorze</t>
  </si>
  <si>
    <t>LW30671</t>
  </si>
  <si>
    <t>Gieret</t>
  </si>
  <si>
    <t>LW30673</t>
  </si>
  <si>
    <t>Sztabinki</t>
  </si>
  <si>
    <t>LW30676</t>
  </si>
  <si>
    <t>Berżnik</t>
  </si>
  <si>
    <t>LW30685</t>
  </si>
  <si>
    <t>Zelwa</t>
  </si>
  <si>
    <t>LW30687</t>
  </si>
  <si>
    <t>Szlamy</t>
  </si>
  <si>
    <t>LW30689</t>
  </si>
  <si>
    <t>Rogóźno</t>
  </si>
  <si>
    <t>LW30690</t>
  </si>
  <si>
    <t>Łukcze</t>
  </si>
  <si>
    <t>LW30691</t>
  </si>
  <si>
    <t>Krasne</t>
  </si>
  <si>
    <t>LW30692</t>
  </si>
  <si>
    <t>LW30694</t>
  </si>
  <si>
    <t>Uścimowskie</t>
  </si>
  <si>
    <t>LW30698</t>
  </si>
  <si>
    <t>Zagłębocze</t>
  </si>
  <si>
    <t>LW30699</t>
  </si>
  <si>
    <t>Miejskie</t>
  </si>
  <si>
    <t>LW30700</t>
  </si>
  <si>
    <t>Kleszczów</t>
  </si>
  <si>
    <t>LW30703</t>
  </si>
  <si>
    <t>Bikcze</t>
  </si>
  <si>
    <t>LW30704</t>
  </si>
  <si>
    <t>Uściwierz</t>
  </si>
  <si>
    <t>LW30706</t>
  </si>
  <si>
    <t>Łukie</t>
  </si>
  <si>
    <t>LW30710</t>
  </si>
  <si>
    <t>Białe Sosnowickie</t>
  </si>
  <si>
    <t>LW30713</t>
  </si>
  <si>
    <t>Firlej</t>
  </si>
  <si>
    <t>LW30714</t>
  </si>
  <si>
    <t>Kunów</t>
  </si>
  <si>
    <t>LW30718</t>
  </si>
  <si>
    <t>Sumin</t>
  </si>
  <si>
    <t>LW30725</t>
  </si>
  <si>
    <t>Spólne</t>
  </si>
  <si>
    <t>LW30728</t>
  </si>
  <si>
    <t>LW30740</t>
  </si>
  <si>
    <t>Koskowickie</t>
  </si>
  <si>
    <t>LW30742</t>
  </si>
  <si>
    <t>Kunickie</t>
  </si>
  <si>
    <t>LW40074</t>
  </si>
  <si>
    <t>Wytyczno</t>
  </si>
  <si>
    <t>LW40075</t>
  </si>
  <si>
    <t>Dratów</t>
  </si>
  <si>
    <t>LW40076</t>
  </si>
  <si>
    <t>Mytycze</t>
  </si>
  <si>
    <t>LW90035</t>
  </si>
  <si>
    <t>Skomielno</t>
  </si>
  <si>
    <t>LW90036</t>
  </si>
  <si>
    <t>Domaszne</t>
  </si>
  <si>
    <t>LW90080</t>
  </si>
  <si>
    <t>Tatowskie</t>
  </si>
  <si>
    <t>LW90084</t>
  </si>
  <si>
    <t>Modła</t>
  </si>
  <si>
    <t>LW90100</t>
  </si>
  <si>
    <t>Bałądź</t>
  </si>
  <si>
    <t>LW90142</t>
  </si>
  <si>
    <t>Wielochowskie</t>
  </si>
  <si>
    <t>LW90209</t>
  </si>
  <si>
    <t>Udzierz</t>
  </si>
  <si>
    <t>LW90214</t>
  </si>
  <si>
    <t>Bytowskie</t>
  </si>
  <si>
    <t>LW90240</t>
  </si>
  <si>
    <t>Piegża</t>
  </si>
  <si>
    <t>LW90328</t>
  </si>
  <si>
    <t>Stolsko</t>
  </si>
  <si>
    <t>LW90329</t>
  </si>
  <si>
    <t>Dąbie</t>
  </si>
  <si>
    <t>LW92401</t>
  </si>
  <si>
    <t>Krzczeń</t>
  </si>
  <si>
    <t>LW92602</t>
  </si>
  <si>
    <t>Wierzbińskie</t>
  </si>
  <si>
    <t>LW92820</t>
  </si>
  <si>
    <t>Trzęsawisko</t>
  </si>
  <si>
    <t>LW92830</t>
  </si>
  <si>
    <t>Jelonek</t>
  </si>
  <si>
    <t>LW95801</t>
  </si>
  <si>
    <t>Silickie</t>
  </si>
  <si>
    <t>Jeśli w kol. AB poziom ryzyka oszacowano na "2" aJCWP jest zagrożona</t>
  </si>
  <si>
    <t>Powierzchnia obszaru chronionego (ha)</t>
  </si>
  <si>
    <t>CW20001WB1</t>
  </si>
  <si>
    <t>Półwysep Hel</t>
  </si>
  <si>
    <t>przybrzeżne</t>
  </si>
  <si>
    <t>CW20001WB2</t>
  </si>
  <si>
    <t>Polskie wody przybrzeżne Basenu Gotlandzkiego</t>
  </si>
  <si>
    <t>CW60001WB3</t>
  </si>
  <si>
    <t>Polskie wody przybrzeżne Basenu Bornholmskiego</t>
  </si>
  <si>
    <t>CW60001WB4</t>
  </si>
  <si>
    <t>Wody przybrzeżne Zatoki Pomorskiej</t>
  </si>
  <si>
    <t>TW20001WB1</t>
  </si>
  <si>
    <t>Zalew Wiślany</t>
  </si>
  <si>
    <t>przejściowe</t>
  </si>
  <si>
    <t>TW20002WB4</t>
  </si>
  <si>
    <t>Zalew Pucki</t>
  </si>
  <si>
    <t>TW20003WB5</t>
  </si>
  <si>
    <t>Zatoka Pucka Zewnętrzna</t>
  </si>
  <si>
    <t>TW20004WB6</t>
  </si>
  <si>
    <t>Zatoka Gdańska Wewnętrzna</t>
  </si>
  <si>
    <t>TW20005WB7</t>
  </si>
  <si>
    <t>Ujście Wisły Przekop</t>
  </si>
  <si>
    <t>TW60001WB2</t>
  </si>
  <si>
    <t>Zalew Szczeciński</t>
  </si>
  <si>
    <t>TW60001WB3</t>
  </si>
  <si>
    <t>Zalew Kamieński</t>
  </si>
  <si>
    <t>zagrożona</t>
  </si>
  <si>
    <t>nie</t>
  </si>
  <si>
    <t>niezagrożona</t>
  </si>
  <si>
    <t>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</si>
</sst>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i/>
      <sz val="10"/>
      <color theme="1" tint="0.34998626667073579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color theme="1" tint="0.499984740745262"/>
      <name val="Calibri"/>
      <family val="2"/>
      <charset val="238"/>
      <scheme val="minor"/>
    </font>
    <font>
      <b/>
      <i/>
      <sz val="10"/>
      <color theme="1" tint="0.499984740745262"/>
      <name val="Calibri"/>
      <family val="2"/>
      <charset val="238"/>
      <scheme val="minor"/>
    </font>
    <font>
      <i/>
      <sz val="10"/>
      <color theme="1" tint="0.499984740745262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4B08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5" xfId="0" applyFont="1" applyBorder="1" applyAlignment="1">
      <alignment wrapText="1"/>
    </xf>
    <xf numFmtId="0" fontId="6" fillId="0" borderId="6" xfId="0" applyFont="1" applyFill="1" applyBorder="1" applyAlignment="1">
      <alignment vertical="top"/>
    </xf>
    <xf numFmtId="0" fontId="3" fillId="0" borderId="6" xfId="0" applyFont="1" applyBorder="1"/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6" xfId="0" applyFont="1" applyFill="1" applyBorder="1"/>
    <xf numFmtId="0" fontId="4" fillId="0" borderId="6" xfId="0" applyFont="1" applyFill="1" applyBorder="1" applyAlignment="1"/>
    <xf numFmtId="2" fontId="6" fillId="0" borderId="6" xfId="0" applyNumberFormat="1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6" xfId="0" applyFont="1" applyBorder="1" applyAlignment="1">
      <alignment horizontal="left"/>
    </xf>
    <xf numFmtId="0" fontId="6" fillId="0" borderId="8" xfId="0" applyFont="1" applyFill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Fill="1" applyBorder="1"/>
    <xf numFmtId="0" fontId="6" fillId="0" borderId="0" xfId="0" applyFont="1" applyAlignment="1">
      <alignment horizontal="center" vertical="center" wrapText="1"/>
    </xf>
    <xf numFmtId="0" fontId="4" fillId="0" borderId="6" xfId="0" applyFont="1" applyBorder="1"/>
    <xf numFmtId="0" fontId="6" fillId="0" borderId="6" xfId="0" applyFont="1" applyBorder="1"/>
    <xf numFmtId="2" fontId="6" fillId="0" borderId="6" xfId="0" applyNumberFormat="1" applyFont="1" applyBorder="1"/>
    <xf numFmtId="0" fontId="6" fillId="0" borderId="7" xfId="0" applyFont="1" applyBorder="1"/>
    <xf numFmtId="0" fontId="6" fillId="0" borderId="8" xfId="0" applyFont="1" applyFill="1" applyBorder="1"/>
    <xf numFmtId="2" fontId="3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6" xfId="0" applyFont="1" applyFill="1" applyBorder="1" applyAlignment="1" applyProtection="1"/>
    <xf numFmtId="0" fontId="4" fillId="0" borderId="6" xfId="0" applyFont="1" applyBorder="1" applyAlignment="1"/>
    <xf numFmtId="0" fontId="6" fillId="0" borderId="7" xfId="0" applyFont="1" applyFill="1" applyBorder="1" applyAlignment="1" applyProtection="1"/>
    <xf numFmtId="0" fontId="6" fillId="0" borderId="0" xfId="0" applyFont="1" applyBorder="1" applyAlignment="1">
      <alignment vertical="center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0" fillId="0" borderId="0" xfId="0" applyFont="1"/>
    <xf numFmtId="0" fontId="7" fillId="0" borderId="0" xfId="0" applyFont="1"/>
    <xf numFmtId="0" fontId="6" fillId="0" borderId="9" xfId="0" applyFont="1" applyFill="1" applyBorder="1" applyAlignment="1">
      <alignment vertical="top"/>
    </xf>
    <xf numFmtId="0" fontId="3" fillId="0" borderId="9" xfId="0" applyFont="1" applyFill="1" applyBorder="1"/>
    <xf numFmtId="0" fontId="1" fillId="0" borderId="0" xfId="0" applyFont="1" applyAlignment="1">
      <alignment horizontal="left" vertical="top" wrapText="1"/>
    </xf>
    <xf numFmtId="0" fontId="3" fillId="0" borderId="10" xfId="0" applyFont="1" applyBorder="1"/>
    <xf numFmtId="0" fontId="2" fillId="0" borderId="10" xfId="0" applyFont="1" applyBorder="1" applyAlignment="1">
      <alignment horizontal="right" vertical="center"/>
    </xf>
    <xf numFmtId="0" fontId="6" fillId="0" borderId="11" xfId="0" applyFont="1" applyFill="1" applyBorder="1"/>
    <xf numFmtId="0" fontId="6" fillId="0" borderId="12" xfId="0" applyFont="1" applyFill="1" applyBorder="1" applyAlignment="1">
      <alignment vertical="top"/>
    </xf>
    <xf numFmtId="0" fontId="11" fillId="0" borderId="0" xfId="0" applyFont="1" applyFill="1" applyAlignment="1">
      <alignment horizontal="left" vertical="top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6" xfId="0" applyFont="1" applyBorder="1"/>
    <xf numFmtId="0" fontId="13" fillId="0" borderId="6" xfId="0" applyFont="1" applyFill="1" applyBorder="1"/>
    <xf numFmtId="0" fontId="13" fillId="0" borderId="0" xfId="0" applyFont="1" applyFill="1"/>
    <xf numFmtId="0" fontId="11" fillId="0" borderId="13" xfId="0" applyFont="1" applyFill="1" applyBorder="1" applyAlignment="1">
      <alignment horizontal="right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9" xfId="0" applyFont="1" applyFill="1" applyBorder="1" applyAlignment="1">
      <alignment vertical="top"/>
    </xf>
    <xf numFmtId="0" fontId="12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left"/>
    </xf>
    <xf numFmtId="0" fontId="0" fillId="5" borderId="0" xfId="0" applyFont="1" applyFill="1" applyAlignment="1">
      <alignment horizontal="left"/>
    </xf>
    <xf numFmtId="0" fontId="0" fillId="3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0" fillId="6" borderId="0" xfId="0" applyFont="1" applyFill="1" applyAlignment="1">
      <alignment horizontal="left"/>
    </xf>
  </cellXfs>
  <cellStyles count="1">
    <cellStyle name="Normalny" xfId="0" builtinId="0"/>
  </cellStyles>
  <dxfs count="36"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CCFF99"/>
        </patternFill>
      </fill>
    </dxf>
    <dxf>
      <fill>
        <patternFill>
          <bgColor rgb="FFCCFFFF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CC99"/>
        </patternFill>
      </fill>
    </dxf>
    <dxf>
      <fill>
        <patternFill>
          <bgColor rgb="FFFF7C80"/>
        </patternFill>
      </fill>
    </dxf>
    <dxf>
      <numFmt numFmtId="1" formatCode="0"/>
    </dxf>
    <dxf>
      <numFmt numFmtId="2" formatCode="0.00"/>
    </dxf>
    <dxf>
      <numFmt numFmtId="164" formatCode="0.000"/>
    </dxf>
    <dxf>
      <numFmt numFmtId="2" formatCode="0.00"/>
    </dxf>
    <dxf>
      <numFmt numFmtId="164" formatCode="0.000"/>
    </dxf>
    <dxf>
      <fill>
        <patternFill>
          <bgColor rgb="FFFF7C80"/>
        </patternFill>
      </fill>
    </dxf>
    <dxf>
      <fill>
        <patternFill>
          <bgColor rgb="FFCCFF99"/>
        </patternFill>
      </fill>
    </dxf>
    <dxf>
      <fill>
        <patternFill>
          <bgColor rgb="FFCCFFFF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CC99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CCFF99"/>
        </patternFill>
      </fill>
    </dxf>
    <dxf>
      <fill>
        <patternFill>
          <bgColor rgb="FFFF0000"/>
        </patternFill>
      </fill>
    </dxf>
    <dxf>
      <numFmt numFmtId="1" formatCode="0"/>
    </dxf>
    <dxf>
      <numFmt numFmtId="2" formatCode="0.00"/>
    </dxf>
    <dxf>
      <numFmt numFmtId="164" formatCode="0.000"/>
    </dxf>
    <dxf>
      <numFmt numFmtId="2" formatCode="0.00"/>
    </dxf>
    <dxf>
      <numFmt numFmtId="164" formatCode="0.000"/>
    </dxf>
    <dxf>
      <fill>
        <patternFill>
          <bgColor rgb="FFFF0000"/>
        </patternFill>
      </fill>
    </dxf>
    <dxf>
      <fill>
        <patternFill>
          <bgColor rgb="FFFF9999"/>
        </patternFill>
      </fill>
    </dxf>
    <dxf>
      <fill>
        <patternFill>
          <bgColor rgb="FFCCFF99"/>
        </patternFill>
      </fill>
    </dxf>
    <dxf>
      <fill>
        <patternFill>
          <bgColor rgb="FFCCFFFF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CC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7C80"/>
      <color rgb="FFFFCC99"/>
      <color rgb="FFFFFF99"/>
      <color rgb="FFCCFF99"/>
      <color rgb="FFCCFFFF"/>
      <color rgb="FFFF99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0DAB-72BB-4083-BC47-5F21580063C0}">
  <dimension ref="B1:F13"/>
  <sheetViews>
    <sheetView zoomScale="85" zoomScaleNormal="85" workbookViewId="0">
      <selection activeCell="C27" sqref="C27"/>
    </sheetView>
  </sheetViews>
  <sheetFormatPr defaultColWidth="9.140625" defaultRowHeight="12.75" x14ac:dyDescent="0.2"/>
  <cols>
    <col min="1" max="1" width="9.140625" style="1"/>
    <col min="2" max="2" width="15" style="1" customWidth="1"/>
    <col min="3" max="3" width="27" style="1" customWidth="1"/>
    <col min="4" max="4" width="9.140625" style="1"/>
    <col min="5" max="5" width="22.7109375" style="1" customWidth="1"/>
    <col min="6" max="6" width="23" style="1" customWidth="1"/>
    <col min="7" max="16384" width="9.140625" style="1"/>
  </cols>
  <sheetData>
    <row r="1" spans="2:6" s="44" customFormat="1" ht="15" x14ac:dyDescent="0.25">
      <c r="B1" s="45" t="s">
        <v>0</v>
      </c>
      <c r="C1" s="45"/>
      <c r="E1" s="45" t="s">
        <v>1</v>
      </c>
    </row>
    <row r="2" spans="2:6" s="44" customFormat="1" ht="15" x14ac:dyDescent="0.25">
      <c r="B2" s="78" t="s">
        <v>2</v>
      </c>
      <c r="C2" s="78"/>
      <c r="E2" s="44" t="s">
        <v>3</v>
      </c>
    </row>
    <row r="3" spans="2:6" s="44" customFormat="1" ht="15" x14ac:dyDescent="0.25">
      <c r="B3" s="79" t="s">
        <v>4</v>
      </c>
      <c r="C3" s="79"/>
    </row>
    <row r="4" spans="2:6" s="44" customFormat="1" ht="15" x14ac:dyDescent="0.25">
      <c r="B4" s="80" t="s">
        <v>5</v>
      </c>
      <c r="C4" s="80"/>
    </row>
    <row r="5" spans="2:6" s="44" customFormat="1" ht="15" x14ac:dyDescent="0.25">
      <c r="B5" s="81" t="s">
        <v>6</v>
      </c>
      <c r="C5" s="81"/>
    </row>
    <row r="6" spans="2:6" s="44" customFormat="1" ht="15" x14ac:dyDescent="0.25">
      <c r="B6" s="82" t="s">
        <v>7</v>
      </c>
      <c r="C6" s="82"/>
    </row>
    <row r="8" spans="2:6" x14ac:dyDescent="0.2">
      <c r="B8" s="9" t="s">
        <v>8</v>
      </c>
      <c r="E8" s="10"/>
      <c r="F8" s="10"/>
    </row>
    <row r="9" spans="2:6" x14ac:dyDescent="0.2">
      <c r="B9" s="2"/>
      <c r="C9" s="2"/>
      <c r="D9" s="2"/>
      <c r="E9" s="76" t="s">
        <v>9</v>
      </c>
      <c r="F9" s="77"/>
    </row>
    <row r="10" spans="2:6" ht="38.25" x14ac:dyDescent="0.2">
      <c r="B10" s="2"/>
      <c r="C10" s="2"/>
      <c r="D10" s="2"/>
      <c r="E10" s="8" t="s">
        <v>10</v>
      </c>
      <c r="F10" s="8" t="s">
        <v>11</v>
      </c>
    </row>
    <row r="11" spans="2:6" ht="14.45" customHeight="1" x14ac:dyDescent="0.2">
      <c r="B11" s="74" t="s">
        <v>12</v>
      </c>
      <c r="C11" s="71" t="s">
        <v>13</v>
      </c>
      <c r="D11" s="71">
        <v>-999</v>
      </c>
      <c r="E11" s="75" t="s">
        <v>14</v>
      </c>
      <c r="F11" s="75"/>
    </row>
    <row r="12" spans="2:6" ht="25.5" x14ac:dyDescent="0.2">
      <c r="B12" s="74"/>
      <c r="C12" s="7" t="s">
        <v>15</v>
      </c>
      <c r="D12" s="22">
        <v>0</v>
      </c>
      <c r="E12" s="6">
        <v>0</v>
      </c>
      <c r="F12" s="5">
        <v>1</v>
      </c>
    </row>
    <row r="13" spans="2:6" ht="25.5" x14ac:dyDescent="0.2">
      <c r="B13" s="74"/>
      <c r="C13" s="3" t="s">
        <v>16</v>
      </c>
      <c r="D13" s="22">
        <v>1</v>
      </c>
      <c r="E13" s="5">
        <v>1</v>
      </c>
      <c r="F13" s="4">
        <v>2</v>
      </c>
    </row>
  </sheetData>
  <mergeCells count="8">
    <mergeCell ref="B11:B13"/>
    <mergeCell ref="E11:F11"/>
    <mergeCell ref="E9:F9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8CD9E-E674-4D1F-812C-5E2FD7ABC85E}">
  <dimension ref="A1:AH3163"/>
  <sheetViews>
    <sheetView topLeftCell="N2" zoomScale="85" zoomScaleNormal="85" workbookViewId="0">
      <selection activeCell="V2" sqref="V2"/>
    </sheetView>
  </sheetViews>
  <sheetFormatPr defaultColWidth="8.85546875" defaultRowHeight="12.75" x14ac:dyDescent="0.2"/>
  <cols>
    <col min="1" max="1" width="17.28515625" style="1" customWidth="1"/>
    <col min="2" max="2" width="26.28515625" style="1" customWidth="1"/>
    <col min="3" max="20" width="11.7109375" style="1" customWidth="1"/>
    <col min="21" max="21" width="30.85546875" style="1" bestFit="1" customWidth="1"/>
    <col min="22" max="22" width="15.7109375" style="1" customWidth="1"/>
    <col min="23" max="26" width="10.7109375" style="1" customWidth="1"/>
    <col min="27" max="29" width="15.7109375" style="33" customWidth="1"/>
    <col min="30" max="30" width="15.7109375" style="1" customWidth="1"/>
    <col min="31" max="31" width="29" style="1" customWidth="1"/>
    <col min="32" max="34" width="15.7109375" style="1" customWidth="1"/>
    <col min="35" max="16384" width="8.85546875" style="1"/>
  </cols>
  <sheetData>
    <row r="1" spans="1:34" ht="149.25" hidden="1" customHeight="1" x14ac:dyDescent="0.2">
      <c r="C1" s="42" t="s">
        <v>17</v>
      </c>
      <c r="V1" s="42" t="s">
        <v>18</v>
      </c>
      <c r="W1" s="34" t="s">
        <v>19</v>
      </c>
      <c r="X1" s="34" t="s">
        <v>19</v>
      </c>
      <c r="Y1" s="34" t="s">
        <v>20</v>
      </c>
      <c r="Z1" s="34" t="s">
        <v>20</v>
      </c>
      <c r="AA1" s="34" t="s">
        <v>21</v>
      </c>
      <c r="AB1" s="34" t="s">
        <v>22</v>
      </c>
      <c r="AC1" s="42" t="s">
        <v>23</v>
      </c>
      <c r="AD1" s="53" t="s">
        <v>24</v>
      </c>
      <c r="AF1" s="48" t="s">
        <v>25</v>
      </c>
      <c r="AG1" s="42" t="s">
        <v>26</v>
      </c>
      <c r="AH1" s="48" t="s">
        <v>27</v>
      </c>
    </row>
    <row r="2" spans="1:34" s="40" customFormat="1" ht="115.9" customHeight="1" x14ac:dyDescent="0.25">
      <c r="A2" s="63" t="s">
        <v>28</v>
      </c>
      <c r="B2" s="63" t="s">
        <v>29</v>
      </c>
      <c r="C2" s="63" t="s">
        <v>30</v>
      </c>
      <c r="D2" s="63" t="s">
        <v>31</v>
      </c>
      <c r="E2" s="63" t="s">
        <v>32</v>
      </c>
      <c r="F2" s="63" t="s">
        <v>33</v>
      </c>
      <c r="G2" s="63" t="s">
        <v>34</v>
      </c>
      <c r="H2" s="63" t="s">
        <v>35</v>
      </c>
      <c r="I2" s="63" t="s">
        <v>36</v>
      </c>
      <c r="J2" s="63" t="s">
        <v>37</v>
      </c>
      <c r="K2" s="63" t="s">
        <v>38</v>
      </c>
      <c r="L2" s="63" t="s">
        <v>39</v>
      </c>
      <c r="M2" s="63" t="s">
        <v>40</v>
      </c>
      <c r="N2" s="63" t="s">
        <v>41</v>
      </c>
      <c r="O2" s="63" t="s">
        <v>42</v>
      </c>
      <c r="P2" s="63" t="s">
        <v>43</v>
      </c>
      <c r="Q2" s="63" t="s">
        <v>44</v>
      </c>
      <c r="R2" s="63" t="s">
        <v>45</v>
      </c>
      <c r="S2" s="63" t="s">
        <v>46</v>
      </c>
      <c r="T2" s="63" t="s">
        <v>47</v>
      </c>
      <c r="U2" s="64" t="s">
        <v>48</v>
      </c>
      <c r="V2" s="66" t="s">
        <v>49</v>
      </c>
      <c r="W2" s="65" t="s">
        <v>50</v>
      </c>
      <c r="X2" s="65" t="s">
        <v>51</v>
      </c>
      <c r="Y2" s="65" t="s">
        <v>52</v>
      </c>
      <c r="Z2" s="65" t="s">
        <v>53</v>
      </c>
      <c r="AA2" s="65" t="s">
        <v>54</v>
      </c>
      <c r="AB2" s="65" t="s">
        <v>55</v>
      </c>
      <c r="AC2" s="59" t="s">
        <v>56</v>
      </c>
      <c r="AD2" s="54" t="s">
        <v>57</v>
      </c>
      <c r="AE2" s="62" t="s">
        <v>58</v>
      </c>
      <c r="AF2" s="60" t="s">
        <v>59</v>
      </c>
      <c r="AG2" s="61" t="s">
        <v>60</v>
      </c>
      <c r="AH2" s="61" t="s">
        <v>61</v>
      </c>
    </row>
    <row r="3" spans="1:34" x14ac:dyDescent="0.2">
      <c r="A3" s="12" t="s">
        <v>62</v>
      </c>
      <c r="B3" s="16" t="s">
        <v>63</v>
      </c>
      <c r="C3" s="12" t="s">
        <v>64</v>
      </c>
      <c r="D3" s="12" t="s">
        <v>65</v>
      </c>
      <c r="E3" s="12" t="s">
        <v>66</v>
      </c>
      <c r="F3" s="12" t="s">
        <v>67</v>
      </c>
      <c r="G3" s="12" t="s">
        <v>68</v>
      </c>
      <c r="H3" s="17" t="s">
        <v>69</v>
      </c>
      <c r="I3" s="11" t="s">
        <v>70</v>
      </c>
      <c r="J3" s="11" t="s">
        <v>70</v>
      </c>
      <c r="K3" s="11" t="s">
        <v>70</v>
      </c>
      <c r="L3" s="11" t="s">
        <v>70</v>
      </c>
      <c r="M3" s="18" t="s">
        <v>70</v>
      </c>
      <c r="N3" s="18" t="s">
        <v>70</v>
      </c>
      <c r="O3" s="11" t="s">
        <v>70</v>
      </c>
      <c r="P3" s="11" t="s">
        <v>70</v>
      </c>
      <c r="Q3" s="11" t="s">
        <v>70</v>
      </c>
      <c r="R3" s="11" t="s">
        <v>70</v>
      </c>
      <c r="S3" s="11" t="s">
        <v>70</v>
      </c>
      <c r="T3" s="19" t="s">
        <v>71</v>
      </c>
      <c r="U3" s="31" t="s">
        <v>72</v>
      </c>
      <c r="V3" s="12">
        <v>-999</v>
      </c>
      <c r="W3" s="12">
        <v>-999</v>
      </c>
      <c r="X3" s="12">
        <v>-999</v>
      </c>
      <c r="Y3" s="12">
        <v>-999</v>
      </c>
      <c r="Z3" s="12">
        <v>-999</v>
      </c>
      <c r="AA3" s="13">
        <v>2</v>
      </c>
      <c r="AB3" s="14" cm="1">
        <f t="array" ref="AB3">_xlfn.IFS(AND(W3&lt;0,X3&lt;0,Y3&lt;0,Z3&lt;0),-999,AND(W3&lt;5,X3&lt;5,Y3&lt;5,Z3&lt;5,AA3=0),0,AND(W3&lt;5,X3&lt;5,Y3&lt;5,Z3&lt;5,AA3&gt;0),1,AND(OR(W3=5,X3=5,Y3=5,Z3=5),AA3=0),1,AND(OR(W3=5,X3=5,Y3=5,Z3=5),AA3&gt;0),2)</f>
        <v>-999</v>
      </c>
      <c r="AC3" s="15">
        <f t="shared" ref="AC3:AC66" si="0">IF(V3=4,4,IF(AB3=2,V3+1,V3))</f>
        <v>-999</v>
      </c>
      <c r="AD3" s="55">
        <v>2</v>
      </c>
      <c r="AE3" s="21" t="s">
        <v>73</v>
      </c>
      <c r="AF3" s="47" t="str">
        <f t="shared" ref="AF3:AF66" si="1">IF(AC3&gt;=2,"zagrożona","niezagrożona")</f>
        <v>niezagrożona</v>
      </c>
      <c r="AG3" s="16" t="str">
        <f t="shared" ref="AG3:AG66" si="2">IF(OR(AND(AB3=2,AC3=4)),"tak","nie")</f>
        <v>nie</v>
      </c>
      <c r="AH3" s="16" t="str">
        <f t="shared" ref="AH3:AH66" si="3">IF(AND(AG3="tak",AC3=4),"fizchem ","")</f>
        <v/>
      </c>
    </row>
    <row r="4" spans="1:34" x14ac:dyDescent="0.2">
      <c r="A4" s="12" t="s">
        <v>74</v>
      </c>
      <c r="B4" s="16" t="s">
        <v>75</v>
      </c>
      <c r="C4" s="12" t="s">
        <v>76</v>
      </c>
      <c r="D4" s="12" t="s">
        <v>65</v>
      </c>
      <c r="E4" s="12" t="s">
        <v>66</v>
      </c>
      <c r="F4" s="12" t="s">
        <v>67</v>
      </c>
      <c r="G4" s="12" t="s">
        <v>68</v>
      </c>
      <c r="H4" s="17" t="s">
        <v>69</v>
      </c>
      <c r="I4" s="11" t="s">
        <v>70</v>
      </c>
      <c r="J4" s="11" t="s">
        <v>70</v>
      </c>
      <c r="K4" s="11" t="s">
        <v>70</v>
      </c>
      <c r="L4" s="11" t="s">
        <v>70</v>
      </c>
      <c r="M4" s="18" t="s">
        <v>70</v>
      </c>
      <c r="N4" s="18" t="s">
        <v>70</v>
      </c>
      <c r="O4" s="11" t="s">
        <v>70</v>
      </c>
      <c r="P4" s="11" t="s">
        <v>70</v>
      </c>
      <c r="Q4" s="11" t="s">
        <v>70</v>
      </c>
      <c r="R4" s="11" t="s">
        <v>70</v>
      </c>
      <c r="S4" s="11" t="s">
        <v>70</v>
      </c>
      <c r="T4" s="19" t="s">
        <v>71</v>
      </c>
      <c r="U4" s="31" t="s">
        <v>72</v>
      </c>
      <c r="V4" s="12">
        <v>0</v>
      </c>
      <c r="W4" s="12">
        <v>2</v>
      </c>
      <c r="X4" s="12">
        <v>2</v>
      </c>
      <c r="Y4" s="12">
        <v>2</v>
      </c>
      <c r="Z4" s="12">
        <v>2</v>
      </c>
      <c r="AA4" s="13">
        <v>0</v>
      </c>
      <c r="AB4" s="14" cm="1">
        <f t="array" ref="AB4">_xlfn.IFS(AND(W4&lt;0,X4&lt;0,Y4&lt;0,Z4&lt;0),-999,AND(W4&lt;5,X4&lt;5,Y4&lt;5,Z4&lt;5,AA4=0),0,AND(W4&lt;5,X4&lt;5,Y4&lt;5,Z4&lt;5,AA4&gt;0),1,AND(OR(W4=5,X4=5,Y4=5,Z4=5),AA4=0),1,AND(OR(W4=5,X4=5,Y4=5,Z4=5),AA4&gt;0),2)</f>
        <v>0</v>
      </c>
      <c r="AC4" s="15">
        <f t="shared" si="0"/>
        <v>0</v>
      </c>
      <c r="AD4" s="55">
        <v>0</v>
      </c>
      <c r="AE4" s="21" t="s">
        <v>73</v>
      </c>
      <c r="AF4" s="47" t="str">
        <f t="shared" si="1"/>
        <v>niezagrożona</v>
      </c>
      <c r="AG4" s="16" t="str">
        <f t="shared" si="2"/>
        <v>nie</v>
      </c>
      <c r="AH4" s="16" t="str">
        <f t="shared" si="3"/>
        <v/>
      </c>
    </row>
    <row r="5" spans="1:34" x14ac:dyDescent="0.2">
      <c r="A5" s="12" t="s">
        <v>77</v>
      </c>
      <c r="B5" s="16" t="s">
        <v>78</v>
      </c>
      <c r="C5" s="12" t="s">
        <v>76</v>
      </c>
      <c r="D5" s="12" t="s">
        <v>65</v>
      </c>
      <c r="E5" s="12" t="s">
        <v>66</v>
      </c>
      <c r="F5" s="12" t="s">
        <v>67</v>
      </c>
      <c r="G5" s="12" t="s">
        <v>68</v>
      </c>
      <c r="H5" s="17" t="s">
        <v>69</v>
      </c>
      <c r="I5" s="11" t="s">
        <v>70</v>
      </c>
      <c r="J5" s="11" t="s">
        <v>70</v>
      </c>
      <c r="K5" s="11" t="s">
        <v>70</v>
      </c>
      <c r="L5" s="11" t="s">
        <v>70</v>
      </c>
      <c r="M5" s="18" t="s">
        <v>70</v>
      </c>
      <c r="N5" s="18" t="s">
        <v>70</v>
      </c>
      <c r="O5" s="11" t="s">
        <v>70</v>
      </c>
      <c r="P5" s="11" t="s">
        <v>70</v>
      </c>
      <c r="Q5" s="11" t="s">
        <v>70</v>
      </c>
      <c r="R5" s="11" t="s">
        <v>70</v>
      </c>
      <c r="S5" s="11" t="s">
        <v>70</v>
      </c>
      <c r="T5" s="19" t="s">
        <v>71</v>
      </c>
      <c r="U5" s="31" t="s">
        <v>72</v>
      </c>
      <c r="V5" s="12">
        <v>0</v>
      </c>
      <c r="W5" s="12">
        <v>5</v>
      </c>
      <c r="X5" s="12">
        <v>2</v>
      </c>
      <c r="Y5" s="12">
        <v>2</v>
      </c>
      <c r="Z5" s="12">
        <v>2</v>
      </c>
      <c r="AA5" s="13">
        <v>1</v>
      </c>
      <c r="AB5" s="14" cm="1">
        <f t="array" ref="AB5">_xlfn.IFS(AND(W5&lt;0,X5&lt;0,Y5&lt;0,Z5&lt;0),-999,AND(W5&lt;5,X5&lt;5,Y5&lt;5,Z5&lt;5,AA5=0),0,AND(W5&lt;5,X5&lt;5,Y5&lt;5,Z5&lt;5,AA5&gt;0),1,AND(OR(W5=5,X5=5,Y5=5,Z5=5),AA5=0),1,AND(OR(W5=5,X5=5,Y5=5,Z5=5),AA5&gt;0),2)</f>
        <v>2</v>
      </c>
      <c r="AC5" s="15">
        <f t="shared" si="0"/>
        <v>1</v>
      </c>
      <c r="AD5" s="55">
        <v>0</v>
      </c>
      <c r="AE5" s="21" t="s">
        <v>73</v>
      </c>
      <c r="AF5" s="47" t="str">
        <f t="shared" si="1"/>
        <v>niezagrożona</v>
      </c>
      <c r="AG5" s="16" t="str">
        <f t="shared" si="2"/>
        <v>nie</v>
      </c>
      <c r="AH5" s="16" t="str">
        <f t="shared" si="3"/>
        <v/>
      </c>
    </row>
    <row r="6" spans="1:34" x14ac:dyDescent="0.2">
      <c r="A6" s="12" t="s">
        <v>79</v>
      </c>
      <c r="B6" s="16" t="s">
        <v>80</v>
      </c>
      <c r="C6" s="12" t="s">
        <v>76</v>
      </c>
      <c r="D6" s="12" t="s">
        <v>65</v>
      </c>
      <c r="E6" s="12" t="s">
        <v>81</v>
      </c>
      <c r="F6" s="12" t="s">
        <v>82</v>
      </c>
      <c r="G6" s="12" t="s">
        <v>83</v>
      </c>
      <c r="H6" s="17" t="s">
        <v>69</v>
      </c>
      <c r="I6" s="11" t="s">
        <v>70</v>
      </c>
      <c r="J6" s="11" t="s">
        <v>70</v>
      </c>
      <c r="K6" s="11" t="s">
        <v>70</v>
      </c>
      <c r="L6" s="11" t="s">
        <v>70</v>
      </c>
      <c r="M6" s="18" t="s">
        <v>70</v>
      </c>
      <c r="N6" s="18" t="s">
        <v>70</v>
      </c>
      <c r="O6" s="11" t="s">
        <v>70</v>
      </c>
      <c r="P6" s="11" t="s">
        <v>70</v>
      </c>
      <c r="Q6" s="11" t="s">
        <v>70</v>
      </c>
      <c r="R6" s="11" t="s">
        <v>70</v>
      </c>
      <c r="S6" s="11" t="s">
        <v>70</v>
      </c>
      <c r="T6" s="19" t="s">
        <v>71</v>
      </c>
      <c r="U6" s="31" t="s">
        <v>72</v>
      </c>
      <c r="V6" s="12">
        <v>1</v>
      </c>
      <c r="W6" s="12">
        <v>2</v>
      </c>
      <c r="X6" s="12">
        <v>2</v>
      </c>
      <c r="Y6" s="12">
        <v>2</v>
      </c>
      <c r="Z6" s="12">
        <v>2</v>
      </c>
      <c r="AA6" s="13">
        <v>2</v>
      </c>
      <c r="AB6" s="14" cm="1">
        <f t="array" ref="AB6">_xlfn.IFS(AND(W6&lt;0,X6&lt;0,Y6&lt;0,Z6&lt;0),-999,AND(W6&lt;5,X6&lt;5,Y6&lt;5,Z6&lt;5,AA6=0),0,AND(W6&lt;5,X6&lt;5,Y6&lt;5,Z6&lt;5,AA6&gt;0),1,AND(OR(W6=5,X6=5,Y6=5,Z6=5),AA6=0),1,AND(OR(W6=5,X6=5,Y6=5,Z6=5),AA6&gt;0),2)</f>
        <v>1</v>
      </c>
      <c r="AC6" s="15">
        <f t="shared" si="0"/>
        <v>1</v>
      </c>
      <c r="AD6" s="55">
        <v>2</v>
      </c>
      <c r="AE6" s="21" t="s">
        <v>73</v>
      </c>
      <c r="AF6" s="47" t="str">
        <f t="shared" si="1"/>
        <v>niezagrożona</v>
      </c>
      <c r="AG6" s="16" t="str">
        <f t="shared" si="2"/>
        <v>nie</v>
      </c>
      <c r="AH6" s="16" t="str">
        <f t="shared" si="3"/>
        <v/>
      </c>
    </row>
    <row r="7" spans="1:34" x14ac:dyDescent="0.2">
      <c r="A7" s="12" t="s">
        <v>84</v>
      </c>
      <c r="B7" s="16" t="s">
        <v>85</v>
      </c>
      <c r="C7" s="12" t="s">
        <v>76</v>
      </c>
      <c r="D7" s="12" t="s">
        <v>65</v>
      </c>
      <c r="E7" s="12" t="s">
        <v>66</v>
      </c>
      <c r="F7" s="12" t="s">
        <v>67</v>
      </c>
      <c r="G7" s="12" t="s">
        <v>68</v>
      </c>
      <c r="H7" s="17" t="s">
        <v>69</v>
      </c>
      <c r="I7" s="11" t="s">
        <v>70</v>
      </c>
      <c r="J7" s="11" t="s">
        <v>70</v>
      </c>
      <c r="K7" s="11" t="s">
        <v>70</v>
      </c>
      <c r="L7" s="11" t="s">
        <v>70</v>
      </c>
      <c r="M7" s="18" t="s">
        <v>70</v>
      </c>
      <c r="N7" s="18" t="s">
        <v>70</v>
      </c>
      <c r="O7" s="11" t="s">
        <v>70</v>
      </c>
      <c r="P7" s="11" t="s">
        <v>70</v>
      </c>
      <c r="Q7" s="11" t="s">
        <v>70</v>
      </c>
      <c r="R7" s="11" t="s">
        <v>70</v>
      </c>
      <c r="S7" s="11" t="s">
        <v>70</v>
      </c>
      <c r="T7" s="19" t="s">
        <v>71</v>
      </c>
      <c r="U7" s="31" t="s">
        <v>72</v>
      </c>
      <c r="V7" s="12">
        <v>2</v>
      </c>
      <c r="W7" s="12">
        <v>2</v>
      </c>
      <c r="X7" s="12">
        <v>2</v>
      </c>
      <c r="Y7" s="12">
        <v>2</v>
      </c>
      <c r="Z7" s="12">
        <v>2</v>
      </c>
      <c r="AA7" s="13">
        <v>7</v>
      </c>
      <c r="AB7" s="14" cm="1">
        <f t="array" ref="AB7">_xlfn.IFS(AND(W7&lt;0,X7&lt;0,Y7&lt;0,Z7&lt;0),-999,AND(W7&lt;5,X7&lt;5,Y7&lt;5,Z7&lt;5,AA7=0),0,AND(W7&lt;5,X7&lt;5,Y7&lt;5,Z7&lt;5,AA7&gt;0),1,AND(OR(W7=5,X7=5,Y7=5,Z7=5),AA7=0),1,AND(OR(W7=5,X7=5,Y7=5,Z7=5),AA7&gt;0),2)</f>
        <v>1</v>
      </c>
      <c r="AC7" s="15">
        <f t="shared" si="0"/>
        <v>2</v>
      </c>
      <c r="AD7" s="55">
        <v>3</v>
      </c>
      <c r="AE7" s="21" t="s">
        <v>73</v>
      </c>
      <c r="AF7" s="47" t="str">
        <f t="shared" si="1"/>
        <v>zagrożona</v>
      </c>
      <c r="AG7" s="16" t="str">
        <f t="shared" si="2"/>
        <v>nie</v>
      </c>
      <c r="AH7" s="16" t="str">
        <f t="shared" si="3"/>
        <v/>
      </c>
    </row>
    <row r="8" spans="1:34" x14ac:dyDescent="0.2">
      <c r="A8" s="12" t="s">
        <v>86</v>
      </c>
      <c r="B8" s="16" t="s">
        <v>87</v>
      </c>
      <c r="C8" s="12" t="s">
        <v>76</v>
      </c>
      <c r="D8" s="12" t="s">
        <v>88</v>
      </c>
      <c r="E8" s="12" t="s">
        <v>81</v>
      </c>
      <c r="F8" s="12" t="s">
        <v>82</v>
      </c>
      <c r="G8" s="12" t="s">
        <v>89</v>
      </c>
      <c r="H8" s="17" t="s">
        <v>69</v>
      </c>
      <c r="I8" s="11" t="s">
        <v>70</v>
      </c>
      <c r="J8" s="11" t="s">
        <v>70</v>
      </c>
      <c r="K8" s="11" t="s">
        <v>70</v>
      </c>
      <c r="L8" s="11" t="s">
        <v>70</v>
      </c>
      <c r="M8" s="18" t="s">
        <v>70</v>
      </c>
      <c r="N8" s="18" t="s">
        <v>70</v>
      </c>
      <c r="O8" s="11" t="s">
        <v>70</v>
      </c>
      <c r="P8" s="11" t="s">
        <v>70</v>
      </c>
      <c r="Q8" s="11" t="s">
        <v>70</v>
      </c>
      <c r="R8" s="11" t="s">
        <v>70</v>
      </c>
      <c r="S8" s="11" t="s">
        <v>70</v>
      </c>
      <c r="T8" s="19" t="s">
        <v>71</v>
      </c>
      <c r="U8" s="31" t="s">
        <v>72</v>
      </c>
      <c r="V8" s="12">
        <v>3</v>
      </c>
      <c r="W8" s="12">
        <v>-999</v>
      </c>
      <c r="X8" s="12">
        <v>-999</v>
      </c>
      <c r="Y8" s="12">
        <v>-999</v>
      </c>
      <c r="Z8" s="12">
        <v>-999</v>
      </c>
      <c r="AA8" s="13">
        <v>0</v>
      </c>
      <c r="AB8" s="14" cm="1">
        <f t="array" ref="AB8">_xlfn.IFS(AND(W8&lt;0,X8&lt;0,Y8&lt;0,Z8&lt;0),-999,AND(W8&lt;5,X8&lt;5,Y8&lt;5,Z8&lt;5,AA8=0),0,AND(W8&lt;5,X8&lt;5,Y8&lt;5,Z8&lt;5,AA8&gt;0),1,AND(OR(W8=5,X8=5,Y8=5,Z8=5),AA8=0),1,AND(OR(W8=5,X8=5,Y8=5,Z8=5),AA8&gt;0),2)</f>
        <v>-999</v>
      </c>
      <c r="AC8" s="15">
        <f t="shared" si="0"/>
        <v>3</v>
      </c>
      <c r="AD8" s="55">
        <v>3</v>
      </c>
      <c r="AE8" s="21" t="s">
        <v>73</v>
      </c>
      <c r="AF8" s="47" t="str">
        <f t="shared" si="1"/>
        <v>zagrożona</v>
      </c>
      <c r="AG8" s="16" t="str">
        <f t="shared" si="2"/>
        <v>nie</v>
      </c>
      <c r="AH8" s="16" t="str">
        <f t="shared" si="3"/>
        <v/>
      </c>
    </row>
    <row r="9" spans="1:34" x14ac:dyDescent="0.2">
      <c r="A9" s="12" t="s">
        <v>90</v>
      </c>
      <c r="B9" s="16" t="s">
        <v>91</v>
      </c>
      <c r="C9" s="12" t="s">
        <v>76</v>
      </c>
      <c r="D9" s="12" t="s">
        <v>88</v>
      </c>
      <c r="E9" s="12" t="s">
        <v>66</v>
      </c>
      <c r="F9" s="12" t="s">
        <v>67</v>
      </c>
      <c r="G9" s="12" t="s">
        <v>68</v>
      </c>
      <c r="H9" s="17" t="s">
        <v>69</v>
      </c>
      <c r="I9" s="11" t="s">
        <v>70</v>
      </c>
      <c r="J9" s="11" t="s">
        <v>70</v>
      </c>
      <c r="K9" s="11" t="s">
        <v>70</v>
      </c>
      <c r="L9" s="11" t="s">
        <v>70</v>
      </c>
      <c r="M9" s="18" t="s">
        <v>70</v>
      </c>
      <c r="N9" s="18" t="s">
        <v>70</v>
      </c>
      <c r="O9" s="11" t="s">
        <v>70</v>
      </c>
      <c r="P9" s="11" t="s">
        <v>70</v>
      </c>
      <c r="Q9" s="11" t="s">
        <v>70</v>
      </c>
      <c r="R9" s="11" t="s">
        <v>70</v>
      </c>
      <c r="S9" s="11" t="s">
        <v>70</v>
      </c>
      <c r="T9" s="19" t="s">
        <v>71</v>
      </c>
      <c r="U9" s="31" t="s">
        <v>72</v>
      </c>
      <c r="V9" s="12">
        <v>0</v>
      </c>
      <c r="W9" s="12">
        <v>2</v>
      </c>
      <c r="X9" s="12">
        <v>2</v>
      </c>
      <c r="Y9" s="12">
        <v>2</v>
      </c>
      <c r="Z9" s="12">
        <v>2</v>
      </c>
      <c r="AA9" s="13">
        <v>1</v>
      </c>
      <c r="AB9" s="14" cm="1">
        <f t="array" ref="AB9">_xlfn.IFS(AND(W9&lt;0,X9&lt;0,Y9&lt;0,Z9&lt;0),-999,AND(W9&lt;5,X9&lt;5,Y9&lt;5,Z9&lt;5,AA9=0),0,AND(W9&lt;5,X9&lt;5,Y9&lt;5,Z9&lt;5,AA9&gt;0),1,AND(OR(W9=5,X9=5,Y9=5,Z9=5),AA9=0),1,AND(OR(W9=5,X9=5,Y9=5,Z9=5),AA9&gt;0),2)</f>
        <v>1</v>
      </c>
      <c r="AC9" s="15">
        <f t="shared" si="0"/>
        <v>0</v>
      </c>
      <c r="AD9" s="55">
        <v>2</v>
      </c>
      <c r="AE9" s="21" t="s">
        <v>73</v>
      </c>
      <c r="AF9" s="47" t="str">
        <f t="shared" si="1"/>
        <v>niezagrożona</v>
      </c>
      <c r="AG9" s="16" t="str">
        <f t="shared" si="2"/>
        <v>nie</v>
      </c>
      <c r="AH9" s="16" t="str">
        <f t="shared" si="3"/>
        <v/>
      </c>
    </row>
    <row r="10" spans="1:34" x14ac:dyDescent="0.2">
      <c r="A10" s="12" t="s">
        <v>92</v>
      </c>
      <c r="B10" s="16" t="s">
        <v>93</v>
      </c>
      <c r="C10" s="12" t="s">
        <v>76</v>
      </c>
      <c r="D10" s="12" t="s">
        <v>88</v>
      </c>
      <c r="E10" s="12" t="s">
        <v>66</v>
      </c>
      <c r="F10" s="12" t="s">
        <v>67</v>
      </c>
      <c r="G10" s="12" t="s">
        <v>94</v>
      </c>
      <c r="H10" s="17" t="s">
        <v>69</v>
      </c>
      <c r="I10" s="11" t="s">
        <v>70</v>
      </c>
      <c r="J10" s="11" t="s">
        <v>70</v>
      </c>
      <c r="K10" s="11" t="s">
        <v>70</v>
      </c>
      <c r="L10" s="11" t="s">
        <v>70</v>
      </c>
      <c r="M10" s="18" t="s">
        <v>70</v>
      </c>
      <c r="N10" s="18" t="s">
        <v>70</v>
      </c>
      <c r="O10" s="11" t="s">
        <v>70</v>
      </c>
      <c r="P10" s="11" t="s">
        <v>70</v>
      </c>
      <c r="Q10" s="11" t="s">
        <v>70</v>
      </c>
      <c r="R10" s="11" t="s">
        <v>70</v>
      </c>
      <c r="S10" s="11" t="s">
        <v>70</v>
      </c>
      <c r="T10" s="19" t="s">
        <v>71</v>
      </c>
      <c r="U10" s="31" t="s">
        <v>72</v>
      </c>
      <c r="V10" s="12">
        <v>3</v>
      </c>
      <c r="W10" s="12">
        <v>5</v>
      </c>
      <c r="X10" s="12">
        <v>5</v>
      </c>
      <c r="Y10" s="12">
        <v>2</v>
      </c>
      <c r="Z10" s="12">
        <v>5</v>
      </c>
      <c r="AA10" s="13">
        <v>3</v>
      </c>
      <c r="AB10" s="14" cm="1">
        <f t="array" ref="AB10">_xlfn.IFS(AND(W10&lt;0,X10&lt;0,Y10&lt;0,Z10&lt;0),-999,AND(W10&lt;5,X10&lt;5,Y10&lt;5,Z10&lt;5,AA10=0),0,AND(W10&lt;5,X10&lt;5,Y10&lt;5,Z10&lt;5,AA10&gt;0),1,AND(OR(W10=5,X10=5,Y10=5,Z10=5),AA10=0),1,AND(OR(W10=5,X10=5,Y10=5,Z10=5),AA10&gt;0),2)</f>
        <v>2</v>
      </c>
      <c r="AC10" s="15">
        <f t="shared" si="0"/>
        <v>4</v>
      </c>
      <c r="AD10" s="55">
        <v>4</v>
      </c>
      <c r="AE10" s="21" t="s">
        <v>73</v>
      </c>
      <c r="AF10" s="47" t="str">
        <f t="shared" si="1"/>
        <v>zagrożona</v>
      </c>
      <c r="AG10" s="16" t="str">
        <f t="shared" si="2"/>
        <v>tak</v>
      </c>
      <c r="AH10" s="16" t="str">
        <f t="shared" si="3"/>
        <v xml:space="preserve">fizchem </v>
      </c>
    </row>
    <row r="11" spans="1:34" x14ac:dyDescent="0.2">
      <c r="A11" s="12" t="s">
        <v>95</v>
      </c>
      <c r="B11" s="16" t="s">
        <v>96</v>
      </c>
      <c r="C11" s="12" t="s">
        <v>76</v>
      </c>
      <c r="D11" s="12" t="s">
        <v>88</v>
      </c>
      <c r="E11" s="12" t="s">
        <v>66</v>
      </c>
      <c r="F11" s="12" t="s">
        <v>67</v>
      </c>
      <c r="G11" s="12" t="s">
        <v>94</v>
      </c>
      <c r="H11" s="17" t="s">
        <v>69</v>
      </c>
      <c r="I11" s="11" t="s">
        <v>70</v>
      </c>
      <c r="J11" s="11" t="s">
        <v>70</v>
      </c>
      <c r="K11" s="11" t="s">
        <v>70</v>
      </c>
      <c r="L11" s="11" t="s">
        <v>70</v>
      </c>
      <c r="M11" s="18" t="s">
        <v>70</v>
      </c>
      <c r="N11" s="18" t="s">
        <v>70</v>
      </c>
      <c r="O11" s="11" t="s">
        <v>70</v>
      </c>
      <c r="P11" s="11" t="s">
        <v>70</v>
      </c>
      <c r="Q11" s="11" t="s">
        <v>70</v>
      </c>
      <c r="R11" s="11" t="s">
        <v>70</v>
      </c>
      <c r="S11" s="11" t="s">
        <v>70</v>
      </c>
      <c r="T11" s="19" t="s">
        <v>71</v>
      </c>
      <c r="U11" s="31" t="s">
        <v>72</v>
      </c>
      <c r="V11" s="12">
        <v>0</v>
      </c>
      <c r="W11" s="12">
        <v>2</v>
      </c>
      <c r="X11" s="12">
        <v>2</v>
      </c>
      <c r="Y11" s="12">
        <v>2</v>
      </c>
      <c r="Z11" s="12">
        <v>2</v>
      </c>
      <c r="AA11" s="13">
        <v>1</v>
      </c>
      <c r="AB11" s="14" cm="1">
        <f t="array" ref="AB11">_xlfn.IFS(AND(W11&lt;0,X11&lt;0,Y11&lt;0,Z11&lt;0),-999,AND(W11&lt;5,X11&lt;5,Y11&lt;5,Z11&lt;5,AA11=0),0,AND(W11&lt;5,X11&lt;5,Y11&lt;5,Z11&lt;5,AA11&gt;0),1,AND(OR(W11=5,X11=5,Y11=5,Z11=5),AA11=0),1,AND(OR(W11=5,X11=5,Y11=5,Z11=5),AA11&gt;0),2)</f>
        <v>1</v>
      </c>
      <c r="AC11" s="15">
        <f t="shared" si="0"/>
        <v>0</v>
      </c>
      <c r="AD11" s="55">
        <v>0</v>
      </c>
      <c r="AE11" s="21" t="s">
        <v>73</v>
      </c>
      <c r="AF11" s="47" t="str">
        <f t="shared" si="1"/>
        <v>niezagrożona</v>
      </c>
      <c r="AG11" s="16" t="str">
        <f t="shared" si="2"/>
        <v>nie</v>
      </c>
      <c r="AH11" s="16" t="str">
        <f t="shared" si="3"/>
        <v/>
      </c>
    </row>
    <row r="12" spans="1:34" x14ac:dyDescent="0.2">
      <c r="A12" s="12" t="s">
        <v>97</v>
      </c>
      <c r="B12" s="16" t="s">
        <v>98</v>
      </c>
      <c r="C12" s="12" t="s">
        <v>76</v>
      </c>
      <c r="D12" s="12" t="s">
        <v>88</v>
      </c>
      <c r="E12" s="12" t="s">
        <v>81</v>
      </c>
      <c r="F12" s="12" t="s">
        <v>82</v>
      </c>
      <c r="G12" s="12" t="s">
        <v>99</v>
      </c>
      <c r="H12" s="17" t="s">
        <v>69</v>
      </c>
      <c r="I12" s="11" t="s">
        <v>70</v>
      </c>
      <c r="J12" s="11" t="s">
        <v>70</v>
      </c>
      <c r="K12" s="11" t="s">
        <v>70</v>
      </c>
      <c r="L12" s="11" t="s">
        <v>70</v>
      </c>
      <c r="M12" s="18" t="s">
        <v>70</v>
      </c>
      <c r="N12" s="18" t="s">
        <v>70</v>
      </c>
      <c r="O12" s="11" t="s">
        <v>70</v>
      </c>
      <c r="P12" s="11" t="s">
        <v>70</v>
      </c>
      <c r="Q12" s="11" t="s">
        <v>70</v>
      </c>
      <c r="R12" s="11" t="s">
        <v>70</v>
      </c>
      <c r="S12" s="11" t="s">
        <v>70</v>
      </c>
      <c r="T12" s="19" t="s">
        <v>71</v>
      </c>
      <c r="U12" s="31" t="s">
        <v>72</v>
      </c>
      <c r="V12" s="12">
        <v>1</v>
      </c>
      <c r="W12" s="12">
        <v>2</v>
      </c>
      <c r="X12" s="12">
        <v>2</v>
      </c>
      <c r="Y12" s="12">
        <v>5</v>
      </c>
      <c r="Z12" s="12">
        <v>2</v>
      </c>
      <c r="AA12" s="13">
        <v>1</v>
      </c>
      <c r="AB12" s="14" cm="1">
        <f t="array" ref="AB12">_xlfn.IFS(AND(W12&lt;0,X12&lt;0,Y12&lt;0,Z12&lt;0),-999,AND(W12&lt;5,X12&lt;5,Y12&lt;5,Z12&lt;5,AA12=0),0,AND(W12&lt;5,X12&lt;5,Y12&lt;5,Z12&lt;5,AA12&gt;0),1,AND(OR(W12=5,X12=5,Y12=5,Z12=5),AA12=0),1,AND(OR(W12=5,X12=5,Y12=5,Z12=5),AA12&gt;0),2)</f>
        <v>2</v>
      </c>
      <c r="AC12" s="15">
        <f t="shared" si="0"/>
        <v>2</v>
      </c>
      <c r="AD12" s="55">
        <v>2</v>
      </c>
      <c r="AE12" s="21" t="s">
        <v>73</v>
      </c>
      <c r="AF12" s="47" t="str">
        <f t="shared" si="1"/>
        <v>zagrożona</v>
      </c>
      <c r="AG12" s="16" t="str">
        <f t="shared" si="2"/>
        <v>nie</v>
      </c>
      <c r="AH12" s="16" t="str">
        <f t="shared" si="3"/>
        <v/>
      </c>
    </row>
    <row r="13" spans="1:34" x14ac:dyDescent="0.2">
      <c r="A13" s="12" t="s">
        <v>100</v>
      </c>
      <c r="B13" s="16" t="s">
        <v>101</v>
      </c>
      <c r="C13" s="12" t="s">
        <v>76</v>
      </c>
      <c r="D13" s="12" t="s">
        <v>88</v>
      </c>
      <c r="E13" s="12" t="s">
        <v>81</v>
      </c>
      <c r="F13" s="12" t="s">
        <v>82</v>
      </c>
      <c r="G13" s="12" t="s">
        <v>99</v>
      </c>
      <c r="H13" s="17" t="s">
        <v>69</v>
      </c>
      <c r="I13" s="11" t="s">
        <v>70</v>
      </c>
      <c r="J13" s="11" t="s">
        <v>70</v>
      </c>
      <c r="K13" s="11" t="s">
        <v>70</v>
      </c>
      <c r="L13" s="11" t="s">
        <v>70</v>
      </c>
      <c r="M13" s="18" t="s">
        <v>70</v>
      </c>
      <c r="N13" s="18" t="s">
        <v>70</v>
      </c>
      <c r="O13" s="11" t="s">
        <v>70</v>
      </c>
      <c r="P13" s="11" t="s">
        <v>70</v>
      </c>
      <c r="Q13" s="11" t="s">
        <v>70</v>
      </c>
      <c r="R13" s="11" t="s">
        <v>70</v>
      </c>
      <c r="S13" s="11" t="s">
        <v>70</v>
      </c>
      <c r="T13" s="19" t="s">
        <v>71</v>
      </c>
      <c r="U13" s="31" t="s">
        <v>72</v>
      </c>
      <c r="V13" s="12">
        <v>3</v>
      </c>
      <c r="W13" s="12">
        <v>5</v>
      </c>
      <c r="X13" s="12">
        <v>2</v>
      </c>
      <c r="Y13" s="12">
        <v>5</v>
      </c>
      <c r="Z13" s="12">
        <v>5</v>
      </c>
      <c r="AA13" s="13">
        <v>0</v>
      </c>
      <c r="AB13" s="14" cm="1">
        <f t="array" ref="AB13">_xlfn.IFS(AND(W13&lt;0,X13&lt;0,Y13&lt;0,Z13&lt;0),-999,AND(W13&lt;5,X13&lt;5,Y13&lt;5,Z13&lt;5,AA13=0),0,AND(W13&lt;5,X13&lt;5,Y13&lt;5,Z13&lt;5,AA13&gt;0),1,AND(OR(W13=5,X13=5,Y13=5,Z13=5),AA13=0),1,AND(OR(W13=5,X13=5,Y13=5,Z13=5),AA13&gt;0),2)</f>
        <v>1</v>
      </c>
      <c r="AC13" s="15">
        <f t="shared" si="0"/>
        <v>3</v>
      </c>
      <c r="AD13" s="55">
        <v>4</v>
      </c>
      <c r="AE13" s="21" t="s">
        <v>73</v>
      </c>
      <c r="AF13" s="47" t="str">
        <f t="shared" si="1"/>
        <v>zagrożona</v>
      </c>
      <c r="AG13" s="16" t="str">
        <f t="shared" si="2"/>
        <v>nie</v>
      </c>
      <c r="AH13" s="16" t="str">
        <f t="shared" si="3"/>
        <v/>
      </c>
    </row>
    <row r="14" spans="1:34" x14ac:dyDescent="0.2">
      <c r="A14" s="12" t="s">
        <v>102</v>
      </c>
      <c r="B14" s="16" t="s">
        <v>103</v>
      </c>
      <c r="C14" s="12" t="s">
        <v>76</v>
      </c>
      <c r="D14" s="12" t="s">
        <v>88</v>
      </c>
      <c r="E14" s="12" t="s">
        <v>81</v>
      </c>
      <c r="F14" s="12" t="s">
        <v>82</v>
      </c>
      <c r="G14" s="12" t="s">
        <v>99</v>
      </c>
      <c r="H14" s="17" t="s">
        <v>69</v>
      </c>
      <c r="I14" s="11" t="s">
        <v>70</v>
      </c>
      <c r="J14" s="11" t="s">
        <v>70</v>
      </c>
      <c r="K14" s="11" t="s">
        <v>70</v>
      </c>
      <c r="L14" s="11" t="s">
        <v>70</v>
      </c>
      <c r="M14" s="18" t="s">
        <v>70</v>
      </c>
      <c r="N14" s="18" t="s">
        <v>70</v>
      </c>
      <c r="O14" s="11" t="s">
        <v>70</v>
      </c>
      <c r="P14" s="11" t="s">
        <v>70</v>
      </c>
      <c r="Q14" s="11" t="s">
        <v>70</v>
      </c>
      <c r="R14" s="11" t="s">
        <v>70</v>
      </c>
      <c r="S14" s="11" t="s">
        <v>70</v>
      </c>
      <c r="T14" s="19" t="s">
        <v>71</v>
      </c>
      <c r="U14" s="31" t="s">
        <v>72</v>
      </c>
      <c r="V14" s="12">
        <v>3</v>
      </c>
      <c r="W14" s="12">
        <v>5</v>
      </c>
      <c r="X14" s="12">
        <v>5</v>
      </c>
      <c r="Y14" s="12">
        <v>5</v>
      </c>
      <c r="Z14" s="12">
        <v>5</v>
      </c>
      <c r="AA14" s="13">
        <v>6</v>
      </c>
      <c r="AB14" s="14" cm="1">
        <f t="array" ref="AB14">_xlfn.IFS(AND(W14&lt;0,X14&lt;0,Y14&lt;0,Z14&lt;0),-999,AND(W14&lt;5,X14&lt;5,Y14&lt;5,Z14&lt;5,AA14=0),0,AND(W14&lt;5,X14&lt;5,Y14&lt;5,Z14&lt;5,AA14&gt;0),1,AND(OR(W14=5,X14=5,Y14=5,Z14=5),AA14=0),1,AND(OR(W14=5,X14=5,Y14=5,Z14=5),AA14&gt;0),2)</f>
        <v>2</v>
      </c>
      <c r="AC14" s="15">
        <f t="shared" si="0"/>
        <v>4</v>
      </c>
      <c r="AD14" s="55">
        <v>3</v>
      </c>
      <c r="AE14" s="21" t="s">
        <v>73</v>
      </c>
      <c r="AF14" s="47" t="str">
        <f t="shared" si="1"/>
        <v>zagrożona</v>
      </c>
      <c r="AG14" s="16" t="str">
        <f t="shared" si="2"/>
        <v>tak</v>
      </c>
      <c r="AH14" s="16" t="str">
        <f t="shared" si="3"/>
        <v xml:space="preserve">fizchem </v>
      </c>
    </row>
    <row r="15" spans="1:34" x14ac:dyDescent="0.2">
      <c r="A15" s="12" t="s">
        <v>104</v>
      </c>
      <c r="B15" s="16" t="s">
        <v>105</v>
      </c>
      <c r="C15" s="12" t="s">
        <v>76</v>
      </c>
      <c r="D15" s="12" t="s">
        <v>88</v>
      </c>
      <c r="E15" s="12" t="s">
        <v>81</v>
      </c>
      <c r="F15" s="12" t="s">
        <v>82</v>
      </c>
      <c r="G15" s="12" t="s">
        <v>106</v>
      </c>
      <c r="H15" s="17" t="s">
        <v>69</v>
      </c>
      <c r="I15" s="11" t="s">
        <v>70</v>
      </c>
      <c r="J15" s="11" t="s">
        <v>70</v>
      </c>
      <c r="K15" s="11" t="s">
        <v>70</v>
      </c>
      <c r="L15" s="11" t="s">
        <v>70</v>
      </c>
      <c r="M15" s="18" t="s">
        <v>70</v>
      </c>
      <c r="N15" s="18" t="s">
        <v>70</v>
      </c>
      <c r="O15" s="11" t="s">
        <v>70</v>
      </c>
      <c r="P15" s="11" t="s">
        <v>70</v>
      </c>
      <c r="Q15" s="11" t="s">
        <v>70</v>
      </c>
      <c r="R15" s="11" t="s">
        <v>70</v>
      </c>
      <c r="S15" s="11" t="s">
        <v>70</v>
      </c>
      <c r="T15" s="19" t="s">
        <v>71</v>
      </c>
      <c r="U15" s="31" t="s">
        <v>72</v>
      </c>
      <c r="V15" s="12">
        <v>0</v>
      </c>
      <c r="W15" s="12">
        <v>2</v>
      </c>
      <c r="X15" s="12">
        <v>2</v>
      </c>
      <c r="Y15" s="12">
        <v>2</v>
      </c>
      <c r="Z15" s="12">
        <v>2</v>
      </c>
      <c r="AA15" s="13">
        <v>0</v>
      </c>
      <c r="AB15" s="14" cm="1">
        <f t="array" ref="AB15">_xlfn.IFS(AND(W15&lt;0,X15&lt;0,Y15&lt;0,Z15&lt;0),-999,AND(W15&lt;5,X15&lt;5,Y15&lt;5,Z15&lt;5,AA15=0),0,AND(W15&lt;5,X15&lt;5,Y15&lt;5,Z15&lt;5,AA15&gt;0),1,AND(OR(W15=5,X15=5,Y15=5,Z15=5),AA15=0),1,AND(OR(W15=5,X15=5,Y15=5,Z15=5),AA15&gt;0),2)</f>
        <v>0</v>
      </c>
      <c r="AC15" s="15">
        <f t="shared" si="0"/>
        <v>0</v>
      </c>
      <c r="AD15" s="55">
        <v>0</v>
      </c>
      <c r="AE15" s="21" t="s">
        <v>73</v>
      </c>
      <c r="AF15" s="47" t="str">
        <f t="shared" si="1"/>
        <v>niezagrożona</v>
      </c>
      <c r="AG15" s="16" t="str">
        <f t="shared" si="2"/>
        <v>nie</v>
      </c>
      <c r="AH15" s="16" t="str">
        <f t="shared" si="3"/>
        <v/>
      </c>
    </row>
    <row r="16" spans="1:34" x14ac:dyDescent="0.2">
      <c r="A16" s="12" t="s">
        <v>107</v>
      </c>
      <c r="B16" s="16" t="s">
        <v>108</v>
      </c>
      <c r="C16" s="12" t="s">
        <v>76</v>
      </c>
      <c r="D16" s="12" t="s">
        <v>88</v>
      </c>
      <c r="E16" s="12" t="s">
        <v>81</v>
      </c>
      <c r="F16" s="12" t="s">
        <v>82</v>
      </c>
      <c r="G16" s="12" t="s">
        <v>106</v>
      </c>
      <c r="H16" s="17" t="s">
        <v>69</v>
      </c>
      <c r="I16" s="11" t="s">
        <v>70</v>
      </c>
      <c r="J16" s="11" t="s">
        <v>70</v>
      </c>
      <c r="K16" s="11" t="s">
        <v>70</v>
      </c>
      <c r="L16" s="11" t="s">
        <v>70</v>
      </c>
      <c r="M16" s="18" t="s">
        <v>70</v>
      </c>
      <c r="N16" s="18" t="s">
        <v>70</v>
      </c>
      <c r="O16" s="11" t="s">
        <v>70</v>
      </c>
      <c r="P16" s="11" t="s">
        <v>70</v>
      </c>
      <c r="Q16" s="11" t="s">
        <v>70</v>
      </c>
      <c r="R16" s="11" t="s">
        <v>70</v>
      </c>
      <c r="S16" s="11" t="s">
        <v>70</v>
      </c>
      <c r="T16" s="19" t="s">
        <v>71</v>
      </c>
      <c r="U16" s="31" t="s">
        <v>72</v>
      </c>
      <c r="V16" s="12">
        <v>0</v>
      </c>
      <c r="W16" s="12">
        <v>2</v>
      </c>
      <c r="X16" s="12">
        <v>2</v>
      </c>
      <c r="Y16" s="12">
        <v>2</v>
      </c>
      <c r="Z16" s="12">
        <v>2</v>
      </c>
      <c r="AA16" s="13">
        <v>0</v>
      </c>
      <c r="AB16" s="14" cm="1">
        <f t="array" ref="AB16">_xlfn.IFS(AND(W16&lt;0,X16&lt;0,Y16&lt;0,Z16&lt;0),-999,AND(W16&lt;5,X16&lt;5,Y16&lt;5,Z16&lt;5,AA16=0),0,AND(W16&lt;5,X16&lt;5,Y16&lt;5,Z16&lt;5,AA16&gt;0),1,AND(OR(W16=5,X16=5,Y16=5,Z16=5),AA16=0),1,AND(OR(W16=5,X16=5,Y16=5,Z16=5),AA16&gt;0),2)</f>
        <v>0</v>
      </c>
      <c r="AC16" s="15">
        <f t="shared" si="0"/>
        <v>0</v>
      </c>
      <c r="AD16" s="55">
        <v>4</v>
      </c>
      <c r="AE16" s="21" t="s">
        <v>73</v>
      </c>
      <c r="AF16" s="47" t="str">
        <f t="shared" si="1"/>
        <v>niezagrożona</v>
      </c>
      <c r="AG16" s="16" t="str">
        <f t="shared" si="2"/>
        <v>nie</v>
      </c>
      <c r="AH16" s="16" t="str">
        <f t="shared" si="3"/>
        <v/>
      </c>
    </row>
    <row r="17" spans="1:34" x14ac:dyDescent="0.2">
      <c r="A17" s="12" t="s">
        <v>109</v>
      </c>
      <c r="B17" s="16" t="s">
        <v>110</v>
      </c>
      <c r="C17" s="12" t="s">
        <v>76</v>
      </c>
      <c r="D17" s="12" t="s">
        <v>88</v>
      </c>
      <c r="E17" s="12" t="s">
        <v>81</v>
      </c>
      <c r="F17" s="12" t="s">
        <v>82</v>
      </c>
      <c r="G17" s="12" t="s">
        <v>106</v>
      </c>
      <c r="H17" s="17" t="s">
        <v>69</v>
      </c>
      <c r="I17" s="11" t="s">
        <v>70</v>
      </c>
      <c r="J17" s="11" t="s">
        <v>70</v>
      </c>
      <c r="K17" s="11" t="s">
        <v>70</v>
      </c>
      <c r="L17" s="11" t="s">
        <v>70</v>
      </c>
      <c r="M17" s="18" t="s">
        <v>70</v>
      </c>
      <c r="N17" s="18" t="s">
        <v>70</v>
      </c>
      <c r="O17" s="11" t="s">
        <v>70</v>
      </c>
      <c r="P17" s="11" t="s">
        <v>70</v>
      </c>
      <c r="Q17" s="11" t="s">
        <v>70</v>
      </c>
      <c r="R17" s="11" t="s">
        <v>70</v>
      </c>
      <c r="S17" s="11" t="s">
        <v>70</v>
      </c>
      <c r="T17" s="19" t="s">
        <v>71</v>
      </c>
      <c r="U17" s="31" t="s">
        <v>72</v>
      </c>
      <c r="V17" s="12">
        <v>3</v>
      </c>
      <c r="W17" s="12">
        <v>5</v>
      </c>
      <c r="X17" s="12">
        <v>2</v>
      </c>
      <c r="Y17" s="12">
        <v>5</v>
      </c>
      <c r="Z17" s="12">
        <v>5</v>
      </c>
      <c r="AA17" s="13">
        <v>2</v>
      </c>
      <c r="AB17" s="14" cm="1">
        <f t="array" ref="AB17">_xlfn.IFS(AND(W17&lt;0,X17&lt;0,Y17&lt;0,Z17&lt;0),-999,AND(W17&lt;5,X17&lt;5,Y17&lt;5,Z17&lt;5,AA17=0),0,AND(W17&lt;5,X17&lt;5,Y17&lt;5,Z17&lt;5,AA17&gt;0),1,AND(OR(W17=5,X17=5,Y17=5,Z17=5),AA17=0),1,AND(OR(W17=5,X17=5,Y17=5,Z17=5),AA17&gt;0),2)</f>
        <v>2</v>
      </c>
      <c r="AC17" s="15">
        <f t="shared" si="0"/>
        <v>4</v>
      </c>
      <c r="AD17" s="55">
        <v>4</v>
      </c>
      <c r="AE17" s="21" t="s">
        <v>73</v>
      </c>
      <c r="AF17" s="47" t="str">
        <f t="shared" si="1"/>
        <v>zagrożona</v>
      </c>
      <c r="AG17" s="16" t="str">
        <f t="shared" si="2"/>
        <v>tak</v>
      </c>
      <c r="AH17" s="16" t="str">
        <f t="shared" si="3"/>
        <v xml:space="preserve">fizchem </v>
      </c>
    </row>
    <row r="18" spans="1:34" x14ac:dyDescent="0.2">
      <c r="A18" s="12" t="s">
        <v>111</v>
      </c>
      <c r="B18" s="16" t="s">
        <v>112</v>
      </c>
      <c r="C18" s="12" t="s">
        <v>76</v>
      </c>
      <c r="D18" s="12" t="s">
        <v>88</v>
      </c>
      <c r="E18" s="12" t="s">
        <v>81</v>
      </c>
      <c r="F18" s="12" t="s">
        <v>82</v>
      </c>
      <c r="G18" s="12" t="s">
        <v>113</v>
      </c>
      <c r="H18" s="17" t="s">
        <v>69</v>
      </c>
      <c r="I18" s="11" t="s">
        <v>70</v>
      </c>
      <c r="J18" s="11" t="s">
        <v>70</v>
      </c>
      <c r="K18" s="11" t="s">
        <v>70</v>
      </c>
      <c r="L18" s="11" t="s">
        <v>70</v>
      </c>
      <c r="M18" s="18" t="s">
        <v>70</v>
      </c>
      <c r="N18" s="18" t="s">
        <v>70</v>
      </c>
      <c r="O18" s="11" t="s">
        <v>70</v>
      </c>
      <c r="P18" s="11" t="s">
        <v>70</v>
      </c>
      <c r="Q18" s="11" t="s">
        <v>70</v>
      </c>
      <c r="R18" s="11" t="s">
        <v>70</v>
      </c>
      <c r="S18" s="11" t="s">
        <v>70</v>
      </c>
      <c r="T18" s="19" t="s">
        <v>71</v>
      </c>
      <c r="U18" s="31" t="s">
        <v>72</v>
      </c>
      <c r="V18" s="12">
        <v>2</v>
      </c>
      <c r="W18" s="12">
        <v>2</v>
      </c>
      <c r="X18" s="12">
        <v>2</v>
      </c>
      <c r="Y18" s="12">
        <v>2</v>
      </c>
      <c r="Z18" s="12">
        <v>2</v>
      </c>
      <c r="AA18" s="13">
        <v>10</v>
      </c>
      <c r="AB18" s="14" cm="1">
        <f t="array" ref="AB18">_xlfn.IFS(AND(W18&lt;0,X18&lt;0,Y18&lt;0,Z18&lt;0),-999,AND(W18&lt;5,X18&lt;5,Y18&lt;5,Z18&lt;5,AA18=0),0,AND(W18&lt;5,X18&lt;5,Y18&lt;5,Z18&lt;5,AA18&gt;0),1,AND(OR(W18=5,X18=5,Y18=5,Z18=5),AA18=0),1,AND(OR(W18=5,X18=5,Y18=5,Z18=5),AA18&gt;0),2)</f>
        <v>1</v>
      </c>
      <c r="AC18" s="15">
        <f t="shared" si="0"/>
        <v>2</v>
      </c>
      <c r="AD18" s="55">
        <v>3</v>
      </c>
      <c r="AE18" s="21" t="s">
        <v>73</v>
      </c>
      <c r="AF18" s="47" t="str">
        <f t="shared" si="1"/>
        <v>zagrożona</v>
      </c>
      <c r="AG18" s="16" t="str">
        <f t="shared" si="2"/>
        <v>nie</v>
      </c>
      <c r="AH18" s="16" t="str">
        <f t="shared" si="3"/>
        <v/>
      </c>
    </row>
    <row r="19" spans="1:34" x14ac:dyDescent="0.2">
      <c r="A19" s="12" t="s">
        <v>114</v>
      </c>
      <c r="B19" s="16" t="s">
        <v>115</v>
      </c>
      <c r="C19" s="12" t="s">
        <v>76</v>
      </c>
      <c r="D19" s="12" t="s">
        <v>88</v>
      </c>
      <c r="E19" s="12" t="s">
        <v>81</v>
      </c>
      <c r="F19" s="12" t="s">
        <v>82</v>
      </c>
      <c r="G19" s="12" t="s">
        <v>116</v>
      </c>
      <c r="H19" s="17" t="s">
        <v>69</v>
      </c>
      <c r="I19" s="11" t="s">
        <v>70</v>
      </c>
      <c r="J19" s="11" t="s">
        <v>70</v>
      </c>
      <c r="K19" s="11" t="s">
        <v>70</v>
      </c>
      <c r="L19" s="11" t="s">
        <v>70</v>
      </c>
      <c r="M19" s="18" t="s">
        <v>70</v>
      </c>
      <c r="N19" s="18" t="s">
        <v>70</v>
      </c>
      <c r="O19" s="11" t="s">
        <v>70</v>
      </c>
      <c r="P19" s="11" t="s">
        <v>70</v>
      </c>
      <c r="Q19" s="11" t="s">
        <v>70</v>
      </c>
      <c r="R19" s="11" t="s">
        <v>70</v>
      </c>
      <c r="S19" s="11" t="s">
        <v>70</v>
      </c>
      <c r="T19" s="19" t="s">
        <v>71</v>
      </c>
      <c r="U19" s="31" t="s">
        <v>72</v>
      </c>
      <c r="V19" s="12">
        <v>2</v>
      </c>
      <c r="W19" s="12">
        <v>2</v>
      </c>
      <c r="X19" s="12">
        <v>2</v>
      </c>
      <c r="Y19" s="12">
        <v>5</v>
      </c>
      <c r="Z19" s="12">
        <v>5</v>
      </c>
      <c r="AA19" s="13">
        <v>0</v>
      </c>
      <c r="AB19" s="14" cm="1">
        <f t="array" ref="AB19">_xlfn.IFS(AND(W19&lt;0,X19&lt;0,Y19&lt;0,Z19&lt;0),-999,AND(W19&lt;5,X19&lt;5,Y19&lt;5,Z19&lt;5,AA19=0),0,AND(W19&lt;5,X19&lt;5,Y19&lt;5,Z19&lt;5,AA19&gt;0),1,AND(OR(W19=5,X19=5,Y19=5,Z19=5),AA19=0),1,AND(OR(W19=5,X19=5,Y19=5,Z19=5),AA19&gt;0),2)</f>
        <v>1</v>
      </c>
      <c r="AC19" s="15">
        <f t="shared" si="0"/>
        <v>2</v>
      </c>
      <c r="AD19" s="55">
        <v>4</v>
      </c>
      <c r="AE19" s="21" t="s">
        <v>73</v>
      </c>
      <c r="AF19" s="47" t="str">
        <f t="shared" si="1"/>
        <v>zagrożona</v>
      </c>
      <c r="AG19" s="16" t="str">
        <f t="shared" si="2"/>
        <v>nie</v>
      </c>
      <c r="AH19" s="16" t="str">
        <f t="shared" si="3"/>
        <v/>
      </c>
    </row>
    <row r="20" spans="1:34" x14ac:dyDescent="0.2">
      <c r="A20" s="12" t="s">
        <v>117</v>
      </c>
      <c r="B20" s="16" t="s">
        <v>118</v>
      </c>
      <c r="C20" s="12" t="s">
        <v>76</v>
      </c>
      <c r="D20" s="12" t="s">
        <v>88</v>
      </c>
      <c r="E20" s="12" t="s">
        <v>81</v>
      </c>
      <c r="F20" s="12" t="s">
        <v>82</v>
      </c>
      <c r="G20" s="12" t="s">
        <v>116</v>
      </c>
      <c r="H20" s="17" t="s">
        <v>69</v>
      </c>
      <c r="I20" s="11" t="s">
        <v>70</v>
      </c>
      <c r="J20" s="11" t="s">
        <v>70</v>
      </c>
      <c r="K20" s="11" t="s">
        <v>70</v>
      </c>
      <c r="L20" s="11" t="s">
        <v>70</v>
      </c>
      <c r="M20" s="18" t="s">
        <v>70</v>
      </c>
      <c r="N20" s="18" t="s">
        <v>70</v>
      </c>
      <c r="O20" s="11" t="s">
        <v>70</v>
      </c>
      <c r="P20" s="11" t="s">
        <v>70</v>
      </c>
      <c r="Q20" s="11" t="s">
        <v>70</v>
      </c>
      <c r="R20" s="11" t="s">
        <v>70</v>
      </c>
      <c r="S20" s="11" t="s">
        <v>70</v>
      </c>
      <c r="T20" s="19" t="s">
        <v>71</v>
      </c>
      <c r="U20" s="31" t="s">
        <v>72</v>
      </c>
      <c r="V20" s="12">
        <v>2</v>
      </c>
      <c r="W20" s="12">
        <v>5</v>
      </c>
      <c r="X20" s="12">
        <v>5</v>
      </c>
      <c r="Y20" s="12">
        <v>5</v>
      </c>
      <c r="Z20" s="12">
        <v>5</v>
      </c>
      <c r="AA20" s="13">
        <v>3</v>
      </c>
      <c r="AB20" s="14" cm="1">
        <f t="array" ref="AB20">_xlfn.IFS(AND(W20&lt;0,X20&lt;0,Y20&lt;0,Z20&lt;0),-999,AND(W20&lt;5,X20&lt;5,Y20&lt;5,Z20&lt;5,AA20=0),0,AND(W20&lt;5,X20&lt;5,Y20&lt;5,Z20&lt;5,AA20&gt;0),1,AND(OR(W20=5,X20=5,Y20=5,Z20=5),AA20=0),1,AND(OR(W20=5,X20=5,Y20=5,Z20=5),AA20&gt;0),2)</f>
        <v>2</v>
      </c>
      <c r="AC20" s="15">
        <f t="shared" si="0"/>
        <v>3</v>
      </c>
      <c r="AD20" s="55">
        <v>3</v>
      </c>
      <c r="AE20" s="21" t="s">
        <v>73</v>
      </c>
      <c r="AF20" s="47" t="str">
        <f t="shared" si="1"/>
        <v>zagrożona</v>
      </c>
      <c r="AG20" s="16" t="str">
        <f t="shared" si="2"/>
        <v>nie</v>
      </c>
      <c r="AH20" s="16" t="str">
        <f t="shared" si="3"/>
        <v/>
      </c>
    </row>
    <row r="21" spans="1:34" x14ac:dyDescent="0.2">
      <c r="A21" s="12" t="s">
        <v>119</v>
      </c>
      <c r="B21" s="16" t="s">
        <v>120</v>
      </c>
      <c r="C21" s="12" t="s">
        <v>76</v>
      </c>
      <c r="D21" s="12" t="s">
        <v>88</v>
      </c>
      <c r="E21" s="12" t="s">
        <v>66</v>
      </c>
      <c r="F21" s="12" t="s">
        <v>121</v>
      </c>
      <c r="G21" s="12" t="s">
        <v>122</v>
      </c>
      <c r="H21" s="17" t="s">
        <v>69</v>
      </c>
      <c r="I21" s="11" t="s">
        <v>70</v>
      </c>
      <c r="J21" s="11" t="s">
        <v>70</v>
      </c>
      <c r="K21" s="11" t="s">
        <v>70</v>
      </c>
      <c r="L21" s="11" t="s">
        <v>70</v>
      </c>
      <c r="M21" s="18" t="s">
        <v>70</v>
      </c>
      <c r="N21" s="18" t="s">
        <v>70</v>
      </c>
      <c r="O21" s="11" t="s">
        <v>70</v>
      </c>
      <c r="P21" s="11" t="s">
        <v>70</v>
      </c>
      <c r="Q21" s="11" t="s">
        <v>70</v>
      </c>
      <c r="R21" s="11" t="s">
        <v>70</v>
      </c>
      <c r="S21" s="11" t="s">
        <v>70</v>
      </c>
      <c r="T21" s="19" t="s">
        <v>71</v>
      </c>
      <c r="U21" s="31" t="s">
        <v>72</v>
      </c>
      <c r="V21" s="12">
        <v>0</v>
      </c>
      <c r="W21" s="12">
        <v>2</v>
      </c>
      <c r="X21" s="12">
        <v>2</v>
      </c>
      <c r="Y21" s="12">
        <v>5</v>
      </c>
      <c r="Z21" s="12">
        <v>2</v>
      </c>
      <c r="AA21" s="13">
        <v>5</v>
      </c>
      <c r="AB21" s="14" cm="1">
        <f t="array" ref="AB21">_xlfn.IFS(AND(W21&lt;0,X21&lt;0,Y21&lt;0,Z21&lt;0),-999,AND(W21&lt;5,X21&lt;5,Y21&lt;5,Z21&lt;5,AA21=0),0,AND(W21&lt;5,X21&lt;5,Y21&lt;5,Z21&lt;5,AA21&gt;0),1,AND(OR(W21=5,X21=5,Y21=5,Z21=5),AA21=0),1,AND(OR(W21=5,X21=5,Y21=5,Z21=5),AA21&gt;0),2)</f>
        <v>2</v>
      </c>
      <c r="AC21" s="15">
        <f t="shared" si="0"/>
        <v>1</v>
      </c>
      <c r="AD21" s="55">
        <v>2</v>
      </c>
      <c r="AE21" s="21" t="s">
        <v>73</v>
      </c>
      <c r="AF21" s="47" t="str">
        <f t="shared" si="1"/>
        <v>niezagrożona</v>
      </c>
      <c r="AG21" s="16" t="str">
        <f t="shared" si="2"/>
        <v>nie</v>
      </c>
      <c r="AH21" s="16" t="str">
        <f t="shared" si="3"/>
        <v/>
      </c>
    </row>
    <row r="22" spans="1:34" x14ac:dyDescent="0.2">
      <c r="A22" s="12" t="s">
        <v>123</v>
      </c>
      <c r="B22" s="16" t="s">
        <v>124</v>
      </c>
      <c r="C22" s="12" t="s">
        <v>76</v>
      </c>
      <c r="D22" s="12" t="s">
        <v>88</v>
      </c>
      <c r="E22" s="12" t="s">
        <v>66</v>
      </c>
      <c r="F22" s="12" t="s">
        <v>121</v>
      </c>
      <c r="G22" s="12" t="s">
        <v>125</v>
      </c>
      <c r="H22" s="17" t="s">
        <v>69</v>
      </c>
      <c r="I22" s="11" t="s">
        <v>70</v>
      </c>
      <c r="J22" s="11" t="s">
        <v>70</v>
      </c>
      <c r="K22" s="11" t="s">
        <v>70</v>
      </c>
      <c r="L22" s="11" t="s">
        <v>70</v>
      </c>
      <c r="M22" s="18" t="s">
        <v>70</v>
      </c>
      <c r="N22" s="18" t="s">
        <v>70</v>
      </c>
      <c r="O22" s="11" t="s">
        <v>70</v>
      </c>
      <c r="P22" s="11" t="s">
        <v>70</v>
      </c>
      <c r="Q22" s="11" t="s">
        <v>70</v>
      </c>
      <c r="R22" s="11" t="s">
        <v>70</v>
      </c>
      <c r="S22" s="11" t="s">
        <v>70</v>
      </c>
      <c r="T22" s="19" t="s">
        <v>71</v>
      </c>
      <c r="U22" s="31" t="s">
        <v>72</v>
      </c>
      <c r="V22" s="12">
        <v>0</v>
      </c>
      <c r="W22" s="12">
        <v>2</v>
      </c>
      <c r="X22" s="12">
        <v>2</v>
      </c>
      <c r="Y22" s="12">
        <v>2</v>
      </c>
      <c r="Z22" s="12">
        <v>2</v>
      </c>
      <c r="AA22" s="13">
        <v>1</v>
      </c>
      <c r="AB22" s="14" cm="1">
        <f t="array" ref="AB22">_xlfn.IFS(AND(W22&lt;0,X22&lt;0,Y22&lt;0,Z22&lt;0),-999,AND(W22&lt;5,X22&lt;5,Y22&lt;5,Z22&lt;5,AA22=0),0,AND(W22&lt;5,X22&lt;5,Y22&lt;5,Z22&lt;5,AA22&gt;0),1,AND(OR(W22=5,X22=5,Y22=5,Z22=5),AA22=0),1,AND(OR(W22=5,X22=5,Y22=5,Z22=5),AA22&gt;0),2)</f>
        <v>1</v>
      </c>
      <c r="AC22" s="15">
        <f t="shared" si="0"/>
        <v>0</v>
      </c>
      <c r="AD22" s="55">
        <v>3</v>
      </c>
      <c r="AE22" s="21" t="s">
        <v>73</v>
      </c>
      <c r="AF22" s="47" t="str">
        <f t="shared" si="1"/>
        <v>niezagrożona</v>
      </c>
      <c r="AG22" s="16" t="str">
        <f t="shared" si="2"/>
        <v>nie</v>
      </c>
      <c r="AH22" s="16" t="str">
        <f t="shared" si="3"/>
        <v/>
      </c>
    </row>
    <row r="23" spans="1:34" x14ac:dyDescent="0.2">
      <c r="A23" s="12" t="s">
        <v>126</v>
      </c>
      <c r="B23" s="16" t="s">
        <v>127</v>
      </c>
      <c r="C23" s="12" t="s">
        <v>76</v>
      </c>
      <c r="D23" s="12" t="s">
        <v>88</v>
      </c>
      <c r="E23" s="12" t="s">
        <v>66</v>
      </c>
      <c r="F23" s="12" t="s">
        <v>121</v>
      </c>
      <c r="G23" s="12" t="s">
        <v>125</v>
      </c>
      <c r="H23" s="17" t="s">
        <v>69</v>
      </c>
      <c r="I23" s="11" t="s">
        <v>70</v>
      </c>
      <c r="J23" s="11" t="s">
        <v>70</v>
      </c>
      <c r="K23" s="11" t="s">
        <v>70</v>
      </c>
      <c r="L23" s="11" t="s">
        <v>70</v>
      </c>
      <c r="M23" s="18" t="s">
        <v>70</v>
      </c>
      <c r="N23" s="18" t="s">
        <v>70</v>
      </c>
      <c r="O23" s="11" t="s">
        <v>70</v>
      </c>
      <c r="P23" s="11" t="s">
        <v>70</v>
      </c>
      <c r="Q23" s="11" t="s">
        <v>70</v>
      </c>
      <c r="R23" s="11" t="s">
        <v>70</v>
      </c>
      <c r="S23" s="11" t="s">
        <v>70</v>
      </c>
      <c r="T23" s="19" t="s">
        <v>71</v>
      </c>
      <c r="U23" s="31" t="s">
        <v>72</v>
      </c>
      <c r="V23" s="12">
        <v>0</v>
      </c>
      <c r="W23" s="12">
        <v>2</v>
      </c>
      <c r="X23" s="12">
        <v>2</v>
      </c>
      <c r="Y23" s="12">
        <v>2</v>
      </c>
      <c r="Z23" s="12">
        <v>2</v>
      </c>
      <c r="AA23" s="13">
        <v>1</v>
      </c>
      <c r="AB23" s="14" cm="1">
        <f t="array" ref="AB23">_xlfn.IFS(AND(W23&lt;0,X23&lt;0,Y23&lt;0,Z23&lt;0),-999,AND(W23&lt;5,X23&lt;5,Y23&lt;5,Z23&lt;5,AA23=0),0,AND(W23&lt;5,X23&lt;5,Y23&lt;5,Z23&lt;5,AA23&gt;0),1,AND(OR(W23=5,X23=5,Y23=5,Z23=5),AA23=0),1,AND(OR(W23=5,X23=5,Y23=5,Z23=5),AA23&gt;0),2)</f>
        <v>1</v>
      </c>
      <c r="AC23" s="15">
        <f t="shared" si="0"/>
        <v>0</v>
      </c>
      <c r="AD23" s="55">
        <v>4</v>
      </c>
      <c r="AE23" s="21" t="s">
        <v>73</v>
      </c>
      <c r="AF23" s="47" t="str">
        <f t="shared" si="1"/>
        <v>niezagrożona</v>
      </c>
      <c r="AG23" s="16" t="str">
        <f t="shared" si="2"/>
        <v>nie</v>
      </c>
      <c r="AH23" s="16" t="str">
        <f t="shared" si="3"/>
        <v/>
      </c>
    </row>
    <row r="24" spans="1:34" x14ac:dyDescent="0.2">
      <c r="A24" s="12" t="s">
        <v>128</v>
      </c>
      <c r="B24" s="16" t="s">
        <v>129</v>
      </c>
      <c r="C24" s="12" t="s">
        <v>76</v>
      </c>
      <c r="D24" s="12" t="s">
        <v>88</v>
      </c>
      <c r="E24" s="12" t="s">
        <v>66</v>
      </c>
      <c r="F24" s="12" t="s">
        <v>121</v>
      </c>
      <c r="G24" s="12" t="s">
        <v>125</v>
      </c>
      <c r="H24" s="17" t="s">
        <v>69</v>
      </c>
      <c r="I24" s="11" t="s">
        <v>70</v>
      </c>
      <c r="J24" s="11" t="s">
        <v>70</v>
      </c>
      <c r="K24" s="11" t="s">
        <v>70</v>
      </c>
      <c r="L24" s="11" t="s">
        <v>70</v>
      </c>
      <c r="M24" s="18" t="s">
        <v>70</v>
      </c>
      <c r="N24" s="18" t="s">
        <v>70</v>
      </c>
      <c r="O24" s="11" t="s">
        <v>70</v>
      </c>
      <c r="P24" s="11" t="s">
        <v>70</v>
      </c>
      <c r="Q24" s="11" t="s">
        <v>70</v>
      </c>
      <c r="R24" s="11" t="s">
        <v>70</v>
      </c>
      <c r="S24" s="11" t="s">
        <v>70</v>
      </c>
      <c r="T24" s="19" t="s">
        <v>71</v>
      </c>
      <c r="U24" s="31" t="s">
        <v>72</v>
      </c>
      <c r="V24" s="12">
        <v>2</v>
      </c>
      <c r="W24" s="12">
        <v>5</v>
      </c>
      <c r="X24" s="12">
        <v>2</v>
      </c>
      <c r="Y24" s="12">
        <v>2</v>
      </c>
      <c r="Z24" s="12">
        <v>2</v>
      </c>
      <c r="AA24" s="13">
        <v>7</v>
      </c>
      <c r="AB24" s="14" cm="1">
        <f t="array" ref="AB24">_xlfn.IFS(AND(W24&lt;0,X24&lt;0,Y24&lt;0,Z24&lt;0),-999,AND(W24&lt;5,X24&lt;5,Y24&lt;5,Z24&lt;5,AA24=0),0,AND(W24&lt;5,X24&lt;5,Y24&lt;5,Z24&lt;5,AA24&gt;0),1,AND(OR(W24=5,X24=5,Y24=5,Z24=5),AA24=0),1,AND(OR(W24=5,X24=5,Y24=5,Z24=5),AA24&gt;0),2)</f>
        <v>2</v>
      </c>
      <c r="AC24" s="15">
        <f t="shared" si="0"/>
        <v>3</v>
      </c>
      <c r="AD24" s="55">
        <v>4</v>
      </c>
      <c r="AE24" s="21" t="s">
        <v>73</v>
      </c>
      <c r="AF24" s="47" t="str">
        <f t="shared" si="1"/>
        <v>zagrożona</v>
      </c>
      <c r="AG24" s="16" t="str">
        <f t="shared" si="2"/>
        <v>nie</v>
      </c>
      <c r="AH24" s="16" t="str">
        <f t="shared" si="3"/>
        <v/>
      </c>
    </row>
    <row r="25" spans="1:34" x14ac:dyDescent="0.2">
      <c r="A25" s="12" t="s">
        <v>130</v>
      </c>
      <c r="B25" s="16" t="s">
        <v>131</v>
      </c>
      <c r="C25" s="12" t="s">
        <v>76</v>
      </c>
      <c r="D25" s="12" t="s">
        <v>88</v>
      </c>
      <c r="E25" s="12" t="s">
        <v>132</v>
      </c>
      <c r="F25" s="12" t="s">
        <v>133</v>
      </c>
      <c r="G25" s="12" t="s">
        <v>134</v>
      </c>
      <c r="H25" s="17" t="s">
        <v>69</v>
      </c>
      <c r="I25" s="11" t="s">
        <v>70</v>
      </c>
      <c r="J25" s="11" t="s">
        <v>70</v>
      </c>
      <c r="K25" s="11" t="s">
        <v>70</v>
      </c>
      <c r="L25" s="11" t="s">
        <v>70</v>
      </c>
      <c r="M25" s="18" t="s">
        <v>70</v>
      </c>
      <c r="N25" s="18" t="s">
        <v>70</v>
      </c>
      <c r="O25" s="11" t="s">
        <v>70</v>
      </c>
      <c r="P25" s="11" t="s">
        <v>70</v>
      </c>
      <c r="Q25" s="11" t="s">
        <v>70</v>
      </c>
      <c r="R25" s="11" t="s">
        <v>70</v>
      </c>
      <c r="S25" s="11" t="s">
        <v>70</v>
      </c>
      <c r="T25" s="19" t="s">
        <v>71</v>
      </c>
      <c r="U25" s="31" t="s">
        <v>72</v>
      </c>
      <c r="V25" s="12">
        <v>0</v>
      </c>
      <c r="W25" s="12">
        <v>2</v>
      </c>
      <c r="X25" s="12">
        <v>2</v>
      </c>
      <c r="Y25" s="12">
        <v>2</v>
      </c>
      <c r="Z25" s="12">
        <v>2</v>
      </c>
      <c r="AA25" s="13">
        <v>6</v>
      </c>
      <c r="AB25" s="14" cm="1">
        <f t="array" ref="AB25">_xlfn.IFS(AND(W25&lt;0,X25&lt;0,Y25&lt;0,Z25&lt;0),-999,AND(W25&lt;5,X25&lt;5,Y25&lt;5,Z25&lt;5,AA25=0),0,AND(W25&lt;5,X25&lt;5,Y25&lt;5,Z25&lt;5,AA25&gt;0),1,AND(OR(W25=5,X25=5,Y25=5,Z25=5),AA25=0),1,AND(OR(W25=5,X25=5,Y25=5,Z25=5),AA25&gt;0),2)</f>
        <v>1</v>
      </c>
      <c r="AC25" s="15">
        <f t="shared" si="0"/>
        <v>0</v>
      </c>
      <c r="AD25" s="55">
        <v>0</v>
      </c>
      <c r="AE25" s="21" t="s">
        <v>73</v>
      </c>
      <c r="AF25" s="47" t="str">
        <f t="shared" si="1"/>
        <v>niezagrożona</v>
      </c>
      <c r="AG25" s="16" t="str">
        <f t="shared" si="2"/>
        <v>nie</v>
      </c>
      <c r="AH25" s="16" t="str">
        <f t="shared" si="3"/>
        <v/>
      </c>
    </row>
    <row r="26" spans="1:34" x14ac:dyDescent="0.2">
      <c r="A26" s="12" t="s">
        <v>135</v>
      </c>
      <c r="B26" s="16" t="s">
        <v>136</v>
      </c>
      <c r="C26" s="12" t="s">
        <v>76</v>
      </c>
      <c r="D26" s="12" t="s">
        <v>88</v>
      </c>
      <c r="E26" s="12" t="s">
        <v>132</v>
      </c>
      <c r="F26" s="12" t="s">
        <v>133</v>
      </c>
      <c r="G26" s="12" t="s">
        <v>137</v>
      </c>
      <c r="H26" s="17" t="s">
        <v>69</v>
      </c>
      <c r="I26" s="11" t="s">
        <v>70</v>
      </c>
      <c r="J26" s="11" t="s">
        <v>70</v>
      </c>
      <c r="K26" s="11" t="s">
        <v>70</v>
      </c>
      <c r="L26" s="11" t="s">
        <v>70</v>
      </c>
      <c r="M26" s="18" t="s">
        <v>70</v>
      </c>
      <c r="N26" s="18" t="s">
        <v>70</v>
      </c>
      <c r="O26" s="11" t="s">
        <v>70</v>
      </c>
      <c r="P26" s="11" t="s">
        <v>70</v>
      </c>
      <c r="Q26" s="11" t="s">
        <v>70</v>
      </c>
      <c r="R26" s="11" t="s">
        <v>70</v>
      </c>
      <c r="S26" s="11" t="s">
        <v>70</v>
      </c>
      <c r="T26" s="19" t="s">
        <v>71</v>
      </c>
      <c r="U26" s="31" t="s">
        <v>72</v>
      </c>
      <c r="V26" s="12">
        <v>1</v>
      </c>
      <c r="W26" s="12">
        <v>2</v>
      </c>
      <c r="X26" s="12">
        <v>2</v>
      </c>
      <c r="Y26" s="12">
        <v>5</v>
      </c>
      <c r="Z26" s="12">
        <v>2</v>
      </c>
      <c r="AA26" s="13">
        <v>2</v>
      </c>
      <c r="AB26" s="14" cm="1">
        <f t="array" ref="AB26">_xlfn.IFS(AND(W26&lt;0,X26&lt;0,Y26&lt;0,Z26&lt;0),-999,AND(W26&lt;5,X26&lt;5,Y26&lt;5,Z26&lt;5,AA26=0),0,AND(W26&lt;5,X26&lt;5,Y26&lt;5,Z26&lt;5,AA26&gt;0),1,AND(OR(W26=5,X26=5,Y26=5,Z26=5),AA26=0),1,AND(OR(W26=5,X26=5,Y26=5,Z26=5),AA26&gt;0),2)</f>
        <v>2</v>
      </c>
      <c r="AC26" s="15">
        <f t="shared" si="0"/>
        <v>2</v>
      </c>
      <c r="AD26" s="55">
        <v>2</v>
      </c>
      <c r="AE26" s="21" t="s">
        <v>73</v>
      </c>
      <c r="AF26" s="47" t="str">
        <f t="shared" si="1"/>
        <v>zagrożona</v>
      </c>
      <c r="AG26" s="16" t="str">
        <f t="shared" si="2"/>
        <v>nie</v>
      </c>
      <c r="AH26" s="16" t="str">
        <f t="shared" si="3"/>
        <v/>
      </c>
    </row>
    <row r="27" spans="1:34" x14ac:dyDescent="0.2">
      <c r="A27" s="12" t="s">
        <v>138</v>
      </c>
      <c r="B27" s="16" t="s">
        <v>139</v>
      </c>
      <c r="C27" s="12" t="s">
        <v>64</v>
      </c>
      <c r="D27" s="12" t="s">
        <v>88</v>
      </c>
      <c r="E27" s="12" t="s">
        <v>132</v>
      </c>
      <c r="F27" s="12" t="s">
        <v>140</v>
      </c>
      <c r="G27" s="12" t="s">
        <v>141</v>
      </c>
      <c r="H27" s="17" t="s">
        <v>69</v>
      </c>
      <c r="I27" s="11" t="s">
        <v>70</v>
      </c>
      <c r="J27" s="11" t="s">
        <v>70</v>
      </c>
      <c r="K27" s="11" t="s">
        <v>70</v>
      </c>
      <c r="L27" s="11" t="s">
        <v>70</v>
      </c>
      <c r="M27" s="18" t="s">
        <v>70</v>
      </c>
      <c r="N27" s="18" t="s">
        <v>70</v>
      </c>
      <c r="O27" s="11" t="s">
        <v>70</v>
      </c>
      <c r="P27" s="11" t="s">
        <v>70</v>
      </c>
      <c r="Q27" s="11" t="s">
        <v>70</v>
      </c>
      <c r="R27" s="11" t="s">
        <v>70</v>
      </c>
      <c r="S27" s="11" t="s">
        <v>70</v>
      </c>
      <c r="T27" s="19" t="s">
        <v>71</v>
      </c>
      <c r="U27" s="31" t="s">
        <v>72</v>
      </c>
      <c r="V27" s="12">
        <v>0</v>
      </c>
      <c r="W27" s="12">
        <v>2</v>
      </c>
      <c r="X27" s="12">
        <v>-999</v>
      </c>
      <c r="Y27" s="12">
        <v>-999</v>
      </c>
      <c r="Z27" s="12">
        <v>-999</v>
      </c>
      <c r="AA27" s="13">
        <v>3</v>
      </c>
      <c r="AB27" s="14" cm="1">
        <f t="array" ref="AB27">_xlfn.IFS(AND(W27&lt;0,X27&lt;0,Y27&lt;0,Z27&lt;0),-999,AND(W27&lt;5,X27&lt;5,Y27&lt;5,Z27&lt;5,AA27=0),0,AND(W27&lt;5,X27&lt;5,Y27&lt;5,Z27&lt;5,AA27&gt;0),1,AND(OR(W27=5,X27=5,Y27=5,Z27=5),AA27=0),1,AND(OR(W27=5,X27=5,Y27=5,Z27=5),AA27&gt;0),2)</f>
        <v>1</v>
      </c>
      <c r="AC27" s="15">
        <f t="shared" si="0"/>
        <v>0</v>
      </c>
      <c r="AD27" s="55">
        <v>3</v>
      </c>
      <c r="AE27" s="21" t="s">
        <v>73</v>
      </c>
      <c r="AF27" s="47" t="str">
        <f t="shared" si="1"/>
        <v>niezagrożona</v>
      </c>
      <c r="AG27" s="16" t="str">
        <f t="shared" si="2"/>
        <v>nie</v>
      </c>
      <c r="AH27" s="16" t="str">
        <f t="shared" si="3"/>
        <v/>
      </c>
    </row>
    <row r="28" spans="1:34" x14ac:dyDescent="0.2">
      <c r="A28" s="12" t="s">
        <v>142</v>
      </c>
      <c r="B28" s="16" t="s">
        <v>143</v>
      </c>
      <c r="C28" s="12" t="s">
        <v>76</v>
      </c>
      <c r="D28" s="12" t="s">
        <v>88</v>
      </c>
      <c r="E28" s="12" t="s">
        <v>81</v>
      </c>
      <c r="F28" s="12" t="s">
        <v>82</v>
      </c>
      <c r="G28" s="12" t="s">
        <v>83</v>
      </c>
      <c r="H28" s="17" t="s">
        <v>69</v>
      </c>
      <c r="I28" s="11" t="s">
        <v>70</v>
      </c>
      <c r="J28" s="11" t="s">
        <v>70</v>
      </c>
      <c r="K28" s="11" t="s">
        <v>70</v>
      </c>
      <c r="L28" s="11" t="s">
        <v>70</v>
      </c>
      <c r="M28" s="18" t="s">
        <v>70</v>
      </c>
      <c r="N28" s="18" t="s">
        <v>70</v>
      </c>
      <c r="O28" s="11" t="s">
        <v>70</v>
      </c>
      <c r="P28" s="11" t="s">
        <v>70</v>
      </c>
      <c r="Q28" s="11" t="s">
        <v>70</v>
      </c>
      <c r="R28" s="11" t="s">
        <v>70</v>
      </c>
      <c r="S28" s="11" t="s">
        <v>70</v>
      </c>
      <c r="T28" s="19" t="s">
        <v>71</v>
      </c>
      <c r="U28" s="31" t="s">
        <v>72</v>
      </c>
      <c r="V28" s="12">
        <v>0</v>
      </c>
      <c r="W28" s="12">
        <v>2</v>
      </c>
      <c r="X28" s="12">
        <v>2</v>
      </c>
      <c r="Y28" s="12">
        <v>2</v>
      </c>
      <c r="Z28" s="12">
        <v>2</v>
      </c>
      <c r="AA28" s="13">
        <v>1</v>
      </c>
      <c r="AB28" s="14" cm="1">
        <f t="array" ref="AB28">_xlfn.IFS(AND(W28&lt;0,X28&lt;0,Y28&lt;0,Z28&lt;0),-999,AND(W28&lt;5,X28&lt;5,Y28&lt;5,Z28&lt;5,AA28=0),0,AND(W28&lt;5,X28&lt;5,Y28&lt;5,Z28&lt;5,AA28&gt;0),1,AND(OR(W28=5,X28=5,Y28=5,Z28=5),AA28=0),1,AND(OR(W28=5,X28=5,Y28=5,Z28=5),AA28&gt;0),2)</f>
        <v>1</v>
      </c>
      <c r="AC28" s="15">
        <f t="shared" si="0"/>
        <v>0</v>
      </c>
      <c r="AD28" s="55">
        <v>2</v>
      </c>
      <c r="AE28" s="21" t="s">
        <v>73</v>
      </c>
      <c r="AF28" s="47" t="str">
        <f t="shared" si="1"/>
        <v>niezagrożona</v>
      </c>
      <c r="AG28" s="16" t="str">
        <f t="shared" si="2"/>
        <v>nie</v>
      </c>
      <c r="AH28" s="16" t="str">
        <f t="shared" si="3"/>
        <v/>
      </c>
    </row>
    <row r="29" spans="1:34" x14ac:dyDescent="0.2">
      <c r="A29" s="12" t="s">
        <v>144</v>
      </c>
      <c r="B29" s="16" t="s">
        <v>145</v>
      </c>
      <c r="C29" s="12" t="s">
        <v>76</v>
      </c>
      <c r="D29" s="12" t="s">
        <v>88</v>
      </c>
      <c r="E29" s="12" t="s">
        <v>81</v>
      </c>
      <c r="F29" s="12" t="s">
        <v>82</v>
      </c>
      <c r="G29" s="12" t="s">
        <v>83</v>
      </c>
      <c r="H29" s="17" t="s">
        <v>69</v>
      </c>
      <c r="I29" s="11" t="s">
        <v>70</v>
      </c>
      <c r="J29" s="11" t="s">
        <v>70</v>
      </c>
      <c r="K29" s="11" t="s">
        <v>70</v>
      </c>
      <c r="L29" s="11" t="s">
        <v>70</v>
      </c>
      <c r="M29" s="18" t="s">
        <v>70</v>
      </c>
      <c r="N29" s="18" t="s">
        <v>70</v>
      </c>
      <c r="O29" s="11" t="s">
        <v>70</v>
      </c>
      <c r="P29" s="11" t="s">
        <v>70</v>
      </c>
      <c r="Q29" s="11" t="s">
        <v>70</v>
      </c>
      <c r="R29" s="11" t="s">
        <v>70</v>
      </c>
      <c r="S29" s="11" t="s">
        <v>70</v>
      </c>
      <c r="T29" s="19" t="s">
        <v>71</v>
      </c>
      <c r="U29" s="31" t="s">
        <v>72</v>
      </c>
      <c r="V29" s="12">
        <v>2</v>
      </c>
      <c r="W29" s="12">
        <v>5</v>
      </c>
      <c r="X29" s="12">
        <v>2</v>
      </c>
      <c r="Y29" s="12">
        <v>2</v>
      </c>
      <c r="Z29" s="12">
        <v>2</v>
      </c>
      <c r="AA29" s="13">
        <v>0</v>
      </c>
      <c r="AB29" s="14" cm="1">
        <f t="array" ref="AB29">_xlfn.IFS(AND(W29&lt;0,X29&lt;0,Y29&lt;0,Z29&lt;0),-999,AND(W29&lt;5,X29&lt;5,Y29&lt;5,Z29&lt;5,AA29=0),0,AND(W29&lt;5,X29&lt;5,Y29&lt;5,Z29&lt;5,AA29&gt;0),1,AND(OR(W29=5,X29=5,Y29=5,Z29=5),AA29=0),1,AND(OR(W29=5,X29=5,Y29=5,Z29=5),AA29&gt;0),2)</f>
        <v>1</v>
      </c>
      <c r="AC29" s="15">
        <f t="shared" si="0"/>
        <v>2</v>
      </c>
      <c r="AD29" s="55">
        <v>4</v>
      </c>
      <c r="AE29" s="21" t="s">
        <v>73</v>
      </c>
      <c r="AF29" s="47" t="str">
        <f t="shared" si="1"/>
        <v>zagrożona</v>
      </c>
      <c r="AG29" s="16" t="str">
        <f t="shared" si="2"/>
        <v>nie</v>
      </c>
      <c r="AH29" s="16" t="str">
        <f t="shared" si="3"/>
        <v/>
      </c>
    </row>
    <row r="30" spans="1:34" x14ac:dyDescent="0.2">
      <c r="A30" s="12" t="s">
        <v>146</v>
      </c>
      <c r="B30" s="16" t="s">
        <v>147</v>
      </c>
      <c r="C30" s="12" t="s">
        <v>76</v>
      </c>
      <c r="D30" s="12" t="s">
        <v>88</v>
      </c>
      <c r="E30" s="12" t="s">
        <v>81</v>
      </c>
      <c r="F30" s="12" t="s">
        <v>82</v>
      </c>
      <c r="G30" s="12" t="s">
        <v>89</v>
      </c>
      <c r="H30" s="17" t="s">
        <v>69</v>
      </c>
      <c r="I30" s="11" t="s">
        <v>70</v>
      </c>
      <c r="J30" s="11" t="s">
        <v>70</v>
      </c>
      <c r="K30" s="11" t="s">
        <v>70</v>
      </c>
      <c r="L30" s="11" t="s">
        <v>70</v>
      </c>
      <c r="M30" s="18" t="s">
        <v>70</v>
      </c>
      <c r="N30" s="18" t="s">
        <v>70</v>
      </c>
      <c r="O30" s="11" t="s">
        <v>70</v>
      </c>
      <c r="P30" s="11" t="s">
        <v>70</v>
      </c>
      <c r="Q30" s="11" t="s">
        <v>70</v>
      </c>
      <c r="R30" s="11" t="s">
        <v>70</v>
      </c>
      <c r="S30" s="11" t="s">
        <v>70</v>
      </c>
      <c r="T30" s="19" t="s">
        <v>71</v>
      </c>
      <c r="U30" s="31" t="s">
        <v>72</v>
      </c>
      <c r="V30" s="12">
        <v>4</v>
      </c>
      <c r="W30" s="12">
        <v>5</v>
      </c>
      <c r="X30" s="12">
        <v>2</v>
      </c>
      <c r="Y30" s="12">
        <v>5</v>
      </c>
      <c r="Z30" s="12">
        <v>5</v>
      </c>
      <c r="AA30" s="13">
        <v>0</v>
      </c>
      <c r="AB30" s="14" cm="1">
        <f t="array" ref="AB30">_xlfn.IFS(AND(W30&lt;0,X30&lt;0,Y30&lt;0,Z30&lt;0),-999,AND(W30&lt;5,X30&lt;5,Y30&lt;5,Z30&lt;5,AA30=0),0,AND(W30&lt;5,X30&lt;5,Y30&lt;5,Z30&lt;5,AA30&gt;0),1,AND(OR(W30=5,X30=5,Y30=5,Z30=5),AA30=0),1,AND(OR(W30=5,X30=5,Y30=5,Z30=5),AA30&gt;0),2)</f>
        <v>1</v>
      </c>
      <c r="AC30" s="15">
        <f t="shared" si="0"/>
        <v>4</v>
      </c>
      <c r="AD30" s="55">
        <v>4</v>
      </c>
      <c r="AE30" s="21" t="s">
        <v>73</v>
      </c>
      <c r="AF30" s="47" t="str">
        <f t="shared" si="1"/>
        <v>zagrożona</v>
      </c>
      <c r="AG30" s="16" t="str">
        <f t="shared" si="2"/>
        <v>nie</v>
      </c>
      <c r="AH30" s="16" t="str">
        <f t="shared" si="3"/>
        <v/>
      </c>
    </row>
    <row r="31" spans="1:34" x14ac:dyDescent="0.2">
      <c r="A31" s="12" t="s">
        <v>148</v>
      </c>
      <c r="B31" s="16" t="s">
        <v>149</v>
      </c>
      <c r="C31" s="12" t="s">
        <v>76</v>
      </c>
      <c r="D31" s="12" t="s">
        <v>88</v>
      </c>
      <c r="E31" s="12" t="s">
        <v>81</v>
      </c>
      <c r="F31" s="12" t="s">
        <v>82</v>
      </c>
      <c r="G31" s="12" t="s">
        <v>89</v>
      </c>
      <c r="H31" s="17" t="s">
        <v>69</v>
      </c>
      <c r="I31" s="11" t="s">
        <v>70</v>
      </c>
      <c r="J31" s="11" t="s">
        <v>70</v>
      </c>
      <c r="K31" s="11" t="s">
        <v>70</v>
      </c>
      <c r="L31" s="11" t="s">
        <v>70</v>
      </c>
      <c r="M31" s="18" t="s">
        <v>70</v>
      </c>
      <c r="N31" s="18" t="s">
        <v>70</v>
      </c>
      <c r="O31" s="11" t="s">
        <v>70</v>
      </c>
      <c r="P31" s="11" t="s">
        <v>70</v>
      </c>
      <c r="Q31" s="11" t="s">
        <v>70</v>
      </c>
      <c r="R31" s="11" t="s">
        <v>70</v>
      </c>
      <c r="S31" s="11" t="s">
        <v>70</v>
      </c>
      <c r="T31" s="19" t="s">
        <v>71</v>
      </c>
      <c r="U31" s="31" t="s">
        <v>72</v>
      </c>
      <c r="V31" s="12">
        <v>3</v>
      </c>
      <c r="W31" s="12">
        <v>5</v>
      </c>
      <c r="X31" s="12">
        <v>2</v>
      </c>
      <c r="Y31" s="12">
        <v>5</v>
      </c>
      <c r="Z31" s="12">
        <v>5</v>
      </c>
      <c r="AA31" s="13">
        <v>1</v>
      </c>
      <c r="AB31" s="14" cm="1">
        <f t="array" ref="AB31">_xlfn.IFS(AND(W31&lt;0,X31&lt;0,Y31&lt;0,Z31&lt;0),-999,AND(W31&lt;5,X31&lt;5,Y31&lt;5,Z31&lt;5,AA31=0),0,AND(W31&lt;5,X31&lt;5,Y31&lt;5,Z31&lt;5,AA31&gt;0),1,AND(OR(W31=5,X31=5,Y31=5,Z31=5),AA31=0),1,AND(OR(W31=5,X31=5,Y31=5,Z31=5),AA31&gt;0),2)</f>
        <v>2</v>
      </c>
      <c r="AC31" s="15">
        <f t="shared" si="0"/>
        <v>4</v>
      </c>
      <c r="AD31" s="55">
        <v>4</v>
      </c>
      <c r="AE31" s="21" t="s">
        <v>73</v>
      </c>
      <c r="AF31" s="47" t="str">
        <f t="shared" si="1"/>
        <v>zagrożona</v>
      </c>
      <c r="AG31" s="16" t="str">
        <f t="shared" si="2"/>
        <v>tak</v>
      </c>
      <c r="AH31" s="16" t="str">
        <f t="shared" si="3"/>
        <v xml:space="preserve">fizchem </v>
      </c>
    </row>
    <row r="32" spans="1:34" x14ac:dyDescent="0.2">
      <c r="A32" s="12" t="s">
        <v>150</v>
      </c>
      <c r="B32" s="16" t="s">
        <v>151</v>
      </c>
      <c r="C32" s="12" t="s">
        <v>76</v>
      </c>
      <c r="D32" s="12" t="s">
        <v>88</v>
      </c>
      <c r="E32" s="12" t="s">
        <v>81</v>
      </c>
      <c r="F32" s="12" t="s">
        <v>82</v>
      </c>
      <c r="G32" s="12" t="s">
        <v>89</v>
      </c>
      <c r="H32" s="17" t="s">
        <v>69</v>
      </c>
      <c r="I32" s="11" t="s">
        <v>70</v>
      </c>
      <c r="J32" s="11" t="s">
        <v>70</v>
      </c>
      <c r="K32" s="11" t="s">
        <v>70</v>
      </c>
      <c r="L32" s="11" t="s">
        <v>70</v>
      </c>
      <c r="M32" s="18" t="s">
        <v>70</v>
      </c>
      <c r="N32" s="18" t="s">
        <v>70</v>
      </c>
      <c r="O32" s="11" t="s">
        <v>70</v>
      </c>
      <c r="P32" s="11" t="s">
        <v>70</v>
      </c>
      <c r="Q32" s="11" t="s">
        <v>70</v>
      </c>
      <c r="R32" s="11" t="s">
        <v>70</v>
      </c>
      <c r="S32" s="11" t="s">
        <v>70</v>
      </c>
      <c r="T32" s="19" t="s">
        <v>71</v>
      </c>
      <c r="U32" s="31" t="s">
        <v>72</v>
      </c>
      <c r="V32" s="12">
        <v>4</v>
      </c>
      <c r="W32" s="12">
        <v>5</v>
      </c>
      <c r="X32" s="12">
        <v>5</v>
      </c>
      <c r="Y32" s="12">
        <v>5</v>
      </c>
      <c r="Z32" s="12">
        <v>5</v>
      </c>
      <c r="AA32" s="13">
        <v>4</v>
      </c>
      <c r="AB32" s="14" cm="1">
        <f t="array" ref="AB32">_xlfn.IFS(AND(W32&lt;0,X32&lt;0,Y32&lt;0,Z32&lt;0),-999,AND(W32&lt;5,X32&lt;5,Y32&lt;5,Z32&lt;5,AA32=0),0,AND(W32&lt;5,X32&lt;5,Y32&lt;5,Z32&lt;5,AA32&gt;0),1,AND(OR(W32=5,X32=5,Y32=5,Z32=5),AA32=0),1,AND(OR(W32=5,X32=5,Y32=5,Z32=5),AA32&gt;0),2)</f>
        <v>2</v>
      </c>
      <c r="AC32" s="15">
        <f t="shared" si="0"/>
        <v>4</v>
      </c>
      <c r="AD32" s="55">
        <v>4</v>
      </c>
      <c r="AE32" s="21" t="s">
        <v>73</v>
      </c>
      <c r="AF32" s="47" t="str">
        <f t="shared" si="1"/>
        <v>zagrożona</v>
      </c>
      <c r="AG32" s="16" t="str">
        <f t="shared" si="2"/>
        <v>tak</v>
      </c>
      <c r="AH32" s="16" t="str">
        <f t="shared" si="3"/>
        <v xml:space="preserve">fizchem </v>
      </c>
    </row>
    <row r="33" spans="1:34" x14ac:dyDescent="0.2">
      <c r="A33" s="12" t="s">
        <v>152</v>
      </c>
      <c r="B33" s="16" t="s">
        <v>153</v>
      </c>
      <c r="C33" s="12" t="s">
        <v>76</v>
      </c>
      <c r="D33" s="12" t="s">
        <v>88</v>
      </c>
      <c r="E33" s="12" t="s">
        <v>66</v>
      </c>
      <c r="F33" s="12" t="s">
        <v>154</v>
      </c>
      <c r="G33" s="12" t="s">
        <v>155</v>
      </c>
      <c r="H33" s="17" t="s">
        <v>69</v>
      </c>
      <c r="I33" s="11" t="s">
        <v>70</v>
      </c>
      <c r="J33" s="11" t="s">
        <v>70</v>
      </c>
      <c r="K33" s="11" t="s">
        <v>70</v>
      </c>
      <c r="L33" s="11" t="s">
        <v>70</v>
      </c>
      <c r="M33" s="18" t="s">
        <v>70</v>
      </c>
      <c r="N33" s="18" t="s">
        <v>70</v>
      </c>
      <c r="O33" s="11" t="s">
        <v>70</v>
      </c>
      <c r="P33" s="11" t="s">
        <v>70</v>
      </c>
      <c r="Q33" s="11" t="s">
        <v>70</v>
      </c>
      <c r="R33" s="11" t="s">
        <v>70</v>
      </c>
      <c r="S33" s="11" t="s">
        <v>70</v>
      </c>
      <c r="T33" s="19" t="s">
        <v>71</v>
      </c>
      <c r="U33" s="31" t="s">
        <v>72</v>
      </c>
      <c r="V33" s="12">
        <v>1</v>
      </c>
      <c r="W33" s="12">
        <v>2</v>
      </c>
      <c r="X33" s="12">
        <v>2</v>
      </c>
      <c r="Y33" s="12">
        <v>2</v>
      </c>
      <c r="Z33" s="12">
        <v>2</v>
      </c>
      <c r="AA33" s="13">
        <v>2</v>
      </c>
      <c r="AB33" s="14" cm="1">
        <f t="array" ref="AB33">_xlfn.IFS(AND(W33&lt;0,X33&lt;0,Y33&lt;0,Z33&lt;0),-999,AND(W33&lt;5,X33&lt;5,Y33&lt;5,Z33&lt;5,AA33=0),0,AND(W33&lt;5,X33&lt;5,Y33&lt;5,Z33&lt;5,AA33&gt;0),1,AND(OR(W33=5,X33=5,Y33=5,Z33=5),AA33=0),1,AND(OR(W33=5,X33=5,Y33=5,Z33=5),AA33&gt;0),2)</f>
        <v>1</v>
      </c>
      <c r="AC33" s="15">
        <f t="shared" si="0"/>
        <v>1</v>
      </c>
      <c r="AD33" s="55">
        <v>1</v>
      </c>
      <c r="AE33" s="21" t="s">
        <v>73</v>
      </c>
      <c r="AF33" s="47" t="str">
        <f t="shared" si="1"/>
        <v>niezagrożona</v>
      </c>
      <c r="AG33" s="16" t="str">
        <f t="shared" si="2"/>
        <v>nie</v>
      </c>
      <c r="AH33" s="16" t="str">
        <f t="shared" si="3"/>
        <v/>
      </c>
    </row>
    <row r="34" spans="1:34" x14ac:dyDescent="0.2">
      <c r="A34" s="12" t="s">
        <v>156</v>
      </c>
      <c r="B34" s="16" t="s">
        <v>157</v>
      </c>
      <c r="C34" s="12" t="s">
        <v>76</v>
      </c>
      <c r="D34" s="12" t="s">
        <v>88</v>
      </c>
      <c r="E34" s="12" t="s">
        <v>66</v>
      </c>
      <c r="F34" s="12" t="s">
        <v>154</v>
      </c>
      <c r="G34" s="12" t="s">
        <v>155</v>
      </c>
      <c r="H34" s="17" t="s">
        <v>69</v>
      </c>
      <c r="I34" s="11" t="s">
        <v>70</v>
      </c>
      <c r="J34" s="11" t="s">
        <v>70</v>
      </c>
      <c r="K34" s="11" t="s">
        <v>70</v>
      </c>
      <c r="L34" s="11" t="s">
        <v>70</v>
      </c>
      <c r="M34" s="18" t="s">
        <v>70</v>
      </c>
      <c r="N34" s="18" t="s">
        <v>70</v>
      </c>
      <c r="O34" s="11" t="s">
        <v>70</v>
      </c>
      <c r="P34" s="11" t="s">
        <v>70</v>
      </c>
      <c r="Q34" s="11" t="s">
        <v>70</v>
      </c>
      <c r="R34" s="11" t="s">
        <v>70</v>
      </c>
      <c r="S34" s="11" t="s">
        <v>70</v>
      </c>
      <c r="T34" s="19" t="s">
        <v>71</v>
      </c>
      <c r="U34" s="31" t="s">
        <v>72</v>
      </c>
      <c r="V34" s="12">
        <v>2</v>
      </c>
      <c r="W34" s="12">
        <v>2</v>
      </c>
      <c r="X34" s="12">
        <v>2</v>
      </c>
      <c r="Y34" s="12">
        <v>2</v>
      </c>
      <c r="Z34" s="12">
        <v>2</v>
      </c>
      <c r="AA34" s="13">
        <v>0</v>
      </c>
      <c r="AB34" s="14" cm="1">
        <f t="array" ref="AB34">_xlfn.IFS(AND(W34&lt;0,X34&lt;0,Y34&lt;0,Z34&lt;0),-999,AND(W34&lt;5,X34&lt;5,Y34&lt;5,Z34&lt;5,AA34=0),0,AND(W34&lt;5,X34&lt;5,Y34&lt;5,Z34&lt;5,AA34&gt;0),1,AND(OR(W34=5,X34=5,Y34=5,Z34=5),AA34=0),1,AND(OR(W34=5,X34=5,Y34=5,Z34=5),AA34&gt;0),2)</f>
        <v>0</v>
      </c>
      <c r="AC34" s="15">
        <f t="shared" si="0"/>
        <v>2</v>
      </c>
      <c r="AD34" s="55">
        <v>2</v>
      </c>
      <c r="AE34" s="21" t="s">
        <v>73</v>
      </c>
      <c r="AF34" s="47" t="str">
        <f t="shared" si="1"/>
        <v>zagrożona</v>
      </c>
      <c r="AG34" s="16" t="str">
        <f t="shared" si="2"/>
        <v>nie</v>
      </c>
      <c r="AH34" s="16" t="str">
        <f t="shared" si="3"/>
        <v/>
      </c>
    </row>
    <row r="35" spans="1:34" x14ac:dyDescent="0.2">
      <c r="A35" s="12" t="s">
        <v>158</v>
      </c>
      <c r="B35" s="16" t="s">
        <v>159</v>
      </c>
      <c r="C35" s="12" t="s">
        <v>76</v>
      </c>
      <c r="D35" s="12" t="s">
        <v>88</v>
      </c>
      <c r="E35" s="12" t="s">
        <v>66</v>
      </c>
      <c r="F35" s="12" t="s">
        <v>154</v>
      </c>
      <c r="G35" s="12" t="s">
        <v>155</v>
      </c>
      <c r="H35" s="17" t="s">
        <v>69</v>
      </c>
      <c r="I35" s="11" t="s">
        <v>70</v>
      </c>
      <c r="J35" s="11" t="s">
        <v>70</v>
      </c>
      <c r="K35" s="11" t="s">
        <v>70</v>
      </c>
      <c r="L35" s="11" t="s">
        <v>70</v>
      </c>
      <c r="M35" s="18" t="s">
        <v>70</v>
      </c>
      <c r="N35" s="18" t="s">
        <v>70</v>
      </c>
      <c r="O35" s="11" t="s">
        <v>70</v>
      </c>
      <c r="P35" s="11" t="s">
        <v>70</v>
      </c>
      <c r="Q35" s="11" t="s">
        <v>70</v>
      </c>
      <c r="R35" s="11" t="s">
        <v>70</v>
      </c>
      <c r="S35" s="11" t="s">
        <v>70</v>
      </c>
      <c r="T35" s="19" t="s">
        <v>71</v>
      </c>
      <c r="U35" s="31" t="s">
        <v>72</v>
      </c>
      <c r="V35" s="12">
        <v>3</v>
      </c>
      <c r="W35" s="12">
        <v>2</v>
      </c>
      <c r="X35" s="12">
        <v>2</v>
      </c>
      <c r="Y35" s="12">
        <v>2</v>
      </c>
      <c r="Z35" s="12">
        <v>5</v>
      </c>
      <c r="AA35" s="13">
        <v>1</v>
      </c>
      <c r="AB35" s="14" cm="1">
        <f t="array" ref="AB35">_xlfn.IFS(AND(W35&lt;0,X35&lt;0,Y35&lt;0,Z35&lt;0),-999,AND(W35&lt;5,X35&lt;5,Y35&lt;5,Z35&lt;5,AA35=0),0,AND(W35&lt;5,X35&lt;5,Y35&lt;5,Z35&lt;5,AA35&gt;0),1,AND(OR(W35=5,X35=5,Y35=5,Z35=5),AA35=0),1,AND(OR(W35=5,X35=5,Y35=5,Z35=5),AA35&gt;0),2)</f>
        <v>2</v>
      </c>
      <c r="AC35" s="15">
        <f t="shared" si="0"/>
        <v>4</v>
      </c>
      <c r="AD35" s="55">
        <v>2</v>
      </c>
      <c r="AE35" s="21" t="s">
        <v>73</v>
      </c>
      <c r="AF35" s="47" t="str">
        <f t="shared" si="1"/>
        <v>zagrożona</v>
      </c>
      <c r="AG35" s="16" t="str">
        <f t="shared" si="2"/>
        <v>tak</v>
      </c>
      <c r="AH35" s="16" t="str">
        <f t="shared" si="3"/>
        <v xml:space="preserve">fizchem </v>
      </c>
    </row>
    <row r="36" spans="1:34" x14ac:dyDescent="0.2">
      <c r="A36" s="12" t="s">
        <v>160</v>
      </c>
      <c r="B36" s="16" t="s">
        <v>161</v>
      </c>
      <c r="C36" s="12" t="s">
        <v>76</v>
      </c>
      <c r="D36" s="12" t="s">
        <v>88</v>
      </c>
      <c r="E36" s="12" t="s">
        <v>66</v>
      </c>
      <c r="F36" s="12" t="s">
        <v>154</v>
      </c>
      <c r="G36" s="12" t="s">
        <v>155</v>
      </c>
      <c r="H36" s="17" t="s">
        <v>69</v>
      </c>
      <c r="I36" s="11" t="s">
        <v>70</v>
      </c>
      <c r="J36" s="11" t="s">
        <v>70</v>
      </c>
      <c r="K36" s="11" t="s">
        <v>70</v>
      </c>
      <c r="L36" s="11" t="s">
        <v>70</v>
      </c>
      <c r="M36" s="18" t="s">
        <v>70</v>
      </c>
      <c r="N36" s="18" t="s">
        <v>70</v>
      </c>
      <c r="O36" s="11" t="s">
        <v>70</v>
      </c>
      <c r="P36" s="11" t="s">
        <v>70</v>
      </c>
      <c r="Q36" s="11" t="s">
        <v>70</v>
      </c>
      <c r="R36" s="11" t="s">
        <v>70</v>
      </c>
      <c r="S36" s="11" t="s">
        <v>70</v>
      </c>
      <c r="T36" s="19" t="s">
        <v>71</v>
      </c>
      <c r="U36" s="31" t="s">
        <v>72</v>
      </c>
      <c r="V36" s="12">
        <v>2</v>
      </c>
      <c r="W36" s="12">
        <v>2</v>
      </c>
      <c r="X36" s="12">
        <v>2</v>
      </c>
      <c r="Y36" s="12">
        <v>2</v>
      </c>
      <c r="Z36" s="12">
        <v>2</v>
      </c>
      <c r="AA36" s="13">
        <v>1</v>
      </c>
      <c r="AB36" s="14" cm="1">
        <f t="array" ref="AB36">_xlfn.IFS(AND(W36&lt;0,X36&lt;0,Y36&lt;0,Z36&lt;0),-999,AND(W36&lt;5,X36&lt;5,Y36&lt;5,Z36&lt;5,AA36=0),0,AND(W36&lt;5,X36&lt;5,Y36&lt;5,Z36&lt;5,AA36&gt;0),1,AND(OR(W36=5,X36=5,Y36=5,Z36=5),AA36=0),1,AND(OR(W36=5,X36=5,Y36=5,Z36=5),AA36&gt;0),2)</f>
        <v>1</v>
      </c>
      <c r="AC36" s="15">
        <f t="shared" si="0"/>
        <v>2</v>
      </c>
      <c r="AD36" s="55">
        <v>2</v>
      </c>
      <c r="AE36" s="21" t="s">
        <v>73</v>
      </c>
      <c r="AF36" s="47" t="str">
        <f t="shared" si="1"/>
        <v>zagrożona</v>
      </c>
      <c r="AG36" s="16" t="str">
        <f t="shared" si="2"/>
        <v>nie</v>
      </c>
      <c r="AH36" s="16" t="str">
        <f t="shared" si="3"/>
        <v/>
      </c>
    </row>
    <row r="37" spans="1:34" x14ac:dyDescent="0.2">
      <c r="A37" s="12" t="s">
        <v>162</v>
      </c>
      <c r="B37" s="16" t="s">
        <v>163</v>
      </c>
      <c r="C37" s="12" t="s">
        <v>76</v>
      </c>
      <c r="D37" s="12" t="s">
        <v>88</v>
      </c>
      <c r="E37" s="12" t="s">
        <v>66</v>
      </c>
      <c r="F37" s="12" t="s">
        <v>154</v>
      </c>
      <c r="G37" s="12" t="s">
        <v>155</v>
      </c>
      <c r="H37" s="17" t="s">
        <v>69</v>
      </c>
      <c r="I37" s="11" t="s">
        <v>70</v>
      </c>
      <c r="J37" s="11" t="s">
        <v>70</v>
      </c>
      <c r="K37" s="11" t="s">
        <v>70</v>
      </c>
      <c r="L37" s="11" t="s">
        <v>70</v>
      </c>
      <c r="M37" s="18" t="s">
        <v>70</v>
      </c>
      <c r="N37" s="18" t="s">
        <v>70</v>
      </c>
      <c r="O37" s="11" t="s">
        <v>70</v>
      </c>
      <c r="P37" s="11" t="s">
        <v>70</v>
      </c>
      <c r="Q37" s="11" t="s">
        <v>70</v>
      </c>
      <c r="R37" s="11" t="s">
        <v>70</v>
      </c>
      <c r="S37" s="11" t="s">
        <v>70</v>
      </c>
      <c r="T37" s="19" t="s">
        <v>71</v>
      </c>
      <c r="U37" s="31" t="s">
        <v>72</v>
      </c>
      <c r="V37" s="12">
        <v>0</v>
      </c>
      <c r="W37" s="12">
        <v>2</v>
      </c>
      <c r="X37" s="12">
        <v>2</v>
      </c>
      <c r="Y37" s="12">
        <v>2</v>
      </c>
      <c r="Z37" s="12">
        <v>2</v>
      </c>
      <c r="AA37" s="13">
        <v>0</v>
      </c>
      <c r="AB37" s="14" cm="1">
        <f t="array" ref="AB37">_xlfn.IFS(AND(W37&lt;0,X37&lt;0,Y37&lt;0,Z37&lt;0),-999,AND(W37&lt;5,X37&lt;5,Y37&lt;5,Z37&lt;5,AA37=0),0,AND(W37&lt;5,X37&lt;5,Y37&lt;5,Z37&lt;5,AA37&gt;0),1,AND(OR(W37=5,X37=5,Y37=5,Z37=5),AA37=0),1,AND(OR(W37=5,X37=5,Y37=5,Z37=5),AA37&gt;0),2)</f>
        <v>0</v>
      </c>
      <c r="AC37" s="15">
        <f t="shared" si="0"/>
        <v>0</v>
      </c>
      <c r="AD37" s="55">
        <v>3</v>
      </c>
      <c r="AE37" s="21" t="s">
        <v>73</v>
      </c>
      <c r="AF37" s="47" t="str">
        <f t="shared" si="1"/>
        <v>niezagrożona</v>
      </c>
      <c r="AG37" s="16" t="str">
        <f t="shared" si="2"/>
        <v>nie</v>
      </c>
      <c r="AH37" s="16" t="str">
        <f t="shared" si="3"/>
        <v/>
      </c>
    </row>
    <row r="38" spans="1:34" x14ac:dyDescent="0.2">
      <c r="A38" s="12" t="s">
        <v>164</v>
      </c>
      <c r="B38" s="16" t="s">
        <v>165</v>
      </c>
      <c r="C38" s="12" t="s">
        <v>76</v>
      </c>
      <c r="D38" s="12" t="s">
        <v>88</v>
      </c>
      <c r="E38" s="12" t="s">
        <v>66</v>
      </c>
      <c r="F38" s="12" t="s">
        <v>154</v>
      </c>
      <c r="G38" s="12" t="s">
        <v>155</v>
      </c>
      <c r="H38" s="17" t="s">
        <v>69</v>
      </c>
      <c r="I38" s="11" t="s">
        <v>70</v>
      </c>
      <c r="J38" s="11" t="s">
        <v>70</v>
      </c>
      <c r="K38" s="11" t="s">
        <v>70</v>
      </c>
      <c r="L38" s="11" t="s">
        <v>70</v>
      </c>
      <c r="M38" s="18" t="s">
        <v>70</v>
      </c>
      <c r="N38" s="18" t="s">
        <v>70</v>
      </c>
      <c r="O38" s="11" t="s">
        <v>70</v>
      </c>
      <c r="P38" s="11" t="s">
        <v>70</v>
      </c>
      <c r="Q38" s="11" t="s">
        <v>70</v>
      </c>
      <c r="R38" s="11" t="s">
        <v>70</v>
      </c>
      <c r="S38" s="11" t="s">
        <v>70</v>
      </c>
      <c r="T38" s="19" t="s">
        <v>71</v>
      </c>
      <c r="U38" s="31" t="s">
        <v>72</v>
      </c>
      <c r="V38" s="12">
        <v>0</v>
      </c>
      <c r="W38" s="12">
        <v>2</v>
      </c>
      <c r="X38" s="12">
        <v>2</v>
      </c>
      <c r="Y38" s="12">
        <v>2</v>
      </c>
      <c r="Z38" s="12">
        <v>2</v>
      </c>
      <c r="AA38" s="13">
        <v>0</v>
      </c>
      <c r="AB38" s="14" cm="1">
        <f t="array" ref="AB38">_xlfn.IFS(AND(W38&lt;0,X38&lt;0,Y38&lt;0,Z38&lt;0),-999,AND(W38&lt;5,X38&lt;5,Y38&lt;5,Z38&lt;5,AA38=0),0,AND(W38&lt;5,X38&lt;5,Y38&lt;5,Z38&lt;5,AA38&gt;0),1,AND(OR(W38=5,X38=5,Y38=5,Z38=5),AA38=0),1,AND(OR(W38=5,X38=5,Y38=5,Z38=5),AA38&gt;0),2)</f>
        <v>0</v>
      </c>
      <c r="AC38" s="15">
        <f t="shared" si="0"/>
        <v>0</v>
      </c>
      <c r="AD38" s="55">
        <v>3</v>
      </c>
      <c r="AE38" s="21" t="s">
        <v>73</v>
      </c>
      <c r="AF38" s="47" t="str">
        <f t="shared" si="1"/>
        <v>niezagrożona</v>
      </c>
      <c r="AG38" s="16" t="str">
        <f t="shared" si="2"/>
        <v>nie</v>
      </c>
      <c r="AH38" s="16" t="str">
        <f t="shared" si="3"/>
        <v/>
      </c>
    </row>
    <row r="39" spans="1:34" x14ac:dyDescent="0.2">
      <c r="A39" s="12" t="s">
        <v>166</v>
      </c>
      <c r="B39" s="16" t="s">
        <v>167</v>
      </c>
      <c r="C39" s="12" t="s">
        <v>64</v>
      </c>
      <c r="D39" s="12" t="s">
        <v>88</v>
      </c>
      <c r="E39" s="12" t="s">
        <v>66</v>
      </c>
      <c r="F39" s="12" t="s">
        <v>154</v>
      </c>
      <c r="G39" s="12" t="s">
        <v>168</v>
      </c>
      <c r="H39" s="17" t="s">
        <v>69</v>
      </c>
      <c r="I39" s="11" t="s">
        <v>70</v>
      </c>
      <c r="J39" s="11" t="s">
        <v>70</v>
      </c>
      <c r="K39" s="11" t="s">
        <v>70</v>
      </c>
      <c r="L39" s="11" t="s">
        <v>70</v>
      </c>
      <c r="M39" s="18" t="s">
        <v>70</v>
      </c>
      <c r="N39" s="18" t="s">
        <v>70</v>
      </c>
      <c r="O39" s="11" t="s">
        <v>70</v>
      </c>
      <c r="P39" s="11" t="s">
        <v>70</v>
      </c>
      <c r="Q39" s="11" t="s">
        <v>70</v>
      </c>
      <c r="R39" s="11" t="s">
        <v>70</v>
      </c>
      <c r="S39" s="11" t="s">
        <v>70</v>
      </c>
      <c r="T39" s="19" t="s">
        <v>71</v>
      </c>
      <c r="U39" s="31" t="s">
        <v>72</v>
      </c>
      <c r="V39" s="12">
        <v>1</v>
      </c>
      <c r="W39" s="12">
        <v>2</v>
      </c>
      <c r="X39" s="12">
        <v>2</v>
      </c>
      <c r="Y39" s="12">
        <v>-999</v>
      </c>
      <c r="Z39" s="12">
        <v>-999</v>
      </c>
      <c r="AA39" s="13">
        <v>0</v>
      </c>
      <c r="AB39" s="14" cm="1">
        <f t="array" ref="AB39">_xlfn.IFS(AND(W39&lt;0,X39&lt;0,Y39&lt;0,Z39&lt;0),-999,AND(W39&lt;5,X39&lt;5,Y39&lt;5,Z39&lt;5,AA39=0),0,AND(W39&lt;5,X39&lt;5,Y39&lt;5,Z39&lt;5,AA39&gt;0),1,AND(OR(W39=5,X39=5,Y39=5,Z39=5),AA39=0),1,AND(OR(W39=5,X39=5,Y39=5,Z39=5),AA39&gt;0),2)</f>
        <v>0</v>
      </c>
      <c r="AC39" s="15">
        <f t="shared" si="0"/>
        <v>1</v>
      </c>
      <c r="AD39" s="55">
        <v>4</v>
      </c>
      <c r="AE39" s="21" t="s">
        <v>73</v>
      </c>
      <c r="AF39" s="47" t="str">
        <f t="shared" si="1"/>
        <v>niezagrożona</v>
      </c>
      <c r="AG39" s="16" t="str">
        <f t="shared" si="2"/>
        <v>nie</v>
      </c>
      <c r="AH39" s="16" t="str">
        <f t="shared" si="3"/>
        <v/>
      </c>
    </row>
    <row r="40" spans="1:34" x14ac:dyDescent="0.2">
      <c r="A40" s="12" t="s">
        <v>169</v>
      </c>
      <c r="B40" s="16" t="s">
        <v>170</v>
      </c>
      <c r="C40" s="12" t="s">
        <v>76</v>
      </c>
      <c r="D40" s="12" t="s">
        <v>88</v>
      </c>
      <c r="E40" s="12" t="s">
        <v>66</v>
      </c>
      <c r="F40" s="12" t="s">
        <v>154</v>
      </c>
      <c r="G40" s="12" t="s">
        <v>171</v>
      </c>
      <c r="H40" s="17" t="s">
        <v>69</v>
      </c>
      <c r="I40" s="11" t="s">
        <v>70</v>
      </c>
      <c r="J40" s="11" t="s">
        <v>70</v>
      </c>
      <c r="K40" s="11" t="s">
        <v>70</v>
      </c>
      <c r="L40" s="11" t="s">
        <v>70</v>
      </c>
      <c r="M40" s="18" t="s">
        <v>70</v>
      </c>
      <c r="N40" s="18" t="s">
        <v>70</v>
      </c>
      <c r="O40" s="11" t="s">
        <v>70</v>
      </c>
      <c r="P40" s="11" t="s">
        <v>70</v>
      </c>
      <c r="Q40" s="11" t="s">
        <v>70</v>
      </c>
      <c r="R40" s="11" t="s">
        <v>70</v>
      </c>
      <c r="S40" s="11" t="s">
        <v>70</v>
      </c>
      <c r="T40" s="19" t="s">
        <v>71</v>
      </c>
      <c r="U40" s="31" t="s">
        <v>72</v>
      </c>
      <c r="V40" s="12">
        <v>2</v>
      </c>
      <c r="W40" s="12">
        <v>5</v>
      </c>
      <c r="X40" s="12">
        <v>2</v>
      </c>
      <c r="Y40" s="12">
        <v>5</v>
      </c>
      <c r="Z40" s="12">
        <v>2</v>
      </c>
      <c r="AA40" s="13">
        <v>5</v>
      </c>
      <c r="AB40" s="14" cm="1">
        <f t="array" ref="AB40">_xlfn.IFS(AND(W40&lt;0,X40&lt;0,Y40&lt;0,Z40&lt;0),-999,AND(W40&lt;5,X40&lt;5,Y40&lt;5,Z40&lt;5,AA40=0),0,AND(W40&lt;5,X40&lt;5,Y40&lt;5,Z40&lt;5,AA40&gt;0),1,AND(OR(W40=5,X40=5,Y40=5,Z40=5),AA40=0),1,AND(OR(W40=5,X40=5,Y40=5,Z40=5),AA40&gt;0),2)</f>
        <v>2</v>
      </c>
      <c r="AC40" s="15">
        <f t="shared" si="0"/>
        <v>3</v>
      </c>
      <c r="AD40" s="55">
        <v>2</v>
      </c>
      <c r="AE40" s="21" t="s">
        <v>73</v>
      </c>
      <c r="AF40" s="47" t="str">
        <f t="shared" si="1"/>
        <v>zagrożona</v>
      </c>
      <c r="AG40" s="16" t="str">
        <f t="shared" si="2"/>
        <v>nie</v>
      </c>
      <c r="AH40" s="16" t="str">
        <f t="shared" si="3"/>
        <v/>
      </c>
    </row>
    <row r="41" spans="1:34" x14ac:dyDescent="0.2">
      <c r="A41" s="12" t="s">
        <v>172</v>
      </c>
      <c r="B41" s="16" t="s">
        <v>173</v>
      </c>
      <c r="C41" s="12" t="s">
        <v>76</v>
      </c>
      <c r="D41" s="12" t="s">
        <v>88</v>
      </c>
      <c r="E41" s="12" t="s">
        <v>66</v>
      </c>
      <c r="F41" s="12" t="s">
        <v>154</v>
      </c>
      <c r="G41" s="12" t="s">
        <v>171</v>
      </c>
      <c r="H41" s="17" t="s">
        <v>69</v>
      </c>
      <c r="I41" s="11" t="s">
        <v>70</v>
      </c>
      <c r="J41" s="11" t="s">
        <v>70</v>
      </c>
      <c r="K41" s="11" t="s">
        <v>70</v>
      </c>
      <c r="L41" s="11" t="s">
        <v>70</v>
      </c>
      <c r="M41" s="18" t="s">
        <v>70</v>
      </c>
      <c r="N41" s="18" t="s">
        <v>70</v>
      </c>
      <c r="O41" s="11" t="s">
        <v>70</v>
      </c>
      <c r="P41" s="11" t="s">
        <v>70</v>
      </c>
      <c r="Q41" s="11" t="s">
        <v>70</v>
      </c>
      <c r="R41" s="11" t="s">
        <v>70</v>
      </c>
      <c r="S41" s="11" t="s">
        <v>70</v>
      </c>
      <c r="T41" s="19" t="s">
        <v>71</v>
      </c>
      <c r="U41" s="31" t="s">
        <v>72</v>
      </c>
      <c r="V41" s="12">
        <v>0</v>
      </c>
      <c r="W41" s="12">
        <v>2</v>
      </c>
      <c r="X41" s="12">
        <v>2</v>
      </c>
      <c r="Y41" s="12">
        <v>2</v>
      </c>
      <c r="Z41" s="12">
        <v>2</v>
      </c>
      <c r="AA41" s="13">
        <v>5</v>
      </c>
      <c r="AB41" s="14" cm="1">
        <f t="array" ref="AB41">_xlfn.IFS(AND(W41&lt;0,X41&lt;0,Y41&lt;0,Z41&lt;0),-999,AND(W41&lt;5,X41&lt;5,Y41&lt;5,Z41&lt;5,AA41=0),0,AND(W41&lt;5,X41&lt;5,Y41&lt;5,Z41&lt;5,AA41&gt;0),1,AND(OR(W41=5,X41=5,Y41=5,Z41=5),AA41=0),1,AND(OR(W41=5,X41=5,Y41=5,Z41=5),AA41&gt;0),2)</f>
        <v>1</v>
      </c>
      <c r="AC41" s="15">
        <f t="shared" si="0"/>
        <v>0</v>
      </c>
      <c r="AD41" s="55">
        <v>2</v>
      </c>
      <c r="AE41" s="21" t="s">
        <v>73</v>
      </c>
      <c r="AF41" s="47" t="str">
        <f t="shared" si="1"/>
        <v>niezagrożona</v>
      </c>
      <c r="AG41" s="16" t="str">
        <f t="shared" si="2"/>
        <v>nie</v>
      </c>
      <c r="AH41" s="16" t="str">
        <f t="shared" si="3"/>
        <v/>
      </c>
    </row>
    <row r="42" spans="1:34" x14ac:dyDescent="0.2">
      <c r="A42" s="12" t="s">
        <v>174</v>
      </c>
      <c r="B42" s="16" t="s">
        <v>175</v>
      </c>
      <c r="C42" s="12" t="s">
        <v>76</v>
      </c>
      <c r="D42" s="12" t="s">
        <v>88</v>
      </c>
      <c r="E42" s="12" t="s">
        <v>66</v>
      </c>
      <c r="F42" s="12" t="s">
        <v>154</v>
      </c>
      <c r="G42" s="12" t="s">
        <v>171</v>
      </c>
      <c r="H42" s="17" t="s">
        <v>69</v>
      </c>
      <c r="I42" s="11" t="s">
        <v>70</v>
      </c>
      <c r="J42" s="11" t="s">
        <v>70</v>
      </c>
      <c r="K42" s="11" t="s">
        <v>70</v>
      </c>
      <c r="L42" s="11" t="s">
        <v>70</v>
      </c>
      <c r="M42" s="18" t="s">
        <v>70</v>
      </c>
      <c r="N42" s="18" t="s">
        <v>70</v>
      </c>
      <c r="O42" s="11" t="s">
        <v>70</v>
      </c>
      <c r="P42" s="11" t="s">
        <v>70</v>
      </c>
      <c r="Q42" s="11" t="s">
        <v>70</v>
      </c>
      <c r="R42" s="11" t="s">
        <v>70</v>
      </c>
      <c r="S42" s="11" t="s">
        <v>70</v>
      </c>
      <c r="T42" s="19" t="s">
        <v>71</v>
      </c>
      <c r="U42" s="31" t="s">
        <v>72</v>
      </c>
      <c r="V42" s="12">
        <v>0</v>
      </c>
      <c r="W42" s="12">
        <v>2</v>
      </c>
      <c r="X42" s="12">
        <v>2</v>
      </c>
      <c r="Y42" s="12">
        <v>2</v>
      </c>
      <c r="Z42" s="12">
        <v>2</v>
      </c>
      <c r="AA42" s="13">
        <v>0</v>
      </c>
      <c r="AB42" s="14" cm="1">
        <f t="array" ref="AB42">_xlfn.IFS(AND(W42&lt;0,X42&lt;0,Y42&lt;0,Z42&lt;0),-999,AND(W42&lt;5,X42&lt;5,Y42&lt;5,Z42&lt;5,AA42=0),0,AND(W42&lt;5,X42&lt;5,Y42&lt;5,Z42&lt;5,AA42&gt;0),1,AND(OR(W42=5,X42=5,Y42=5,Z42=5),AA42=0),1,AND(OR(W42=5,X42=5,Y42=5,Z42=5),AA42&gt;0),2)</f>
        <v>0</v>
      </c>
      <c r="AC42" s="15">
        <f t="shared" si="0"/>
        <v>0</v>
      </c>
      <c r="AD42" s="55">
        <v>4</v>
      </c>
      <c r="AE42" s="21" t="s">
        <v>73</v>
      </c>
      <c r="AF42" s="47" t="str">
        <f t="shared" si="1"/>
        <v>niezagrożona</v>
      </c>
      <c r="AG42" s="16" t="str">
        <f t="shared" si="2"/>
        <v>nie</v>
      </c>
      <c r="AH42" s="16" t="str">
        <f t="shared" si="3"/>
        <v/>
      </c>
    </row>
    <row r="43" spans="1:34" x14ac:dyDescent="0.2">
      <c r="A43" s="12" t="s">
        <v>176</v>
      </c>
      <c r="B43" s="16" t="s">
        <v>177</v>
      </c>
      <c r="C43" s="12" t="s">
        <v>76</v>
      </c>
      <c r="D43" s="12" t="s">
        <v>88</v>
      </c>
      <c r="E43" s="12" t="s">
        <v>66</v>
      </c>
      <c r="F43" s="12" t="s">
        <v>154</v>
      </c>
      <c r="G43" s="12" t="s">
        <v>171</v>
      </c>
      <c r="H43" s="17" t="s">
        <v>69</v>
      </c>
      <c r="I43" s="11" t="s">
        <v>70</v>
      </c>
      <c r="J43" s="11" t="s">
        <v>70</v>
      </c>
      <c r="K43" s="11" t="s">
        <v>70</v>
      </c>
      <c r="L43" s="11" t="s">
        <v>70</v>
      </c>
      <c r="M43" s="18" t="s">
        <v>70</v>
      </c>
      <c r="N43" s="18" t="s">
        <v>70</v>
      </c>
      <c r="O43" s="11" t="s">
        <v>70</v>
      </c>
      <c r="P43" s="11" t="s">
        <v>70</v>
      </c>
      <c r="Q43" s="11" t="s">
        <v>70</v>
      </c>
      <c r="R43" s="11" t="s">
        <v>70</v>
      </c>
      <c r="S43" s="11" t="s">
        <v>70</v>
      </c>
      <c r="T43" s="19" t="s">
        <v>71</v>
      </c>
      <c r="U43" s="31" t="s">
        <v>72</v>
      </c>
      <c r="V43" s="12">
        <v>2</v>
      </c>
      <c r="W43" s="12">
        <v>2</v>
      </c>
      <c r="X43" s="12">
        <v>2</v>
      </c>
      <c r="Y43" s="12">
        <v>2</v>
      </c>
      <c r="Z43" s="12">
        <v>2</v>
      </c>
      <c r="AA43" s="13">
        <v>1</v>
      </c>
      <c r="AB43" s="14" cm="1">
        <f t="array" ref="AB43">_xlfn.IFS(AND(W43&lt;0,X43&lt;0,Y43&lt;0,Z43&lt;0),-999,AND(W43&lt;5,X43&lt;5,Y43&lt;5,Z43&lt;5,AA43=0),0,AND(W43&lt;5,X43&lt;5,Y43&lt;5,Z43&lt;5,AA43&gt;0),1,AND(OR(W43=5,X43=5,Y43=5,Z43=5),AA43=0),1,AND(OR(W43=5,X43=5,Y43=5,Z43=5),AA43&gt;0),2)</f>
        <v>1</v>
      </c>
      <c r="AC43" s="15">
        <f t="shared" si="0"/>
        <v>2</v>
      </c>
      <c r="AD43" s="55">
        <v>2</v>
      </c>
      <c r="AE43" s="21" t="s">
        <v>73</v>
      </c>
      <c r="AF43" s="47" t="str">
        <f t="shared" si="1"/>
        <v>zagrożona</v>
      </c>
      <c r="AG43" s="16" t="str">
        <f t="shared" si="2"/>
        <v>nie</v>
      </c>
      <c r="AH43" s="16" t="str">
        <f t="shared" si="3"/>
        <v/>
      </c>
    </row>
    <row r="44" spans="1:34" x14ac:dyDescent="0.2">
      <c r="A44" s="12" t="s">
        <v>178</v>
      </c>
      <c r="B44" s="16" t="s">
        <v>179</v>
      </c>
      <c r="C44" s="12" t="s">
        <v>76</v>
      </c>
      <c r="D44" s="12" t="s">
        <v>88</v>
      </c>
      <c r="E44" s="12" t="s">
        <v>66</v>
      </c>
      <c r="F44" s="12" t="s">
        <v>154</v>
      </c>
      <c r="G44" s="12" t="s">
        <v>171</v>
      </c>
      <c r="H44" s="17" t="s">
        <v>69</v>
      </c>
      <c r="I44" s="11" t="s">
        <v>70</v>
      </c>
      <c r="J44" s="11" t="s">
        <v>70</v>
      </c>
      <c r="K44" s="11" t="s">
        <v>70</v>
      </c>
      <c r="L44" s="11" t="s">
        <v>70</v>
      </c>
      <c r="M44" s="18" t="s">
        <v>70</v>
      </c>
      <c r="N44" s="18" t="s">
        <v>70</v>
      </c>
      <c r="O44" s="11" t="s">
        <v>70</v>
      </c>
      <c r="P44" s="11" t="s">
        <v>70</v>
      </c>
      <c r="Q44" s="11" t="s">
        <v>70</v>
      </c>
      <c r="R44" s="11" t="s">
        <v>70</v>
      </c>
      <c r="S44" s="11" t="s">
        <v>70</v>
      </c>
      <c r="T44" s="19" t="s">
        <v>71</v>
      </c>
      <c r="U44" s="31" t="s">
        <v>72</v>
      </c>
      <c r="V44" s="12">
        <v>1</v>
      </c>
      <c r="W44" s="12">
        <v>5</v>
      </c>
      <c r="X44" s="12">
        <v>2</v>
      </c>
      <c r="Y44" s="12">
        <v>2</v>
      </c>
      <c r="Z44" s="12">
        <v>2</v>
      </c>
      <c r="AA44" s="13">
        <v>0</v>
      </c>
      <c r="AB44" s="14" cm="1">
        <f t="array" ref="AB44">_xlfn.IFS(AND(W44&lt;0,X44&lt;0,Y44&lt;0,Z44&lt;0),-999,AND(W44&lt;5,X44&lt;5,Y44&lt;5,Z44&lt;5,AA44=0),0,AND(W44&lt;5,X44&lt;5,Y44&lt;5,Z44&lt;5,AA44&gt;0),1,AND(OR(W44=5,X44=5,Y44=5,Z44=5),AA44=0),1,AND(OR(W44=5,X44=5,Y44=5,Z44=5),AA44&gt;0),2)</f>
        <v>1</v>
      </c>
      <c r="AC44" s="15">
        <f t="shared" si="0"/>
        <v>1</v>
      </c>
      <c r="AD44" s="55">
        <v>2</v>
      </c>
      <c r="AE44" s="21" t="s">
        <v>73</v>
      </c>
      <c r="AF44" s="47" t="str">
        <f t="shared" si="1"/>
        <v>niezagrożona</v>
      </c>
      <c r="AG44" s="16" t="str">
        <f t="shared" si="2"/>
        <v>nie</v>
      </c>
      <c r="AH44" s="16" t="str">
        <f t="shared" si="3"/>
        <v/>
      </c>
    </row>
    <row r="45" spans="1:34" x14ac:dyDescent="0.2">
      <c r="A45" s="12" t="s">
        <v>180</v>
      </c>
      <c r="B45" s="16" t="s">
        <v>181</v>
      </c>
      <c r="C45" s="12" t="s">
        <v>76</v>
      </c>
      <c r="D45" s="12" t="s">
        <v>88</v>
      </c>
      <c r="E45" s="12" t="s">
        <v>66</v>
      </c>
      <c r="F45" s="12" t="s">
        <v>154</v>
      </c>
      <c r="G45" s="12" t="s">
        <v>171</v>
      </c>
      <c r="H45" s="17" t="s">
        <v>69</v>
      </c>
      <c r="I45" s="11" t="s">
        <v>70</v>
      </c>
      <c r="J45" s="11" t="s">
        <v>70</v>
      </c>
      <c r="K45" s="11" t="s">
        <v>70</v>
      </c>
      <c r="L45" s="11" t="s">
        <v>70</v>
      </c>
      <c r="M45" s="18" t="s">
        <v>70</v>
      </c>
      <c r="N45" s="18" t="s">
        <v>70</v>
      </c>
      <c r="O45" s="11" t="s">
        <v>70</v>
      </c>
      <c r="P45" s="11" t="s">
        <v>70</v>
      </c>
      <c r="Q45" s="11" t="s">
        <v>70</v>
      </c>
      <c r="R45" s="11" t="s">
        <v>70</v>
      </c>
      <c r="S45" s="11" t="s">
        <v>70</v>
      </c>
      <c r="T45" s="19" t="s">
        <v>71</v>
      </c>
      <c r="U45" s="31" t="s">
        <v>72</v>
      </c>
      <c r="V45" s="12">
        <v>3</v>
      </c>
      <c r="W45" s="12">
        <v>5</v>
      </c>
      <c r="X45" s="12">
        <v>5</v>
      </c>
      <c r="Y45" s="12">
        <v>5</v>
      </c>
      <c r="Z45" s="12">
        <v>5</v>
      </c>
      <c r="AA45" s="13">
        <v>1</v>
      </c>
      <c r="AB45" s="14" cm="1">
        <f t="array" ref="AB45">_xlfn.IFS(AND(W45&lt;0,X45&lt;0,Y45&lt;0,Z45&lt;0),-999,AND(W45&lt;5,X45&lt;5,Y45&lt;5,Z45&lt;5,AA45=0),0,AND(W45&lt;5,X45&lt;5,Y45&lt;5,Z45&lt;5,AA45&gt;0),1,AND(OR(W45=5,X45=5,Y45=5,Z45=5),AA45=0),1,AND(OR(W45=5,X45=5,Y45=5,Z45=5),AA45&gt;0),2)</f>
        <v>2</v>
      </c>
      <c r="AC45" s="15">
        <f t="shared" si="0"/>
        <v>4</v>
      </c>
      <c r="AD45" s="55">
        <v>0</v>
      </c>
      <c r="AE45" s="21" t="s">
        <v>73</v>
      </c>
      <c r="AF45" s="47" t="str">
        <f t="shared" si="1"/>
        <v>zagrożona</v>
      </c>
      <c r="AG45" s="16" t="str">
        <f t="shared" si="2"/>
        <v>tak</v>
      </c>
      <c r="AH45" s="16" t="str">
        <f t="shared" si="3"/>
        <v xml:space="preserve">fizchem </v>
      </c>
    </row>
    <row r="46" spans="1:34" x14ac:dyDescent="0.2">
      <c r="A46" s="12" t="s">
        <v>182</v>
      </c>
      <c r="B46" s="16" t="s">
        <v>183</v>
      </c>
      <c r="C46" s="12" t="s">
        <v>76</v>
      </c>
      <c r="D46" s="12" t="s">
        <v>88</v>
      </c>
      <c r="E46" s="12" t="s">
        <v>66</v>
      </c>
      <c r="F46" s="12" t="s">
        <v>154</v>
      </c>
      <c r="G46" s="12" t="s">
        <v>171</v>
      </c>
      <c r="H46" s="17" t="s">
        <v>69</v>
      </c>
      <c r="I46" s="11" t="s">
        <v>70</v>
      </c>
      <c r="J46" s="11" t="s">
        <v>70</v>
      </c>
      <c r="K46" s="11" t="s">
        <v>70</v>
      </c>
      <c r="L46" s="11" t="s">
        <v>70</v>
      </c>
      <c r="M46" s="18" t="s">
        <v>70</v>
      </c>
      <c r="N46" s="18" t="s">
        <v>70</v>
      </c>
      <c r="O46" s="11" t="s">
        <v>70</v>
      </c>
      <c r="P46" s="11" t="s">
        <v>70</v>
      </c>
      <c r="Q46" s="11" t="s">
        <v>70</v>
      </c>
      <c r="R46" s="11" t="s">
        <v>70</v>
      </c>
      <c r="S46" s="11" t="s">
        <v>70</v>
      </c>
      <c r="T46" s="19" t="s">
        <v>71</v>
      </c>
      <c r="U46" s="31" t="s">
        <v>72</v>
      </c>
      <c r="V46" s="12">
        <v>1</v>
      </c>
      <c r="W46" s="12">
        <v>5</v>
      </c>
      <c r="X46" s="12">
        <v>5</v>
      </c>
      <c r="Y46" s="12">
        <v>2</v>
      </c>
      <c r="Z46" s="12">
        <v>2</v>
      </c>
      <c r="AA46" s="13">
        <v>1</v>
      </c>
      <c r="AB46" s="14" cm="1">
        <f t="array" ref="AB46">_xlfn.IFS(AND(W46&lt;0,X46&lt;0,Y46&lt;0,Z46&lt;0),-999,AND(W46&lt;5,X46&lt;5,Y46&lt;5,Z46&lt;5,AA46=0),0,AND(W46&lt;5,X46&lt;5,Y46&lt;5,Z46&lt;5,AA46&gt;0),1,AND(OR(W46=5,X46=5,Y46=5,Z46=5),AA46=0),1,AND(OR(W46=5,X46=5,Y46=5,Z46=5),AA46&gt;0),2)</f>
        <v>2</v>
      </c>
      <c r="AC46" s="15">
        <f t="shared" si="0"/>
        <v>2</v>
      </c>
      <c r="AD46" s="55">
        <v>4</v>
      </c>
      <c r="AE46" s="21" t="s">
        <v>73</v>
      </c>
      <c r="AF46" s="47" t="str">
        <f t="shared" si="1"/>
        <v>zagrożona</v>
      </c>
      <c r="AG46" s="16" t="str">
        <f t="shared" si="2"/>
        <v>nie</v>
      </c>
      <c r="AH46" s="16" t="str">
        <f t="shared" si="3"/>
        <v/>
      </c>
    </row>
    <row r="47" spans="1:34" x14ac:dyDescent="0.2">
      <c r="A47" s="12" t="s">
        <v>184</v>
      </c>
      <c r="B47" s="16" t="s">
        <v>185</v>
      </c>
      <c r="C47" s="12" t="s">
        <v>76</v>
      </c>
      <c r="D47" s="12" t="s">
        <v>88</v>
      </c>
      <c r="E47" s="12" t="s">
        <v>66</v>
      </c>
      <c r="F47" s="12" t="s">
        <v>154</v>
      </c>
      <c r="G47" s="12" t="s">
        <v>171</v>
      </c>
      <c r="H47" s="17" t="s">
        <v>69</v>
      </c>
      <c r="I47" s="11" t="s">
        <v>70</v>
      </c>
      <c r="J47" s="11" t="s">
        <v>70</v>
      </c>
      <c r="K47" s="11" t="s">
        <v>70</v>
      </c>
      <c r="L47" s="11" t="s">
        <v>70</v>
      </c>
      <c r="M47" s="18" t="s">
        <v>70</v>
      </c>
      <c r="N47" s="18" t="s">
        <v>70</v>
      </c>
      <c r="O47" s="11" t="s">
        <v>70</v>
      </c>
      <c r="P47" s="11" t="s">
        <v>70</v>
      </c>
      <c r="Q47" s="11" t="s">
        <v>70</v>
      </c>
      <c r="R47" s="11" t="s">
        <v>70</v>
      </c>
      <c r="S47" s="11" t="s">
        <v>70</v>
      </c>
      <c r="T47" s="19" t="s">
        <v>71</v>
      </c>
      <c r="U47" s="31" t="s">
        <v>72</v>
      </c>
      <c r="V47" s="12">
        <v>1</v>
      </c>
      <c r="W47" s="12">
        <v>2</v>
      </c>
      <c r="X47" s="12">
        <v>2</v>
      </c>
      <c r="Y47" s="12">
        <v>2</v>
      </c>
      <c r="Z47" s="12">
        <v>2</v>
      </c>
      <c r="AA47" s="13">
        <v>2</v>
      </c>
      <c r="AB47" s="14" cm="1">
        <f t="array" ref="AB47">_xlfn.IFS(AND(W47&lt;0,X47&lt;0,Y47&lt;0,Z47&lt;0),-999,AND(W47&lt;5,X47&lt;5,Y47&lt;5,Z47&lt;5,AA47=0),0,AND(W47&lt;5,X47&lt;5,Y47&lt;5,Z47&lt;5,AA47&gt;0),1,AND(OR(W47=5,X47=5,Y47=5,Z47=5),AA47=0),1,AND(OR(W47=5,X47=5,Y47=5,Z47=5),AA47&gt;0),2)</f>
        <v>1</v>
      </c>
      <c r="AC47" s="15">
        <f t="shared" si="0"/>
        <v>1</v>
      </c>
      <c r="AD47" s="55">
        <v>3</v>
      </c>
      <c r="AE47" s="21" t="s">
        <v>73</v>
      </c>
      <c r="AF47" s="47" t="str">
        <f t="shared" si="1"/>
        <v>niezagrożona</v>
      </c>
      <c r="AG47" s="16" t="str">
        <f t="shared" si="2"/>
        <v>nie</v>
      </c>
      <c r="AH47" s="16" t="str">
        <f t="shared" si="3"/>
        <v/>
      </c>
    </row>
    <row r="48" spans="1:34" x14ac:dyDescent="0.2">
      <c r="A48" s="12" t="s">
        <v>186</v>
      </c>
      <c r="B48" s="16" t="s">
        <v>187</v>
      </c>
      <c r="C48" s="12" t="s">
        <v>76</v>
      </c>
      <c r="D48" s="12" t="s">
        <v>88</v>
      </c>
      <c r="E48" s="12" t="s">
        <v>66</v>
      </c>
      <c r="F48" s="12" t="s">
        <v>154</v>
      </c>
      <c r="G48" s="12" t="s">
        <v>188</v>
      </c>
      <c r="H48" s="17" t="s">
        <v>69</v>
      </c>
      <c r="I48" s="11" t="s">
        <v>70</v>
      </c>
      <c r="J48" s="11" t="s">
        <v>70</v>
      </c>
      <c r="K48" s="11" t="s">
        <v>70</v>
      </c>
      <c r="L48" s="11" t="s">
        <v>70</v>
      </c>
      <c r="M48" s="18" t="s">
        <v>70</v>
      </c>
      <c r="N48" s="18" t="s">
        <v>70</v>
      </c>
      <c r="O48" s="11" t="s">
        <v>70</v>
      </c>
      <c r="P48" s="11" t="s">
        <v>70</v>
      </c>
      <c r="Q48" s="11" t="s">
        <v>70</v>
      </c>
      <c r="R48" s="11" t="s">
        <v>70</v>
      </c>
      <c r="S48" s="11" t="s">
        <v>70</v>
      </c>
      <c r="T48" s="19" t="s">
        <v>71</v>
      </c>
      <c r="U48" s="31" t="s">
        <v>72</v>
      </c>
      <c r="V48" s="12">
        <v>0</v>
      </c>
      <c r="W48" s="12">
        <v>2</v>
      </c>
      <c r="X48" s="12">
        <v>2</v>
      </c>
      <c r="Y48" s="12">
        <v>2</v>
      </c>
      <c r="Z48" s="12">
        <v>2</v>
      </c>
      <c r="AA48" s="13">
        <v>1</v>
      </c>
      <c r="AB48" s="14" cm="1">
        <f t="array" ref="AB48">_xlfn.IFS(AND(W48&lt;0,X48&lt;0,Y48&lt;0,Z48&lt;0),-999,AND(W48&lt;5,X48&lt;5,Y48&lt;5,Z48&lt;5,AA48=0),0,AND(W48&lt;5,X48&lt;5,Y48&lt;5,Z48&lt;5,AA48&gt;0),1,AND(OR(W48=5,X48=5,Y48=5,Z48=5),AA48=0),1,AND(OR(W48=5,X48=5,Y48=5,Z48=5),AA48&gt;0),2)</f>
        <v>1</v>
      </c>
      <c r="AC48" s="15">
        <f t="shared" si="0"/>
        <v>0</v>
      </c>
      <c r="AD48" s="55">
        <v>3</v>
      </c>
      <c r="AE48" s="21" t="s">
        <v>73</v>
      </c>
      <c r="AF48" s="47" t="str">
        <f t="shared" si="1"/>
        <v>niezagrożona</v>
      </c>
      <c r="AG48" s="16" t="str">
        <f t="shared" si="2"/>
        <v>nie</v>
      </c>
      <c r="AH48" s="16" t="str">
        <f t="shared" si="3"/>
        <v/>
      </c>
    </row>
    <row r="49" spans="1:34" x14ac:dyDescent="0.2">
      <c r="A49" s="12" t="s">
        <v>189</v>
      </c>
      <c r="B49" s="16" t="s">
        <v>190</v>
      </c>
      <c r="C49" s="12" t="s">
        <v>76</v>
      </c>
      <c r="D49" s="12" t="s">
        <v>88</v>
      </c>
      <c r="E49" s="12" t="s">
        <v>66</v>
      </c>
      <c r="F49" s="12" t="s">
        <v>154</v>
      </c>
      <c r="G49" s="12" t="s">
        <v>188</v>
      </c>
      <c r="H49" s="17" t="s">
        <v>69</v>
      </c>
      <c r="I49" s="11" t="s">
        <v>70</v>
      </c>
      <c r="J49" s="11" t="s">
        <v>70</v>
      </c>
      <c r="K49" s="11" t="s">
        <v>70</v>
      </c>
      <c r="L49" s="11" t="s">
        <v>70</v>
      </c>
      <c r="M49" s="18" t="s">
        <v>70</v>
      </c>
      <c r="N49" s="18" t="s">
        <v>70</v>
      </c>
      <c r="O49" s="11" t="s">
        <v>70</v>
      </c>
      <c r="P49" s="11" t="s">
        <v>70</v>
      </c>
      <c r="Q49" s="11" t="s">
        <v>70</v>
      </c>
      <c r="R49" s="11" t="s">
        <v>70</v>
      </c>
      <c r="S49" s="11" t="s">
        <v>70</v>
      </c>
      <c r="T49" s="19" t="s">
        <v>71</v>
      </c>
      <c r="U49" s="31" t="s">
        <v>72</v>
      </c>
      <c r="V49" s="12">
        <v>1</v>
      </c>
      <c r="W49" s="12">
        <v>2</v>
      </c>
      <c r="X49" s="12">
        <v>2</v>
      </c>
      <c r="Y49" s="12">
        <v>2</v>
      </c>
      <c r="Z49" s="12">
        <v>2</v>
      </c>
      <c r="AA49" s="13">
        <v>3</v>
      </c>
      <c r="AB49" s="14" cm="1">
        <f t="array" ref="AB49">_xlfn.IFS(AND(W49&lt;0,X49&lt;0,Y49&lt;0,Z49&lt;0),-999,AND(W49&lt;5,X49&lt;5,Y49&lt;5,Z49&lt;5,AA49=0),0,AND(W49&lt;5,X49&lt;5,Y49&lt;5,Z49&lt;5,AA49&gt;0),1,AND(OR(W49=5,X49=5,Y49=5,Z49=5),AA49=0),1,AND(OR(W49=5,X49=5,Y49=5,Z49=5),AA49&gt;0),2)</f>
        <v>1</v>
      </c>
      <c r="AC49" s="15">
        <f t="shared" si="0"/>
        <v>1</v>
      </c>
      <c r="AD49" s="55">
        <v>3</v>
      </c>
      <c r="AE49" s="21" t="s">
        <v>73</v>
      </c>
      <c r="AF49" s="47" t="str">
        <f t="shared" si="1"/>
        <v>niezagrożona</v>
      </c>
      <c r="AG49" s="16" t="str">
        <f t="shared" si="2"/>
        <v>nie</v>
      </c>
      <c r="AH49" s="16" t="str">
        <f t="shared" si="3"/>
        <v/>
      </c>
    </row>
    <row r="50" spans="1:34" x14ac:dyDescent="0.2">
      <c r="A50" s="12" t="s">
        <v>191</v>
      </c>
      <c r="B50" s="16" t="s">
        <v>192</v>
      </c>
      <c r="C50" s="12" t="s">
        <v>76</v>
      </c>
      <c r="D50" s="12" t="s">
        <v>88</v>
      </c>
      <c r="E50" s="12" t="s">
        <v>66</v>
      </c>
      <c r="F50" s="12" t="s">
        <v>193</v>
      </c>
      <c r="G50" s="12" t="s">
        <v>194</v>
      </c>
      <c r="H50" s="17" t="s">
        <v>69</v>
      </c>
      <c r="I50" s="11" t="s">
        <v>70</v>
      </c>
      <c r="J50" s="11" t="s">
        <v>70</v>
      </c>
      <c r="K50" s="11" t="s">
        <v>70</v>
      </c>
      <c r="L50" s="11" t="s">
        <v>70</v>
      </c>
      <c r="M50" s="18" t="s">
        <v>70</v>
      </c>
      <c r="N50" s="18" t="s">
        <v>70</v>
      </c>
      <c r="O50" s="11" t="s">
        <v>70</v>
      </c>
      <c r="P50" s="11" t="s">
        <v>70</v>
      </c>
      <c r="Q50" s="11" t="s">
        <v>70</v>
      </c>
      <c r="R50" s="11" t="s">
        <v>70</v>
      </c>
      <c r="S50" s="11" t="s">
        <v>70</v>
      </c>
      <c r="T50" s="19" t="s">
        <v>71</v>
      </c>
      <c r="U50" s="31" t="s">
        <v>72</v>
      </c>
      <c r="V50" s="12">
        <v>1</v>
      </c>
      <c r="W50" s="12">
        <v>2</v>
      </c>
      <c r="X50" s="12">
        <v>2</v>
      </c>
      <c r="Y50" s="12">
        <v>2</v>
      </c>
      <c r="Z50" s="12">
        <v>2</v>
      </c>
      <c r="AA50" s="13">
        <v>2</v>
      </c>
      <c r="AB50" s="14" cm="1">
        <f t="array" ref="AB50">_xlfn.IFS(AND(W50&lt;0,X50&lt;0,Y50&lt;0,Z50&lt;0),-999,AND(W50&lt;5,X50&lt;5,Y50&lt;5,Z50&lt;5,AA50=0),0,AND(W50&lt;5,X50&lt;5,Y50&lt;5,Z50&lt;5,AA50&gt;0),1,AND(OR(W50=5,X50=5,Y50=5,Z50=5),AA50=0),1,AND(OR(W50=5,X50=5,Y50=5,Z50=5),AA50&gt;0),2)</f>
        <v>1</v>
      </c>
      <c r="AC50" s="15">
        <f t="shared" si="0"/>
        <v>1</v>
      </c>
      <c r="AD50" s="55">
        <v>3</v>
      </c>
      <c r="AE50" s="21" t="s">
        <v>73</v>
      </c>
      <c r="AF50" s="47" t="str">
        <f t="shared" si="1"/>
        <v>niezagrożona</v>
      </c>
      <c r="AG50" s="16" t="str">
        <f t="shared" si="2"/>
        <v>nie</v>
      </c>
      <c r="AH50" s="16" t="str">
        <f t="shared" si="3"/>
        <v/>
      </c>
    </row>
    <row r="51" spans="1:34" x14ac:dyDescent="0.2">
      <c r="A51" s="12" t="s">
        <v>195</v>
      </c>
      <c r="B51" s="16" t="s">
        <v>196</v>
      </c>
      <c r="C51" s="12" t="s">
        <v>76</v>
      </c>
      <c r="D51" s="12" t="s">
        <v>88</v>
      </c>
      <c r="E51" s="12" t="s">
        <v>66</v>
      </c>
      <c r="F51" s="12" t="s">
        <v>193</v>
      </c>
      <c r="G51" s="12" t="s">
        <v>194</v>
      </c>
      <c r="H51" s="17" t="s">
        <v>69</v>
      </c>
      <c r="I51" s="11" t="s">
        <v>70</v>
      </c>
      <c r="J51" s="11" t="s">
        <v>70</v>
      </c>
      <c r="K51" s="11" t="s">
        <v>70</v>
      </c>
      <c r="L51" s="11" t="s">
        <v>70</v>
      </c>
      <c r="M51" s="18" t="s">
        <v>70</v>
      </c>
      <c r="N51" s="18" t="s">
        <v>70</v>
      </c>
      <c r="O51" s="11" t="s">
        <v>70</v>
      </c>
      <c r="P51" s="11" t="s">
        <v>70</v>
      </c>
      <c r="Q51" s="11" t="s">
        <v>70</v>
      </c>
      <c r="R51" s="11" t="s">
        <v>70</v>
      </c>
      <c r="S51" s="11" t="s">
        <v>70</v>
      </c>
      <c r="T51" s="19" t="s">
        <v>71</v>
      </c>
      <c r="U51" s="31" t="s">
        <v>72</v>
      </c>
      <c r="V51" s="12">
        <v>4</v>
      </c>
      <c r="W51" s="12">
        <v>5</v>
      </c>
      <c r="X51" s="12">
        <v>5</v>
      </c>
      <c r="Y51" s="12">
        <v>2</v>
      </c>
      <c r="Z51" s="12">
        <v>5</v>
      </c>
      <c r="AA51" s="13">
        <v>7</v>
      </c>
      <c r="AB51" s="14" cm="1">
        <f t="array" ref="AB51">_xlfn.IFS(AND(W51&lt;0,X51&lt;0,Y51&lt;0,Z51&lt;0),-999,AND(W51&lt;5,X51&lt;5,Y51&lt;5,Z51&lt;5,AA51=0),0,AND(W51&lt;5,X51&lt;5,Y51&lt;5,Z51&lt;5,AA51&gt;0),1,AND(OR(W51=5,X51=5,Y51=5,Z51=5),AA51=0),1,AND(OR(W51=5,X51=5,Y51=5,Z51=5),AA51&gt;0),2)</f>
        <v>2</v>
      </c>
      <c r="AC51" s="15">
        <f t="shared" si="0"/>
        <v>4</v>
      </c>
      <c r="AD51" s="55">
        <v>2</v>
      </c>
      <c r="AE51" s="21" t="s">
        <v>73</v>
      </c>
      <c r="AF51" s="47" t="str">
        <f t="shared" si="1"/>
        <v>zagrożona</v>
      </c>
      <c r="AG51" s="16" t="str">
        <f t="shared" si="2"/>
        <v>tak</v>
      </c>
      <c r="AH51" s="16" t="str">
        <f t="shared" si="3"/>
        <v xml:space="preserve">fizchem </v>
      </c>
    </row>
    <row r="52" spans="1:34" x14ac:dyDescent="0.2">
      <c r="A52" s="12" t="s">
        <v>197</v>
      </c>
      <c r="B52" s="16" t="s">
        <v>198</v>
      </c>
      <c r="C52" s="12" t="s">
        <v>76</v>
      </c>
      <c r="D52" s="12" t="s">
        <v>88</v>
      </c>
      <c r="E52" s="12" t="s">
        <v>66</v>
      </c>
      <c r="F52" s="12" t="s">
        <v>193</v>
      </c>
      <c r="G52" s="12" t="s">
        <v>199</v>
      </c>
      <c r="H52" s="17" t="s">
        <v>69</v>
      </c>
      <c r="I52" s="11" t="s">
        <v>70</v>
      </c>
      <c r="J52" s="11" t="s">
        <v>70</v>
      </c>
      <c r="K52" s="11" t="s">
        <v>70</v>
      </c>
      <c r="L52" s="11" t="s">
        <v>70</v>
      </c>
      <c r="M52" s="18" t="s">
        <v>70</v>
      </c>
      <c r="N52" s="18" t="s">
        <v>70</v>
      </c>
      <c r="O52" s="11" t="s">
        <v>70</v>
      </c>
      <c r="P52" s="11" t="s">
        <v>70</v>
      </c>
      <c r="Q52" s="11" t="s">
        <v>70</v>
      </c>
      <c r="R52" s="11" t="s">
        <v>70</v>
      </c>
      <c r="S52" s="11" t="s">
        <v>70</v>
      </c>
      <c r="T52" s="19" t="s">
        <v>71</v>
      </c>
      <c r="U52" s="31" t="s">
        <v>72</v>
      </c>
      <c r="V52" s="12">
        <v>1</v>
      </c>
      <c r="W52" s="12">
        <v>5</v>
      </c>
      <c r="X52" s="12">
        <v>2</v>
      </c>
      <c r="Y52" s="12">
        <v>5</v>
      </c>
      <c r="Z52" s="12">
        <v>2</v>
      </c>
      <c r="AA52" s="13">
        <v>2</v>
      </c>
      <c r="AB52" s="14" cm="1">
        <f t="array" ref="AB52">_xlfn.IFS(AND(W52&lt;0,X52&lt;0,Y52&lt;0,Z52&lt;0),-999,AND(W52&lt;5,X52&lt;5,Y52&lt;5,Z52&lt;5,AA52=0),0,AND(W52&lt;5,X52&lt;5,Y52&lt;5,Z52&lt;5,AA52&gt;0),1,AND(OR(W52=5,X52=5,Y52=5,Z52=5),AA52=0),1,AND(OR(W52=5,X52=5,Y52=5,Z52=5),AA52&gt;0),2)</f>
        <v>2</v>
      </c>
      <c r="AC52" s="15">
        <f t="shared" si="0"/>
        <v>2</v>
      </c>
      <c r="AD52" s="55">
        <v>1</v>
      </c>
      <c r="AE52" s="21" t="s">
        <v>73</v>
      </c>
      <c r="AF52" s="47" t="str">
        <f t="shared" si="1"/>
        <v>zagrożona</v>
      </c>
      <c r="AG52" s="16" t="str">
        <f t="shared" si="2"/>
        <v>nie</v>
      </c>
      <c r="AH52" s="16" t="str">
        <f t="shared" si="3"/>
        <v/>
      </c>
    </row>
    <row r="53" spans="1:34" x14ac:dyDescent="0.2">
      <c r="A53" s="12" t="s">
        <v>200</v>
      </c>
      <c r="B53" s="16" t="s">
        <v>201</v>
      </c>
      <c r="C53" s="12" t="s">
        <v>76</v>
      </c>
      <c r="D53" s="12" t="s">
        <v>88</v>
      </c>
      <c r="E53" s="12" t="s">
        <v>66</v>
      </c>
      <c r="F53" s="12" t="s">
        <v>67</v>
      </c>
      <c r="G53" s="12" t="s">
        <v>68</v>
      </c>
      <c r="H53" s="17" t="s">
        <v>69</v>
      </c>
      <c r="I53" s="11" t="s">
        <v>70</v>
      </c>
      <c r="J53" s="11" t="s">
        <v>70</v>
      </c>
      <c r="K53" s="11" t="s">
        <v>70</v>
      </c>
      <c r="L53" s="11" t="s">
        <v>70</v>
      </c>
      <c r="M53" s="18" t="s">
        <v>70</v>
      </c>
      <c r="N53" s="18" t="s">
        <v>70</v>
      </c>
      <c r="O53" s="11" t="s">
        <v>70</v>
      </c>
      <c r="P53" s="11" t="s">
        <v>70</v>
      </c>
      <c r="Q53" s="11" t="s">
        <v>70</v>
      </c>
      <c r="R53" s="11" t="s">
        <v>70</v>
      </c>
      <c r="S53" s="11" t="s">
        <v>70</v>
      </c>
      <c r="T53" s="19" t="s">
        <v>71</v>
      </c>
      <c r="U53" s="31" t="s">
        <v>72</v>
      </c>
      <c r="V53" s="12">
        <v>0</v>
      </c>
      <c r="W53" s="12">
        <v>2</v>
      </c>
      <c r="X53" s="12">
        <v>2</v>
      </c>
      <c r="Y53" s="12">
        <v>2</v>
      </c>
      <c r="Z53" s="12">
        <v>2</v>
      </c>
      <c r="AA53" s="13">
        <v>8</v>
      </c>
      <c r="AB53" s="14" cm="1">
        <f t="array" ref="AB53">_xlfn.IFS(AND(W53&lt;0,X53&lt;0,Y53&lt;0,Z53&lt;0),-999,AND(W53&lt;5,X53&lt;5,Y53&lt;5,Z53&lt;5,AA53=0),0,AND(W53&lt;5,X53&lt;5,Y53&lt;5,Z53&lt;5,AA53&gt;0),1,AND(OR(W53=5,X53=5,Y53=5,Z53=5),AA53=0),1,AND(OR(W53=5,X53=5,Y53=5,Z53=5),AA53&gt;0),2)</f>
        <v>1</v>
      </c>
      <c r="AC53" s="15">
        <f t="shared" si="0"/>
        <v>0</v>
      </c>
      <c r="AD53" s="55">
        <v>3</v>
      </c>
      <c r="AE53" s="21" t="s">
        <v>73</v>
      </c>
      <c r="AF53" s="47" t="str">
        <f t="shared" si="1"/>
        <v>niezagrożona</v>
      </c>
      <c r="AG53" s="16" t="str">
        <f t="shared" si="2"/>
        <v>nie</v>
      </c>
      <c r="AH53" s="16" t="str">
        <f t="shared" si="3"/>
        <v/>
      </c>
    </row>
    <row r="54" spans="1:34" x14ac:dyDescent="0.2">
      <c r="A54" s="12" t="s">
        <v>202</v>
      </c>
      <c r="B54" s="16" t="s">
        <v>203</v>
      </c>
      <c r="C54" s="12" t="s">
        <v>76</v>
      </c>
      <c r="D54" s="12" t="s">
        <v>88</v>
      </c>
      <c r="E54" s="12" t="s">
        <v>66</v>
      </c>
      <c r="F54" s="12" t="s">
        <v>67</v>
      </c>
      <c r="G54" s="12" t="s">
        <v>204</v>
      </c>
      <c r="H54" s="17" t="s">
        <v>69</v>
      </c>
      <c r="I54" s="11" t="s">
        <v>70</v>
      </c>
      <c r="J54" s="11" t="s">
        <v>70</v>
      </c>
      <c r="K54" s="11" t="s">
        <v>70</v>
      </c>
      <c r="L54" s="11" t="s">
        <v>70</v>
      </c>
      <c r="M54" s="18" t="s">
        <v>70</v>
      </c>
      <c r="N54" s="18" t="s">
        <v>70</v>
      </c>
      <c r="O54" s="11" t="s">
        <v>70</v>
      </c>
      <c r="P54" s="11" t="s">
        <v>70</v>
      </c>
      <c r="Q54" s="11" t="s">
        <v>70</v>
      </c>
      <c r="R54" s="11" t="s">
        <v>70</v>
      </c>
      <c r="S54" s="11" t="s">
        <v>70</v>
      </c>
      <c r="T54" s="19" t="s">
        <v>71</v>
      </c>
      <c r="U54" s="31" t="s">
        <v>72</v>
      </c>
      <c r="V54" s="12">
        <v>2</v>
      </c>
      <c r="W54" s="12">
        <v>5</v>
      </c>
      <c r="X54" s="12">
        <v>2</v>
      </c>
      <c r="Y54" s="12">
        <v>2</v>
      </c>
      <c r="Z54" s="12">
        <v>2</v>
      </c>
      <c r="AA54" s="13">
        <v>2</v>
      </c>
      <c r="AB54" s="14" cm="1">
        <f t="array" ref="AB54">_xlfn.IFS(AND(W54&lt;0,X54&lt;0,Y54&lt;0,Z54&lt;0),-999,AND(W54&lt;5,X54&lt;5,Y54&lt;5,Z54&lt;5,AA54=0),0,AND(W54&lt;5,X54&lt;5,Y54&lt;5,Z54&lt;5,AA54&gt;0),1,AND(OR(W54=5,X54=5,Y54=5,Z54=5),AA54=0),1,AND(OR(W54=5,X54=5,Y54=5,Z54=5),AA54&gt;0),2)</f>
        <v>2</v>
      </c>
      <c r="AC54" s="15">
        <f t="shared" si="0"/>
        <v>3</v>
      </c>
      <c r="AD54" s="55">
        <v>4</v>
      </c>
      <c r="AE54" s="21" t="s">
        <v>73</v>
      </c>
      <c r="AF54" s="47" t="str">
        <f t="shared" si="1"/>
        <v>zagrożona</v>
      </c>
      <c r="AG54" s="16" t="str">
        <f t="shared" si="2"/>
        <v>nie</v>
      </c>
      <c r="AH54" s="16" t="str">
        <f t="shared" si="3"/>
        <v/>
      </c>
    </row>
    <row r="55" spans="1:34" x14ac:dyDescent="0.2">
      <c r="A55" s="12" t="s">
        <v>205</v>
      </c>
      <c r="B55" s="16" t="s">
        <v>206</v>
      </c>
      <c r="C55" s="12" t="s">
        <v>76</v>
      </c>
      <c r="D55" s="12" t="s">
        <v>88</v>
      </c>
      <c r="E55" s="12" t="s">
        <v>66</v>
      </c>
      <c r="F55" s="12" t="s">
        <v>67</v>
      </c>
      <c r="G55" s="12" t="s">
        <v>204</v>
      </c>
      <c r="H55" s="17" t="s">
        <v>69</v>
      </c>
      <c r="I55" s="11" t="s">
        <v>70</v>
      </c>
      <c r="J55" s="11" t="s">
        <v>70</v>
      </c>
      <c r="K55" s="11" t="s">
        <v>70</v>
      </c>
      <c r="L55" s="11" t="s">
        <v>70</v>
      </c>
      <c r="M55" s="18" t="s">
        <v>70</v>
      </c>
      <c r="N55" s="18" t="s">
        <v>70</v>
      </c>
      <c r="O55" s="11" t="s">
        <v>70</v>
      </c>
      <c r="P55" s="11" t="s">
        <v>70</v>
      </c>
      <c r="Q55" s="11" t="s">
        <v>70</v>
      </c>
      <c r="R55" s="11" t="s">
        <v>70</v>
      </c>
      <c r="S55" s="11" t="s">
        <v>70</v>
      </c>
      <c r="T55" s="19" t="s">
        <v>71</v>
      </c>
      <c r="U55" s="31" t="s">
        <v>72</v>
      </c>
      <c r="V55" s="12">
        <v>1</v>
      </c>
      <c r="W55" s="12">
        <v>2</v>
      </c>
      <c r="X55" s="12">
        <v>2</v>
      </c>
      <c r="Y55" s="12">
        <v>2</v>
      </c>
      <c r="Z55" s="12">
        <v>2</v>
      </c>
      <c r="AA55" s="13">
        <v>9</v>
      </c>
      <c r="AB55" s="14" cm="1">
        <f t="array" ref="AB55">_xlfn.IFS(AND(W55&lt;0,X55&lt;0,Y55&lt;0,Z55&lt;0),-999,AND(W55&lt;5,X55&lt;5,Y55&lt;5,Z55&lt;5,AA55=0),0,AND(W55&lt;5,X55&lt;5,Y55&lt;5,Z55&lt;5,AA55&gt;0),1,AND(OR(W55=5,X55=5,Y55=5,Z55=5),AA55=0),1,AND(OR(W55=5,X55=5,Y55=5,Z55=5),AA55&gt;0),2)</f>
        <v>1</v>
      </c>
      <c r="AC55" s="15">
        <f t="shared" si="0"/>
        <v>1</v>
      </c>
      <c r="AD55" s="55">
        <v>2</v>
      </c>
      <c r="AE55" s="21" t="s">
        <v>73</v>
      </c>
      <c r="AF55" s="47" t="str">
        <f t="shared" si="1"/>
        <v>niezagrożona</v>
      </c>
      <c r="AG55" s="16" t="str">
        <f t="shared" si="2"/>
        <v>nie</v>
      </c>
      <c r="AH55" s="16" t="str">
        <f t="shared" si="3"/>
        <v/>
      </c>
    </row>
    <row r="56" spans="1:34" x14ac:dyDescent="0.2">
      <c r="A56" s="12" t="s">
        <v>207</v>
      </c>
      <c r="B56" s="16" t="s">
        <v>208</v>
      </c>
      <c r="C56" s="12" t="s">
        <v>76</v>
      </c>
      <c r="D56" s="12" t="s">
        <v>88</v>
      </c>
      <c r="E56" s="12" t="s">
        <v>66</v>
      </c>
      <c r="F56" s="12" t="s">
        <v>67</v>
      </c>
      <c r="G56" s="12" t="s">
        <v>68</v>
      </c>
      <c r="H56" s="17" t="s">
        <v>69</v>
      </c>
      <c r="I56" s="11" t="s">
        <v>70</v>
      </c>
      <c r="J56" s="11" t="s">
        <v>70</v>
      </c>
      <c r="K56" s="11" t="s">
        <v>70</v>
      </c>
      <c r="L56" s="11" t="s">
        <v>70</v>
      </c>
      <c r="M56" s="18" t="s">
        <v>70</v>
      </c>
      <c r="N56" s="18" t="s">
        <v>70</v>
      </c>
      <c r="O56" s="11" t="s">
        <v>70</v>
      </c>
      <c r="P56" s="11" t="s">
        <v>70</v>
      </c>
      <c r="Q56" s="11" t="s">
        <v>70</v>
      </c>
      <c r="R56" s="11" t="s">
        <v>70</v>
      </c>
      <c r="S56" s="11" t="s">
        <v>70</v>
      </c>
      <c r="T56" s="19" t="s">
        <v>71</v>
      </c>
      <c r="U56" s="31" t="s">
        <v>72</v>
      </c>
      <c r="V56" s="12">
        <v>1</v>
      </c>
      <c r="W56" s="12">
        <v>5</v>
      </c>
      <c r="X56" s="12">
        <v>2</v>
      </c>
      <c r="Y56" s="12">
        <v>2</v>
      </c>
      <c r="Z56" s="12">
        <v>2</v>
      </c>
      <c r="AA56" s="13">
        <v>3</v>
      </c>
      <c r="AB56" s="14" cm="1">
        <f t="array" ref="AB56">_xlfn.IFS(AND(W56&lt;0,X56&lt;0,Y56&lt;0,Z56&lt;0),-999,AND(W56&lt;5,X56&lt;5,Y56&lt;5,Z56&lt;5,AA56=0),0,AND(W56&lt;5,X56&lt;5,Y56&lt;5,Z56&lt;5,AA56&gt;0),1,AND(OR(W56=5,X56=5,Y56=5,Z56=5),AA56=0),1,AND(OR(W56=5,X56=5,Y56=5,Z56=5),AA56&gt;0),2)</f>
        <v>2</v>
      </c>
      <c r="AC56" s="15">
        <f t="shared" si="0"/>
        <v>2</v>
      </c>
      <c r="AD56" s="55">
        <v>2</v>
      </c>
      <c r="AE56" s="21" t="s">
        <v>73</v>
      </c>
      <c r="AF56" s="47" t="str">
        <f t="shared" si="1"/>
        <v>zagrożona</v>
      </c>
      <c r="AG56" s="16" t="str">
        <f t="shared" si="2"/>
        <v>nie</v>
      </c>
      <c r="AH56" s="16" t="str">
        <f t="shared" si="3"/>
        <v/>
      </c>
    </row>
    <row r="57" spans="1:34" x14ac:dyDescent="0.2">
      <c r="A57" s="12" t="s">
        <v>209</v>
      </c>
      <c r="B57" s="16" t="s">
        <v>210</v>
      </c>
      <c r="C57" s="12" t="s">
        <v>76</v>
      </c>
      <c r="D57" s="12" t="s">
        <v>88</v>
      </c>
      <c r="E57" s="12" t="s">
        <v>66</v>
      </c>
      <c r="F57" s="12" t="s">
        <v>67</v>
      </c>
      <c r="G57" s="12" t="s">
        <v>68</v>
      </c>
      <c r="H57" s="17" t="s">
        <v>69</v>
      </c>
      <c r="I57" s="11" t="s">
        <v>70</v>
      </c>
      <c r="J57" s="11" t="s">
        <v>70</v>
      </c>
      <c r="K57" s="11" t="s">
        <v>70</v>
      </c>
      <c r="L57" s="11" t="s">
        <v>70</v>
      </c>
      <c r="M57" s="18" t="s">
        <v>70</v>
      </c>
      <c r="N57" s="18" t="s">
        <v>70</v>
      </c>
      <c r="O57" s="11" t="s">
        <v>70</v>
      </c>
      <c r="P57" s="11" t="s">
        <v>70</v>
      </c>
      <c r="Q57" s="11" t="s">
        <v>70</v>
      </c>
      <c r="R57" s="11" t="s">
        <v>70</v>
      </c>
      <c r="S57" s="11" t="s">
        <v>70</v>
      </c>
      <c r="T57" s="19" t="s">
        <v>71</v>
      </c>
      <c r="U57" s="31" t="s">
        <v>72</v>
      </c>
      <c r="V57" s="12">
        <v>-999</v>
      </c>
      <c r="W57" s="12">
        <v>-999</v>
      </c>
      <c r="X57" s="12">
        <v>-999</v>
      </c>
      <c r="Y57" s="12">
        <v>-999</v>
      </c>
      <c r="Z57" s="12">
        <v>-999</v>
      </c>
      <c r="AA57" s="13">
        <v>1</v>
      </c>
      <c r="AB57" s="14" cm="1">
        <f t="array" ref="AB57">_xlfn.IFS(AND(W57&lt;0,X57&lt;0,Y57&lt;0,Z57&lt;0),-999,AND(W57&lt;5,X57&lt;5,Y57&lt;5,Z57&lt;5,AA57=0),0,AND(W57&lt;5,X57&lt;5,Y57&lt;5,Z57&lt;5,AA57&gt;0),1,AND(OR(W57=5,X57=5,Y57=5,Z57=5),AA57=0),1,AND(OR(W57=5,X57=5,Y57=5,Z57=5),AA57&gt;0),2)</f>
        <v>-999</v>
      </c>
      <c r="AC57" s="15">
        <f t="shared" si="0"/>
        <v>-999</v>
      </c>
      <c r="AD57" s="55">
        <v>3</v>
      </c>
      <c r="AE57" s="21" t="s">
        <v>73</v>
      </c>
      <c r="AF57" s="47" t="str">
        <f t="shared" si="1"/>
        <v>niezagrożona</v>
      </c>
      <c r="AG57" s="16" t="str">
        <f t="shared" si="2"/>
        <v>nie</v>
      </c>
      <c r="AH57" s="16" t="str">
        <f t="shared" si="3"/>
        <v/>
      </c>
    </row>
    <row r="58" spans="1:34" x14ac:dyDescent="0.2">
      <c r="A58" s="12" t="s">
        <v>211</v>
      </c>
      <c r="B58" s="16" t="s">
        <v>212</v>
      </c>
      <c r="C58" s="12" t="s">
        <v>76</v>
      </c>
      <c r="D58" s="12" t="s">
        <v>88</v>
      </c>
      <c r="E58" s="12" t="s">
        <v>66</v>
      </c>
      <c r="F58" s="12" t="s">
        <v>67</v>
      </c>
      <c r="G58" s="12" t="s">
        <v>68</v>
      </c>
      <c r="H58" s="17" t="s">
        <v>69</v>
      </c>
      <c r="I58" s="11" t="s">
        <v>70</v>
      </c>
      <c r="J58" s="11" t="s">
        <v>70</v>
      </c>
      <c r="K58" s="11" t="s">
        <v>70</v>
      </c>
      <c r="L58" s="11" t="s">
        <v>70</v>
      </c>
      <c r="M58" s="18" t="s">
        <v>70</v>
      </c>
      <c r="N58" s="18" t="s">
        <v>70</v>
      </c>
      <c r="O58" s="11" t="s">
        <v>70</v>
      </c>
      <c r="P58" s="11" t="s">
        <v>70</v>
      </c>
      <c r="Q58" s="11" t="s">
        <v>70</v>
      </c>
      <c r="R58" s="11" t="s">
        <v>70</v>
      </c>
      <c r="S58" s="11" t="s">
        <v>70</v>
      </c>
      <c r="T58" s="19" t="s">
        <v>71</v>
      </c>
      <c r="U58" s="31" t="s">
        <v>72</v>
      </c>
      <c r="V58" s="12">
        <v>0</v>
      </c>
      <c r="W58" s="12">
        <v>2</v>
      </c>
      <c r="X58" s="12">
        <v>2</v>
      </c>
      <c r="Y58" s="12">
        <v>2</v>
      </c>
      <c r="Z58" s="12">
        <v>2</v>
      </c>
      <c r="AA58" s="13">
        <v>4</v>
      </c>
      <c r="AB58" s="14" cm="1">
        <f t="array" ref="AB58">_xlfn.IFS(AND(W58&lt;0,X58&lt;0,Y58&lt;0,Z58&lt;0),-999,AND(W58&lt;5,X58&lt;5,Y58&lt;5,Z58&lt;5,AA58=0),0,AND(W58&lt;5,X58&lt;5,Y58&lt;5,Z58&lt;5,AA58&gt;0),1,AND(OR(W58=5,X58=5,Y58=5,Z58=5),AA58=0),1,AND(OR(W58=5,X58=5,Y58=5,Z58=5),AA58&gt;0),2)</f>
        <v>1</v>
      </c>
      <c r="AC58" s="15">
        <f t="shared" si="0"/>
        <v>0</v>
      </c>
      <c r="AD58" s="55">
        <v>3</v>
      </c>
      <c r="AE58" s="21" t="s">
        <v>73</v>
      </c>
      <c r="AF58" s="47" t="str">
        <f t="shared" si="1"/>
        <v>niezagrożona</v>
      </c>
      <c r="AG58" s="16" t="str">
        <f t="shared" si="2"/>
        <v>nie</v>
      </c>
      <c r="AH58" s="16" t="str">
        <f t="shared" si="3"/>
        <v/>
      </c>
    </row>
    <row r="59" spans="1:34" x14ac:dyDescent="0.2">
      <c r="A59" s="12" t="s">
        <v>213</v>
      </c>
      <c r="B59" s="16" t="s">
        <v>214</v>
      </c>
      <c r="C59" s="12" t="s">
        <v>64</v>
      </c>
      <c r="D59" s="12" t="s">
        <v>88</v>
      </c>
      <c r="E59" s="12" t="s">
        <v>66</v>
      </c>
      <c r="F59" s="12" t="s">
        <v>67</v>
      </c>
      <c r="G59" s="12" t="s">
        <v>215</v>
      </c>
      <c r="H59" s="17" t="s">
        <v>69</v>
      </c>
      <c r="I59" s="11" t="s">
        <v>70</v>
      </c>
      <c r="J59" s="11" t="s">
        <v>70</v>
      </c>
      <c r="K59" s="11" t="s">
        <v>70</v>
      </c>
      <c r="L59" s="11" t="s">
        <v>70</v>
      </c>
      <c r="M59" s="18" t="s">
        <v>70</v>
      </c>
      <c r="N59" s="18" t="s">
        <v>70</v>
      </c>
      <c r="O59" s="11" t="s">
        <v>70</v>
      </c>
      <c r="P59" s="11" t="s">
        <v>70</v>
      </c>
      <c r="Q59" s="11" t="s">
        <v>70</v>
      </c>
      <c r="R59" s="11" t="s">
        <v>70</v>
      </c>
      <c r="S59" s="11" t="s">
        <v>70</v>
      </c>
      <c r="T59" s="19" t="s">
        <v>71</v>
      </c>
      <c r="U59" s="31" t="s">
        <v>72</v>
      </c>
      <c r="V59" s="12">
        <v>3</v>
      </c>
      <c r="W59" s="12">
        <v>5</v>
      </c>
      <c r="X59" s="12">
        <v>2</v>
      </c>
      <c r="Y59" s="12">
        <v>-999</v>
      </c>
      <c r="Z59" s="12">
        <v>-999</v>
      </c>
      <c r="AA59" s="13">
        <v>0</v>
      </c>
      <c r="AB59" s="14" cm="1">
        <f t="array" ref="AB59">_xlfn.IFS(AND(W59&lt;0,X59&lt;0,Y59&lt;0,Z59&lt;0),-999,AND(W59&lt;5,X59&lt;5,Y59&lt;5,Z59&lt;5,AA59=0),0,AND(W59&lt;5,X59&lt;5,Y59&lt;5,Z59&lt;5,AA59&gt;0),1,AND(OR(W59=5,X59=5,Y59=5,Z59=5),AA59=0),1,AND(OR(W59=5,X59=5,Y59=5,Z59=5),AA59&gt;0),2)</f>
        <v>1</v>
      </c>
      <c r="AC59" s="15">
        <f t="shared" si="0"/>
        <v>3</v>
      </c>
      <c r="AD59" s="55">
        <v>2</v>
      </c>
      <c r="AE59" s="21" t="s">
        <v>73</v>
      </c>
      <c r="AF59" s="47" t="str">
        <f t="shared" si="1"/>
        <v>zagrożona</v>
      </c>
      <c r="AG59" s="16" t="str">
        <f t="shared" si="2"/>
        <v>nie</v>
      </c>
      <c r="AH59" s="16" t="str">
        <f t="shared" si="3"/>
        <v/>
      </c>
    </row>
    <row r="60" spans="1:34" x14ac:dyDescent="0.2">
      <c r="A60" s="12" t="s">
        <v>216</v>
      </c>
      <c r="B60" s="16" t="s">
        <v>217</v>
      </c>
      <c r="C60" s="12" t="s">
        <v>76</v>
      </c>
      <c r="D60" s="12" t="s">
        <v>88</v>
      </c>
      <c r="E60" s="12" t="s">
        <v>66</v>
      </c>
      <c r="F60" s="12" t="s">
        <v>67</v>
      </c>
      <c r="G60" s="12" t="s">
        <v>218</v>
      </c>
      <c r="H60" s="17" t="s">
        <v>69</v>
      </c>
      <c r="I60" s="11" t="s">
        <v>70</v>
      </c>
      <c r="J60" s="11" t="s">
        <v>70</v>
      </c>
      <c r="K60" s="11" t="s">
        <v>70</v>
      </c>
      <c r="L60" s="11" t="s">
        <v>70</v>
      </c>
      <c r="M60" s="18" t="s">
        <v>70</v>
      </c>
      <c r="N60" s="18" t="s">
        <v>70</v>
      </c>
      <c r="O60" s="11" t="s">
        <v>70</v>
      </c>
      <c r="P60" s="11" t="s">
        <v>70</v>
      </c>
      <c r="Q60" s="11" t="s">
        <v>70</v>
      </c>
      <c r="R60" s="11" t="s">
        <v>70</v>
      </c>
      <c r="S60" s="11" t="s">
        <v>70</v>
      </c>
      <c r="T60" s="19" t="s">
        <v>71</v>
      </c>
      <c r="U60" s="31" t="s">
        <v>72</v>
      </c>
      <c r="V60" s="12">
        <v>0</v>
      </c>
      <c r="W60" s="12">
        <v>2</v>
      </c>
      <c r="X60" s="12">
        <v>2</v>
      </c>
      <c r="Y60" s="12">
        <v>2</v>
      </c>
      <c r="Z60" s="12">
        <v>2</v>
      </c>
      <c r="AA60" s="13">
        <v>2</v>
      </c>
      <c r="AB60" s="14" cm="1">
        <f t="array" ref="AB60">_xlfn.IFS(AND(W60&lt;0,X60&lt;0,Y60&lt;0,Z60&lt;0),-999,AND(W60&lt;5,X60&lt;5,Y60&lt;5,Z60&lt;5,AA60=0),0,AND(W60&lt;5,X60&lt;5,Y60&lt;5,Z60&lt;5,AA60&gt;0),1,AND(OR(W60=5,X60=5,Y60=5,Z60=5),AA60=0),1,AND(OR(W60=5,X60=5,Y60=5,Z60=5),AA60&gt;0),2)</f>
        <v>1</v>
      </c>
      <c r="AC60" s="15">
        <f t="shared" si="0"/>
        <v>0</v>
      </c>
      <c r="AD60" s="55">
        <v>3</v>
      </c>
      <c r="AE60" s="21" t="s">
        <v>73</v>
      </c>
      <c r="AF60" s="47" t="str">
        <f t="shared" si="1"/>
        <v>niezagrożona</v>
      </c>
      <c r="AG60" s="16" t="str">
        <f t="shared" si="2"/>
        <v>nie</v>
      </c>
      <c r="AH60" s="16" t="str">
        <f t="shared" si="3"/>
        <v/>
      </c>
    </row>
    <row r="61" spans="1:34" x14ac:dyDescent="0.2">
      <c r="A61" s="12" t="s">
        <v>219</v>
      </c>
      <c r="B61" s="16" t="s">
        <v>220</v>
      </c>
      <c r="C61" s="12" t="s">
        <v>64</v>
      </c>
      <c r="D61" s="12" t="s">
        <v>88</v>
      </c>
      <c r="E61" s="12" t="s">
        <v>66</v>
      </c>
      <c r="F61" s="12" t="s">
        <v>67</v>
      </c>
      <c r="G61" s="12" t="s">
        <v>221</v>
      </c>
      <c r="H61" s="17" t="s">
        <v>69</v>
      </c>
      <c r="I61" s="11" t="s">
        <v>70</v>
      </c>
      <c r="J61" s="11" t="s">
        <v>70</v>
      </c>
      <c r="K61" s="11" t="s">
        <v>70</v>
      </c>
      <c r="L61" s="11" t="s">
        <v>70</v>
      </c>
      <c r="M61" s="18" t="s">
        <v>70</v>
      </c>
      <c r="N61" s="18" t="s">
        <v>70</v>
      </c>
      <c r="O61" s="11" t="s">
        <v>70</v>
      </c>
      <c r="P61" s="11" t="s">
        <v>70</v>
      </c>
      <c r="Q61" s="11" t="s">
        <v>70</v>
      </c>
      <c r="R61" s="11" t="s">
        <v>70</v>
      </c>
      <c r="S61" s="11" t="s">
        <v>70</v>
      </c>
      <c r="T61" s="19" t="s">
        <v>71</v>
      </c>
      <c r="U61" s="31" t="s">
        <v>72</v>
      </c>
      <c r="V61" s="12">
        <v>0</v>
      </c>
      <c r="W61" s="12">
        <v>2</v>
      </c>
      <c r="X61" s="12">
        <v>2</v>
      </c>
      <c r="Y61" s="12">
        <v>-999</v>
      </c>
      <c r="Z61" s="12">
        <v>-999</v>
      </c>
      <c r="AA61" s="13">
        <v>0</v>
      </c>
      <c r="AB61" s="14" cm="1">
        <f t="array" ref="AB61">_xlfn.IFS(AND(W61&lt;0,X61&lt;0,Y61&lt;0,Z61&lt;0),-999,AND(W61&lt;5,X61&lt;5,Y61&lt;5,Z61&lt;5,AA61=0),0,AND(W61&lt;5,X61&lt;5,Y61&lt;5,Z61&lt;5,AA61&gt;0),1,AND(OR(W61=5,X61=5,Y61=5,Z61=5),AA61=0),1,AND(OR(W61=5,X61=5,Y61=5,Z61=5),AA61&gt;0),2)</f>
        <v>0</v>
      </c>
      <c r="AC61" s="15">
        <f t="shared" si="0"/>
        <v>0</v>
      </c>
      <c r="AD61" s="55">
        <v>4</v>
      </c>
      <c r="AE61" s="21" t="s">
        <v>73</v>
      </c>
      <c r="AF61" s="47" t="str">
        <f t="shared" si="1"/>
        <v>niezagrożona</v>
      </c>
      <c r="AG61" s="16" t="str">
        <f t="shared" si="2"/>
        <v>nie</v>
      </c>
      <c r="AH61" s="16" t="str">
        <f t="shared" si="3"/>
        <v/>
      </c>
    </row>
    <row r="62" spans="1:34" x14ac:dyDescent="0.2">
      <c r="A62" s="12" t="s">
        <v>222</v>
      </c>
      <c r="B62" s="16" t="s">
        <v>223</v>
      </c>
      <c r="C62" s="12" t="s">
        <v>64</v>
      </c>
      <c r="D62" s="12" t="s">
        <v>88</v>
      </c>
      <c r="E62" s="12" t="s">
        <v>66</v>
      </c>
      <c r="F62" s="12" t="s">
        <v>67</v>
      </c>
      <c r="G62" s="12" t="s">
        <v>221</v>
      </c>
      <c r="H62" s="17" t="s">
        <v>69</v>
      </c>
      <c r="I62" s="11" t="s">
        <v>70</v>
      </c>
      <c r="J62" s="11" t="s">
        <v>70</v>
      </c>
      <c r="K62" s="11" t="s">
        <v>70</v>
      </c>
      <c r="L62" s="11" t="s">
        <v>70</v>
      </c>
      <c r="M62" s="18" t="s">
        <v>70</v>
      </c>
      <c r="N62" s="18" t="s">
        <v>70</v>
      </c>
      <c r="O62" s="11" t="s">
        <v>70</v>
      </c>
      <c r="P62" s="11" t="s">
        <v>70</v>
      </c>
      <c r="Q62" s="11" t="s">
        <v>70</v>
      </c>
      <c r="R62" s="11" t="s">
        <v>70</v>
      </c>
      <c r="S62" s="11" t="s">
        <v>70</v>
      </c>
      <c r="T62" s="19" t="s">
        <v>71</v>
      </c>
      <c r="U62" s="31" t="s">
        <v>72</v>
      </c>
      <c r="V62" s="12">
        <v>0</v>
      </c>
      <c r="W62" s="12">
        <v>2</v>
      </c>
      <c r="X62" s="12">
        <v>2</v>
      </c>
      <c r="Y62" s="12">
        <v>2</v>
      </c>
      <c r="Z62" s="12">
        <v>-999</v>
      </c>
      <c r="AA62" s="13">
        <v>1</v>
      </c>
      <c r="AB62" s="14" cm="1">
        <f t="array" ref="AB62">_xlfn.IFS(AND(W62&lt;0,X62&lt;0,Y62&lt;0,Z62&lt;0),-999,AND(W62&lt;5,X62&lt;5,Y62&lt;5,Z62&lt;5,AA62=0),0,AND(W62&lt;5,X62&lt;5,Y62&lt;5,Z62&lt;5,AA62&gt;0),1,AND(OR(W62=5,X62=5,Y62=5,Z62=5),AA62=0),1,AND(OR(W62=5,X62=5,Y62=5,Z62=5),AA62&gt;0),2)</f>
        <v>1</v>
      </c>
      <c r="AC62" s="15">
        <f t="shared" si="0"/>
        <v>0</v>
      </c>
      <c r="AD62" s="55">
        <v>3</v>
      </c>
      <c r="AE62" s="21" t="s">
        <v>73</v>
      </c>
      <c r="AF62" s="47" t="str">
        <f t="shared" si="1"/>
        <v>niezagrożona</v>
      </c>
      <c r="AG62" s="16" t="str">
        <f t="shared" si="2"/>
        <v>nie</v>
      </c>
      <c r="AH62" s="16" t="str">
        <f t="shared" si="3"/>
        <v/>
      </c>
    </row>
    <row r="63" spans="1:34" x14ac:dyDescent="0.2">
      <c r="A63" s="12" t="s">
        <v>224</v>
      </c>
      <c r="B63" s="16" t="s">
        <v>225</v>
      </c>
      <c r="C63" s="12" t="s">
        <v>76</v>
      </c>
      <c r="D63" s="12" t="s">
        <v>88</v>
      </c>
      <c r="E63" s="12" t="s">
        <v>66</v>
      </c>
      <c r="F63" s="12" t="s">
        <v>67</v>
      </c>
      <c r="G63" s="12" t="s">
        <v>226</v>
      </c>
      <c r="H63" s="17" t="s">
        <v>69</v>
      </c>
      <c r="I63" s="11" t="s">
        <v>70</v>
      </c>
      <c r="J63" s="11" t="s">
        <v>70</v>
      </c>
      <c r="K63" s="11" t="s">
        <v>70</v>
      </c>
      <c r="L63" s="11" t="s">
        <v>70</v>
      </c>
      <c r="M63" s="18" t="s">
        <v>70</v>
      </c>
      <c r="N63" s="18" t="s">
        <v>70</v>
      </c>
      <c r="O63" s="11" t="s">
        <v>70</v>
      </c>
      <c r="P63" s="11" t="s">
        <v>70</v>
      </c>
      <c r="Q63" s="11" t="s">
        <v>70</v>
      </c>
      <c r="R63" s="11" t="s">
        <v>70</v>
      </c>
      <c r="S63" s="11" t="s">
        <v>70</v>
      </c>
      <c r="T63" s="19" t="s">
        <v>71</v>
      </c>
      <c r="U63" s="31" t="s">
        <v>72</v>
      </c>
      <c r="V63" s="12">
        <v>2</v>
      </c>
      <c r="W63" s="12">
        <v>5</v>
      </c>
      <c r="X63" s="12">
        <v>2</v>
      </c>
      <c r="Y63" s="12">
        <v>2</v>
      </c>
      <c r="Z63" s="12">
        <v>2</v>
      </c>
      <c r="AA63" s="13">
        <v>0</v>
      </c>
      <c r="AB63" s="14" cm="1">
        <f t="array" ref="AB63">_xlfn.IFS(AND(W63&lt;0,X63&lt;0,Y63&lt;0,Z63&lt;0),-999,AND(W63&lt;5,X63&lt;5,Y63&lt;5,Z63&lt;5,AA63=0),0,AND(W63&lt;5,X63&lt;5,Y63&lt;5,Z63&lt;5,AA63&gt;0),1,AND(OR(W63=5,X63=5,Y63=5,Z63=5),AA63=0),1,AND(OR(W63=5,X63=5,Y63=5,Z63=5),AA63&gt;0),2)</f>
        <v>1</v>
      </c>
      <c r="AC63" s="15">
        <f t="shared" si="0"/>
        <v>2</v>
      </c>
      <c r="AD63" s="55">
        <v>0</v>
      </c>
      <c r="AE63" s="21" t="s">
        <v>73</v>
      </c>
      <c r="AF63" s="47" t="str">
        <f t="shared" si="1"/>
        <v>zagrożona</v>
      </c>
      <c r="AG63" s="16" t="str">
        <f t="shared" si="2"/>
        <v>nie</v>
      </c>
      <c r="AH63" s="16" t="str">
        <f t="shared" si="3"/>
        <v/>
      </c>
    </row>
    <row r="64" spans="1:34" x14ac:dyDescent="0.2">
      <c r="A64" s="12" t="s">
        <v>227</v>
      </c>
      <c r="B64" s="16" t="s">
        <v>228</v>
      </c>
      <c r="C64" s="12" t="s">
        <v>64</v>
      </c>
      <c r="D64" s="12" t="s">
        <v>88</v>
      </c>
      <c r="E64" s="12" t="s">
        <v>66</v>
      </c>
      <c r="F64" s="12" t="s">
        <v>67</v>
      </c>
      <c r="G64" s="12" t="s">
        <v>226</v>
      </c>
      <c r="H64" s="17" t="s">
        <v>69</v>
      </c>
      <c r="I64" s="11" t="s">
        <v>70</v>
      </c>
      <c r="J64" s="11" t="s">
        <v>70</v>
      </c>
      <c r="K64" s="11" t="s">
        <v>70</v>
      </c>
      <c r="L64" s="11" t="s">
        <v>70</v>
      </c>
      <c r="M64" s="18" t="s">
        <v>70</v>
      </c>
      <c r="N64" s="18" t="s">
        <v>70</v>
      </c>
      <c r="O64" s="11" t="s">
        <v>70</v>
      </c>
      <c r="P64" s="11" t="s">
        <v>70</v>
      </c>
      <c r="Q64" s="11" t="s">
        <v>70</v>
      </c>
      <c r="R64" s="11" t="s">
        <v>70</v>
      </c>
      <c r="S64" s="11" t="s">
        <v>70</v>
      </c>
      <c r="T64" s="19" t="s">
        <v>71</v>
      </c>
      <c r="U64" s="31" t="s">
        <v>72</v>
      </c>
      <c r="V64" s="12">
        <v>0</v>
      </c>
      <c r="W64" s="12">
        <v>2</v>
      </c>
      <c r="X64" s="12">
        <v>2</v>
      </c>
      <c r="Y64" s="12">
        <v>2</v>
      </c>
      <c r="Z64" s="12">
        <v>-999</v>
      </c>
      <c r="AA64" s="13">
        <v>0</v>
      </c>
      <c r="AB64" s="14" cm="1">
        <f t="array" ref="AB64">_xlfn.IFS(AND(W64&lt;0,X64&lt;0,Y64&lt;0,Z64&lt;0),-999,AND(W64&lt;5,X64&lt;5,Y64&lt;5,Z64&lt;5,AA64=0),0,AND(W64&lt;5,X64&lt;5,Y64&lt;5,Z64&lt;5,AA64&gt;0),1,AND(OR(W64=5,X64=5,Y64=5,Z64=5),AA64=0),1,AND(OR(W64=5,X64=5,Y64=5,Z64=5),AA64&gt;0),2)</f>
        <v>0</v>
      </c>
      <c r="AC64" s="15">
        <f t="shared" si="0"/>
        <v>0</v>
      </c>
      <c r="AD64" s="55">
        <v>3</v>
      </c>
      <c r="AE64" s="21" t="s">
        <v>73</v>
      </c>
      <c r="AF64" s="47" t="str">
        <f t="shared" si="1"/>
        <v>niezagrożona</v>
      </c>
      <c r="AG64" s="16" t="str">
        <f t="shared" si="2"/>
        <v>nie</v>
      </c>
      <c r="AH64" s="16" t="str">
        <f t="shared" si="3"/>
        <v/>
      </c>
    </row>
    <row r="65" spans="1:34" x14ac:dyDescent="0.2">
      <c r="A65" s="12" t="s">
        <v>229</v>
      </c>
      <c r="B65" s="16" t="s">
        <v>230</v>
      </c>
      <c r="C65" s="12" t="s">
        <v>64</v>
      </c>
      <c r="D65" s="12" t="s">
        <v>88</v>
      </c>
      <c r="E65" s="12" t="s">
        <v>66</v>
      </c>
      <c r="F65" s="12" t="s">
        <v>67</v>
      </c>
      <c r="G65" s="12" t="s">
        <v>226</v>
      </c>
      <c r="H65" s="17" t="s">
        <v>69</v>
      </c>
      <c r="I65" s="11" t="s">
        <v>70</v>
      </c>
      <c r="J65" s="11" t="s">
        <v>70</v>
      </c>
      <c r="K65" s="11" t="s">
        <v>70</v>
      </c>
      <c r="L65" s="11" t="s">
        <v>70</v>
      </c>
      <c r="M65" s="18" t="s">
        <v>70</v>
      </c>
      <c r="N65" s="18" t="s">
        <v>70</v>
      </c>
      <c r="O65" s="11" t="s">
        <v>70</v>
      </c>
      <c r="P65" s="11" t="s">
        <v>70</v>
      </c>
      <c r="Q65" s="11" t="s">
        <v>70</v>
      </c>
      <c r="R65" s="11" t="s">
        <v>70</v>
      </c>
      <c r="S65" s="11" t="s">
        <v>70</v>
      </c>
      <c r="T65" s="19" t="s">
        <v>71</v>
      </c>
      <c r="U65" s="31" t="s">
        <v>72</v>
      </c>
      <c r="V65" s="12">
        <v>0</v>
      </c>
      <c r="W65" s="12">
        <v>2</v>
      </c>
      <c r="X65" s="12">
        <v>2</v>
      </c>
      <c r="Y65" s="12">
        <v>2</v>
      </c>
      <c r="Z65" s="12">
        <v>-999</v>
      </c>
      <c r="AA65" s="13">
        <v>0</v>
      </c>
      <c r="AB65" s="14" cm="1">
        <f t="array" ref="AB65">_xlfn.IFS(AND(W65&lt;0,X65&lt;0,Y65&lt;0,Z65&lt;0),-999,AND(W65&lt;5,X65&lt;5,Y65&lt;5,Z65&lt;5,AA65=0),0,AND(W65&lt;5,X65&lt;5,Y65&lt;5,Z65&lt;5,AA65&gt;0),1,AND(OR(W65=5,X65=5,Y65=5,Z65=5),AA65=0),1,AND(OR(W65=5,X65=5,Y65=5,Z65=5),AA65&gt;0),2)</f>
        <v>0</v>
      </c>
      <c r="AC65" s="15">
        <f t="shared" si="0"/>
        <v>0</v>
      </c>
      <c r="AD65" s="55">
        <v>3</v>
      </c>
      <c r="AE65" s="21" t="s">
        <v>73</v>
      </c>
      <c r="AF65" s="47" t="str">
        <f t="shared" si="1"/>
        <v>niezagrożona</v>
      </c>
      <c r="AG65" s="16" t="str">
        <f t="shared" si="2"/>
        <v>nie</v>
      </c>
      <c r="AH65" s="16" t="str">
        <f t="shared" si="3"/>
        <v/>
      </c>
    </row>
    <row r="66" spans="1:34" x14ac:dyDescent="0.2">
      <c r="A66" s="12" t="s">
        <v>231</v>
      </c>
      <c r="B66" s="16" t="s">
        <v>232</v>
      </c>
      <c r="C66" s="12" t="s">
        <v>76</v>
      </c>
      <c r="D66" s="12" t="s">
        <v>88</v>
      </c>
      <c r="E66" s="12" t="s">
        <v>66</v>
      </c>
      <c r="F66" s="12" t="s">
        <v>67</v>
      </c>
      <c r="G66" s="12" t="s">
        <v>226</v>
      </c>
      <c r="H66" s="17" t="s">
        <v>69</v>
      </c>
      <c r="I66" s="11" t="s">
        <v>70</v>
      </c>
      <c r="J66" s="11" t="s">
        <v>70</v>
      </c>
      <c r="K66" s="11" t="s">
        <v>70</v>
      </c>
      <c r="L66" s="11" t="s">
        <v>70</v>
      </c>
      <c r="M66" s="18" t="s">
        <v>70</v>
      </c>
      <c r="N66" s="18" t="s">
        <v>70</v>
      </c>
      <c r="O66" s="11" t="s">
        <v>70</v>
      </c>
      <c r="P66" s="11" t="s">
        <v>70</v>
      </c>
      <c r="Q66" s="11" t="s">
        <v>70</v>
      </c>
      <c r="R66" s="11" t="s">
        <v>70</v>
      </c>
      <c r="S66" s="11" t="s">
        <v>70</v>
      </c>
      <c r="T66" s="19" t="s">
        <v>71</v>
      </c>
      <c r="U66" s="31" t="s">
        <v>72</v>
      </c>
      <c r="V66" s="12">
        <v>0</v>
      </c>
      <c r="W66" s="12">
        <v>2</v>
      </c>
      <c r="X66" s="12">
        <v>2</v>
      </c>
      <c r="Y66" s="12">
        <v>2</v>
      </c>
      <c r="Z66" s="12">
        <v>2</v>
      </c>
      <c r="AA66" s="13">
        <v>3</v>
      </c>
      <c r="AB66" s="14" cm="1">
        <f t="array" ref="AB66">_xlfn.IFS(AND(W66&lt;0,X66&lt;0,Y66&lt;0,Z66&lt;0),-999,AND(W66&lt;5,X66&lt;5,Y66&lt;5,Z66&lt;5,AA66=0),0,AND(W66&lt;5,X66&lt;5,Y66&lt;5,Z66&lt;5,AA66&gt;0),1,AND(OR(W66=5,X66=5,Y66=5,Z66=5),AA66=0),1,AND(OR(W66=5,X66=5,Y66=5,Z66=5),AA66&gt;0),2)</f>
        <v>1</v>
      </c>
      <c r="AC66" s="15">
        <f t="shared" si="0"/>
        <v>0</v>
      </c>
      <c r="AD66" s="55">
        <v>3</v>
      </c>
      <c r="AE66" s="21" t="s">
        <v>73</v>
      </c>
      <c r="AF66" s="47" t="str">
        <f t="shared" si="1"/>
        <v>niezagrożona</v>
      </c>
      <c r="AG66" s="16" t="str">
        <f t="shared" si="2"/>
        <v>nie</v>
      </c>
      <c r="AH66" s="16" t="str">
        <f t="shared" si="3"/>
        <v/>
      </c>
    </row>
    <row r="67" spans="1:34" x14ac:dyDescent="0.2">
      <c r="A67" s="12" t="s">
        <v>233</v>
      </c>
      <c r="B67" s="16" t="s">
        <v>234</v>
      </c>
      <c r="C67" s="12" t="s">
        <v>64</v>
      </c>
      <c r="D67" s="12" t="s">
        <v>88</v>
      </c>
      <c r="E67" s="12" t="s">
        <v>66</v>
      </c>
      <c r="F67" s="12" t="s">
        <v>67</v>
      </c>
      <c r="G67" s="12" t="s">
        <v>226</v>
      </c>
      <c r="H67" s="17" t="s">
        <v>69</v>
      </c>
      <c r="I67" s="11" t="s">
        <v>70</v>
      </c>
      <c r="J67" s="11" t="s">
        <v>70</v>
      </c>
      <c r="K67" s="11" t="s">
        <v>70</v>
      </c>
      <c r="L67" s="11" t="s">
        <v>70</v>
      </c>
      <c r="M67" s="18" t="s">
        <v>70</v>
      </c>
      <c r="N67" s="18" t="s">
        <v>70</v>
      </c>
      <c r="O67" s="11" t="s">
        <v>70</v>
      </c>
      <c r="P67" s="11" t="s">
        <v>70</v>
      </c>
      <c r="Q67" s="11" t="s">
        <v>70</v>
      </c>
      <c r="R67" s="11" t="s">
        <v>70</v>
      </c>
      <c r="S67" s="11" t="s">
        <v>70</v>
      </c>
      <c r="T67" s="19" t="s">
        <v>71</v>
      </c>
      <c r="U67" s="31" t="s">
        <v>72</v>
      </c>
      <c r="V67" s="12">
        <v>0</v>
      </c>
      <c r="W67" s="12">
        <v>2</v>
      </c>
      <c r="X67" s="12">
        <v>2</v>
      </c>
      <c r="Y67" s="12">
        <v>2</v>
      </c>
      <c r="Z67" s="12">
        <v>-999</v>
      </c>
      <c r="AA67" s="13">
        <v>0</v>
      </c>
      <c r="AB67" s="14" cm="1">
        <f t="array" ref="AB67">_xlfn.IFS(AND(W67&lt;0,X67&lt;0,Y67&lt;0,Z67&lt;0),-999,AND(W67&lt;5,X67&lt;5,Y67&lt;5,Z67&lt;5,AA67=0),0,AND(W67&lt;5,X67&lt;5,Y67&lt;5,Z67&lt;5,AA67&gt;0),1,AND(OR(W67=5,X67=5,Y67=5,Z67=5),AA67=0),1,AND(OR(W67=5,X67=5,Y67=5,Z67=5),AA67&gt;0),2)</f>
        <v>0</v>
      </c>
      <c r="AC67" s="15">
        <f t="shared" ref="AC67:AC130" si="4">IF(V67=4,4,IF(AB67=2,V67+1,V67))</f>
        <v>0</v>
      </c>
      <c r="AD67" s="55">
        <v>4</v>
      </c>
      <c r="AE67" s="21" t="s">
        <v>73</v>
      </c>
      <c r="AF67" s="47" t="str">
        <f t="shared" ref="AF67:AF130" si="5">IF(AC67&gt;=2,"zagrożona","niezagrożona")</f>
        <v>niezagrożona</v>
      </c>
      <c r="AG67" s="16" t="str">
        <f t="shared" ref="AG67:AG130" si="6">IF(OR(AND(AB67=2,AC67=4)),"tak","nie")</f>
        <v>nie</v>
      </c>
      <c r="AH67" s="16" t="str">
        <f t="shared" ref="AH67:AH130" si="7">IF(AND(AG67="tak",AC67=4),"fizchem ","")</f>
        <v/>
      </c>
    </row>
    <row r="68" spans="1:34" x14ac:dyDescent="0.2">
      <c r="A68" s="12" t="s">
        <v>235</v>
      </c>
      <c r="B68" s="16" t="s">
        <v>236</v>
      </c>
      <c r="C68" s="12" t="s">
        <v>64</v>
      </c>
      <c r="D68" s="12" t="s">
        <v>88</v>
      </c>
      <c r="E68" s="12" t="s">
        <v>66</v>
      </c>
      <c r="F68" s="12" t="s">
        <v>67</v>
      </c>
      <c r="G68" s="12" t="s">
        <v>226</v>
      </c>
      <c r="H68" s="17" t="s">
        <v>69</v>
      </c>
      <c r="I68" s="11" t="s">
        <v>70</v>
      </c>
      <c r="J68" s="11" t="s">
        <v>70</v>
      </c>
      <c r="K68" s="11" t="s">
        <v>70</v>
      </c>
      <c r="L68" s="11" t="s">
        <v>70</v>
      </c>
      <c r="M68" s="18" t="s">
        <v>70</v>
      </c>
      <c r="N68" s="18" t="s">
        <v>70</v>
      </c>
      <c r="O68" s="11" t="s">
        <v>70</v>
      </c>
      <c r="P68" s="11" t="s">
        <v>70</v>
      </c>
      <c r="Q68" s="11" t="s">
        <v>70</v>
      </c>
      <c r="R68" s="11" t="s">
        <v>70</v>
      </c>
      <c r="S68" s="11" t="s">
        <v>70</v>
      </c>
      <c r="T68" s="19" t="s">
        <v>71</v>
      </c>
      <c r="U68" s="31" t="s">
        <v>72</v>
      </c>
      <c r="V68" s="12">
        <v>0</v>
      </c>
      <c r="W68" s="12">
        <v>2</v>
      </c>
      <c r="X68" s="12">
        <v>2</v>
      </c>
      <c r="Y68" s="12">
        <v>2</v>
      </c>
      <c r="Z68" s="12">
        <v>-999</v>
      </c>
      <c r="AA68" s="13">
        <v>0</v>
      </c>
      <c r="AB68" s="14" cm="1">
        <f t="array" ref="AB68">_xlfn.IFS(AND(W68&lt;0,X68&lt;0,Y68&lt;0,Z68&lt;0),-999,AND(W68&lt;5,X68&lt;5,Y68&lt;5,Z68&lt;5,AA68=0),0,AND(W68&lt;5,X68&lt;5,Y68&lt;5,Z68&lt;5,AA68&gt;0),1,AND(OR(W68=5,X68=5,Y68=5,Z68=5),AA68=0),1,AND(OR(W68=5,X68=5,Y68=5,Z68=5),AA68&gt;0),2)</f>
        <v>0</v>
      </c>
      <c r="AC68" s="15">
        <f t="shared" si="4"/>
        <v>0</v>
      </c>
      <c r="AD68" s="55">
        <v>3</v>
      </c>
      <c r="AE68" s="21" t="s">
        <v>73</v>
      </c>
      <c r="AF68" s="47" t="str">
        <f t="shared" si="5"/>
        <v>niezagrożona</v>
      </c>
      <c r="AG68" s="16" t="str">
        <f t="shared" si="6"/>
        <v>nie</v>
      </c>
      <c r="AH68" s="16" t="str">
        <f t="shared" si="7"/>
        <v/>
      </c>
    </row>
    <row r="69" spans="1:34" x14ac:dyDescent="0.2">
      <c r="A69" s="12" t="s">
        <v>237</v>
      </c>
      <c r="B69" s="16" t="s">
        <v>238</v>
      </c>
      <c r="C69" s="12" t="s">
        <v>64</v>
      </c>
      <c r="D69" s="12" t="s">
        <v>88</v>
      </c>
      <c r="E69" s="12" t="s">
        <v>66</v>
      </c>
      <c r="F69" s="12" t="s">
        <v>67</v>
      </c>
      <c r="G69" s="12" t="s">
        <v>226</v>
      </c>
      <c r="H69" s="17" t="s">
        <v>69</v>
      </c>
      <c r="I69" s="11" t="s">
        <v>70</v>
      </c>
      <c r="J69" s="11" t="s">
        <v>70</v>
      </c>
      <c r="K69" s="11" t="s">
        <v>70</v>
      </c>
      <c r="L69" s="11" t="s">
        <v>70</v>
      </c>
      <c r="M69" s="18" t="s">
        <v>70</v>
      </c>
      <c r="N69" s="18" t="s">
        <v>70</v>
      </c>
      <c r="O69" s="11" t="s">
        <v>70</v>
      </c>
      <c r="P69" s="11" t="s">
        <v>70</v>
      </c>
      <c r="Q69" s="11" t="s">
        <v>70</v>
      </c>
      <c r="R69" s="11" t="s">
        <v>70</v>
      </c>
      <c r="S69" s="11" t="s">
        <v>70</v>
      </c>
      <c r="T69" s="19" t="s">
        <v>71</v>
      </c>
      <c r="U69" s="31" t="s">
        <v>72</v>
      </c>
      <c r="V69" s="12">
        <v>0</v>
      </c>
      <c r="W69" s="12">
        <v>2</v>
      </c>
      <c r="X69" s="12">
        <v>2</v>
      </c>
      <c r="Y69" s="12">
        <v>2</v>
      </c>
      <c r="Z69" s="12">
        <v>-999</v>
      </c>
      <c r="AA69" s="13">
        <v>0</v>
      </c>
      <c r="AB69" s="14" cm="1">
        <f t="array" ref="AB69">_xlfn.IFS(AND(W69&lt;0,X69&lt;0,Y69&lt;0,Z69&lt;0),-999,AND(W69&lt;5,X69&lt;5,Y69&lt;5,Z69&lt;5,AA69=0),0,AND(W69&lt;5,X69&lt;5,Y69&lt;5,Z69&lt;5,AA69&gt;0),1,AND(OR(W69=5,X69=5,Y69=5,Z69=5),AA69=0),1,AND(OR(W69=5,X69=5,Y69=5,Z69=5),AA69&gt;0),2)</f>
        <v>0</v>
      </c>
      <c r="AC69" s="15">
        <f t="shared" si="4"/>
        <v>0</v>
      </c>
      <c r="AD69" s="55">
        <v>3</v>
      </c>
      <c r="AE69" s="21" t="s">
        <v>73</v>
      </c>
      <c r="AF69" s="47" t="str">
        <f t="shared" si="5"/>
        <v>niezagrożona</v>
      </c>
      <c r="AG69" s="16" t="str">
        <f t="shared" si="6"/>
        <v>nie</v>
      </c>
      <c r="AH69" s="16" t="str">
        <f t="shared" si="7"/>
        <v/>
      </c>
    </row>
    <row r="70" spans="1:34" x14ac:dyDescent="0.2">
      <c r="A70" s="12" t="s">
        <v>239</v>
      </c>
      <c r="B70" s="16" t="s">
        <v>240</v>
      </c>
      <c r="C70" s="12" t="s">
        <v>64</v>
      </c>
      <c r="D70" s="12" t="s">
        <v>88</v>
      </c>
      <c r="E70" s="12" t="s">
        <v>66</v>
      </c>
      <c r="F70" s="12" t="s">
        <v>67</v>
      </c>
      <c r="G70" s="12" t="s">
        <v>226</v>
      </c>
      <c r="H70" s="17" t="s">
        <v>69</v>
      </c>
      <c r="I70" s="11" t="s">
        <v>70</v>
      </c>
      <c r="J70" s="11" t="s">
        <v>70</v>
      </c>
      <c r="K70" s="11" t="s">
        <v>70</v>
      </c>
      <c r="L70" s="11" t="s">
        <v>70</v>
      </c>
      <c r="M70" s="18" t="s">
        <v>70</v>
      </c>
      <c r="N70" s="18" t="s">
        <v>70</v>
      </c>
      <c r="O70" s="11" t="s">
        <v>70</v>
      </c>
      <c r="P70" s="11" t="s">
        <v>70</v>
      </c>
      <c r="Q70" s="11" t="s">
        <v>70</v>
      </c>
      <c r="R70" s="11" t="s">
        <v>70</v>
      </c>
      <c r="S70" s="11" t="s">
        <v>70</v>
      </c>
      <c r="T70" s="19" t="s">
        <v>71</v>
      </c>
      <c r="U70" s="31" t="s">
        <v>72</v>
      </c>
      <c r="V70" s="12">
        <v>1</v>
      </c>
      <c r="W70" s="12">
        <v>2</v>
      </c>
      <c r="X70" s="12">
        <v>2</v>
      </c>
      <c r="Y70" s="12">
        <v>2</v>
      </c>
      <c r="Z70" s="12">
        <v>-999</v>
      </c>
      <c r="AA70" s="13">
        <v>0</v>
      </c>
      <c r="AB70" s="14" cm="1">
        <f t="array" ref="AB70">_xlfn.IFS(AND(W70&lt;0,X70&lt;0,Y70&lt;0,Z70&lt;0),-999,AND(W70&lt;5,X70&lt;5,Y70&lt;5,Z70&lt;5,AA70=0),0,AND(W70&lt;5,X70&lt;5,Y70&lt;5,Z70&lt;5,AA70&gt;0),1,AND(OR(W70=5,X70=5,Y70=5,Z70=5),AA70=0),1,AND(OR(W70=5,X70=5,Y70=5,Z70=5),AA70&gt;0),2)</f>
        <v>0</v>
      </c>
      <c r="AC70" s="15">
        <f t="shared" si="4"/>
        <v>1</v>
      </c>
      <c r="AD70" s="55">
        <v>2</v>
      </c>
      <c r="AE70" s="21" t="s">
        <v>73</v>
      </c>
      <c r="AF70" s="47" t="str">
        <f t="shared" si="5"/>
        <v>niezagrożona</v>
      </c>
      <c r="AG70" s="16" t="str">
        <f t="shared" si="6"/>
        <v>nie</v>
      </c>
      <c r="AH70" s="16" t="str">
        <f t="shared" si="7"/>
        <v/>
      </c>
    </row>
    <row r="71" spans="1:34" x14ac:dyDescent="0.2">
      <c r="A71" s="12" t="s">
        <v>241</v>
      </c>
      <c r="B71" s="16" t="s">
        <v>242</v>
      </c>
      <c r="C71" s="12" t="s">
        <v>76</v>
      </c>
      <c r="D71" s="12" t="s">
        <v>88</v>
      </c>
      <c r="E71" s="12" t="s">
        <v>66</v>
      </c>
      <c r="F71" s="12" t="s">
        <v>67</v>
      </c>
      <c r="G71" s="12" t="s">
        <v>221</v>
      </c>
      <c r="H71" s="17" t="s">
        <v>69</v>
      </c>
      <c r="I71" s="11" t="s">
        <v>70</v>
      </c>
      <c r="J71" s="11" t="s">
        <v>70</v>
      </c>
      <c r="K71" s="11" t="s">
        <v>70</v>
      </c>
      <c r="L71" s="11" t="s">
        <v>70</v>
      </c>
      <c r="M71" s="18" t="s">
        <v>70</v>
      </c>
      <c r="N71" s="18" t="s">
        <v>70</v>
      </c>
      <c r="O71" s="11" t="s">
        <v>70</v>
      </c>
      <c r="P71" s="11" t="s">
        <v>70</v>
      </c>
      <c r="Q71" s="11" t="s">
        <v>70</v>
      </c>
      <c r="R71" s="11" t="s">
        <v>70</v>
      </c>
      <c r="S71" s="11" t="s">
        <v>70</v>
      </c>
      <c r="T71" s="19" t="s">
        <v>71</v>
      </c>
      <c r="U71" s="31" t="s">
        <v>72</v>
      </c>
      <c r="V71" s="12">
        <v>1</v>
      </c>
      <c r="W71" s="12">
        <v>2</v>
      </c>
      <c r="X71" s="12">
        <v>2</v>
      </c>
      <c r="Y71" s="12">
        <v>2</v>
      </c>
      <c r="Z71" s="12">
        <v>2</v>
      </c>
      <c r="AA71" s="13">
        <v>1</v>
      </c>
      <c r="AB71" s="14" cm="1">
        <f t="array" ref="AB71">_xlfn.IFS(AND(W71&lt;0,X71&lt;0,Y71&lt;0,Z71&lt;0),-999,AND(W71&lt;5,X71&lt;5,Y71&lt;5,Z71&lt;5,AA71=0),0,AND(W71&lt;5,X71&lt;5,Y71&lt;5,Z71&lt;5,AA71&gt;0),1,AND(OR(W71=5,X71=5,Y71=5,Z71=5),AA71=0),1,AND(OR(W71=5,X71=5,Y71=5,Z71=5),AA71&gt;0),2)</f>
        <v>1</v>
      </c>
      <c r="AC71" s="15">
        <f t="shared" si="4"/>
        <v>1</v>
      </c>
      <c r="AD71" s="55">
        <v>3</v>
      </c>
      <c r="AE71" s="21" t="s">
        <v>73</v>
      </c>
      <c r="AF71" s="47" t="str">
        <f t="shared" si="5"/>
        <v>niezagrożona</v>
      </c>
      <c r="AG71" s="16" t="str">
        <f t="shared" si="6"/>
        <v>nie</v>
      </c>
      <c r="AH71" s="16" t="str">
        <f t="shared" si="7"/>
        <v/>
      </c>
    </row>
    <row r="72" spans="1:34" x14ac:dyDescent="0.2">
      <c r="A72" s="12" t="s">
        <v>243</v>
      </c>
      <c r="B72" s="16" t="s">
        <v>244</v>
      </c>
      <c r="C72" s="12" t="s">
        <v>76</v>
      </c>
      <c r="D72" s="12" t="s">
        <v>88</v>
      </c>
      <c r="E72" s="12" t="s">
        <v>66</v>
      </c>
      <c r="F72" s="12" t="s">
        <v>67</v>
      </c>
      <c r="G72" s="12" t="s">
        <v>221</v>
      </c>
      <c r="H72" s="17" t="s">
        <v>69</v>
      </c>
      <c r="I72" s="11" t="s">
        <v>70</v>
      </c>
      <c r="J72" s="11" t="s">
        <v>70</v>
      </c>
      <c r="K72" s="11" t="s">
        <v>70</v>
      </c>
      <c r="L72" s="11" t="s">
        <v>70</v>
      </c>
      <c r="M72" s="18" t="s">
        <v>70</v>
      </c>
      <c r="N72" s="18" t="s">
        <v>70</v>
      </c>
      <c r="O72" s="11" t="s">
        <v>70</v>
      </c>
      <c r="P72" s="11" t="s">
        <v>70</v>
      </c>
      <c r="Q72" s="11" t="s">
        <v>70</v>
      </c>
      <c r="R72" s="11" t="s">
        <v>70</v>
      </c>
      <c r="S72" s="11" t="s">
        <v>70</v>
      </c>
      <c r="T72" s="19" t="s">
        <v>71</v>
      </c>
      <c r="U72" s="31" t="s">
        <v>72</v>
      </c>
      <c r="V72" s="12">
        <v>2</v>
      </c>
      <c r="W72" s="12">
        <v>2</v>
      </c>
      <c r="X72" s="12">
        <v>2</v>
      </c>
      <c r="Y72" s="12">
        <v>2</v>
      </c>
      <c r="Z72" s="12">
        <v>2</v>
      </c>
      <c r="AA72" s="13">
        <v>1</v>
      </c>
      <c r="AB72" s="14" cm="1">
        <f t="array" ref="AB72">_xlfn.IFS(AND(W72&lt;0,X72&lt;0,Y72&lt;0,Z72&lt;0),-999,AND(W72&lt;5,X72&lt;5,Y72&lt;5,Z72&lt;5,AA72=0),0,AND(W72&lt;5,X72&lt;5,Y72&lt;5,Z72&lt;5,AA72&gt;0),1,AND(OR(W72=5,X72=5,Y72=5,Z72=5),AA72=0),1,AND(OR(W72=5,X72=5,Y72=5,Z72=5),AA72&gt;0),2)</f>
        <v>1</v>
      </c>
      <c r="AC72" s="15">
        <f t="shared" si="4"/>
        <v>2</v>
      </c>
      <c r="AD72" s="55">
        <v>4</v>
      </c>
      <c r="AE72" s="21" t="s">
        <v>73</v>
      </c>
      <c r="AF72" s="47" t="str">
        <f t="shared" si="5"/>
        <v>zagrożona</v>
      </c>
      <c r="AG72" s="16" t="str">
        <f t="shared" si="6"/>
        <v>nie</v>
      </c>
      <c r="AH72" s="16" t="str">
        <f t="shared" si="7"/>
        <v/>
      </c>
    </row>
    <row r="73" spans="1:34" x14ac:dyDescent="0.2">
      <c r="A73" s="12" t="s">
        <v>245</v>
      </c>
      <c r="B73" s="16" t="s">
        <v>246</v>
      </c>
      <c r="C73" s="12" t="s">
        <v>76</v>
      </c>
      <c r="D73" s="12" t="s">
        <v>88</v>
      </c>
      <c r="E73" s="12" t="s">
        <v>66</v>
      </c>
      <c r="F73" s="12" t="s">
        <v>67</v>
      </c>
      <c r="G73" s="12" t="s">
        <v>247</v>
      </c>
      <c r="H73" s="17" t="s">
        <v>69</v>
      </c>
      <c r="I73" s="11" t="s">
        <v>70</v>
      </c>
      <c r="J73" s="11" t="s">
        <v>70</v>
      </c>
      <c r="K73" s="11" t="s">
        <v>70</v>
      </c>
      <c r="L73" s="11" t="s">
        <v>70</v>
      </c>
      <c r="M73" s="18" t="s">
        <v>70</v>
      </c>
      <c r="N73" s="18" t="s">
        <v>70</v>
      </c>
      <c r="O73" s="11" t="s">
        <v>70</v>
      </c>
      <c r="P73" s="11" t="s">
        <v>70</v>
      </c>
      <c r="Q73" s="11" t="s">
        <v>70</v>
      </c>
      <c r="R73" s="11" t="s">
        <v>70</v>
      </c>
      <c r="S73" s="11" t="s">
        <v>70</v>
      </c>
      <c r="T73" s="19" t="s">
        <v>71</v>
      </c>
      <c r="U73" s="31" t="s">
        <v>72</v>
      </c>
      <c r="V73" s="12">
        <v>2</v>
      </c>
      <c r="W73" s="12">
        <v>2</v>
      </c>
      <c r="X73" s="12">
        <v>2</v>
      </c>
      <c r="Y73" s="12">
        <v>2</v>
      </c>
      <c r="Z73" s="12">
        <v>2</v>
      </c>
      <c r="AA73" s="13">
        <v>8</v>
      </c>
      <c r="AB73" s="14" cm="1">
        <f t="array" ref="AB73">_xlfn.IFS(AND(W73&lt;0,X73&lt;0,Y73&lt;0,Z73&lt;0),-999,AND(W73&lt;5,X73&lt;5,Y73&lt;5,Z73&lt;5,AA73=0),0,AND(W73&lt;5,X73&lt;5,Y73&lt;5,Z73&lt;5,AA73&gt;0),1,AND(OR(W73=5,X73=5,Y73=5,Z73=5),AA73=0),1,AND(OR(W73=5,X73=5,Y73=5,Z73=5),AA73&gt;0),2)</f>
        <v>1</v>
      </c>
      <c r="AC73" s="15">
        <f t="shared" si="4"/>
        <v>2</v>
      </c>
      <c r="AD73" s="55">
        <v>4</v>
      </c>
      <c r="AE73" s="21" t="s">
        <v>73</v>
      </c>
      <c r="AF73" s="47" t="str">
        <f t="shared" si="5"/>
        <v>zagrożona</v>
      </c>
      <c r="AG73" s="16" t="str">
        <f t="shared" si="6"/>
        <v>nie</v>
      </c>
      <c r="AH73" s="16" t="str">
        <f t="shared" si="7"/>
        <v/>
      </c>
    </row>
    <row r="74" spans="1:34" x14ac:dyDescent="0.2">
      <c r="A74" s="12" t="s">
        <v>248</v>
      </c>
      <c r="B74" s="16" t="s">
        <v>249</v>
      </c>
      <c r="C74" s="12" t="s">
        <v>64</v>
      </c>
      <c r="D74" s="12" t="s">
        <v>88</v>
      </c>
      <c r="E74" s="12" t="s">
        <v>66</v>
      </c>
      <c r="F74" s="12" t="s">
        <v>67</v>
      </c>
      <c r="G74" s="12" t="s">
        <v>247</v>
      </c>
      <c r="H74" s="17" t="s">
        <v>69</v>
      </c>
      <c r="I74" s="11" t="s">
        <v>70</v>
      </c>
      <c r="J74" s="11" t="s">
        <v>70</v>
      </c>
      <c r="K74" s="11" t="s">
        <v>70</v>
      </c>
      <c r="L74" s="11" t="s">
        <v>70</v>
      </c>
      <c r="M74" s="18" t="s">
        <v>70</v>
      </c>
      <c r="N74" s="18" t="s">
        <v>70</v>
      </c>
      <c r="O74" s="11" t="s">
        <v>70</v>
      </c>
      <c r="P74" s="11" t="s">
        <v>70</v>
      </c>
      <c r="Q74" s="11" t="s">
        <v>70</v>
      </c>
      <c r="R74" s="11" t="s">
        <v>70</v>
      </c>
      <c r="S74" s="11" t="s">
        <v>70</v>
      </c>
      <c r="T74" s="19" t="s">
        <v>71</v>
      </c>
      <c r="U74" s="31" t="s">
        <v>72</v>
      </c>
      <c r="V74" s="12">
        <v>4</v>
      </c>
      <c r="W74" s="12">
        <v>5</v>
      </c>
      <c r="X74" s="12">
        <v>2</v>
      </c>
      <c r="Y74" s="12">
        <v>-999</v>
      </c>
      <c r="Z74" s="12">
        <v>-999</v>
      </c>
      <c r="AA74" s="13">
        <v>1</v>
      </c>
      <c r="AB74" s="14" cm="1">
        <f t="array" ref="AB74">_xlfn.IFS(AND(W74&lt;0,X74&lt;0,Y74&lt;0,Z74&lt;0),-999,AND(W74&lt;5,X74&lt;5,Y74&lt;5,Z74&lt;5,AA74=0),0,AND(W74&lt;5,X74&lt;5,Y74&lt;5,Z74&lt;5,AA74&gt;0),1,AND(OR(W74=5,X74=5,Y74=5,Z74=5),AA74=0),1,AND(OR(W74=5,X74=5,Y74=5,Z74=5),AA74&gt;0),2)</f>
        <v>2</v>
      </c>
      <c r="AC74" s="15">
        <f t="shared" si="4"/>
        <v>4</v>
      </c>
      <c r="AD74" s="55">
        <v>3</v>
      </c>
      <c r="AE74" s="21" t="s">
        <v>73</v>
      </c>
      <c r="AF74" s="47" t="str">
        <f t="shared" si="5"/>
        <v>zagrożona</v>
      </c>
      <c r="AG74" s="16" t="str">
        <f t="shared" si="6"/>
        <v>tak</v>
      </c>
      <c r="AH74" s="16" t="str">
        <f t="shared" si="7"/>
        <v xml:space="preserve">fizchem </v>
      </c>
    </row>
    <row r="75" spans="1:34" x14ac:dyDescent="0.2">
      <c r="A75" s="12" t="s">
        <v>250</v>
      </c>
      <c r="B75" s="16" t="s">
        <v>251</v>
      </c>
      <c r="C75" s="12" t="s">
        <v>64</v>
      </c>
      <c r="D75" s="12" t="s">
        <v>88</v>
      </c>
      <c r="E75" s="12" t="s">
        <v>66</v>
      </c>
      <c r="F75" s="12" t="s">
        <v>67</v>
      </c>
      <c r="G75" s="12" t="s">
        <v>252</v>
      </c>
      <c r="H75" s="17" t="s">
        <v>69</v>
      </c>
      <c r="I75" s="11" t="s">
        <v>70</v>
      </c>
      <c r="J75" s="11" t="s">
        <v>70</v>
      </c>
      <c r="K75" s="11" t="s">
        <v>70</v>
      </c>
      <c r="L75" s="11" t="s">
        <v>70</v>
      </c>
      <c r="M75" s="18" t="s">
        <v>70</v>
      </c>
      <c r="N75" s="18" t="s">
        <v>70</v>
      </c>
      <c r="O75" s="11" t="s">
        <v>70</v>
      </c>
      <c r="P75" s="11" t="s">
        <v>70</v>
      </c>
      <c r="Q75" s="11" t="s">
        <v>70</v>
      </c>
      <c r="R75" s="11" t="s">
        <v>70</v>
      </c>
      <c r="S75" s="11" t="s">
        <v>70</v>
      </c>
      <c r="T75" s="19" t="s">
        <v>71</v>
      </c>
      <c r="U75" s="31" t="s">
        <v>72</v>
      </c>
      <c r="V75" s="12">
        <v>1</v>
      </c>
      <c r="W75" s="12">
        <v>2</v>
      </c>
      <c r="X75" s="12">
        <v>2</v>
      </c>
      <c r="Y75" s="12">
        <v>2</v>
      </c>
      <c r="Z75" s="12">
        <v>-999</v>
      </c>
      <c r="AA75" s="13">
        <v>0</v>
      </c>
      <c r="AB75" s="14" cm="1">
        <f t="array" ref="AB75">_xlfn.IFS(AND(W75&lt;0,X75&lt;0,Y75&lt;0,Z75&lt;0),-999,AND(W75&lt;5,X75&lt;5,Y75&lt;5,Z75&lt;5,AA75=0),0,AND(W75&lt;5,X75&lt;5,Y75&lt;5,Z75&lt;5,AA75&gt;0),1,AND(OR(W75=5,X75=5,Y75=5,Z75=5),AA75=0),1,AND(OR(W75=5,X75=5,Y75=5,Z75=5),AA75&gt;0),2)</f>
        <v>0</v>
      </c>
      <c r="AC75" s="15">
        <f t="shared" si="4"/>
        <v>1</v>
      </c>
      <c r="AD75" s="55">
        <v>2</v>
      </c>
      <c r="AE75" s="21" t="s">
        <v>73</v>
      </c>
      <c r="AF75" s="47" t="str">
        <f t="shared" si="5"/>
        <v>niezagrożona</v>
      </c>
      <c r="AG75" s="16" t="str">
        <f t="shared" si="6"/>
        <v>nie</v>
      </c>
      <c r="AH75" s="16" t="str">
        <f t="shared" si="7"/>
        <v/>
      </c>
    </row>
    <row r="76" spans="1:34" x14ac:dyDescent="0.2">
      <c r="A76" s="12" t="s">
        <v>253</v>
      </c>
      <c r="B76" s="16" t="s">
        <v>254</v>
      </c>
      <c r="C76" s="12" t="s">
        <v>64</v>
      </c>
      <c r="D76" s="12" t="s">
        <v>88</v>
      </c>
      <c r="E76" s="12" t="s">
        <v>66</v>
      </c>
      <c r="F76" s="12" t="s">
        <v>67</v>
      </c>
      <c r="G76" s="12" t="s">
        <v>252</v>
      </c>
      <c r="H76" s="17" t="s">
        <v>69</v>
      </c>
      <c r="I76" s="11" t="s">
        <v>70</v>
      </c>
      <c r="J76" s="11" t="s">
        <v>70</v>
      </c>
      <c r="K76" s="11" t="s">
        <v>70</v>
      </c>
      <c r="L76" s="11" t="s">
        <v>70</v>
      </c>
      <c r="M76" s="18" t="s">
        <v>70</v>
      </c>
      <c r="N76" s="18" t="s">
        <v>70</v>
      </c>
      <c r="O76" s="11" t="s">
        <v>70</v>
      </c>
      <c r="P76" s="11" t="s">
        <v>70</v>
      </c>
      <c r="Q76" s="11" t="s">
        <v>70</v>
      </c>
      <c r="R76" s="11" t="s">
        <v>70</v>
      </c>
      <c r="S76" s="11" t="s">
        <v>70</v>
      </c>
      <c r="T76" s="19" t="s">
        <v>71</v>
      </c>
      <c r="U76" s="31" t="s">
        <v>72</v>
      </c>
      <c r="V76" s="12">
        <v>0</v>
      </c>
      <c r="W76" s="12">
        <v>2</v>
      </c>
      <c r="X76" s="12">
        <v>2</v>
      </c>
      <c r="Y76" s="12">
        <v>2</v>
      </c>
      <c r="Z76" s="12">
        <v>-999</v>
      </c>
      <c r="AA76" s="13">
        <v>0</v>
      </c>
      <c r="AB76" s="14" cm="1">
        <f t="array" ref="AB76">_xlfn.IFS(AND(W76&lt;0,X76&lt;0,Y76&lt;0,Z76&lt;0),-999,AND(W76&lt;5,X76&lt;5,Y76&lt;5,Z76&lt;5,AA76=0),0,AND(W76&lt;5,X76&lt;5,Y76&lt;5,Z76&lt;5,AA76&gt;0),1,AND(OR(W76=5,X76=5,Y76=5,Z76=5),AA76=0),1,AND(OR(W76=5,X76=5,Y76=5,Z76=5),AA76&gt;0),2)</f>
        <v>0</v>
      </c>
      <c r="AC76" s="15">
        <f t="shared" si="4"/>
        <v>0</v>
      </c>
      <c r="AD76" s="55">
        <v>3</v>
      </c>
      <c r="AE76" s="21" t="s">
        <v>73</v>
      </c>
      <c r="AF76" s="47" t="str">
        <f t="shared" si="5"/>
        <v>niezagrożona</v>
      </c>
      <c r="AG76" s="16" t="str">
        <f t="shared" si="6"/>
        <v>nie</v>
      </c>
      <c r="AH76" s="16" t="str">
        <f t="shared" si="7"/>
        <v/>
      </c>
    </row>
    <row r="77" spans="1:34" x14ac:dyDescent="0.2">
      <c r="A77" s="12" t="s">
        <v>255</v>
      </c>
      <c r="B77" s="16" t="s">
        <v>256</v>
      </c>
      <c r="C77" s="12" t="s">
        <v>76</v>
      </c>
      <c r="D77" s="12" t="s">
        <v>88</v>
      </c>
      <c r="E77" s="12" t="s">
        <v>66</v>
      </c>
      <c r="F77" s="12" t="s">
        <v>67</v>
      </c>
      <c r="G77" s="12" t="s">
        <v>252</v>
      </c>
      <c r="H77" s="17" t="s">
        <v>69</v>
      </c>
      <c r="I77" s="11" t="s">
        <v>70</v>
      </c>
      <c r="J77" s="11" t="s">
        <v>70</v>
      </c>
      <c r="K77" s="11" t="s">
        <v>70</v>
      </c>
      <c r="L77" s="11" t="s">
        <v>70</v>
      </c>
      <c r="M77" s="18" t="s">
        <v>70</v>
      </c>
      <c r="N77" s="18" t="s">
        <v>70</v>
      </c>
      <c r="O77" s="11" t="s">
        <v>70</v>
      </c>
      <c r="P77" s="11" t="s">
        <v>70</v>
      </c>
      <c r="Q77" s="11" t="s">
        <v>70</v>
      </c>
      <c r="R77" s="11" t="s">
        <v>70</v>
      </c>
      <c r="S77" s="11" t="s">
        <v>70</v>
      </c>
      <c r="T77" s="19" t="s">
        <v>71</v>
      </c>
      <c r="U77" s="31" t="s">
        <v>72</v>
      </c>
      <c r="V77" s="12">
        <v>0</v>
      </c>
      <c r="W77" s="12">
        <v>2</v>
      </c>
      <c r="X77" s="12">
        <v>2</v>
      </c>
      <c r="Y77" s="12">
        <v>2</v>
      </c>
      <c r="Z77" s="12">
        <v>2</v>
      </c>
      <c r="AA77" s="13">
        <v>2</v>
      </c>
      <c r="AB77" s="14" cm="1">
        <f t="array" ref="AB77">_xlfn.IFS(AND(W77&lt;0,X77&lt;0,Y77&lt;0,Z77&lt;0),-999,AND(W77&lt;5,X77&lt;5,Y77&lt;5,Z77&lt;5,AA77=0),0,AND(W77&lt;5,X77&lt;5,Y77&lt;5,Z77&lt;5,AA77&gt;0),1,AND(OR(W77=5,X77=5,Y77=5,Z77=5),AA77=0),1,AND(OR(W77=5,X77=5,Y77=5,Z77=5),AA77&gt;0),2)</f>
        <v>1</v>
      </c>
      <c r="AC77" s="15">
        <f t="shared" si="4"/>
        <v>0</v>
      </c>
      <c r="AD77" s="55">
        <v>1</v>
      </c>
      <c r="AE77" s="21" t="s">
        <v>73</v>
      </c>
      <c r="AF77" s="47" t="str">
        <f t="shared" si="5"/>
        <v>niezagrożona</v>
      </c>
      <c r="AG77" s="16" t="str">
        <f t="shared" si="6"/>
        <v>nie</v>
      </c>
      <c r="AH77" s="16" t="str">
        <f t="shared" si="7"/>
        <v/>
      </c>
    </row>
    <row r="78" spans="1:34" x14ac:dyDescent="0.2">
      <c r="A78" s="12" t="s">
        <v>257</v>
      </c>
      <c r="B78" s="16" t="s">
        <v>258</v>
      </c>
      <c r="C78" s="12" t="s">
        <v>76</v>
      </c>
      <c r="D78" s="12" t="s">
        <v>88</v>
      </c>
      <c r="E78" s="12" t="s">
        <v>66</v>
      </c>
      <c r="F78" s="12" t="s">
        <v>67</v>
      </c>
      <c r="G78" s="12" t="s">
        <v>252</v>
      </c>
      <c r="H78" s="17" t="s">
        <v>69</v>
      </c>
      <c r="I78" s="11" t="s">
        <v>70</v>
      </c>
      <c r="J78" s="11" t="s">
        <v>70</v>
      </c>
      <c r="K78" s="11" t="s">
        <v>70</v>
      </c>
      <c r="L78" s="11" t="s">
        <v>70</v>
      </c>
      <c r="M78" s="18" t="s">
        <v>70</v>
      </c>
      <c r="N78" s="18" t="s">
        <v>70</v>
      </c>
      <c r="O78" s="11" t="s">
        <v>70</v>
      </c>
      <c r="P78" s="11" t="s">
        <v>70</v>
      </c>
      <c r="Q78" s="11" t="s">
        <v>70</v>
      </c>
      <c r="R78" s="11" t="s">
        <v>70</v>
      </c>
      <c r="S78" s="11" t="s">
        <v>70</v>
      </c>
      <c r="T78" s="19" t="s">
        <v>71</v>
      </c>
      <c r="U78" s="31" t="s">
        <v>72</v>
      </c>
      <c r="V78" s="12">
        <v>2</v>
      </c>
      <c r="W78" s="12">
        <v>5</v>
      </c>
      <c r="X78" s="12">
        <v>2</v>
      </c>
      <c r="Y78" s="12">
        <v>5</v>
      </c>
      <c r="Z78" s="12">
        <v>2</v>
      </c>
      <c r="AA78" s="13">
        <v>0</v>
      </c>
      <c r="AB78" s="14" cm="1">
        <f t="array" ref="AB78">_xlfn.IFS(AND(W78&lt;0,X78&lt;0,Y78&lt;0,Z78&lt;0),-999,AND(W78&lt;5,X78&lt;5,Y78&lt;5,Z78&lt;5,AA78=0),0,AND(W78&lt;5,X78&lt;5,Y78&lt;5,Z78&lt;5,AA78&gt;0),1,AND(OR(W78=5,X78=5,Y78=5,Z78=5),AA78=0),1,AND(OR(W78=5,X78=5,Y78=5,Z78=5),AA78&gt;0),2)</f>
        <v>1</v>
      </c>
      <c r="AC78" s="15">
        <f t="shared" si="4"/>
        <v>2</v>
      </c>
      <c r="AD78" s="55">
        <v>0</v>
      </c>
      <c r="AE78" s="21" t="s">
        <v>73</v>
      </c>
      <c r="AF78" s="47" t="str">
        <f t="shared" si="5"/>
        <v>zagrożona</v>
      </c>
      <c r="AG78" s="16" t="str">
        <f t="shared" si="6"/>
        <v>nie</v>
      </c>
      <c r="AH78" s="16" t="str">
        <f t="shared" si="7"/>
        <v/>
      </c>
    </row>
    <row r="79" spans="1:34" x14ac:dyDescent="0.2">
      <c r="A79" s="12" t="s">
        <v>259</v>
      </c>
      <c r="B79" s="16" t="s">
        <v>260</v>
      </c>
      <c r="C79" s="12" t="s">
        <v>64</v>
      </c>
      <c r="D79" s="12" t="s">
        <v>88</v>
      </c>
      <c r="E79" s="12" t="s">
        <v>66</v>
      </c>
      <c r="F79" s="12" t="s">
        <v>67</v>
      </c>
      <c r="G79" s="12" t="s">
        <v>252</v>
      </c>
      <c r="H79" s="17" t="s">
        <v>69</v>
      </c>
      <c r="I79" s="11" t="s">
        <v>70</v>
      </c>
      <c r="J79" s="11" t="s">
        <v>70</v>
      </c>
      <c r="K79" s="11" t="s">
        <v>70</v>
      </c>
      <c r="L79" s="11" t="s">
        <v>70</v>
      </c>
      <c r="M79" s="18" t="s">
        <v>70</v>
      </c>
      <c r="N79" s="18" t="s">
        <v>70</v>
      </c>
      <c r="O79" s="11" t="s">
        <v>70</v>
      </c>
      <c r="P79" s="11" t="s">
        <v>70</v>
      </c>
      <c r="Q79" s="11" t="s">
        <v>70</v>
      </c>
      <c r="R79" s="11" t="s">
        <v>70</v>
      </c>
      <c r="S79" s="11" t="s">
        <v>70</v>
      </c>
      <c r="T79" s="19" t="s">
        <v>71</v>
      </c>
      <c r="U79" s="31" t="s">
        <v>72</v>
      </c>
      <c r="V79" s="12">
        <v>0</v>
      </c>
      <c r="W79" s="12">
        <v>2</v>
      </c>
      <c r="X79" s="12">
        <v>2</v>
      </c>
      <c r="Y79" s="12">
        <v>2</v>
      </c>
      <c r="Z79" s="12">
        <v>-999</v>
      </c>
      <c r="AA79" s="13">
        <v>0</v>
      </c>
      <c r="AB79" s="14" cm="1">
        <f t="array" ref="AB79">_xlfn.IFS(AND(W79&lt;0,X79&lt;0,Y79&lt;0,Z79&lt;0),-999,AND(W79&lt;5,X79&lt;5,Y79&lt;5,Z79&lt;5,AA79=0),0,AND(W79&lt;5,X79&lt;5,Y79&lt;5,Z79&lt;5,AA79&gt;0),1,AND(OR(W79=5,X79=5,Y79=5,Z79=5),AA79=0),1,AND(OR(W79=5,X79=5,Y79=5,Z79=5),AA79&gt;0),2)</f>
        <v>0</v>
      </c>
      <c r="AC79" s="15">
        <f t="shared" si="4"/>
        <v>0</v>
      </c>
      <c r="AD79" s="55">
        <v>3</v>
      </c>
      <c r="AE79" s="21" t="s">
        <v>73</v>
      </c>
      <c r="AF79" s="47" t="str">
        <f t="shared" si="5"/>
        <v>niezagrożona</v>
      </c>
      <c r="AG79" s="16" t="str">
        <f t="shared" si="6"/>
        <v>nie</v>
      </c>
      <c r="AH79" s="16" t="str">
        <f t="shared" si="7"/>
        <v/>
      </c>
    </row>
    <row r="80" spans="1:34" x14ac:dyDescent="0.2">
      <c r="A80" s="12" t="s">
        <v>261</v>
      </c>
      <c r="B80" s="16" t="s">
        <v>262</v>
      </c>
      <c r="C80" s="12" t="s">
        <v>76</v>
      </c>
      <c r="D80" s="12" t="s">
        <v>88</v>
      </c>
      <c r="E80" s="12" t="s">
        <v>66</v>
      </c>
      <c r="F80" s="12" t="s">
        <v>67</v>
      </c>
      <c r="G80" s="12" t="s">
        <v>263</v>
      </c>
      <c r="H80" s="17" t="s">
        <v>69</v>
      </c>
      <c r="I80" s="11" t="s">
        <v>70</v>
      </c>
      <c r="J80" s="11" t="s">
        <v>70</v>
      </c>
      <c r="K80" s="11" t="s">
        <v>70</v>
      </c>
      <c r="L80" s="11" t="s">
        <v>70</v>
      </c>
      <c r="M80" s="18" t="s">
        <v>70</v>
      </c>
      <c r="N80" s="18" t="s">
        <v>70</v>
      </c>
      <c r="O80" s="11" t="s">
        <v>70</v>
      </c>
      <c r="P80" s="11" t="s">
        <v>70</v>
      </c>
      <c r="Q80" s="11" t="s">
        <v>70</v>
      </c>
      <c r="R80" s="11" t="s">
        <v>70</v>
      </c>
      <c r="S80" s="11" t="s">
        <v>70</v>
      </c>
      <c r="T80" s="19" t="s">
        <v>71</v>
      </c>
      <c r="U80" s="31" t="s">
        <v>72</v>
      </c>
      <c r="V80" s="12">
        <v>0</v>
      </c>
      <c r="W80" s="12">
        <v>2</v>
      </c>
      <c r="X80" s="12">
        <v>2</v>
      </c>
      <c r="Y80" s="12">
        <v>2</v>
      </c>
      <c r="Z80" s="12">
        <v>2</v>
      </c>
      <c r="AA80" s="13">
        <v>0</v>
      </c>
      <c r="AB80" s="14" cm="1">
        <f t="array" ref="AB80">_xlfn.IFS(AND(W80&lt;0,X80&lt;0,Y80&lt;0,Z80&lt;0),-999,AND(W80&lt;5,X80&lt;5,Y80&lt;5,Z80&lt;5,AA80=0),0,AND(W80&lt;5,X80&lt;5,Y80&lt;5,Z80&lt;5,AA80&gt;0),1,AND(OR(W80=5,X80=5,Y80=5,Z80=5),AA80=0),1,AND(OR(W80=5,X80=5,Y80=5,Z80=5),AA80&gt;0),2)</f>
        <v>0</v>
      </c>
      <c r="AC80" s="15">
        <f t="shared" si="4"/>
        <v>0</v>
      </c>
      <c r="AD80" s="55">
        <v>1</v>
      </c>
      <c r="AE80" s="21" t="s">
        <v>73</v>
      </c>
      <c r="AF80" s="47" t="str">
        <f t="shared" si="5"/>
        <v>niezagrożona</v>
      </c>
      <c r="AG80" s="16" t="str">
        <f t="shared" si="6"/>
        <v>nie</v>
      </c>
      <c r="AH80" s="16" t="str">
        <f t="shared" si="7"/>
        <v/>
      </c>
    </row>
    <row r="81" spans="1:34" x14ac:dyDescent="0.2">
      <c r="A81" s="12" t="s">
        <v>264</v>
      </c>
      <c r="B81" s="16" t="s">
        <v>265</v>
      </c>
      <c r="C81" s="12" t="s">
        <v>76</v>
      </c>
      <c r="D81" s="12" t="s">
        <v>88</v>
      </c>
      <c r="E81" s="12" t="s">
        <v>66</v>
      </c>
      <c r="F81" s="12" t="s">
        <v>67</v>
      </c>
      <c r="G81" s="12" t="s">
        <v>263</v>
      </c>
      <c r="H81" s="17" t="s">
        <v>69</v>
      </c>
      <c r="I81" s="11" t="s">
        <v>70</v>
      </c>
      <c r="J81" s="11" t="s">
        <v>70</v>
      </c>
      <c r="K81" s="11" t="s">
        <v>70</v>
      </c>
      <c r="L81" s="11" t="s">
        <v>70</v>
      </c>
      <c r="M81" s="18" t="s">
        <v>70</v>
      </c>
      <c r="N81" s="18" t="s">
        <v>70</v>
      </c>
      <c r="O81" s="11" t="s">
        <v>70</v>
      </c>
      <c r="P81" s="11" t="s">
        <v>70</v>
      </c>
      <c r="Q81" s="11" t="s">
        <v>70</v>
      </c>
      <c r="R81" s="11" t="s">
        <v>70</v>
      </c>
      <c r="S81" s="11" t="s">
        <v>70</v>
      </c>
      <c r="T81" s="19" t="s">
        <v>71</v>
      </c>
      <c r="U81" s="31" t="s">
        <v>72</v>
      </c>
      <c r="V81" s="12">
        <v>0</v>
      </c>
      <c r="W81" s="12">
        <v>2</v>
      </c>
      <c r="X81" s="12">
        <v>2</v>
      </c>
      <c r="Y81" s="12">
        <v>2</v>
      </c>
      <c r="Z81" s="12">
        <v>2</v>
      </c>
      <c r="AA81" s="13">
        <v>3</v>
      </c>
      <c r="AB81" s="14" cm="1">
        <f t="array" ref="AB81">_xlfn.IFS(AND(W81&lt;0,X81&lt;0,Y81&lt;0,Z81&lt;0),-999,AND(W81&lt;5,X81&lt;5,Y81&lt;5,Z81&lt;5,AA81=0),0,AND(W81&lt;5,X81&lt;5,Y81&lt;5,Z81&lt;5,AA81&gt;0),1,AND(OR(W81=5,X81=5,Y81=5,Z81=5),AA81=0),1,AND(OR(W81=5,X81=5,Y81=5,Z81=5),AA81&gt;0),2)</f>
        <v>1</v>
      </c>
      <c r="AC81" s="15">
        <f t="shared" si="4"/>
        <v>0</v>
      </c>
      <c r="AD81" s="55">
        <v>3</v>
      </c>
      <c r="AE81" s="21" t="s">
        <v>73</v>
      </c>
      <c r="AF81" s="47" t="str">
        <f t="shared" si="5"/>
        <v>niezagrożona</v>
      </c>
      <c r="AG81" s="16" t="str">
        <f t="shared" si="6"/>
        <v>nie</v>
      </c>
      <c r="AH81" s="16" t="str">
        <f t="shared" si="7"/>
        <v/>
      </c>
    </row>
    <row r="82" spans="1:34" x14ac:dyDescent="0.2">
      <c r="A82" s="12" t="s">
        <v>266</v>
      </c>
      <c r="B82" s="16" t="s">
        <v>267</v>
      </c>
      <c r="C82" s="12" t="s">
        <v>76</v>
      </c>
      <c r="D82" s="12" t="s">
        <v>88</v>
      </c>
      <c r="E82" s="12" t="s">
        <v>66</v>
      </c>
      <c r="F82" s="12" t="s">
        <v>67</v>
      </c>
      <c r="G82" s="12" t="s">
        <v>263</v>
      </c>
      <c r="H82" s="17" t="s">
        <v>69</v>
      </c>
      <c r="I82" s="11" t="s">
        <v>70</v>
      </c>
      <c r="J82" s="11" t="s">
        <v>70</v>
      </c>
      <c r="K82" s="11" t="s">
        <v>70</v>
      </c>
      <c r="L82" s="11" t="s">
        <v>70</v>
      </c>
      <c r="M82" s="18" t="s">
        <v>70</v>
      </c>
      <c r="N82" s="18" t="s">
        <v>70</v>
      </c>
      <c r="O82" s="11" t="s">
        <v>70</v>
      </c>
      <c r="P82" s="11" t="s">
        <v>70</v>
      </c>
      <c r="Q82" s="11" t="s">
        <v>70</v>
      </c>
      <c r="R82" s="11" t="s">
        <v>70</v>
      </c>
      <c r="S82" s="11" t="s">
        <v>70</v>
      </c>
      <c r="T82" s="19" t="s">
        <v>71</v>
      </c>
      <c r="U82" s="31" t="s">
        <v>72</v>
      </c>
      <c r="V82" s="12">
        <v>3</v>
      </c>
      <c r="W82" s="12">
        <v>2</v>
      </c>
      <c r="X82" s="12">
        <v>2</v>
      </c>
      <c r="Y82" s="12">
        <v>5</v>
      </c>
      <c r="Z82" s="12">
        <v>2</v>
      </c>
      <c r="AA82" s="13">
        <v>0</v>
      </c>
      <c r="AB82" s="14" cm="1">
        <f t="array" ref="AB82">_xlfn.IFS(AND(W82&lt;0,X82&lt;0,Y82&lt;0,Z82&lt;0),-999,AND(W82&lt;5,X82&lt;5,Y82&lt;5,Z82&lt;5,AA82=0),0,AND(W82&lt;5,X82&lt;5,Y82&lt;5,Z82&lt;5,AA82&gt;0),1,AND(OR(W82=5,X82=5,Y82=5,Z82=5),AA82=0),1,AND(OR(W82=5,X82=5,Y82=5,Z82=5),AA82&gt;0),2)</f>
        <v>1</v>
      </c>
      <c r="AC82" s="15">
        <f t="shared" si="4"/>
        <v>3</v>
      </c>
      <c r="AD82" s="55">
        <v>4</v>
      </c>
      <c r="AE82" s="21" t="s">
        <v>73</v>
      </c>
      <c r="AF82" s="47" t="str">
        <f t="shared" si="5"/>
        <v>zagrożona</v>
      </c>
      <c r="AG82" s="16" t="str">
        <f t="shared" si="6"/>
        <v>nie</v>
      </c>
      <c r="AH82" s="16" t="str">
        <f t="shared" si="7"/>
        <v/>
      </c>
    </row>
    <row r="83" spans="1:34" x14ac:dyDescent="0.2">
      <c r="A83" s="12" t="s">
        <v>268</v>
      </c>
      <c r="B83" s="16" t="s">
        <v>269</v>
      </c>
      <c r="C83" s="12" t="s">
        <v>64</v>
      </c>
      <c r="D83" s="12" t="s">
        <v>88</v>
      </c>
      <c r="E83" s="12" t="s">
        <v>66</v>
      </c>
      <c r="F83" s="12" t="s">
        <v>67</v>
      </c>
      <c r="G83" s="12" t="s">
        <v>263</v>
      </c>
      <c r="H83" s="17" t="s">
        <v>69</v>
      </c>
      <c r="I83" s="11" t="s">
        <v>70</v>
      </c>
      <c r="J83" s="11" t="s">
        <v>70</v>
      </c>
      <c r="K83" s="11" t="s">
        <v>70</v>
      </c>
      <c r="L83" s="11" t="s">
        <v>70</v>
      </c>
      <c r="M83" s="18" t="s">
        <v>70</v>
      </c>
      <c r="N83" s="18" t="s">
        <v>70</v>
      </c>
      <c r="O83" s="11" t="s">
        <v>70</v>
      </c>
      <c r="P83" s="11" t="s">
        <v>70</v>
      </c>
      <c r="Q83" s="11" t="s">
        <v>70</v>
      </c>
      <c r="R83" s="11" t="s">
        <v>70</v>
      </c>
      <c r="S83" s="11" t="s">
        <v>70</v>
      </c>
      <c r="T83" s="19" t="s">
        <v>71</v>
      </c>
      <c r="U83" s="31" t="s">
        <v>72</v>
      </c>
      <c r="V83" s="12">
        <v>4</v>
      </c>
      <c r="W83" s="12">
        <v>5</v>
      </c>
      <c r="X83" s="12">
        <v>2</v>
      </c>
      <c r="Y83" s="12">
        <v>-999</v>
      </c>
      <c r="Z83" s="12">
        <v>-999</v>
      </c>
      <c r="AA83" s="13">
        <v>0</v>
      </c>
      <c r="AB83" s="14" cm="1">
        <f t="array" ref="AB83">_xlfn.IFS(AND(W83&lt;0,X83&lt;0,Y83&lt;0,Z83&lt;0),-999,AND(W83&lt;5,X83&lt;5,Y83&lt;5,Z83&lt;5,AA83=0),0,AND(W83&lt;5,X83&lt;5,Y83&lt;5,Z83&lt;5,AA83&gt;0),1,AND(OR(W83=5,X83=5,Y83=5,Z83=5),AA83=0),1,AND(OR(W83=5,X83=5,Y83=5,Z83=5),AA83&gt;0),2)</f>
        <v>1</v>
      </c>
      <c r="AC83" s="15">
        <f t="shared" si="4"/>
        <v>4</v>
      </c>
      <c r="AD83" s="55">
        <v>3</v>
      </c>
      <c r="AE83" s="21" t="s">
        <v>73</v>
      </c>
      <c r="AF83" s="47" t="str">
        <f t="shared" si="5"/>
        <v>zagrożona</v>
      </c>
      <c r="AG83" s="16" t="str">
        <f t="shared" si="6"/>
        <v>nie</v>
      </c>
      <c r="AH83" s="16" t="str">
        <f t="shared" si="7"/>
        <v/>
      </c>
    </row>
    <row r="84" spans="1:34" x14ac:dyDescent="0.2">
      <c r="A84" s="12" t="s">
        <v>270</v>
      </c>
      <c r="B84" s="16" t="s">
        <v>271</v>
      </c>
      <c r="C84" s="12" t="s">
        <v>64</v>
      </c>
      <c r="D84" s="12" t="s">
        <v>88</v>
      </c>
      <c r="E84" s="12" t="s">
        <v>66</v>
      </c>
      <c r="F84" s="12" t="s">
        <v>67</v>
      </c>
      <c r="G84" s="12" t="s">
        <v>263</v>
      </c>
      <c r="H84" s="17" t="s">
        <v>69</v>
      </c>
      <c r="I84" s="11" t="s">
        <v>70</v>
      </c>
      <c r="J84" s="11" t="s">
        <v>70</v>
      </c>
      <c r="K84" s="11" t="s">
        <v>70</v>
      </c>
      <c r="L84" s="11" t="s">
        <v>70</v>
      </c>
      <c r="M84" s="18" t="s">
        <v>70</v>
      </c>
      <c r="N84" s="18" t="s">
        <v>70</v>
      </c>
      <c r="O84" s="11" t="s">
        <v>70</v>
      </c>
      <c r="P84" s="11" t="s">
        <v>70</v>
      </c>
      <c r="Q84" s="11" t="s">
        <v>70</v>
      </c>
      <c r="R84" s="11" t="s">
        <v>70</v>
      </c>
      <c r="S84" s="11" t="s">
        <v>70</v>
      </c>
      <c r="T84" s="19" t="s">
        <v>71</v>
      </c>
      <c r="U84" s="31" t="s">
        <v>72</v>
      </c>
      <c r="V84" s="12">
        <v>2</v>
      </c>
      <c r="W84" s="12">
        <v>5</v>
      </c>
      <c r="X84" s="12">
        <v>2</v>
      </c>
      <c r="Y84" s="12">
        <v>-999</v>
      </c>
      <c r="Z84" s="12">
        <v>-999</v>
      </c>
      <c r="AA84" s="13">
        <v>0</v>
      </c>
      <c r="AB84" s="14" cm="1">
        <f t="array" ref="AB84">_xlfn.IFS(AND(W84&lt;0,X84&lt;0,Y84&lt;0,Z84&lt;0),-999,AND(W84&lt;5,X84&lt;5,Y84&lt;5,Z84&lt;5,AA84=0),0,AND(W84&lt;5,X84&lt;5,Y84&lt;5,Z84&lt;5,AA84&gt;0),1,AND(OR(W84=5,X84=5,Y84=5,Z84=5),AA84=0),1,AND(OR(W84=5,X84=5,Y84=5,Z84=5),AA84&gt;0),2)</f>
        <v>1</v>
      </c>
      <c r="AC84" s="15">
        <f t="shared" si="4"/>
        <v>2</v>
      </c>
      <c r="AD84" s="55">
        <v>3</v>
      </c>
      <c r="AE84" s="21" t="s">
        <v>73</v>
      </c>
      <c r="AF84" s="47" t="str">
        <f t="shared" si="5"/>
        <v>zagrożona</v>
      </c>
      <c r="AG84" s="16" t="str">
        <f t="shared" si="6"/>
        <v>nie</v>
      </c>
      <c r="AH84" s="16" t="str">
        <f t="shared" si="7"/>
        <v/>
      </c>
    </row>
    <row r="85" spans="1:34" x14ac:dyDescent="0.2">
      <c r="A85" s="12" t="s">
        <v>272</v>
      </c>
      <c r="B85" s="16" t="s">
        <v>273</v>
      </c>
      <c r="C85" s="12" t="s">
        <v>64</v>
      </c>
      <c r="D85" s="12" t="s">
        <v>88</v>
      </c>
      <c r="E85" s="12" t="s">
        <v>66</v>
      </c>
      <c r="F85" s="12" t="s">
        <v>67</v>
      </c>
      <c r="G85" s="12" t="s">
        <v>263</v>
      </c>
      <c r="H85" s="17" t="s">
        <v>69</v>
      </c>
      <c r="I85" s="11" t="s">
        <v>70</v>
      </c>
      <c r="J85" s="11" t="s">
        <v>70</v>
      </c>
      <c r="K85" s="11" t="s">
        <v>70</v>
      </c>
      <c r="L85" s="11" t="s">
        <v>70</v>
      </c>
      <c r="M85" s="18" t="s">
        <v>70</v>
      </c>
      <c r="N85" s="18" t="s">
        <v>70</v>
      </c>
      <c r="O85" s="11" t="s">
        <v>70</v>
      </c>
      <c r="P85" s="11" t="s">
        <v>70</v>
      </c>
      <c r="Q85" s="11" t="s">
        <v>70</v>
      </c>
      <c r="R85" s="11" t="s">
        <v>70</v>
      </c>
      <c r="S85" s="11" t="s">
        <v>70</v>
      </c>
      <c r="T85" s="19" t="s">
        <v>71</v>
      </c>
      <c r="U85" s="31" t="s">
        <v>72</v>
      </c>
      <c r="V85" s="12">
        <v>1</v>
      </c>
      <c r="W85" s="12">
        <v>2</v>
      </c>
      <c r="X85" s="12">
        <v>2</v>
      </c>
      <c r="Y85" s="12">
        <v>-999</v>
      </c>
      <c r="Z85" s="12">
        <v>-999</v>
      </c>
      <c r="AA85" s="13">
        <v>2</v>
      </c>
      <c r="AB85" s="14" cm="1">
        <f t="array" ref="AB85">_xlfn.IFS(AND(W85&lt;0,X85&lt;0,Y85&lt;0,Z85&lt;0),-999,AND(W85&lt;5,X85&lt;5,Y85&lt;5,Z85&lt;5,AA85=0),0,AND(W85&lt;5,X85&lt;5,Y85&lt;5,Z85&lt;5,AA85&gt;0),1,AND(OR(W85=5,X85=5,Y85=5,Z85=5),AA85=0),1,AND(OR(W85=5,X85=5,Y85=5,Z85=5),AA85&gt;0),2)</f>
        <v>1</v>
      </c>
      <c r="AC85" s="15">
        <f t="shared" si="4"/>
        <v>1</v>
      </c>
      <c r="AD85" s="55">
        <v>2</v>
      </c>
      <c r="AE85" s="21" t="s">
        <v>73</v>
      </c>
      <c r="AF85" s="47" t="str">
        <f t="shared" si="5"/>
        <v>niezagrożona</v>
      </c>
      <c r="AG85" s="16" t="str">
        <f t="shared" si="6"/>
        <v>nie</v>
      </c>
      <c r="AH85" s="16" t="str">
        <f t="shared" si="7"/>
        <v/>
      </c>
    </row>
    <row r="86" spans="1:34" x14ac:dyDescent="0.2">
      <c r="A86" s="12" t="s">
        <v>274</v>
      </c>
      <c r="B86" s="16" t="s">
        <v>275</v>
      </c>
      <c r="C86" s="12" t="s">
        <v>64</v>
      </c>
      <c r="D86" s="12" t="s">
        <v>88</v>
      </c>
      <c r="E86" s="12" t="s">
        <v>66</v>
      </c>
      <c r="F86" s="12" t="s">
        <v>67</v>
      </c>
      <c r="G86" s="12" t="s">
        <v>263</v>
      </c>
      <c r="H86" s="17" t="s">
        <v>69</v>
      </c>
      <c r="I86" s="11" t="s">
        <v>70</v>
      </c>
      <c r="J86" s="11" t="s">
        <v>70</v>
      </c>
      <c r="K86" s="11" t="s">
        <v>70</v>
      </c>
      <c r="L86" s="11" t="s">
        <v>70</v>
      </c>
      <c r="M86" s="18" t="s">
        <v>70</v>
      </c>
      <c r="N86" s="18" t="s">
        <v>70</v>
      </c>
      <c r="O86" s="11" t="s">
        <v>70</v>
      </c>
      <c r="P86" s="11" t="s">
        <v>70</v>
      </c>
      <c r="Q86" s="11" t="s">
        <v>70</v>
      </c>
      <c r="R86" s="11" t="s">
        <v>70</v>
      </c>
      <c r="S86" s="11" t="s">
        <v>70</v>
      </c>
      <c r="T86" s="19" t="s">
        <v>71</v>
      </c>
      <c r="U86" s="31" t="s">
        <v>72</v>
      </c>
      <c r="V86" s="12">
        <v>4</v>
      </c>
      <c r="W86" s="12">
        <v>5</v>
      </c>
      <c r="X86" s="12">
        <v>2</v>
      </c>
      <c r="Y86" s="12">
        <v>-999</v>
      </c>
      <c r="Z86" s="12">
        <v>-999</v>
      </c>
      <c r="AA86" s="13">
        <v>0</v>
      </c>
      <c r="AB86" s="14" cm="1">
        <f t="array" ref="AB86">_xlfn.IFS(AND(W86&lt;0,X86&lt;0,Y86&lt;0,Z86&lt;0),-999,AND(W86&lt;5,X86&lt;5,Y86&lt;5,Z86&lt;5,AA86=0),0,AND(W86&lt;5,X86&lt;5,Y86&lt;5,Z86&lt;5,AA86&gt;0),1,AND(OR(W86=5,X86=5,Y86=5,Z86=5),AA86=0),1,AND(OR(W86=5,X86=5,Y86=5,Z86=5),AA86&gt;0),2)</f>
        <v>1</v>
      </c>
      <c r="AC86" s="15">
        <f t="shared" si="4"/>
        <v>4</v>
      </c>
      <c r="AD86" s="55">
        <v>2</v>
      </c>
      <c r="AE86" s="21" t="s">
        <v>73</v>
      </c>
      <c r="AF86" s="47" t="str">
        <f t="shared" si="5"/>
        <v>zagrożona</v>
      </c>
      <c r="AG86" s="16" t="str">
        <f t="shared" si="6"/>
        <v>nie</v>
      </c>
      <c r="AH86" s="16" t="str">
        <f t="shared" si="7"/>
        <v/>
      </c>
    </row>
    <row r="87" spans="1:34" x14ac:dyDescent="0.2">
      <c r="A87" s="12" t="s">
        <v>276</v>
      </c>
      <c r="B87" s="16" t="s">
        <v>277</v>
      </c>
      <c r="C87" s="12" t="s">
        <v>64</v>
      </c>
      <c r="D87" s="12" t="s">
        <v>88</v>
      </c>
      <c r="E87" s="12" t="s">
        <v>66</v>
      </c>
      <c r="F87" s="12" t="s">
        <v>67</v>
      </c>
      <c r="G87" s="12" t="s">
        <v>263</v>
      </c>
      <c r="H87" s="17" t="s">
        <v>69</v>
      </c>
      <c r="I87" s="11" t="s">
        <v>70</v>
      </c>
      <c r="J87" s="11" t="s">
        <v>70</v>
      </c>
      <c r="K87" s="11" t="s">
        <v>70</v>
      </c>
      <c r="L87" s="11" t="s">
        <v>70</v>
      </c>
      <c r="M87" s="18" t="s">
        <v>70</v>
      </c>
      <c r="N87" s="18" t="s">
        <v>70</v>
      </c>
      <c r="O87" s="11" t="s">
        <v>70</v>
      </c>
      <c r="P87" s="11" t="s">
        <v>70</v>
      </c>
      <c r="Q87" s="11" t="s">
        <v>70</v>
      </c>
      <c r="R87" s="11" t="s">
        <v>70</v>
      </c>
      <c r="S87" s="11" t="s">
        <v>70</v>
      </c>
      <c r="T87" s="19" t="s">
        <v>71</v>
      </c>
      <c r="U87" s="31" t="s">
        <v>72</v>
      </c>
      <c r="V87" s="12">
        <v>2</v>
      </c>
      <c r="W87" s="12">
        <v>5</v>
      </c>
      <c r="X87" s="12">
        <v>2</v>
      </c>
      <c r="Y87" s="12">
        <v>-999</v>
      </c>
      <c r="Z87" s="12">
        <v>-999</v>
      </c>
      <c r="AA87" s="13">
        <v>0</v>
      </c>
      <c r="AB87" s="14" cm="1">
        <f t="array" ref="AB87">_xlfn.IFS(AND(W87&lt;0,X87&lt;0,Y87&lt;0,Z87&lt;0),-999,AND(W87&lt;5,X87&lt;5,Y87&lt;5,Z87&lt;5,AA87=0),0,AND(W87&lt;5,X87&lt;5,Y87&lt;5,Z87&lt;5,AA87&gt;0),1,AND(OR(W87=5,X87=5,Y87=5,Z87=5),AA87=0),1,AND(OR(W87=5,X87=5,Y87=5,Z87=5),AA87&gt;0),2)</f>
        <v>1</v>
      </c>
      <c r="AC87" s="15">
        <f t="shared" si="4"/>
        <v>2</v>
      </c>
      <c r="AD87" s="55">
        <v>0</v>
      </c>
      <c r="AE87" s="21" t="s">
        <v>73</v>
      </c>
      <c r="AF87" s="47" t="str">
        <f t="shared" si="5"/>
        <v>zagrożona</v>
      </c>
      <c r="AG87" s="16" t="str">
        <f t="shared" si="6"/>
        <v>nie</v>
      </c>
      <c r="AH87" s="16" t="str">
        <f t="shared" si="7"/>
        <v/>
      </c>
    </row>
    <row r="88" spans="1:34" x14ac:dyDescent="0.2">
      <c r="A88" s="12" t="s">
        <v>278</v>
      </c>
      <c r="B88" s="16" t="s">
        <v>279</v>
      </c>
      <c r="C88" s="12" t="s">
        <v>76</v>
      </c>
      <c r="D88" s="12" t="s">
        <v>88</v>
      </c>
      <c r="E88" s="12" t="s">
        <v>66</v>
      </c>
      <c r="F88" s="12" t="s">
        <v>67</v>
      </c>
      <c r="G88" s="12" t="s">
        <v>263</v>
      </c>
      <c r="H88" s="17" t="s">
        <v>69</v>
      </c>
      <c r="I88" s="11" t="s">
        <v>70</v>
      </c>
      <c r="J88" s="11" t="s">
        <v>70</v>
      </c>
      <c r="K88" s="11" t="s">
        <v>70</v>
      </c>
      <c r="L88" s="11" t="s">
        <v>70</v>
      </c>
      <c r="M88" s="18" t="s">
        <v>70</v>
      </c>
      <c r="N88" s="18" t="s">
        <v>70</v>
      </c>
      <c r="O88" s="11" t="s">
        <v>70</v>
      </c>
      <c r="P88" s="11" t="s">
        <v>70</v>
      </c>
      <c r="Q88" s="11" t="s">
        <v>70</v>
      </c>
      <c r="R88" s="11" t="s">
        <v>70</v>
      </c>
      <c r="S88" s="11" t="s">
        <v>70</v>
      </c>
      <c r="T88" s="19" t="s">
        <v>71</v>
      </c>
      <c r="U88" s="31" t="s">
        <v>72</v>
      </c>
      <c r="V88" s="12">
        <v>2</v>
      </c>
      <c r="W88" s="12">
        <v>2</v>
      </c>
      <c r="X88" s="12">
        <v>2</v>
      </c>
      <c r="Y88" s="12">
        <v>5</v>
      </c>
      <c r="Z88" s="12">
        <v>2</v>
      </c>
      <c r="AA88" s="13">
        <v>2</v>
      </c>
      <c r="AB88" s="14" cm="1">
        <f t="array" ref="AB88">_xlfn.IFS(AND(W88&lt;0,X88&lt;0,Y88&lt;0,Z88&lt;0),-999,AND(W88&lt;5,X88&lt;5,Y88&lt;5,Z88&lt;5,AA88=0),0,AND(W88&lt;5,X88&lt;5,Y88&lt;5,Z88&lt;5,AA88&gt;0),1,AND(OR(W88=5,X88=5,Y88=5,Z88=5),AA88=0),1,AND(OR(W88=5,X88=5,Y88=5,Z88=5),AA88&gt;0),2)</f>
        <v>2</v>
      </c>
      <c r="AC88" s="15">
        <f t="shared" si="4"/>
        <v>3</v>
      </c>
      <c r="AD88" s="55">
        <v>2</v>
      </c>
      <c r="AE88" s="21" t="s">
        <v>73</v>
      </c>
      <c r="AF88" s="47" t="str">
        <f t="shared" si="5"/>
        <v>zagrożona</v>
      </c>
      <c r="AG88" s="16" t="str">
        <f t="shared" si="6"/>
        <v>nie</v>
      </c>
      <c r="AH88" s="16" t="str">
        <f t="shared" si="7"/>
        <v/>
      </c>
    </row>
    <row r="89" spans="1:34" x14ac:dyDescent="0.2">
      <c r="A89" s="12" t="s">
        <v>280</v>
      </c>
      <c r="B89" s="16" t="s">
        <v>281</v>
      </c>
      <c r="C89" s="12" t="s">
        <v>76</v>
      </c>
      <c r="D89" s="12" t="s">
        <v>88</v>
      </c>
      <c r="E89" s="12" t="s">
        <v>282</v>
      </c>
      <c r="F89" s="12" t="s">
        <v>283</v>
      </c>
      <c r="G89" s="12" t="s">
        <v>284</v>
      </c>
      <c r="H89" s="17" t="s">
        <v>69</v>
      </c>
      <c r="I89" s="11" t="s">
        <v>70</v>
      </c>
      <c r="J89" s="11" t="s">
        <v>70</v>
      </c>
      <c r="K89" s="11" t="s">
        <v>70</v>
      </c>
      <c r="L89" s="11" t="s">
        <v>70</v>
      </c>
      <c r="M89" s="18" t="s">
        <v>70</v>
      </c>
      <c r="N89" s="18" t="s">
        <v>70</v>
      </c>
      <c r="O89" s="11" t="s">
        <v>70</v>
      </c>
      <c r="P89" s="11" t="s">
        <v>70</v>
      </c>
      <c r="Q89" s="11" t="s">
        <v>70</v>
      </c>
      <c r="R89" s="11" t="s">
        <v>70</v>
      </c>
      <c r="S89" s="11" t="s">
        <v>70</v>
      </c>
      <c r="T89" s="19" t="s">
        <v>71</v>
      </c>
      <c r="U89" s="31" t="s">
        <v>72</v>
      </c>
      <c r="V89" s="12">
        <v>0</v>
      </c>
      <c r="W89" s="12">
        <v>2</v>
      </c>
      <c r="X89" s="12">
        <v>2</v>
      </c>
      <c r="Y89" s="12">
        <v>2</v>
      </c>
      <c r="Z89" s="12">
        <v>2</v>
      </c>
      <c r="AA89" s="13">
        <v>2</v>
      </c>
      <c r="AB89" s="14" cm="1">
        <f t="array" ref="AB89">_xlfn.IFS(AND(W89&lt;0,X89&lt;0,Y89&lt;0,Z89&lt;0),-999,AND(W89&lt;5,X89&lt;5,Y89&lt;5,Z89&lt;5,AA89=0),0,AND(W89&lt;5,X89&lt;5,Y89&lt;5,Z89&lt;5,AA89&gt;0),1,AND(OR(W89=5,X89=5,Y89=5,Z89=5),AA89=0),1,AND(OR(W89=5,X89=5,Y89=5,Z89=5),AA89&gt;0),2)</f>
        <v>1</v>
      </c>
      <c r="AC89" s="15">
        <f t="shared" si="4"/>
        <v>0</v>
      </c>
      <c r="AD89" s="55">
        <v>0</v>
      </c>
      <c r="AE89" s="21" t="s">
        <v>73</v>
      </c>
      <c r="AF89" s="47" t="str">
        <f t="shared" si="5"/>
        <v>niezagrożona</v>
      </c>
      <c r="AG89" s="16" t="str">
        <f t="shared" si="6"/>
        <v>nie</v>
      </c>
      <c r="AH89" s="16" t="str">
        <f t="shared" si="7"/>
        <v/>
      </c>
    </row>
    <row r="90" spans="1:34" x14ac:dyDescent="0.2">
      <c r="A90" s="12" t="s">
        <v>285</v>
      </c>
      <c r="B90" s="16" t="s">
        <v>286</v>
      </c>
      <c r="C90" s="12" t="s">
        <v>64</v>
      </c>
      <c r="D90" s="12" t="s">
        <v>88</v>
      </c>
      <c r="E90" s="12" t="s">
        <v>282</v>
      </c>
      <c r="F90" s="12" t="s">
        <v>283</v>
      </c>
      <c r="G90" s="12" t="s">
        <v>287</v>
      </c>
      <c r="H90" s="17" t="s">
        <v>69</v>
      </c>
      <c r="I90" s="11" t="s">
        <v>70</v>
      </c>
      <c r="J90" s="11" t="s">
        <v>70</v>
      </c>
      <c r="K90" s="11" t="s">
        <v>70</v>
      </c>
      <c r="L90" s="11" t="s">
        <v>70</v>
      </c>
      <c r="M90" s="18" t="s">
        <v>70</v>
      </c>
      <c r="N90" s="18" t="s">
        <v>70</v>
      </c>
      <c r="O90" s="11" t="s">
        <v>70</v>
      </c>
      <c r="P90" s="11" t="s">
        <v>70</v>
      </c>
      <c r="Q90" s="11" t="s">
        <v>70</v>
      </c>
      <c r="R90" s="11" t="s">
        <v>70</v>
      </c>
      <c r="S90" s="11" t="s">
        <v>70</v>
      </c>
      <c r="T90" s="19" t="s">
        <v>71</v>
      </c>
      <c r="U90" s="31" t="s">
        <v>72</v>
      </c>
      <c r="V90" s="12">
        <v>3</v>
      </c>
      <c r="W90" s="12">
        <v>5</v>
      </c>
      <c r="X90" s="12">
        <v>2</v>
      </c>
      <c r="Y90" s="12">
        <v>-999</v>
      </c>
      <c r="Z90" s="12">
        <v>-999</v>
      </c>
      <c r="AA90" s="13">
        <v>0</v>
      </c>
      <c r="AB90" s="14" cm="1">
        <f t="array" ref="AB90">_xlfn.IFS(AND(W90&lt;0,X90&lt;0,Y90&lt;0,Z90&lt;0),-999,AND(W90&lt;5,X90&lt;5,Y90&lt;5,Z90&lt;5,AA90=0),0,AND(W90&lt;5,X90&lt;5,Y90&lt;5,Z90&lt;5,AA90&gt;0),1,AND(OR(W90=5,X90=5,Y90=5,Z90=5),AA90=0),1,AND(OR(W90=5,X90=5,Y90=5,Z90=5),AA90&gt;0),2)</f>
        <v>1</v>
      </c>
      <c r="AC90" s="15">
        <f t="shared" si="4"/>
        <v>3</v>
      </c>
      <c r="AD90" s="55">
        <v>2</v>
      </c>
      <c r="AE90" s="21" t="s">
        <v>73</v>
      </c>
      <c r="AF90" s="47" t="str">
        <f t="shared" si="5"/>
        <v>zagrożona</v>
      </c>
      <c r="AG90" s="16" t="str">
        <f t="shared" si="6"/>
        <v>nie</v>
      </c>
      <c r="AH90" s="16" t="str">
        <f t="shared" si="7"/>
        <v/>
      </c>
    </row>
    <row r="91" spans="1:34" x14ac:dyDescent="0.2">
      <c r="A91" s="12" t="s">
        <v>288</v>
      </c>
      <c r="B91" s="16" t="s">
        <v>289</v>
      </c>
      <c r="C91" s="12" t="s">
        <v>76</v>
      </c>
      <c r="D91" s="12" t="s">
        <v>88</v>
      </c>
      <c r="E91" s="12" t="s">
        <v>282</v>
      </c>
      <c r="F91" s="12" t="s">
        <v>283</v>
      </c>
      <c r="G91" s="12" t="s">
        <v>287</v>
      </c>
      <c r="H91" s="17" t="s">
        <v>69</v>
      </c>
      <c r="I91" s="11" t="s">
        <v>70</v>
      </c>
      <c r="J91" s="11" t="s">
        <v>70</v>
      </c>
      <c r="K91" s="11" t="s">
        <v>70</v>
      </c>
      <c r="L91" s="11" t="s">
        <v>70</v>
      </c>
      <c r="M91" s="18" t="s">
        <v>70</v>
      </c>
      <c r="N91" s="18" t="s">
        <v>70</v>
      </c>
      <c r="O91" s="11" t="s">
        <v>70</v>
      </c>
      <c r="P91" s="11" t="s">
        <v>70</v>
      </c>
      <c r="Q91" s="11" t="s">
        <v>70</v>
      </c>
      <c r="R91" s="11" t="s">
        <v>70</v>
      </c>
      <c r="S91" s="11" t="s">
        <v>70</v>
      </c>
      <c r="T91" s="19" t="s">
        <v>71</v>
      </c>
      <c r="U91" s="31" t="s">
        <v>72</v>
      </c>
      <c r="V91" s="12">
        <v>0</v>
      </c>
      <c r="W91" s="12">
        <v>2</v>
      </c>
      <c r="X91" s="12">
        <v>2</v>
      </c>
      <c r="Y91" s="12">
        <v>2</v>
      </c>
      <c r="Z91" s="12">
        <v>2</v>
      </c>
      <c r="AA91" s="13">
        <v>4</v>
      </c>
      <c r="AB91" s="14" cm="1">
        <f t="array" ref="AB91">_xlfn.IFS(AND(W91&lt;0,X91&lt;0,Y91&lt;0,Z91&lt;0),-999,AND(W91&lt;5,X91&lt;5,Y91&lt;5,Z91&lt;5,AA91=0),0,AND(W91&lt;5,X91&lt;5,Y91&lt;5,Z91&lt;5,AA91&gt;0),1,AND(OR(W91=5,X91=5,Y91=5,Z91=5),AA91=0),1,AND(OR(W91=5,X91=5,Y91=5,Z91=5),AA91&gt;0),2)</f>
        <v>1</v>
      </c>
      <c r="AC91" s="15">
        <f t="shared" si="4"/>
        <v>0</v>
      </c>
      <c r="AD91" s="55">
        <v>2</v>
      </c>
      <c r="AE91" s="21" t="s">
        <v>73</v>
      </c>
      <c r="AF91" s="47" t="str">
        <f t="shared" si="5"/>
        <v>niezagrożona</v>
      </c>
      <c r="AG91" s="16" t="str">
        <f t="shared" si="6"/>
        <v>nie</v>
      </c>
      <c r="AH91" s="16" t="str">
        <f t="shared" si="7"/>
        <v/>
      </c>
    </row>
    <row r="92" spans="1:34" x14ac:dyDescent="0.2">
      <c r="A92" s="12" t="s">
        <v>290</v>
      </c>
      <c r="B92" s="16" t="s">
        <v>291</v>
      </c>
      <c r="C92" s="12" t="s">
        <v>76</v>
      </c>
      <c r="D92" s="12" t="s">
        <v>88</v>
      </c>
      <c r="E92" s="12" t="s">
        <v>282</v>
      </c>
      <c r="F92" s="12" t="s">
        <v>283</v>
      </c>
      <c r="G92" s="12" t="s">
        <v>287</v>
      </c>
      <c r="H92" s="17" t="s">
        <v>69</v>
      </c>
      <c r="I92" s="11" t="s">
        <v>70</v>
      </c>
      <c r="J92" s="11" t="s">
        <v>70</v>
      </c>
      <c r="K92" s="11" t="s">
        <v>70</v>
      </c>
      <c r="L92" s="11" t="s">
        <v>70</v>
      </c>
      <c r="M92" s="18" t="s">
        <v>70</v>
      </c>
      <c r="N92" s="18" t="s">
        <v>70</v>
      </c>
      <c r="O92" s="11" t="s">
        <v>70</v>
      </c>
      <c r="P92" s="11" t="s">
        <v>70</v>
      </c>
      <c r="Q92" s="11" t="s">
        <v>70</v>
      </c>
      <c r="R92" s="11" t="s">
        <v>70</v>
      </c>
      <c r="S92" s="11" t="s">
        <v>70</v>
      </c>
      <c r="T92" s="19" t="s">
        <v>71</v>
      </c>
      <c r="U92" s="31" t="s">
        <v>72</v>
      </c>
      <c r="V92" s="12">
        <v>3</v>
      </c>
      <c r="W92" s="12">
        <v>5</v>
      </c>
      <c r="X92" s="12">
        <v>2</v>
      </c>
      <c r="Y92" s="12">
        <v>5</v>
      </c>
      <c r="Z92" s="12">
        <v>5</v>
      </c>
      <c r="AA92" s="13">
        <v>5</v>
      </c>
      <c r="AB92" s="14" cm="1">
        <f t="array" ref="AB92">_xlfn.IFS(AND(W92&lt;0,X92&lt;0,Y92&lt;0,Z92&lt;0),-999,AND(W92&lt;5,X92&lt;5,Y92&lt;5,Z92&lt;5,AA92=0),0,AND(W92&lt;5,X92&lt;5,Y92&lt;5,Z92&lt;5,AA92&gt;0),1,AND(OR(W92=5,X92=5,Y92=5,Z92=5),AA92=0),1,AND(OR(W92=5,X92=5,Y92=5,Z92=5),AA92&gt;0),2)</f>
        <v>2</v>
      </c>
      <c r="AC92" s="15">
        <f t="shared" si="4"/>
        <v>4</v>
      </c>
      <c r="AD92" s="55">
        <v>4</v>
      </c>
      <c r="AE92" s="21" t="s">
        <v>73</v>
      </c>
      <c r="AF92" s="47" t="str">
        <f t="shared" si="5"/>
        <v>zagrożona</v>
      </c>
      <c r="AG92" s="16" t="str">
        <f t="shared" si="6"/>
        <v>tak</v>
      </c>
      <c r="AH92" s="16" t="str">
        <f t="shared" si="7"/>
        <v xml:space="preserve">fizchem </v>
      </c>
    </row>
    <row r="93" spans="1:34" x14ac:dyDescent="0.2">
      <c r="A93" s="12" t="s">
        <v>292</v>
      </c>
      <c r="B93" s="16" t="s">
        <v>293</v>
      </c>
      <c r="C93" s="12" t="s">
        <v>76</v>
      </c>
      <c r="D93" s="12" t="s">
        <v>88</v>
      </c>
      <c r="E93" s="12" t="s">
        <v>282</v>
      </c>
      <c r="F93" s="12" t="s">
        <v>283</v>
      </c>
      <c r="G93" s="12" t="s">
        <v>284</v>
      </c>
      <c r="H93" s="17" t="s">
        <v>69</v>
      </c>
      <c r="I93" s="11" t="s">
        <v>70</v>
      </c>
      <c r="J93" s="11" t="s">
        <v>70</v>
      </c>
      <c r="K93" s="11" t="s">
        <v>70</v>
      </c>
      <c r="L93" s="11" t="s">
        <v>70</v>
      </c>
      <c r="M93" s="18" t="s">
        <v>70</v>
      </c>
      <c r="N93" s="18" t="s">
        <v>70</v>
      </c>
      <c r="O93" s="11" t="s">
        <v>70</v>
      </c>
      <c r="P93" s="11" t="s">
        <v>70</v>
      </c>
      <c r="Q93" s="11" t="s">
        <v>70</v>
      </c>
      <c r="R93" s="11" t="s">
        <v>70</v>
      </c>
      <c r="S93" s="11" t="s">
        <v>70</v>
      </c>
      <c r="T93" s="19" t="s">
        <v>71</v>
      </c>
      <c r="U93" s="31" t="s">
        <v>72</v>
      </c>
      <c r="V93" s="12">
        <v>0</v>
      </c>
      <c r="W93" s="12">
        <v>2</v>
      </c>
      <c r="X93" s="12">
        <v>2</v>
      </c>
      <c r="Y93" s="12">
        <v>2</v>
      </c>
      <c r="Z93" s="12">
        <v>2</v>
      </c>
      <c r="AA93" s="13">
        <v>2</v>
      </c>
      <c r="AB93" s="14" cm="1">
        <f t="array" ref="AB93">_xlfn.IFS(AND(W93&lt;0,X93&lt;0,Y93&lt;0,Z93&lt;0),-999,AND(W93&lt;5,X93&lt;5,Y93&lt;5,Z93&lt;5,AA93=0),0,AND(W93&lt;5,X93&lt;5,Y93&lt;5,Z93&lt;5,AA93&gt;0),1,AND(OR(W93=5,X93=5,Y93=5,Z93=5),AA93=0),1,AND(OR(W93=5,X93=5,Y93=5,Z93=5),AA93&gt;0),2)</f>
        <v>1</v>
      </c>
      <c r="AC93" s="15">
        <f t="shared" si="4"/>
        <v>0</v>
      </c>
      <c r="AD93" s="55">
        <v>0</v>
      </c>
      <c r="AE93" s="21" t="s">
        <v>73</v>
      </c>
      <c r="AF93" s="47" t="str">
        <f t="shared" si="5"/>
        <v>niezagrożona</v>
      </c>
      <c r="AG93" s="16" t="str">
        <f t="shared" si="6"/>
        <v>nie</v>
      </c>
      <c r="AH93" s="16" t="str">
        <f t="shared" si="7"/>
        <v/>
      </c>
    </row>
    <row r="94" spans="1:34" x14ac:dyDescent="0.2">
      <c r="A94" s="12" t="s">
        <v>294</v>
      </c>
      <c r="B94" s="16" t="s">
        <v>295</v>
      </c>
      <c r="C94" s="12" t="s">
        <v>76</v>
      </c>
      <c r="D94" s="12" t="s">
        <v>88</v>
      </c>
      <c r="E94" s="12" t="s">
        <v>282</v>
      </c>
      <c r="F94" s="12" t="s">
        <v>296</v>
      </c>
      <c r="G94" s="12" t="s">
        <v>297</v>
      </c>
      <c r="H94" s="17" t="s">
        <v>69</v>
      </c>
      <c r="I94" s="11" t="s">
        <v>70</v>
      </c>
      <c r="J94" s="11" t="s">
        <v>70</v>
      </c>
      <c r="K94" s="11" t="s">
        <v>70</v>
      </c>
      <c r="L94" s="11" t="s">
        <v>70</v>
      </c>
      <c r="M94" s="18" t="s">
        <v>70</v>
      </c>
      <c r="N94" s="18" t="s">
        <v>70</v>
      </c>
      <c r="O94" s="11" t="s">
        <v>70</v>
      </c>
      <c r="P94" s="11" t="s">
        <v>70</v>
      </c>
      <c r="Q94" s="11" t="s">
        <v>70</v>
      </c>
      <c r="R94" s="11" t="s">
        <v>70</v>
      </c>
      <c r="S94" s="11" t="s">
        <v>70</v>
      </c>
      <c r="T94" s="19" t="s">
        <v>71</v>
      </c>
      <c r="U94" s="31" t="s">
        <v>72</v>
      </c>
      <c r="V94" s="12">
        <v>0</v>
      </c>
      <c r="W94" s="12">
        <v>2</v>
      </c>
      <c r="X94" s="12">
        <v>2</v>
      </c>
      <c r="Y94" s="12">
        <v>2</v>
      </c>
      <c r="Z94" s="12">
        <v>2</v>
      </c>
      <c r="AA94" s="13">
        <v>3</v>
      </c>
      <c r="AB94" s="14" cm="1">
        <f t="array" ref="AB94">_xlfn.IFS(AND(W94&lt;0,X94&lt;0,Y94&lt;0,Z94&lt;0),-999,AND(W94&lt;5,X94&lt;5,Y94&lt;5,Z94&lt;5,AA94=0),0,AND(W94&lt;5,X94&lt;5,Y94&lt;5,Z94&lt;5,AA94&gt;0),1,AND(OR(W94=5,X94=5,Y94=5,Z94=5),AA94=0),1,AND(OR(W94=5,X94=5,Y94=5,Z94=5),AA94&gt;0),2)</f>
        <v>1</v>
      </c>
      <c r="AC94" s="15">
        <f t="shared" si="4"/>
        <v>0</v>
      </c>
      <c r="AD94" s="55">
        <v>1</v>
      </c>
      <c r="AE94" s="21" t="s">
        <v>73</v>
      </c>
      <c r="AF94" s="47" t="str">
        <f t="shared" si="5"/>
        <v>niezagrożona</v>
      </c>
      <c r="AG94" s="16" t="str">
        <f t="shared" si="6"/>
        <v>nie</v>
      </c>
      <c r="AH94" s="16" t="str">
        <f t="shared" si="7"/>
        <v/>
      </c>
    </row>
    <row r="95" spans="1:34" x14ac:dyDescent="0.2">
      <c r="A95" s="12" t="s">
        <v>298</v>
      </c>
      <c r="B95" s="16" t="s">
        <v>299</v>
      </c>
      <c r="C95" s="12" t="s">
        <v>76</v>
      </c>
      <c r="D95" s="12" t="s">
        <v>88</v>
      </c>
      <c r="E95" s="12" t="s">
        <v>282</v>
      </c>
      <c r="F95" s="12" t="s">
        <v>296</v>
      </c>
      <c r="G95" s="12" t="s">
        <v>300</v>
      </c>
      <c r="H95" s="17" t="s">
        <v>69</v>
      </c>
      <c r="I95" s="11" t="s">
        <v>70</v>
      </c>
      <c r="J95" s="11" t="s">
        <v>70</v>
      </c>
      <c r="K95" s="11" t="s">
        <v>70</v>
      </c>
      <c r="L95" s="11" t="s">
        <v>70</v>
      </c>
      <c r="M95" s="18" t="s">
        <v>70</v>
      </c>
      <c r="N95" s="18" t="s">
        <v>70</v>
      </c>
      <c r="O95" s="11" t="s">
        <v>70</v>
      </c>
      <c r="P95" s="11" t="s">
        <v>70</v>
      </c>
      <c r="Q95" s="11" t="s">
        <v>70</v>
      </c>
      <c r="R95" s="11" t="s">
        <v>70</v>
      </c>
      <c r="S95" s="11" t="s">
        <v>70</v>
      </c>
      <c r="T95" s="19" t="s">
        <v>71</v>
      </c>
      <c r="U95" s="31" t="s">
        <v>72</v>
      </c>
      <c r="V95" s="12">
        <v>0</v>
      </c>
      <c r="W95" s="12">
        <v>2</v>
      </c>
      <c r="X95" s="12">
        <v>2</v>
      </c>
      <c r="Y95" s="12">
        <v>2</v>
      </c>
      <c r="Z95" s="12">
        <v>2</v>
      </c>
      <c r="AA95" s="13">
        <v>4</v>
      </c>
      <c r="AB95" s="14" cm="1">
        <f t="array" ref="AB95">_xlfn.IFS(AND(W95&lt;0,X95&lt;0,Y95&lt;0,Z95&lt;0),-999,AND(W95&lt;5,X95&lt;5,Y95&lt;5,Z95&lt;5,AA95=0),0,AND(W95&lt;5,X95&lt;5,Y95&lt;5,Z95&lt;5,AA95&gt;0),1,AND(OR(W95=5,X95=5,Y95=5,Z95=5),AA95=0),1,AND(OR(W95=5,X95=5,Y95=5,Z95=5),AA95&gt;0),2)</f>
        <v>1</v>
      </c>
      <c r="AC95" s="15">
        <f t="shared" si="4"/>
        <v>0</v>
      </c>
      <c r="AD95" s="55">
        <v>0</v>
      </c>
      <c r="AE95" s="21" t="s">
        <v>73</v>
      </c>
      <c r="AF95" s="47" t="str">
        <f t="shared" si="5"/>
        <v>niezagrożona</v>
      </c>
      <c r="AG95" s="16" t="str">
        <f t="shared" si="6"/>
        <v>nie</v>
      </c>
      <c r="AH95" s="16" t="str">
        <f t="shared" si="7"/>
        <v/>
      </c>
    </row>
    <row r="96" spans="1:34" x14ac:dyDescent="0.2">
      <c r="A96" s="12" t="s">
        <v>301</v>
      </c>
      <c r="B96" s="16" t="s">
        <v>302</v>
      </c>
      <c r="C96" s="12" t="s">
        <v>64</v>
      </c>
      <c r="D96" s="12" t="s">
        <v>88</v>
      </c>
      <c r="E96" s="12" t="s">
        <v>282</v>
      </c>
      <c r="F96" s="12" t="s">
        <v>296</v>
      </c>
      <c r="G96" s="12" t="s">
        <v>300</v>
      </c>
      <c r="H96" s="17" t="s">
        <v>69</v>
      </c>
      <c r="I96" s="11" t="s">
        <v>70</v>
      </c>
      <c r="J96" s="11" t="s">
        <v>70</v>
      </c>
      <c r="K96" s="11" t="s">
        <v>70</v>
      </c>
      <c r="L96" s="11" t="s">
        <v>70</v>
      </c>
      <c r="M96" s="18" t="s">
        <v>70</v>
      </c>
      <c r="N96" s="18" t="s">
        <v>70</v>
      </c>
      <c r="O96" s="11" t="s">
        <v>70</v>
      </c>
      <c r="P96" s="11" t="s">
        <v>70</v>
      </c>
      <c r="Q96" s="11" t="s">
        <v>70</v>
      </c>
      <c r="R96" s="11" t="s">
        <v>70</v>
      </c>
      <c r="S96" s="11" t="s">
        <v>70</v>
      </c>
      <c r="T96" s="19" t="s">
        <v>71</v>
      </c>
      <c r="U96" s="31" t="s">
        <v>72</v>
      </c>
      <c r="V96" s="12">
        <v>0</v>
      </c>
      <c r="W96" s="12">
        <v>2</v>
      </c>
      <c r="X96" s="12">
        <v>2</v>
      </c>
      <c r="Y96" s="12">
        <v>-999</v>
      </c>
      <c r="Z96" s="12">
        <v>-999</v>
      </c>
      <c r="AA96" s="13">
        <v>0</v>
      </c>
      <c r="AB96" s="14" cm="1">
        <f t="array" ref="AB96">_xlfn.IFS(AND(W96&lt;0,X96&lt;0,Y96&lt;0,Z96&lt;0),-999,AND(W96&lt;5,X96&lt;5,Y96&lt;5,Z96&lt;5,AA96=0),0,AND(W96&lt;5,X96&lt;5,Y96&lt;5,Z96&lt;5,AA96&gt;0),1,AND(OR(W96=5,X96=5,Y96=5,Z96=5),AA96=0),1,AND(OR(W96=5,X96=5,Y96=5,Z96=5),AA96&gt;0),2)</f>
        <v>0</v>
      </c>
      <c r="AC96" s="15">
        <f t="shared" si="4"/>
        <v>0</v>
      </c>
      <c r="AD96" s="55">
        <v>0</v>
      </c>
      <c r="AE96" s="21" t="s">
        <v>73</v>
      </c>
      <c r="AF96" s="47" t="str">
        <f t="shared" si="5"/>
        <v>niezagrożona</v>
      </c>
      <c r="AG96" s="16" t="str">
        <f t="shared" si="6"/>
        <v>nie</v>
      </c>
      <c r="AH96" s="16" t="str">
        <f t="shared" si="7"/>
        <v/>
      </c>
    </row>
    <row r="97" spans="1:34" x14ac:dyDescent="0.2">
      <c r="A97" s="12" t="s">
        <v>303</v>
      </c>
      <c r="B97" s="16" t="s">
        <v>304</v>
      </c>
      <c r="C97" s="12" t="s">
        <v>64</v>
      </c>
      <c r="D97" s="12" t="s">
        <v>88</v>
      </c>
      <c r="E97" s="12" t="s">
        <v>282</v>
      </c>
      <c r="F97" s="12" t="s">
        <v>296</v>
      </c>
      <c r="G97" s="12" t="s">
        <v>300</v>
      </c>
      <c r="H97" s="17" t="s">
        <v>69</v>
      </c>
      <c r="I97" s="11" t="s">
        <v>70</v>
      </c>
      <c r="J97" s="11" t="s">
        <v>70</v>
      </c>
      <c r="K97" s="11" t="s">
        <v>70</v>
      </c>
      <c r="L97" s="11" t="s">
        <v>70</v>
      </c>
      <c r="M97" s="18" t="s">
        <v>70</v>
      </c>
      <c r="N97" s="18" t="s">
        <v>70</v>
      </c>
      <c r="O97" s="11" t="s">
        <v>70</v>
      </c>
      <c r="P97" s="11" t="s">
        <v>70</v>
      </c>
      <c r="Q97" s="11" t="s">
        <v>70</v>
      </c>
      <c r="R97" s="11" t="s">
        <v>70</v>
      </c>
      <c r="S97" s="11" t="s">
        <v>70</v>
      </c>
      <c r="T97" s="19" t="s">
        <v>71</v>
      </c>
      <c r="U97" s="31" t="s">
        <v>72</v>
      </c>
      <c r="V97" s="12">
        <v>0</v>
      </c>
      <c r="W97" s="12">
        <v>2</v>
      </c>
      <c r="X97" s="12">
        <v>2</v>
      </c>
      <c r="Y97" s="12">
        <v>-999</v>
      </c>
      <c r="Z97" s="12">
        <v>-999</v>
      </c>
      <c r="AA97" s="13">
        <v>1</v>
      </c>
      <c r="AB97" s="14" cm="1">
        <f t="array" ref="AB97">_xlfn.IFS(AND(W97&lt;0,X97&lt;0,Y97&lt;0,Z97&lt;0),-999,AND(W97&lt;5,X97&lt;5,Y97&lt;5,Z97&lt;5,AA97=0),0,AND(W97&lt;5,X97&lt;5,Y97&lt;5,Z97&lt;5,AA97&gt;0),1,AND(OR(W97=5,X97=5,Y97=5,Z97=5),AA97=0),1,AND(OR(W97=5,X97=5,Y97=5,Z97=5),AA97&gt;0),2)</f>
        <v>1</v>
      </c>
      <c r="AC97" s="15">
        <f t="shared" si="4"/>
        <v>0</v>
      </c>
      <c r="AD97" s="55">
        <v>2</v>
      </c>
      <c r="AE97" s="21" t="s">
        <v>73</v>
      </c>
      <c r="AF97" s="47" t="str">
        <f t="shared" si="5"/>
        <v>niezagrożona</v>
      </c>
      <c r="AG97" s="16" t="str">
        <f t="shared" si="6"/>
        <v>nie</v>
      </c>
      <c r="AH97" s="16" t="str">
        <f t="shared" si="7"/>
        <v/>
      </c>
    </row>
    <row r="98" spans="1:34" x14ac:dyDescent="0.2">
      <c r="A98" s="12" t="s">
        <v>305</v>
      </c>
      <c r="B98" s="16" t="s">
        <v>306</v>
      </c>
      <c r="C98" s="12" t="s">
        <v>76</v>
      </c>
      <c r="D98" s="12" t="s">
        <v>88</v>
      </c>
      <c r="E98" s="12" t="s">
        <v>282</v>
      </c>
      <c r="F98" s="12" t="s">
        <v>296</v>
      </c>
      <c r="G98" s="12" t="s">
        <v>307</v>
      </c>
      <c r="H98" s="17" t="s">
        <v>69</v>
      </c>
      <c r="I98" s="11" t="s">
        <v>70</v>
      </c>
      <c r="J98" s="11" t="s">
        <v>70</v>
      </c>
      <c r="K98" s="11" t="s">
        <v>70</v>
      </c>
      <c r="L98" s="11" t="s">
        <v>70</v>
      </c>
      <c r="M98" s="18" t="s">
        <v>70</v>
      </c>
      <c r="N98" s="18" t="s">
        <v>70</v>
      </c>
      <c r="O98" s="11" t="s">
        <v>70</v>
      </c>
      <c r="P98" s="11" t="s">
        <v>70</v>
      </c>
      <c r="Q98" s="11" t="s">
        <v>70</v>
      </c>
      <c r="R98" s="11" t="s">
        <v>70</v>
      </c>
      <c r="S98" s="11" t="s">
        <v>70</v>
      </c>
      <c r="T98" s="19" t="s">
        <v>71</v>
      </c>
      <c r="U98" s="31" t="s">
        <v>72</v>
      </c>
      <c r="V98" s="12">
        <v>0</v>
      </c>
      <c r="W98" s="12">
        <v>2</v>
      </c>
      <c r="X98" s="12">
        <v>2</v>
      </c>
      <c r="Y98" s="12">
        <v>2</v>
      </c>
      <c r="Z98" s="12">
        <v>2</v>
      </c>
      <c r="AA98" s="13">
        <v>3</v>
      </c>
      <c r="AB98" s="14" cm="1">
        <f t="array" ref="AB98">_xlfn.IFS(AND(W98&lt;0,X98&lt;0,Y98&lt;0,Z98&lt;0),-999,AND(W98&lt;5,X98&lt;5,Y98&lt;5,Z98&lt;5,AA98=0),0,AND(W98&lt;5,X98&lt;5,Y98&lt;5,Z98&lt;5,AA98&gt;0),1,AND(OR(W98=5,X98=5,Y98=5,Z98=5),AA98=0),1,AND(OR(W98=5,X98=5,Y98=5,Z98=5),AA98&gt;0),2)</f>
        <v>1</v>
      </c>
      <c r="AC98" s="15">
        <f t="shared" si="4"/>
        <v>0</v>
      </c>
      <c r="AD98" s="55">
        <v>2</v>
      </c>
      <c r="AE98" s="21" t="s">
        <v>73</v>
      </c>
      <c r="AF98" s="47" t="str">
        <f t="shared" si="5"/>
        <v>niezagrożona</v>
      </c>
      <c r="AG98" s="16" t="str">
        <f t="shared" si="6"/>
        <v>nie</v>
      </c>
      <c r="AH98" s="16" t="str">
        <f t="shared" si="7"/>
        <v/>
      </c>
    </row>
    <row r="99" spans="1:34" x14ac:dyDescent="0.2">
      <c r="A99" s="12" t="s">
        <v>308</v>
      </c>
      <c r="B99" s="16" t="s">
        <v>309</v>
      </c>
      <c r="C99" s="12" t="s">
        <v>64</v>
      </c>
      <c r="D99" s="12" t="s">
        <v>88</v>
      </c>
      <c r="E99" s="12" t="s">
        <v>282</v>
      </c>
      <c r="F99" s="12" t="s">
        <v>296</v>
      </c>
      <c r="G99" s="12" t="s">
        <v>300</v>
      </c>
      <c r="H99" s="17" t="s">
        <v>69</v>
      </c>
      <c r="I99" s="11" t="s">
        <v>70</v>
      </c>
      <c r="J99" s="11" t="s">
        <v>70</v>
      </c>
      <c r="K99" s="11" t="s">
        <v>70</v>
      </c>
      <c r="L99" s="11" t="s">
        <v>70</v>
      </c>
      <c r="M99" s="18" t="s">
        <v>70</v>
      </c>
      <c r="N99" s="18" t="s">
        <v>70</v>
      </c>
      <c r="O99" s="11" t="s">
        <v>70</v>
      </c>
      <c r="P99" s="11" t="s">
        <v>70</v>
      </c>
      <c r="Q99" s="11" t="s">
        <v>70</v>
      </c>
      <c r="R99" s="11" t="s">
        <v>70</v>
      </c>
      <c r="S99" s="11" t="s">
        <v>70</v>
      </c>
      <c r="T99" s="19" t="s">
        <v>71</v>
      </c>
      <c r="U99" s="31" t="s">
        <v>72</v>
      </c>
      <c r="V99" s="12">
        <v>0</v>
      </c>
      <c r="W99" s="12">
        <v>2</v>
      </c>
      <c r="X99" s="12">
        <v>2</v>
      </c>
      <c r="Y99" s="12">
        <v>2</v>
      </c>
      <c r="Z99" s="12">
        <v>-999</v>
      </c>
      <c r="AA99" s="13">
        <v>0</v>
      </c>
      <c r="AB99" s="14" cm="1">
        <f t="array" ref="AB99">_xlfn.IFS(AND(W99&lt;0,X99&lt;0,Y99&lt;0,Z99&lt;0),-999,AND(W99&lt;5,X99&lt;5,Y99&lt;5,Z99&lt;5,AA99=0),0,AND(W99&lt;5,X99&lt;5,Y99&lt;5,Z99&lt;5,AA99&gt;0),1,AND(OR(W99=5,X99=5,Y99=5,Z99=5),AA99=0),1,AND(OR(W99=5,X99=5,Y99=5,Z99=5),AA99&gt;0),2)</f>
        <v>0</v>
      </c>
      <c r="AC99" s="15">
        <f t="shared" si="4"/>
        <v>0</v>
      </c>
      <c r="AD99" s="55">
        <v>0</v>
      </c>
      <c r="AE99" s="21" t="s">
        <v>73</v>
      </c>
      <c r="AF99" s="47" t="str">
        <f t="shared" si="5"/>
        <v>niezagrożona</v>
      </c>
      <c r="AG99" s="16" t="str">
        <f t="shared" si="6"/>
        <v>nie</v>
      </c>
      <c r="AH99" s="16" t="str">
        <f t="shared" si="7"/>
        <v/>
      </c>
    </row>
    <row r="100" spans="1:34" x14ac:dyDescent="0.2">
      <c r="A100" s="12" t="s">
        <v>310</v>
      </c>
      <c r="B100" s="16" t="s">
        <v>311</v>
      </c>
      <c r="C100" s="12" t="s">
        <v>76</v>
      </c>
      <c r="D100" s="12" t="s">
        <v>88</v>
      </c>
      <c r="E100" s="12" t="s">
        <v>282</v>
      </c>
      <c r="F100" s="12" t="s">
        <v>296</v>
      </c>
      <c r="G100" s="12" t="s">
        <v>300</v>
      </c>
      <c r="H100" s="17" t="s">
        <v>69</v>
      </c>
      <c r="I100" s="11" t="s">
        <v>70</v>
      </c>
      <c r="J100" s="11" t="s">
        <v>70</v>
      </c>
      <c r="K100" s="11" t="s">
        <v>70</v>
      </c>
      <c r="L100" s="11" t="s">
        <v>70</v>
      </c>
      <c r="M100" s="18" t="s">
        <v>70</v>
      </c>
      <c r="N100" s="18" t="s">
        <v>70</v>
      </c>
      <c r="O100" s="11" t="s">
        <v>70</v>
      </c>
      <c r="P100" s="11" t="s">
        <v>70</v>
      </c>
      <c r="Q100" s="11" t="s">
        <v>70</v>
      </c>
      <c r="R100" s="11" t="s">
        <v>70</v>
      </c>
      <c r="S100" s="11" t="s">
        <v>70</v>
      </c>
      <c r="T100" s="19" t="s">
        <v>71</v>
      </c>
      <c r="U100" s="31" t="s">
        <v>72</v>
      </c>
      <c r="V100" s="12">
        <v>1</v>
      </c>
      <c r="W100" s="12">
        <v>2</v>
      </c>
      <c r="X100" s="12">
        <v>2</v>
      </c>
      <c r="Y100" s="12">
        <v>2</v>
      </c>
      <c r="Z100" s="12">
        <v>2</v>
      </c>
      <c r="AA100" s="13">
        <v>3</v>
      </c>
      <c r="AB100" s="14" cm="1">
        <f t="array" ref="AB100">_xlfn.IFS(AND(W100&lt;0,X100&lt;0,Y100&lt;0,Z100&lt;0),-999,AND(W100&lt;5,X100&lt;5,Y100&lt;5,Z100&lt;5,AA100=0),0,AND(W100&lt;5,X100&lt;5,Y100&lt;5,Z100&lt;5,AA100&gt;0),1,AND(OR(W100=5,X100=5,Y100=5,Z100=5),AA100=0),1,AND(OR(W100=5,X100=5,Y100=5,Z100=5),AA100&gt;0),2)</f>
        <v>1</v>
      </c>
      <c r="AC100" s="15">
        <f t="shared" si="4"/>
        <v>1</v>
      </c>
      <c r="AD100" s="55">
        <v>4</v>
      </c>
      <c r="AE100" s="21" t="s">
        <v>73</v>
      </c>
      <c r="AF100" s="47" t="str">
        <f t="shared" si="5"/>
        <v>niezagrożona</v>
      </c>
      <c r="AG100" s="16" t="str">
        <f t="shared" si="6"/>
        <v>nie</v>
      </c>
      <c r="AH100" s="16" t="str">
        <f t="shared" si="7"/>
        <v/>
      </c>
    </row>
    <row r="101" spans="1:34" x14ac:dyDescent="0.2">
      <c r="A101" s="12" t="s">
        <v>312</v>
      </c>
      <c r="B101" s="16" t="s">
        <v>313</v>
      </c>
      <c r="C101" s="12" t="s">
        <v>64</v>
      </c>
      <c r="D101" s="12" t="s">
        <v>88</v>
      </c>
      <c r="E101" s="12" t="s">
        <v>282</v>
      </c>
      <c r="F101" s="12" t="s">
        <v>296</v>
      </c>
      <c r="G101" s="12" t="s">
        <v>300</v>
      </c>
      <c r="H101" s="17" t="s">
        <v>69</v>
      </c>
      <c r="I101" s="11" t="s">
        <v>70</v>
      </c>
      <c r="J101" s="11" t="s">
        <v>70</v>
      </c>
      <c r="K101" s="11" t="s">
        <v>70</v>
      </c>
      <c r="L101" s="11" t="s">
        <v>70</v>
      </c>
      <c r="M101" s="18" t="s">
        <v>70</v>
      </c>
      <c r="N101" s="18" t="s">
        <v>70</v>
      </c>
      <c r="O101" s="11" t="s">
        <v>70</v>
      </c>
      <c r="P101" s="11" t="s">
        <v>70</v>
      </c>
      <c r="Q101" s="11" t="s">
        <v>70</v>
      </c>
      <c r="R101" s="11" t="s">
        <v>70</v>
      </c>
      <c r="S101" s="11" t="s">
        <v>70</v>
      </c>
      <c r="T101" s="19" t="s">
        <v>71</v>
      </c>
      <c r="U101" s="31" t="s">
        <v>72</v>
      </c>
      <c r="V101" s="12">
        <v>1</v>
      </c>
      <c r="W101" s="12">
        <v>5</v>
      </c>
      <c r="X101" s="12">
        <v>2</v>
      </c>
      <c r="Y101" s="12">
        <v>2</v>
      </c>
      <c r="Z101" s="12">
        <v>-999</v>
      </c>
      <c r="AA101" s="13">
        <v>5</v>
      </c>
      <c r="AB101" s="14" cm="1">
        <f t="array" ref="AB101">_xlfn.IFS(AND(W101&lt;0,X101&lt;0,Y101&lt;0,Z101&lt;0),-999,AND(W101&lt;5,X101&lt;5,Y101&lt;5,Z101&lt;5,AA101=0),0,AND(W101&lt;5,X101&lt;5,Y101&lt;5,Z101&lt;5,AA101&gt;0),1,AND(OR(W101=5,X101=5,Y101=5,Z101=5),AA101=0),1,AND(OR(W101=5,X101=5,Y101=5,Z101=5),AA101&gt;0),2)</f>
        <v>2</v>
      </c>
      <c r="AC101" s="15">
        <f t="shared" si="4"/>
        <v>2</v>
      </c>
      <c r="AD101" s="55">
        <v>3</v>
      </c>
      <c r="AE101" s="21" t="s">
        <v>73</v>
      </c>
      <c r="AF101" s="47" t="str">
        <f t="shared" si="5"/>
        <v>zagrożona</v>
      </c>
      <c r="AG101" s="16" t="str">
        <f t="shared" si="6"/>
        <v>nie</v>
      </c>
      <c r="AH101" s="16" t="str">
        <f t="shared" si="7"/>
        <v/>
      </c>
    </row>
    <row r="102" spans="1:34" x14ac:dyDescent="0.2">
      <c r="A102" s="12" t="s">
        <v>314</v>
      </c>
      <c r="B102" s="16" t="s">
        <v>315</v>
      </c>
      <c r="C102" s="12" t="s">
        <v>76</v>
      </c>
      <c r="D102" s="12" t="s">
        <v>88</v>
      </c>
      <c r="E102" s="12" t="s">
        <v>282</v>
      </c>
      <c r="F102" s="12" t="s">
        <v>296</v>
      </c>
      <c r="G102" s="12" t="s">
        <v>300</v>
      </c>
      <c r="H102" s="17" t="s">
        <v>69</v>
      </c>
      <c r="I102" s="11" t="s">
        <v>70</v>
      </c>
      <c r="J102" s="11" t="s">
        <v>70</v>
      </c>
      <c r="K102" s="11" t="s">
        <v>70</v>
      </c>
      <c r="L102" s="11" t="s">
        <v>70</v>
      </c>
      <c r="M102" s="18" t="s">
        <v>70</v>
      </c>
      <c r="N102" s="18" t="s">
        <v>70</v>
      </c>
      <c r="O102" s="11" t="s">
        <v>70</v>
      </c>
      <c r="P102" s="11" t="s">
        <v>70</v>
      </c>
      <c r="Q102" s="11" t="s">
        <v>70</v>
      </c>
      <c r="R102" s="11" t="s">
        <v>70</v>
      </c>
      <c r="S102" s="11" t="s">
        <v>70</v>
      </c>
      <c r="T102" s="19" t="s">
        <v>71</v>
      </c>
      <c r="U102" s="31" t="s">
        <v>72</v>
      </c>
      <c r="V102" s="12">
        <v>1</v>
      </c>
      <c r="W102" s="12">
        <v>2</v>
      </c>
      <c r="X102" s="12">
        <v>2</v>
      </c>
      <c r="Y102" s="12">
        <v>2</v>
      </c>
      <c r="Z102" s="12">
        <v>2</v>
      </c>
      <c r="AA102" s="13">
        <v>3</v>
      </c>
      <c r="AB102" s="14" cm="1">
        <f t="array" ref="AB102">_xlfn.IFS(AND(W102&lt;0,X102&lt;0,Y102&lt;0,Z102&lt;0),-999,AND(W102&lt;5,X102&lt;5,Y102&lt;5,Z102&lt;5,AA102=0),0,AND(W102&lt;5,X102&lt;5,Y102&lt;5,Z102&lt;5,AA102&gt;0),1,AND(OR(W102=5,X102=5,Y102=5,Z102=5),AA102=0),1,AND(OR(W102=5,X102=5,Y102=5,Z102=5),AA102&gt;0),2)</f>
        <v>1</v>
      </c>
      <c r="AC102" s="15">
        <f t="shared" si="4"/>
        <v>1</v>
      </c>
      <c r="AD102" s="55">
        <v>1</v>
      </c>
      <c r="AE102" s="21" t="s">
        <v>73</v>
      </c>
      <c r="AF102" s="47" t="str">
        <f t="shared" si="5"/>
        <v>niezagrożona</v>
      </c>
      <c r="AG102" s="16" t="str">
        <f t="shared" si="6"/>
        <v>nie</v>
      </c>
      <c r="AH102" s="16" t="str">
        <f t="shared" si="7"/>
        <v/>
      </c>
    </row>
    <row r="103" spans="1:34" x14ac:dyDescent="0.2">
      <c r="A103" s="12" t="s">
        <v>316</v>
      </c>
      <c r="B103" s="16" t="s">
        <v>317</v>
      </c>
      <c r="C103" s="12" t="s">
        <v>64</v>
      </c>
      <c r="D103" s="12" t="s">
        <v>88</v>
      </c>
      <c r="E103" s="12" t="s">
        <v>282</v>
      </c>
      <c r="F103" s="12" t="s">
        <v>296</v>
      </c>
      <c r="G103" s="12" t="s">
        <v>300</v>
      </c>
      <c r="H103" s="17" t="s">
        <v>69</v>
      </c>
      <c r="I103" s="11" t="s">
        <v>70</v>
      </c>
      <c r="J103" s="11" t="s">
        <v>70</v>
      </c>
      <c r="K103" s="11" t="s">
        <v>70</v>
      </c>
      <c r="L103" s="11" t="s">
        <v>70</v>
      </c>
      <c r="M103" s="18" t="s">
        <v>70</v>
      </c>
      <c r="N103" s="18" t="s">
        <v>70</v>
      </c>
      <c r="O103" s="11" t="s">
        <v>70</v>
      </c>
      <c r="P103" s="11" t="s">
        <v>70</v>
      </c>
      <c r="Q103" s="11" t="s">
        <v>70</v>
      </c>
      <c r="R103" s="11" t="s">
        <v>70</v>
      </c>
      <c r="S103" s="11" t="s">
        <v>70</v>
      </c>
      <c r="T103" s="19" t="s">
        <v>71</v>
      </c>
      <c r="U103" s="31" t="s">
        <v>72</v>
      </c>
      <c r="V103" s="12">
        <v>0</v>
      </c>
      <c r="W103" s="12">
        <v>2</v>
      </c>
      <c r="X103" s="12">
        <v>2</v>
      </c>
      <c r="Y103" s="12">
        <v>2</v>
      </c>
      <c r="Z103" s="12">
        <v>-999</v>
      </c>
      <c r="AA103" s="13">
        <v>0</v>
      </c>
      <c r="AB103" s="14" cm="1">
        <f t="array" ref="AB103">_xlfn.IFS(AND(W103&lt;0,X103&lt;0,Y103&lt;0,Z103&lt;0),-999,AND(W103&lt;5,X103&lt;5,Y103&lt;5,Z103&lt;5,AA103=0),0,AND(W103&lt;5,X103&lt;5,Y103&lt;5,Z103&lt;5,AA103&gt;0),1,AND(OR(W103=5,X103=5,Y103=5,Z103=5),AA103=0),1,AND(OR(W103=5,X103=5,Y103=5,Z103=5),AA103&gt;0),2)</f>
        <v>0</v>
      </c>
      <c r="AC103" s="15">
        <f t="shared" si="4"/>
        <v>0</v>
      </c>
      <c r="AD103" s="55">
        <v>2</v>
      </c>
      <c r="AE103" s="21" t="s">
        <v>73</v>
      </c>
      <c r="AF103" s="47" t="str">
        <f t="shared" si="5"/>
        <v>niezagrożona</v>
      </c>
      <c r="AG103" s="16" t="str">
        <f t="shared" si="6"/>
        <v>nie</v>
      </c>
      <c r="AH103" s="16" t="str">
        <f t="shared" si="7"/>
        <v/>
      </c>
    </row>
    <row r="104" spans="1:34" x14ac:dyDescent="0.2">
      <c r="A104" s="12" t="s">
        <v>318</v>
      </c>
      <c r="B104" s="16" t="s">
        <v>319</v>
      </c>
      <c r="C104" s="12" t="s">
        <v>76</v>
      </c>
      <c r="D104" s="12" t="s">
        <v>88</v>
      </c>
      <c r="E104" s="12" t="s">
        <v>282</v>
      </c>
      <c r="F104" s="12" t="s">
        <v>296</v>
      </c>
      <c r="G104" s="12" t="s">
        <v>300</v>
      </c>
      <c r="H104" s="17" t="s">
        <v>69</v>
      </c>
      <c r="I104" s="11" t="s">
        <v>70</v>
      </c>
      <c r="J104" s="11" t="s">
        <v>70</v>
      </c>
      <c r="K104" s="11" t="s">
        <v>70</v>
      </c>
      <c r="L104" s="11" t="s">
        <v>70</v>
      </c>
      <c r="M104" s="18" t="s">
        <v>70</v>
      </c>
      <c r="N104" s="18" t="s">
        <v>70</v>
      </c>
      <c r="O104" s="11" t="s">
        <v>70</v>
      </c>
      <c r="P104" s="11" t="s">
        <v>70</v>
      </c>
      <c r="Q104" s="11" t="s">
        <v>70</v>
      </c>
      <c r="R104" s="11" t="s">
        <v>70</v>
      </c>
      <c r="S104" s="11" t="s">
        <v>70</v>
      </c>
      <c r="T104" s="19" t="s">
        <v>71</v>
      </c>
      <c r="U104" s="31" t="s">
        <v>72</v>
      </c>
      <c r="V104" s="12">
        <v>2</v>
      </c>
      <c r="W104" s="12">
        <v>2</v>
      </c>
      <c r="X104" s="12">
        <v>2</v>
      </c>
      <c r="Y104" s="12">
        <v>2</v>
      </c>
      <c r="Z104" s="12">
        <v>2</v>
      </c>
      <c r="AA104" s="13">
        <v>0</v>
      </c>
      <c r="AB104" s="14" cm="1">
        <f t="array" ref="AB104">_xlfn.IFS(AND(W104&lt;0,X104&lt;0,Y104&lt;0,Z104&lt;0),-999,AND(W104&lt;5,X104&lt;5,Y104&lt;5,Z104&lt;5,AA104=0),0,AND(W104&lt;5,X104&lt;5,Y104&lt;5,Z104&lt;5,AA104&gt;0),1,AND(OR(W104=5,X104=5,Y104=5,Z104=5),AA104=0),1,AND(OR(W104=5,X104=5,Y104=5,Z104=5),AA104&gt;0),2)</f>
        <v>0</v>
      </c>
      <c r="AC104" s="15">
        <f t="shared" si="4"/>
        <v>2</v>
      </c>
      <c r="AD104" s="55">
        <v>0</v>
      </c>
      <c r="AE104" s="21" t="s">
        <v>73</v>
      </c>
      <c r="AF104" s="47" t="str">
        <f t="shared" si="5"/>
        <v>zagrożona</v>
      </c>
      <c r="AG104" s="16" t="str">
        <f t="shared" si="6"/>
        <v>nie</v>
      </c>
      <c r="AH104" s="16" t="str">
        <f t="shared" si="7"/>
        <v/>
      </c>
    </row>
    <row r="105" spans="1:34" x14ac:dyDescent="0.2">
      <c r="A105" s="12" t="s">
        <v>320</v>
      </c>
      <c r="B105" s="16" t="s">
        <v>321</v>
      </c>
      <c r="C105" s="12" t="s">
        <v>76</v>
      </c>
      <c r="D105" s="12" t="s">
        <v>88</v>
      </c>
      <c r="E105" s="12" t="s">
        <v>282</v>
      </c>
      <c r="F105" s="12" t="s">
        <v>296</v>
      </c>
      <c r="G105" s="12" t="s">
        <v>322</v>
      </c>
      <c r="H105" s="17" t="s">
        <v>69</v>
      </c>
      <c r="I105" s="11" t="s">
        <v>70</v>
      </c>
      <c r="J105" s="11" t="s">
        <v>70</v>
      </c>
      <c r="K105" s="11" t="s">
        <v>70</v>
      </c>
      <c r="L105" s="11" t="s">
        <v>70</v>
      </c>
      <c r="M105" s="18" t="s">
        <v>70</v>
      </c>
      <c r="N105" s="18" t="s">
        <v>70</v>
      </c>
      <c r="O105" s="11" t="s">
        <v>70</v>
      </c>
      <c r="P105" s="11" t="s">
        <v>70</v>
      </c>
      <c r="Q105" s="11" t="s">
        <v>70</v>
      </c>
      <c r="R105" s="11" t="s">
        <v>70</v>
      </c>
      <c r="S105" s="11" t="s">
        <v>70</v>
      </c>
      <c r="T105" s="19" t="s">
        <v>71</v>
      </c>
      <c r="U105" s="31" t="s">
        <v>72</v>
      </c>
      <c r="V105" s="12">
        <v>0</v>
      </c>
      <c r="W105" s="12">
        <v>2</v>
      </c>
      <c r="X105" s="12">
        <v>2</v>
      </c>
      <c r="Y105" s="12">
        <v>2</v>
      </c>
      <c r="Z105" s="12">
        <v>2</v>
      </c>
      <c r="AA105" s="13">
        <v>6</v>
      </c>
      <c r="AB105" s="14" cm="1">
        <f t="array" ref="AB105">_xlfn.IFS(AND(W105&lt;0,X105&lt;0,Y105&lt;0,Z105&lt;0),-999,AND(W105&lt;5,X105&lt;5,Y105&lt;5,Z105&lt;5,AA105=0),0,AND(W105&lt;5,X105&lt;5,Y105&lt;5,Z105&lt;5,AA105&gt;0),1,AND(OR(W105=5,X105=5,Y105=5,Z105=5),AA105=0),1,AND(OR(W105=5,X105=5,Y105=5,Z105=5),AA105&gt;0),2)</f>
        <v>1</v>
      </c>
      <c r="AC105" s="15">
        <f t="shared" si="4"/>
        <v>0</v>
      </c>
      <c r="AD105" s="55">
        <v>1</v>
      </c>
      <c r="AE105" s="21" t="s">
        <v>73</v>
      </c>
      <c r="AF105" s="47" t="str">
        <f t="shared" si="5"/>
        <v>niezagrożona</v>
      </c>
      <c r="AG105" s="16" t="str">
        <f t="shared" si="6"/>
        <v>nie</v>
      </c>
      <c r="AH105" s="16" t="str">
        <f t="shared" si="7"/>
        <v/>
      </c>
    </row>
    <row r="106" spans="1:34" x14ac:dyDescent="0.2">
      <c r="A106" s="12" t="s">
        <v>323</v>
      </c>
      <c r="B106" s="16" t="s">
        <v>324</v>
      </c>
      <c r="C106" s="12" t="s">
        <v>64</v>
      </c>
      <c r="D106" s="12" t="s">
        <v>88</v>
      </c>
      <c r="E106" s="12" t="s">
        <v>282</v>
      </c>
      <c r="F106" s="12" t="s">
        <v>296</v>
      </c>
      <c r="G106" s="12" t="s">
        <v>325</v>
      </c>
      <c r="H106" s="17" t="s">
        <v>69</v>
      </c>
      <c r="I106" s="11" t="s">
        <v>70</v>
      </c>
      <c r="J106" s="11" t="s">
        <v>70</v>
      </c>
      <c r="K106" s="11" t="s">
        <v>70</v>
      </c>
      <c r="L106" s="11" t="s">
        <v>70</v>
      </c>
      <c r="M106" s="18" t="s">
        <v>70</v>
      </c>
      <c r="N106" s="18" t="s">
        <v>70</v>
      </c>
      <c r="O106" s="11" t="s">
        <v>70</v>
      </c>
      <c r="P106" s="11" t="s">
        <v>70</v>
      </c>
      <c r="Q106" s="11" t="s">
        <v>70</v>
      </c>
      <c r="R106" s="11" t="s">
        <v>70</v>
      </c>
      <c r="S106" s="11" t="s">
        <v>70</v>
      </c>
      <c r="T106" s="19" t="s">
        <v>71</v>
      </c>
      <c r="U106" s="31" t="s">
        <v>72</v>
      </c>
      <c r="V106" s="12">
        <v>1</v>
      </c>
      <c r="W106" s="12">
        <v>2</v>
      </c>
      <c r="X106" s="12">
        <v>2</v>
      </c>
      <c r="Y106" s="12">
        <v>2</v>
      </c>
      <c r="Z106" s="12">
        <v>-999</v>
      </c>
      <c r="AA106" s="13">
        <v>1</v>
      </c>
      <c r="AB106" s="14" cm="1">
        <f t="array" ref="AB106">_xlfn.IFS(AND(W106&lt;0,X106&lt;0,Y106&lt;0,Z106&lt;0),-999,AND(W106&lt;5,X106&lt;5,Y106&lt;5,Z106&lt;5,AA106=0),0,AND(W106&lt;5,X106&lt;5,Y106&lt;5,Z106&lt;5,AA106&gt;0),1,AND(OR(W106=5,X106=5,Y106=5,Z106=5),AA106=0),1,AND(OR(W106=5,X106=5,Y106=5,Z106=5),AA106&gt;0),2)</f>
        <v>1</v>
      </c>
      <c r="AC106" s="15">
        <f t="shared" si="4"/>
        <v>1</v>
      </c>
      <c r="AD106" s="55">
        <v>2</v>
      </c>
      <c r="AE106" s="21" t="s">
        <v>73</v>
      </c>
      <c r="AF106" s="47" t="str">
        <f t="shared" si="5"/>
        <v>niezagrożona</v>
      </c>
      <c r="AG106" s="16" t="str">
        <f t="shared" si="6"/>
        <v>nie</v>
      </c>
      <c r="AH106" s="16" t="str">
        <f t="shared" si="7"/>
        <v/>
      </c>
    </row>
    <row r="107" spans="1:34" x14ac:dyDescent="0.2">
      <c r="A107" s="12" t="s">
        <v>326</v>
      </c>
      <c r="B107" s="16" t="s">
        <v>327</v>
      </c>
      <c r="C107" s="12" t="s">
        <v>64</v>
      </c>
      <c r="D107" s="12" t="s">
        <v>88</v>
      </c>
      <c r="E107" s="12" t="s">
        <v>282</v>
      </c>
      <c r="F107" s="12" t="s">
        <v>296</v>
      </c>
      <c r="G107" s="12" t="s">
        <v>325</v>
      </c>
      <c r="H107" s="17" t="s">
        <v>69</v>
      </c>
      <c r="I107" s="11" t="s">
        <v>70</v>
      </c>
      <c r="J107" s="11" t="s">
        <v>70</v>
      </c>
      <c r="K107" s="11" t="s">
        <v>70</v>
      </c>
      <c r="L107" s="11" t="s">
        <v>70</v>
      </c>
      <c r="M107" s="18" t="s">
        <v>70</v>
      </c>
      <c r="N107" s="18" t="s">
        <v>70</v>
      </c>
      <c r="O107" s="11" t="s">
        <v>70</v>
      </c>
      <c r="P107" s="11" t="s">
        <v>70</v>
      </c>
      <c r="Q107" s="11" t="s">
        <v>70</v>
      </c>
      <c r="R107" s="11" t="s">
        <v>70</v>
      </c>
      <c r="S107" s="11" t="s">
        <v>70</v>
      </c>
      <c r="T107" s="19" t="s">
        <v>71</v>
      </c>
      <c r="U107" s="31" t="s">
        <v>72</v>
      </c>
      <c r="V107" s="12">
        <v>0</v>
      </c>
      <c r="W107" s="12">
        <v>2</v>
      </c>
      <c r="X107" s="12">
        <v>2</v>
      </c>
      <c r="Y107" s="12">
        <v>2</v>
      </c>
      <c r="Z107" s="12">
        <v>-999</v>
      </c>
      <c r="AA107" s="13">
        <v>1</v>
      </c>
      <c r="AB107" s="14" cm="1">
        <f t="array" ref="AB107">_xlfn.IFS(AND(W107&lt;0,X107&lt;0,Y107&lt;0,Z107&lt;0),-999,AND(W107&lt;5,X107&lt;5,Y107&lt;5,Z107&lt;5,AA107=0),0,AND(W107&lt;5,X107&lt;5,Y107&lt;5,Z107&lt;5,AA107&gt;0),1,AND(OR(W107=5,X107=5,Y107=5,Z107=5),AA107=0),1,AND(OR(W107=5,X107=5,Y107=5,Z107=5),AA107&gt;0),2)</f>
        <v>1</v>
      </c>
      <c r="AC107" s="15">
        <f t="shared" si="4"/>
        <v>0</v>
      </c>
      <c r="AD107" s="55">
        <v>2</v>
      </c>
      <c r="AE107" s="21" t="s">
        <v>73</v>
      </c>
      <c r="AF107" s="47" t="str">
        <f t="shared" si="5"/>
        <v>niezagrożona</v>
      </c>
      <c r="AG107" s="16" t="str">
        <f t="shared" si="6"/>
        <v>nie</v>
      </c>
      <c r="AH107" s="16" t="str">
        <f t="shared" si="7"/>
        <v/>
      </c>
    </row>
    <row r="108" spans="1:34" x14ac:dyDescent="0.2">
      <c r="A108" s="12" t="s">
        <v>328</v>
      </c>
      <c r="B108" s="16" t="s">
        <v>329</v>
      </c>
      <c r="C108" s="12" t="s">
        <v>64</v>
      </c>
      <c r="D108" s="12" t="s">
        <v>88</v>
      </c>
      <c r="E108" s="12" t="s">
        <v>282</v>
      </c>
      <c r="F108" s="12" t="s">
        <v>296</v>
      </c>
      <c r="G108" s="12" t="s">
        <v>325</v>
      </c>
      <c r="H108" s="17" t="s">
        <v>69</v>
      </c>
      <c r="I108" s="11" t="s">
        <v>70</v>
      </c>
      <c r="J108" s="11" t="s">
        <v>70</v>
      </c>
      <c r="K108" s="11" t="s">
        <v>70</v>
      </c>
      <c r="L108" s="11" t="s">
        <v>70</v>
      </c>
      <c r="M108" s="18" t="s">
        <v>70</v>
      </c>
      <c r="N108" s="18" t="s">
        <v>70</v>
      </c>
      <c r="O108" s="11" t="s">
        <v>70</v>
      </c>
      <c r="P108" s="11" t="s">
        <v>70</v>
      </c>
      <c r="Q108" s="11" t="s">
        <v>70</v>
      </c>
      <c r="R108" s="11" t="s">
        <v>70</v>
      </c>
      <c r="S108" s="11" t="s">
        <v>70</v>
      </c>
      <c r="T108" s="19" t="s">
        <v>71</v>
      </c>
      <c r="U108" s="31" t="s">
        <v>72</v>
      </c>
      <c r="V108" s="12">
        <v>1</v>
      </c>
      <c r="W108" s="12">
        <v>2</v>
      </c>
      <c r="X108" s="12">
        <v>2</v>
      </c>
      <c r="Y108" s="12">
        <v>2</v>
      </c>
      <c r="Z108" s="12">
        <v>-999</v>
      </c>
      <c r="AA108" s="13">
        <v>0</v>
      </c>
      <c r="AB108" s="14" cm="1">
        <f t="array" ref="AB108">_xlfn.IFS(AND(W108&lt;0,X108&lt;0,Y108&lt;0,Z108&lt;0),-999,AND(W108&lt;5,X108&lt;5,Y108&lt;5,Z108&lt;5,AA108=0),0,AND(W108&lt;5,X108&lt;5,Y108&lt;5,Z108&lt;5,AA108&gt;0),1,AND(OR(W108=5,X108=5,Y108=5,Z108=5),AA108=0),1,AND(OR(W108=5,X108=5,Y108=5,Z108=5),AA108&gt;0),2)</f>
        <v>0</v>
      </c>
      <c r="AC108" s="15">
        <f t="shared" si="4"/>
        <v>1</v>
      </c>
      <c r="AD108" s="55">
        <v>2</v>
      </c>
      <c r="AE108" s="21" t="s">
        <v>73</v>
      </c>
      <c r="AF108" s="47" t="str">
        <f t="shared" si="5"/>
        <v>niezagrożona</v>
      </c>
      <c r="AG108" s="16" t="str">
        <f t="shared" si="6"/>
        <v>nie</v>
      </c>
      <c r="AH108" s="16" t="str">
        <f t="shared" si="7"/>
        <v/>
      </c>
    </row>
    <row r="109" spans="1:34" x14ac:dyDescent="0.2">
      <c r="A109" s="12" t="s">
        <v>330</v>
      </c>
      <c r="B109" s="16" t="s">
        <v>331</v>
      </c>
      <c r="C109" s="12" t="s">
        <v>64</v>
      </c>
      <c r="D109" s="12" t="s">
        <v>88</v>
      </c>
      <c r="E109" s="12" t="s">
        <v>282</v>
      </c>
      <c r="F109" s="12" t="s">
        <v>296</v>
      </c>
      <c r="G109" s="12" t="s">
        <v>325</v>
      </c>
      <c r="H109" s="17" t="s">
        <v>69</v>
      </c>
      <c r="I109" s="11" t="s">
        <v>70</v>
      </c>
      <c r="J109" s="11" t="s">
        <v>70</v>
      </c>
      <c r="K109" s="11" t="s">
        <v>70</v>
      </c>
      <c r="L109" s="11" t="s">
        <v>70</v>
      </c>
      <c r="M109" s="18" t="s">
        <v>70</v>
      </c>
      <c r="N109" s="18" t="s">
        <v>70</v>
      </c>
      <c r="O109" s="11" t="s">
        <v>70</v>
      </c>
      <c r="P109" s="11" t="s">
        <v>70</v>
      </c>
      <c r="Q109" s="11" t="s">
        <v>70</v>
      </c>
      <c r="R109" s="11" t="s">
        <v>70</v>
      </c>
      <c r="S109" s="11" t="s">
        <v>70</v>
      </c>
      <c r="T109" s="19" t="s">
        <v>71</v>
      </c>
      <c r="U109" s="31" t="s">
        <v>72</v>
      </c>
      <c r="V109" s="12">
        <v>1</v>
      </c>
      <c r="W109" s="12">
        <v>2</v>
      </c>
      <c r="X109" s="12">
        <v>2</v>
      </c>
      <c r="Y109" s="12">
        <v>2</v>
      </c>
      <c r="Z109" s="12">
        <v>-999</v>
      </c>
      <c r="AA109" s="13">
        <v>0</v>
      </c>
      <c r="AB109" s="14" cm="1">
        <f t="array" ref="AB109">_xlfn.IFS(AND(W109&lt;0,X109&lt;0,Y109&lt;0,Z109&lt;0),-999,AND(W109&lt;5,X109&lt;5,Y109&lt;5,Z109&lt;5,AA109=0),0,AND(W109&lt;5,X109&lt;5,Y109&lt;5,Z109&lt;5,AA109&gt;0),1,AND(OR(W109=5,X109=5,Y109=5,Z109=5),AA109=0),1,AND(OR(W109=5,X109=5,Y109=5,Z109=5),AA109&gt;0),2)</f>
        <v>0</v>
      </c>
      <c r="AC109" s="15">
        <f t="shared" si="4"/>
        <v>1</v>
      </c>
      <c r="AD109" s="55">
        <v>2</v>
      </c>
      <c r="AE109" s="21" t="s">
        <v>73</v>
      </c>
      <c r="AF109" s="47" t="str">
        <f t="shared" si="5"/>
        <v>niezagrożona</v>
      </c>
      <c r="AG109" s="16" t="str">
        <f t="shared" si="6"/>
        <v>nie</v>
      </c>
      <c r="AH109" s="16" t="str">
        <f t="shared" si="7"/>
        <v/>
      </c>
    </row>
    <row r="110" spans="1:34" x14ac:dyDescent="0.2">
      <c r="A110" s="12" t="s">
        <v>332</v>
      </c>
      <c r="B110" s="16" t="s">
        <v>333</v>
      </c>
      <c r="C110" s="12" t="s">
        <v>64</v>
      </c>
      <c r="D110" s="12" t="s">
        <v>88</v>
      </c>
      <c r="E110" s="12" t="s">
        <v>282</v>
      </c>
      <c r="F110" s="12" t="s">
        <v>296</v>
      </c>
      <c r="G110" s="12" t="s">
        <v>325</v>
      </c>
      <c r="H110" s="17" t="s">
        <v>69</v>
      </c>
      <c r="I110" s="11" t="s">
        <v>70</v>
      </c>
      <c r="J110" s="11" t="s">
        <v>70</v>
      </c>
      <c r="K110" s="11" t="s">
        <v>70</v>
      </c>
      <c r="L110" s="11" t="s">
        <v>70</v>
      </c>
      <c r="M110" s="18" t="s">
        <v>70</v>
      </c>
      <c r="N110" s="18" t="s">
        <v>70</v>
      </c>
      <c r="O110" s="11" t="s">
        <v>70</v>
      </c>
      <c r="P110" s="11" t="s">
        <v>70</v>
      </c>
      <c r="Q110" s="11" t="s">
        <v>70</v>
      </c>
      <c r="R110" s="11" t="s">
        <v>70</v>
      </c>
      <c r="S110" s="11" t="s">
        <v>70</v>
      </c>
      <c r="T110" s="19" t="s">
        <v>71</v>
      </c>
      <c r="U110" s="31" t="s">
        <v>72</v>
      </c>
      <c r="V110" s="12">
        <v>0</v>
      </c>
      <c r="W110" s="12">
        <v>2</v>
      </c>
      <c r="X110" s="12">
        <v>2</v>
      </c>
      <c r="Y110" s="12">
        <v>2</v>
      </c>
      <c r="Z110" s="12">
        <v>-999</v>
      </c>
      <c r="AA110" s="13">
        <v>0</v>
      </c>
      <c r="AB110" s="14" cm="1">
        <f t="array" ref="AB110">_xlfn.IFS(AND(W110&lt;0,X110&lt;0,Y110&lt;0,Z110&lt;0),-999,AND(W110&lt;5,X110&lt;5,Y110&lt;5,Z110&lt;5,AA110=0),0,AND(W110&lt;5,X110&lt;5,Y110&lt;5,Z110&lt;5,AA110&gt;0),1,AND(OR(W110=5,X110=5,Y110=5,Z110=5),AA110=0),1,AND(OR(W110=5,X110=5,Y110=5,Z110=5),AA110&gt;0),2)</f>
        <v>0</v>
      </c>
      <c r="AC110" s="15">
        <f t="shared" si="4"/>
        <v>0</v>
      </c>
      <c r="AD110" s="55">
        <v>0</v>
      </c>
      <c r="AE110" s="21" t="s">
        <v>73</v>
      </c>
      <c r="AF110" s="47" t="str">
        <f t="shared" si="5"/>
        <v>niezagrożona</v>
      </c>
      <c r="AG110" s="16" t="str">
        <f t="shared" si="6"/>
        <v>nie</v>
      </c>
      <c r="AH110" s="16" t="str">
        <f t="shared" si="7"/>
        <v/>
      </c>
    </row>
    <row r="111" spans="1:34" x14ac:dyDescent="0.2">
      <c r="A111" s="12" t="s">
        <v>334</v>
      </c>
      <c r="B111" s="16" t="s">
        <v>335</v>
      </c>
      <c r="C111" s="12" t="s">
        <v>76</v>
      </c>
      <c r="D111" s="12" t="s">
        <v>88</v>
      </c>
      <c r="E111" s="12" t="s">
        <v>282</v>
      </c>
      <c r="F111" s="12" t="s">
        <v>296</v>
      </c>
      <c r="G111" s="12" t="s">
        <v>325</v>
      </c>
      <c r="H111" s="17" t="s">
        <v>69</v>
      </c>
      <c r="I111" s="11" t="s">
        <v>70</v>
      </c>
      <c r="J111" s="11" t="s">
        <v>70</v>
      </c>
      <c r="K111" s="11" t="s">
        <v>70</v>
      </c>
      <c r="L111" s="11" t="s">
        <v>70</v>
      </c>
      <c r="M111" s="18" t="s">
        <v>70</v>
      </c>
      <c r="N111" s="18" t="s">
        <v>70</v>
      </c>
      <c r="O111" s="11" t="s">
        <v>70</v>
      </c>
      <c r="P111" s="11" t="s">
        <v>70</v>
      </c>
      <c r="Q111" s="11" t="s">
        <v>70</v>
      </c>
      <c r="R111" s="11" t="s">
        <v>70</v>
      </c>
      <c r="S111" s="11" t="s">
        <v>70</v>
      </c>
      <c r="T111" s="19" t="s">
        <v>71</v>
      </c>
      <c r="U111" s="31" t="s">
        <v>72</v>
      </c>
      <c r="V111" s="12">
        <v>3</v>
      </c>
      <c r="W111" s="12">
        <v>2</v>
      </c>
      <c r="X111" s="12">
        <v>5</v>
      </c>
      <c r="Y111" s="12">
        <v>5</v>
      </c>
      <c r="Z111" s="12">
        <v>5</v>
      </c>
      <c r="AA111" s="13">
        <v>0</v>
      </c>
      <c r="AB111" s="14" cm="1">
        <f t="array" ref="AB111">_xlfn.IFS(AND(W111&lt;0,X111&lt;0,Y111&lt;0,Z111&lt;0),-999,AND(W111&lt;5,X111&lt;5,Y111&lt;5,Z111&lt;5,AA111=0),0,AND(W111&lt;5,X111&lt;5,Y111&lt;5,Z111&lt;5,AA111&gt;0),1,AND(OR(W111=5,X111=5,Y111=5,Z111=5),AA111=0),1,AND(OR(W111=5,X111=5,Y111=5,Z111=5),AA111&gt;0),2)</f>
        <v>1</v>
      </c>
      <c r="AC111" s="15">
        <f t="shared" si="4"/>
        <v>3</v>
      </c>
      <c r="AD111" s="55">
        <v>2</v>
      </c>
      <c r="AE111" s="21" t="s">
        <v>73</v>
      </c>
      <c r="AF111" s="47" t="str">
        <f t="shared" si="5"/>
        <v>zagrożona</v>
      </c>
      <c r="AG111" s="16" t="str">
        <f t="shared" si="6"/>
        <v>nie</v>
      </c>
      <c r="AH111" s="16" t="str">
        <f t="shared" si="7"/>
        <v/>
      </c>
    </row>
    <row r="112" spans="1:34" x14ac:dyDescent="0.2">
      <c r="A112" s="12" t="s">
        <v>336</v>
      </c>
      <c r="B112" s="16" t="s">
        <v>337</v>
      </c>
      <c r="C112" s="12" t="s">
        <v>64</v>
      </c>
      <c r="D112" s="12" t="s">
        <v>88</v>
      </c>
      <c r="E112" s="12" t="s">
        <v>282</v>
      </c>
      <c r="F112" s="12" t="s">
        <v>296</v>
      </c>
      <c r="G112" s="12" t="s">
        <v>325</v>
      </c>
      <c r="H112" s="17" t="s">
        <v>69</v>
      </c>
      <c r="I112" s="11" t="s">
        <v>70</v>
      </c>
      <c r="J112" s="11" t="s">
        <v>70</v>
      </c>
      <c r="K112" s="11" t="s">
        <v>70</v>
      </c>
      <c r="L112" s="11" t="s">
        <v>70</v>
      </c>
      <c r="M112" s="18" t="s">
        <v>70</v>
      </c>
      <c r="N112" s="18" t="s">
        <v>70</v>
      </c>
      <c r="O112" s="11" t="s">
        <v>70</v>
      </c>
      <c r="P112" s="11" t="s">
        <v>70</v>
      </c>
      <c r="Q112" s="11" t="s">
        <v>70</v>
      </c>
      <c r="R112" s="11" t="s">
        <v>70</v>
      </c>
      <c r="S112" s="11" t="s">
        <v>70</v>
      </c>
      <c r="T112" s="19" t="s">
        <v>71</v>
      </c>
      <c r="U112" s="31" t="s">
        <v>72</v>
      </c>
      <c r="V112" s="12">
        <v>1</v>
      </c>
      <c r="W112" s="12">
        <v>2</v>
      </c>
      <c r="X112" s="12">
        <v>2</v>
      </c>
      <c r="Y112" s="12">
        <v>2</v>
      </c>
      <c r="Z112" s="12">
        <v>-999</v>
      </c>
      <c r="AA112" s="13">
        <v>0</v>
      </c>
      <c r="AB112" s="14" cm="1">
        <f t="array" ref="AB112">_xlfn.IFS(AND(W112&lt;0,X112&lt;0,Y112&lt;0,Z112&lt;0),-999,AND(W112&lt;5,X112&lt;5,Y112&lt;5,Z112&lt;5,AA112=0),0,AND(W112&lt;5,X112&lt;5,Y112&lt;5,Z112&lt;5,AA112&gt;0),1,AND(OR(W112=5,X112=5,Y112=5,Z112=5),AA112=0),1,AND(OR(W112=5,X112=5,Y112=5,Z112=5),AA112&gt;0),2)</f>
        <v>0</v>
      </c>
      <c r="AC112" s="15">
        <f t="shared" si="4"/>
        <v>1</v>
      </c>
      <c r="AD112" s="55">
        <v>2</v>
      </c>
      <c r="AE112" s="21" t="s">
        <v>73</v>
      </c>
      <c r="AF112" s="47" t="str">
        <f t="shared" si="5"/>
        <v>niezagrożona</v>
      </c>
      <c r="AG112" s="16" t="str">
        <f t="shared" si="6"/>
        <v>nie</v>
      </c>
      <c r="AH112" s="16" t="str">
        <f t="shared" si="7"/>
        <v/>
      </c>
    </row>
    <row r="113" spans="1:34" x14ac:dyDescent="0.2">
      <c r="A113" s="12" t="s">
        <v>338</v>
      </c>
      <c r="B113" s="16" t="s">
        <v>339</v>
      </c>
      <c r="C113" s="12" t="s">
        <v>76</v>
      </c>
      <c r="D113" s="12" t="s">
        <v>88</v>
      </c>
      <c r="E113" s="12" t="s">
        <v>282</v>
      </c>
      <c r="F113" s="12" t="s">
        <v>296</v>
      </c>
      <c r="G113" s="12" t="s">
        <v>325</v>
      </c>
      <c r="H113" s="17" t="s">
        <v>69</v>
      </c>
      <c r="I113" s="11" t="s">
        <v>70</v>
      </c>
      <c r="J113" s="11" t="s">
        <v>70</v>
      </c>
      <c r="K113" s="11" t="s">
        <v>70</v>
      </c>
      <c r="L113" s="11" t="s">
        <v>70</v>
      </c>
      <c r="M113" s="18" t="s">
        <v>70</v>
      </c>
      <c r="N113" s="18" t="s">
        <v>70</v>
      </c>
      <c r="O113" s="11" t="s">
        <v>70</v>
      </c>
      <c r="P113" s="11" t="s">
        <v>70</v>
      </c>
      <c r="Q113" s="11" t="s">
        <v>70</v>
      </c>
      <c r="R113" s="11" t="s">
        <v>70</v>
      </c>
      <c r="S113" s="11" t="s">
        <v>70</v>
      </c>
      <c r="T113" s="19" t="s">
        <v>71</v>
      </c>
      <c r="U113" s="31" t="s">
        <v>72</v>
      </c>
      <c r="V113" s="12">
        <v>4</v>
      </c>
      <c r="W113" s="12">
        <v>2</v>
      </c>
      <c r="X113" s="12">
        <v>2</v>
      </c>
      <c r="Y113" s="12">
        <v>5</v>
      </c>
      <c r="Z113" s="12">
        <v>2</v>
      </c>
      <c r="AA113" s="13">
        <v>0</v>
      </c>
      <c r="AB113" s="14" cm="1">
        <f t="array" ref="AB113">_xlfn.IFS(AND(W113&lt;0,X113&lt;0,Y113&lt;0,Z113&lt;0),-999,AND(W113&lt;5,X113&lt;5,Y113&lt;5,Z113&lt;5,AA113=0),0,AND(W113&lt;5,X113&lt;5,Y113&lt;5,Z113&lt;5,AA113&gt;0),1,AND(OR(W113=5,X113=5,Y113=5,Z113=5),AA113=0),1,AND(OR(W113=5,X113=5,Y113=5,Z113=5),AA113&gt;0),2)</f>
        <v>1</v>
      </c>
      <c r="AC113" s="15">
        <f t="shared" si="4"/>
        <v>4</v>
      </c>
      <c r="AD113" s="55">
        <v>3</v>
      </c>
      <c r="AE113" s="21" t="s">
        <v>73</v>
      </c>
      <c r="AF113" s="47" t="str">
        <f t="shared" si="5"/>
        <v>zagrożona</v>
      </c>
      <c r="AG113" s="16" t="str">
        <f t="shared" si="6"/>
        <v>nie</v>
      </c>
      <c r="AH113" s="16" t="str">
        <f t="shared" si="7"/>
        <v/>
      </c>
    </row>
    <row r="114" spans="1:34" x14ac:dyDescent="0.2">
      <c r="A114" s="12" t="s">
        <v>340</v>
      </c>
      <c r="B114" s="16" t="s">
        <v>341</v>
      </c>
      <c r="C114" s="12" t="s">
        <v>64</v>
      </c>
      <c r="D114" s="12" t="s">
        <v>88</v>
      </c>
      <c r="E114" s="12" t="s">
        <v>282</v>
      </c>
      <c r="F114" s="12" t="s">
        <v>296</v>
      </c>
      <c r="G114" s="12" t="s">
        <v>325</v>
      </c>
      <c r="H114" s="17" t="s">
        <v>69</v>
      </c>
      <c r="I114" s="11" t="s">
        <v>70</v>
      </c>
      <c r="J114" s="11" t="s">
        <v>70</v>
      </c>
      <c r="K114" s="11" t="s">
        <v>70</v>
      </c>
      <c r="L114" s="11" t="s">
        <v>70</v>
      </c>
      <c r="M114" s="18" t="s">
        <v>70</v>
      </c>
      <c r="N114" s="18" t="s">
        <v>70</v>
      </c>
      <c r="O114" s="11" t="s">
        <v>70</v>
      </c>
      <c r="P114" s="11" t="s">
        <v>70</v>
      </c>
      <c r="Q114" s="11" t="s">
        <v>70</v>
      </c>
      <c r="R114" s="11" t="s">
        <v>70</v>
      </c>
      <c r="S114" s="11" t="s">
        <v>70</v>
      </c>
      <c r="T114" s="19" t="s">
        <v>71</v>
      </c>
      <c r="U114" s="31" t="s">
        <v>72</v>
      </c>
      <c r="V114" s="12">
        <v>1</v>
      </c>
      <c r="W114" s="12">
        <v>2</v>
      </c>
      <c r="X114" s="12">
        <v>2</v>
      </c>
      <c r="Y114" s="12">
        <v>2</v>
      </c>
      <c r="Z114" s="12">
        <v>-999</v>
      </c>
      <c r="AA114" s="13">
        <v>0</v>
      </c>
      <c r="AB114" s="14" cm="1">
        <f t="array" ref="AB114">_xlfn.IFS(AND(W114&lt;0,X114&lt;0,Y114&lt;0,Z114&lt;0),-999,AND(W114&lt;5,X114&lt;5,Y114&lt;5,Z114&lt;5,AA114=0),0,AND(W114&lt;5,X114&lt;5,Y114&lt;5,Z114&lt;5,AA114&gt;0),1,AND(OR(W114=5,X114=5,Y114=5,Z114=5),AA114=0),1,AND(OR(W114=5,X114=5,Y114=5,Z114=5),AA114&gt;0),2)</f>
        <v>0</v>
      </c>
      <c r="AC114" s="15">
        <f t="shared" si="4"/>
        <v>1</v>
      </c>
      <c r="AD114" s="55">
        <v>3</v>
      </c>
      <c r="AE114" s="21" t="s">
        <v>73</v>
      </c>
      <c r="AF114" s="47" t="str">
        <f t="shared" si="5"/>
        <v>niezagrożona</v>
      </c>
      <c r="AG114" s="16" t="str">
        <f t="shared" si="6"/>
        <v>nie</v>
      </c>
      <c r="AH114" s="16" t="str">
        <f t="shared" si="7"/>
        <v/>
      </c>
    </row>
    <row r="115" spans="1:34" x14ac:dyDescent="0.2">
      <c r="A115" s="12" t="s">
        <v>342</v>
      </c>
      <c r="B115" s="16" t="s">
        <v>343</v>
      </c>
      <c r="C115" s="12" t="s">
        <v>76</v>
      </c>
      <c r="D115" s="12" t="s">
        <v>88</v>
      </c>
      <c r="E115" s="12" t="s">
        <v>282</v>
      </c>
      <c r="F115" s="12" t="s">
        <v>296</v>
      </c>
      <c r="G115" s="12" t="s">
        <v>325</v>
      </c>
      <c r="H115" s="17" t="s">
        <v>69</v>
      </c>
      <c r="I115" s="11" t="s">
        <v>70</v>
      </c>
      <c r="J115" s="11" t="s">
        <v>70</v>
      </c>
      <c r="K115" s="11" t="s">
        <v>70</v>
      </c>
      <c r="L115" s="11" t="s">
        <v>70</v>
      </c>
      <c r="M115" s="18" t="s">
        <v>70</v>
      </c>
      <c r="N115" s="18" t="s">
        <v>70</v>
      </c>
      <c r="O115" s="11" t="s">
        <v>70</v>
      </c>
      <c r="P115" s="11" t="s">
        <v>70</v>
      </c>
      <c r="Q115" s="11" t="s">
        <v>70</v>
      </c>
      <c r="R115" s="11" t="s">
        <v>70</v>
      </c>
      <c r="S115" s="11" t="s">
        <v>70</v>
      </c>
      <c r="T115" s="19" t="s">
        <v>71</v>
      </c>
      <c r="U115" s="31" t="s">
        <v>72</v>
      </c>
      <c r="V115" s="12">
        <v>2</v>
      </c>
      <c r="W115" s="12">
        <v>2</v>
      </c>
      <c r="X115" s="12">
        <v>2</v>
      </c>
      <c r="Y115" s="12">
        <v>5</v>
      </c>
      <c r="Z115" s="12">
        <v>2</v>
      </c>
      <c r="AA115" s="13">
        <v>0</v>
      </c>
      <c r="AB115" s="14" cm="1">
        <f t="array" ref="AB115">_xlfn.IFS(AND(W115&lt;0,X115&lt;0,Y115&lt;0,Z115&lt;0),-999,AND(W115&lt;5,X115&lt;5,Y115&lt;5,Z115&lt;5,AA115=0),0,AND(W115&lt;5,X115&lt;5,Y115&lt;5,Z115&lt;5,AA115&gt;0),1,AND(OR(W115=5,X115=5,Y115=5,Z115=5),AA115=0),1,AND(OR(W115=5,X115=5,Y115=5,Z115=5),AA115&gt;0),2)</f>
        <v>1</v>
      </c>
      <c r="AC115" s="15">
        <f t="shared" si="4"/>
        <v>2</v>
      </c>
      <c r="AD115" s="55">
        <v>1</v>
      </c>
      <c r="AE115" s="21" t="s">
        <v>73</v>
      </c>
      <c r="AF115" s="47" t="str">
        <f t="shared" si="5"/>
        <v>zagrożona</v>
      </c>
      <c r="AG115" s="16" t="str">
        <f t="shared" si="6"/>
        <v>nie</v>
      </c>
      <c r="AH115" s="16" t="str">
        <f t="shared" si="7"/>
        <v/>
      </c>
    </row>
    <row r="116" spans="1:34" x14ac:dyDescent="0.2">
      <c r="A116" s="12" t="s">
        <v>344</v>
      </c>
      <c r="B116" s="16" t="s">
        <v>345</v>
      </c>
      <c r="C116" s="12" t="s">
        <v>76</v>
      </c>
      <c r="D116" s="12" t="s">
        <v>88</v>
      </c>
      <c r="E116" s="12" t="s">
        <v>282</v>
      </c>
      <c r="F116" s="12" t="s">
        <v>296</v>
      </c>
      <c r="G116" s="12" t="s">
        <v>325</v>
      </c>
      <c r="H116" s="17" t="s">
        <v>69</v>
      </c>
      <c r="I116" s="11" t="s">
        <v>70</v>
      </c>
      <c r="J116" s="11" t="s">
        <v>70</v>
      </c>
      <c r="K116" s="11" t="s">
        <v>70</v>
      </c>
      <c r="L116" s="11" t="s">
        <v>70</v>
      </c>
      <c r="M116" s="18" t="s">
        <v>70</v>
      </c>
      <c r="N116" s="18" t="s">
        <v>70</v>
      </c>
      <c r="O116" s="11" t="s">
        <v>70</v>
      </c>
      <c r="P116" s="11" t="s">
        <v>70</v>
      </c>
      <c r="Q116" s="11" t="s">
        <v>70</v>
      </c>
      <c r="R116" s="11" t="s">
        <v>70</v>
      </c>
      <c r="S116" s="11" t="s">
        <v>70</v>
      </c>
      <c r="T116" s="19" t="s">
        <v>71</v>
      </c>
      <c r="U116" s="31" t="s">
        <v>72</v>
      </c>
      <c r="V116" s="12">
        <v>2</v>
      </c>
      <c r="W116" s="12">
        <v>2</v>
      </c>
      <c r="X116" s="12">
        <v>2</v>
      </c>
      <c r="Y116" s="12">
        <v>5</v>
      </c>
      <c r="Z116" s="12">
        <v>2</v>
      </c>
      <c r="AA116" s="13">
        <v>1</v>
      </c>
      <c r="AB116" s="14" cm="1">
        <f t="array" ref="AB116">_xlfn.IFS(AND(W116&lt;0,X116&lt;0,Y116&lt;0,Z116&lt;0),-999,AND(W116&lt;5,X116&lt;5,Y116&lt;5,Z116&lt;5,AA116=0),0,AND(W116&lt;5,X116&lt;5,Y116&lt;5,Z116&lt;5,AA116&gt;0),1,AND(OR(W116=5,X116=5,Y116=5,Z116=5),AA116=0),1,AND(OR(W116=5,X116=5,Y116=5,Z116=5),AA116&gt;0),2)</f>
        <v>2</v>
      </c>
      <c r="AC116" s="15">
        <f t="shared" si="4"/>
        <v>3</v>
      </c>
      <c r="AD116" s="55">
        <v>2</v>
      </c>
      <c r="AE116" s="21" t="s">
        <v>73</v>
      </c>
      <c r="AF116" s="47" t="str">
        <f t="shared" si="5"/>
        <v>zagrożona</v>
      </c>
      <c r="AG116" s="16" t="str">
        <f t="shared" si="6"/>
        <v>nie</v>
      </c>
      <c r="AH116" s="16" t="str">
        <f t="shared" si="7"/>
        <v/>
      </c>
    </row>
    <row r="117" spans="1:34" x14ac:dyDescent="0.2">
      <c r="A117" s="12" t="s">
        <v>346</v>
      </c>
      <c r="B117" s="16" t="s">
        <v>313</v>
      </c>
      <c r="C117" s="12" t="s">
        <v>76</v>
      </c>
      <c r="D117" s="12" t="s">
        <v>88</v>
      </c>
      <c r="E117" s="12" t="s">
        <v>282</v>
      </c>
      <c r="F117" s="12" t="s">
        <v>296</v>
      </c>
      <c r="G117" s="12" t="s">
        <v>347</v>
      </c>
      <c r="H117" s="17" t="s">
        <v>69</v>
      </c>
      <c r="I117" s="11" t="s">
        <v>70</v>
      </c>
      <c r="J117" s="11" t="s">
        <v>70</v>
      </c>
      <c r="K117" s="11" t="s">
        <v>70</v>
      </c>
      <c r="L117" s="11" t="s">
        <v>70</v>
      </c>
      <c r="M117" s="18" t="s">
        <v>70</v>
      </c>
      <c r="N117" s="18" t="s">
        <v>70</v>
      </c>
      <c r="O117" s="11" t="s">
        <v>70</v>
      </c>
      <c r="P117" s="11" t="s">
        <v>70</v>
      </c>
      <c r="Q117" s="11" t="s">
        <v>70</v>
      </c>
      <c r="R117" s="11" t="s">
        <v>70</v>
      </c>
      <c r="S117" s="11" t="s">
        <v>70</v>
      </c>
      <c r="T117" s="19" t="s">
        <v>71</v>
      </c>
      <c r="U117" s="31" t="s">
        <v>72</v>
      </c>
      <c r="V117" s="12">
        <v>1</v>
      </c>
      <c r="W117" s="12">
        <v>2</v>
      </c>
      <c r="X117" s="12">
        <v>2</v>
      </c>
      <c r="Y117" s="12">
        <v>2</v>
      </c>
      <c r="Z117" s="12">
        <v>2</v>
      </c>
      <c r="AA117" s="13">
        <v>0</v>
      </c>
      <c r="AB117" s="14" cm="1">
        <f t="array" ref="AB117">_xlfn.IFS(AND(W117&lt;0,X117&lt;0,Y117&lt;0,Z117&lt;0),-999,AND(W117&lt;5,X117&lt;5,Y117&lt;5,Z117&lt;5,AA117=0),0,AND(W117&lt;5,X117&lt;5,Y117&lt;5,Z117&lt;5,AA117&gt;0),1,AND(OR(W117=5,X117=5,Y117=5,Z117=5),AA117=0),1,AND(OR(W117=5,X117=5,Y117=5,Z117=5),AA117&gt;0),2)</f>
        <v>0</v>
      </c>
      <c r="AC117" s="15">
        <f t="shared" si="4"/>
        <v>1</v>
      </c>
      <c r="AD117" s="55">
        <v>2</v>
      </c>
      <c r="AE117" s="21" t="s">
        <v>73</v>
      </c>
      <c r="AF117" s="47" t="str">
        <f t="shared" si="5"/>
        <v>niezagrożona</v>
      </c>
      <c r="AG117" s="16" t="str">
        <f t="shared" si="6"/>
        <v>nie</v>
      </c>
      <c r="AH117" s="16" t="str">
        <f t="shared" si="7"/>
        <v/>
      </c>
    </row>
    <row r="118" spans="1:34" x14ac:dyDescent="0.2">
      <c r="A118" s="12" t="s">
        <v>348</v>
      </c>
      <c r="B118" s="16" t="s">
        <v>349</v>
      </c>
      <c r="C118" s="12" t="s">
        <v>76</v>
      </c>
      <c r="D118" s="12" t="s">
        <v>88</v>
      </c>
      <c r="E118" s="12" t="s">
        <v>282</v>
      </c>
      <c r="F118" s="12" t="s">
        <v>296</v>
      </c>
      <c r="G118" s="12" t="s">
        <v>350</v>
      </c>
      <c r="H118" s="17" t="s">
        <v>69</v>
      </c>
      <c r="I118" s="11" t="s">
        <v>70</v>
      </c>
      <c r="J118" s="11" t="s">
        <v>70</v>
      </c>
      <c r="K118" s="11" t="s">
        <v>70</v>
      </c>
      <c r="L118" s="11" t="s">
        <v>70</v>
      </c>
      <c r="M118" s="18" t="s">
        <v>70</v>
      </c>
      <c r="N118" s="18" t="s">
        <v>70</v>
      </c>
      <c r="O118" s="11" t="s">
        <v>70</v>
      </c>
      <c r="P118" s="11" t="s">
        <v>70</v>
      </c>
      <c r="Q118" s="11" t="s">
        <v>70</v>
      </c>
      <c r="R118" s="11" t="s">
        <v>70</v>
      </c>
      <c r="S118" s="11" t="s">
        <v>70</v>
      </c>
      <c r="T118" s="19" t="s">
        <v>71</v>
      </c>
      <c r="U118" s="31" t="s">
        <v>72</v>
      </c>
      <c r="V118" s="12">
        <v>1</v>
      </c>
      <c r="W118" s="12">
        <v>2</v>
      </c>
      <c r="X118" s="12">
        <v>2</v>
      </c>
      <c r="Y118" s="12">
        <v>2</v>
      </c>
      <c r="Z118" s="12">
        <v>2</v>
      </c>
      <c r="AA118" s="13">
        <v>0</v>
      </c>
      <c r="AB118" s="14" cm="1">
        <f t="array" ref="AB118">_xlfn.IFS(AND(W118&lt;0,X118&lt;0,Y118&lt;0,Z118&lt;0),-999,AND(W118&lt;5,X118&lt;5,Y118&lt;5,Z118&lt;5,AA118=0),0,AND(W118&lt;5,X118&lt;5,Y118&lt;5,Z118&lt;5,AA118&gt;0),1,AND(OR(W118=5,X118=5,Y118=5,Z118=5),AA118=0),1,AND(OR(W118=5,X118=5,Y118=5,Z118=5),AA118&gt;0),2)</f>
        <v>0</v>
      </c>
      <c r="AC118" s="15">
        <f t="shared" si="4"/>
        <v>1</v>
      </c>
      <c r="AD118" s="55">
        <v>1</v>
      </c>
      <c r="AE118" s="21" t="s">
        <v>73</v>
      </c>
      <c r="AF118" s="47" t="str">
        <f t="shared" si="5"/>
        <v>niezagrożona</v>
      </c>
      <c r="AG118" s="16" t="str">
        <f t="shared" si="6"/>
        <v>nie</v>
      </c>
      <c r="AH118" s="16" t="str">
        <f t="shared" si="7"/>
        <v/>
      </c>
    </row>
    <row r="119" spans="1:34" x14ac:dyDescent="0.2">
      <c r="A119" s="12" t="s">
        <v>351</v>
      </c>
      <c r="B119" s="16" t="s">
        <v>352</v>
      </c>
      <c r="C119" s="12" t="s">
        <v>64</v>
      </c>
      <c r="D119" s="12" t="s">
        <v>88</v>
      </c>
      <c r="E119" s="12" t="s">
        <v>282</v>
      </c>
      <c r="F119" s="12" t="s">
        <v>353</v>
      </c>
      <c r="G119" s="12" t="s">
        <v>354</v>
      </c>
      <c r="H119" s="17" t="s">
        <v>69</v>
      </c>
      <c r="I119" s="11" t="s">
        <v>70</v>
      </c>
      <c r="J119" s="11" t="s">
        <v>70</v>
      </c>
      <c r="K119" s="11" t="s">
        <v>70</v>
      </c>
      <c r="L119" s="11" t="s">
        <v>70</v>
      </c>
      <c r="M119" s="18" t="s">
        <v>70</v>
      </c>
      <c r="N119" s="18" t="s">
        <v>70</v>
      </c>
      <c r="O119" s="11" t="s">
        <v>70</v>
      </c>
      <c r="P119" s="11" t="s">
        <v>70</v>
      </c>
      <c r="Q119" s="11" t="s">
        <v>70</v>
      </c>
      <c r="R119" s="11" t="s">
        <v>70</v>
      </c>
      <c r="S119" s="11" t="s">
        <v>70</v>
      </c>
      <c r="T119" s="19" t="s">
        <v>71</v>
      </c>
      <c r="U119" s="31" t="s">
        <v>72</v>
      </c>
      <c r="V119" s="12">
        <v>3</v>
      </c>
      <c r="W119" s="12">
        <v>5</v>
      </c>
      <c r="X119" s="12">
        <v>-999</v>
      </c>
      <c r="Y119" s="12">
        <v>-999</v>
      </c>
      <c r="Z119" s="12">
        <v>-999</v>
      </c>
      <c r="AA119" s="13">
        <v>0</v>
      </c>
      <c r="AB119" s="14" cm="1">
        <f t="array" ref="AB119">_xlfn.IFS(AND(W119&lt;0,X119&lt;0,Y119&lt;0,Z119&lt;0),-999,AND(W119&lt;5,X119&lt;5,Y119&lt;5,Z119&lt;5,AA119=0),0,AND(W119&lt;5,X119&lt;5,Y119&lt;5,Z119&lt;5,AA119&gt;0),1,AND(OR(W119=5,X119=5,Y119=5,Z119=5),AA119=0),1,AND(OR(W119=5,X119=5,Y119=5,Z119=5),AA119&gt;0),2)</f>
        <v>1</v>
      </c>
      <c r="AC119" s="15">
        <f t="shared" si="4"/>
        <v>3</v>
      </c>
      <c r="AD119" s="55">
        <v>0</v>
      </c>
      <c r="AE119" s="21" t="s">
        <v>73</v>
      </c>
      <c r="AF119" s="47" t="str">
        <f t="shared" si="5"/>
        <v>zagrożona</v>
      </c>
      <c r="AG119" s="16" t="str">
        <f t="shared" si="6"/>
        <v>nie</v>
      </c>
      <c r="AH119" s="16" t="str">
        <f t="shared" si="7"/>
        <v/>
      </c>
    </row>
    <row r="120" spans="1:34" x14ac:dyDescent="0.2">
      <c r="A120" s="12" t="s">
        <v>355</v>
      </c>
      <c r="B120" s="16" t="s">
        <v>356</v>
      </c>
      <c r="C120" s="12" t="s">
        <v>64</v>
      </c>
      <c r="D120" s="12" t="s">
        <v>88</v>
      </c>
      <c r="E120" s="12" t="s">
        <v>282</v>
      </c>
      <c r="F120" s="12" t="s">
        <v>353</v>
      </c>
      <c r="G120" s="12" t="s">
        <v>357</v>
      </c>
      <c r="H120" s="17" t="s">
        <v>69</v>
      </c>
      <c r="I120" s="11" t="s">
        <v>70</v>
      </c>
      <c r="J120" s="11" t="s">
        <v>70</v>
      </c>
      <c r="K120" s="11" t="s">
        <v>70</v>
      </c>
      <c r="L120" s="11" t="s">
        <v>70</v>
      </c>
      <c r="M120" s="18" t="s">
        <v>70</v>
      </c>
      <c r="N120" s="18" t="s">
        <v>70</v>
      </c>
      <c r="O120" s="11" t="s">
        <v>70</v>
      </c>
      <c r="P120" s="11" t="s">
        <v>70</v>
      </c>
      <c r="Q120" s="11" t="s">
        <v>70</v>
      </c>
      <c r="R120" s="11" t="s">
        <v>70</v>
      </c>
      <c r="S120" s="11" t="s">
        <v>70</v>
      </c>
      <c r="T120" s="19" t="s">
        <v>71</v>
      </c>
      <c r="U120" s="31" t="s">
        <v>72</v>
      </c>
      <c r="V120" s="12">
        <v>4</v>
      </c>
      <c r="W120" s="12">
        <v>5</v>
      </c>
      <c r="X120" s="12">
        <v>2</v>
      </c>
      <c r="Y120" s="12">
        <v>-999</v>
      </c>
      <c r="Z120" s="12">
        <v>-999</v>
      </c>
      <c r="AA120" s="13">
        <v>0</v>
      </c>
      <c r="AB120" s="14" cm="1">
        <f t="array" ref="AB120">_xlfn.IFS(AND(W120&lt;0,X120&lt;0,Y120&lt;0,Z120&lt;0),-999,AND(W120&lt;5,X120&lt;5,Y120&lt;5,Z120&lt;5,AA120=0),0,AND(W120&lt;5,X120&lt;5,Y120&lt;5,Z120&lt;5,AA120&gt;0),1,AND(OR(W120=5,X120=5,Y120=5,Z120=5),AA120=0),1,AND(OR(W120=5,X120=5,Y120=5,Z120=5),AA120&gt;0),2)</f>
        <v>1</v>
      </c>
      <c r="AC120" s="15">
        <f t="shared" si="4"/>
        <v>4</v>
      </c>
      <c r="AD120" s="55">
        <v>2</v>
      </c>
      <c r="AE120" s="21" t="s">
        <v>73</v>
      </c>
      <c r="AF120" s="47" t="str">
        <f t="shared" si="5"/>
        <v>zagrożona</v>
      </c>
      <c r="AG120" s="16" t="str">
        <f t="shared" si="6"/>
        <v>nie</v>
      </c>
      <c r="AH120" s="16" t="str">
        <f t="shared" si="7"/>
        <v/>
      </c>
    </row>
    <row r="121" spans="1:34" x14ac:dyDescent="0.2">
      <c r="A121" s="12" t="s">
        <v>358</v>
      </c>
      <c r="B121" s="16" t="s">
        <v>359</v>
      </c>
      <c r="C121" s="12" t="s">
        <v>76</v>
      </c>
      <c r="D121" s="12" t="s">
        <v>88</v>
      </c>
      <c r="E121" s="12" t="s">
        <v>282</v>
      </c>
      <c r="F121" s="12" t="s">
        <v>353</v>
      </c>
      <c r="G121" s="12" t="s">
        <v>357</v>
      </c>
      <c r="H121" s="17" t="s">
        <v>69</v>
      </c>
      <c r="I121" s="11" t="s">
        <v>70</v>
      </c>
      <c r="J121" s="11" t="s">
        <v>70</v>
      </c>
      <c r="K121" s="11" t="s">
        <v>70</v>
      </c>
      <c r="L121" s="11" t="s">
        <v>70</v>
      </c>
      <c r="M121" s="18" t="s">
        <v>70</v>
      </c>
      <c r="N121" s="18" t="s">
        <v>70</v>
      </c>
      <c r="O121" s="11" t="s">
        <v>70</v>
      </c>
      <c r="P121" s="11" t="s">
        <v>70</v>
      </c>
      <c r="Q121" s="11" t="s">
        <v>70</v>
      </c>
      <c r="R121" s="11" t="s">
        <v>70</v>
      </c>
      <c r="S121" s="11" t="s">
        <v>70</v>
      </c>
      <c r="T121" s="19" t="s">
        <v>71</v>
      </c>
      <c r="U121" s="31" t="s">
        <v>72</v>
      </c>
      <c r="V121" s="12">
        <v>3</v>
      </c>
      <c r="W121" s="12">
        <v>5</v>
      </c>
      <c r="X121" s="12">
        <v>2</v>
      </c>
      <c r="Y121" s="12">
        <v>5</v>
      </c>
      <c r="Z121" s="12">
        <v>2</v>
      </c>
      <c r="AA121" s="13">
        <v>2</v>
      </c>
      <c r="AB121" s="14" cm="1">
        <f t="array" ref="AB121">_xlfn.IFS(AND(W121&lt;0,X121&lt;0,Y121&lt;0,Z121&lt;0),-999,AND(W121&lt;5,X121&lt;5,Y121&lt;5,Z121&lt;5,AA121=0),0,AND(W121&lt;5,X121&lt;5,Y121&lt;5,Z121&lt;5,AA121&gt;0),1,AND(OR(W121=5,X121=5,Y121=5,Z121=5),AA121=0),1,AND(OR(W121=5,X121=5,Y121=5,Z121=5),AA121&gt;0),2)</f>
        <v>2</v>
      </c>
      <c r="AC121" s="15">
        <f t="shared" si="4"/>
        <v>4</v>
      </c>
      <c r="AD121" s="55">
        <v>0</v>
      </c>
      <c r="AE121" s="21" t="s">
        <v>73</v>
      </c>
      <c r="AF121" s="47" t="str">
        <f t="shared" si="5"/>
        <v>zagrożona</v>
      </c>
      <c r="AG121" s="16" t="str">
        <f t="shared" si="6"/>
        <v>tak</v>
      </c>
      <c r="AH121" s="16" t="str">
        <f t="shared" si="7"/>
        <v xml:space="preserve">fizchem </v>
      </c>
    </row>
    <row r="122" spans="1:34" x14ac:dyDescent="0.2">
      <c r="A122" s="12" t="s">
        <v>360</v>
      </c>
      <c r="B122" s="16" t="s">
        <v>361</v>
      </c>
      <c r="C122" s="12" t="s">
        <v>76</v>
      </c>
      <c r="D122" s="12" t="s">
        <v>88</v>
      </c>
      <c r="E122" s="12" t="s">
        <v>282</v>
      </c>
      <c r="F122" s="12" t="s">
        <v>353</v>
      </c>
      <c r="G122" s="12" t="s">
        <v>357</v>
      </c>
      <c r="H122" s="17" t="s">
        <v>69</v>
      </c>
      <c r="I122" s="11" t="s">
        <v>70</v>
      </c>
      <c r="J122" s="11" t="s">
        <v>70</v>
      </c>
      <c r="K122" s="11" t="s">
        <v>70</v>
      </c>
      <c r="L122" s="11" t="s">
        <v>70</v>
      </c>
      <c r="M122" s="18" t="s">
        <v>70</v>
      </c>
      <c r="N122" s="18" t="s">
        <v>70</v>
      </c>
      <c r="O122" s="11" t="s">
        <v>70</v>
      </c>
      <c r="P122" s="11" t="s">
        <v>70</v>
      </c>
      <c r="Q122" s="11" t="s">
        <v>70</v>
      </c>
      <c r="R122" s="11" t="s">
        <v>70</v>
      </c>
      <c r="S122" s="11" t="s">
        <v>70</v>
      </c>
      <c r="T122" s="19" t="s">
        <v>71</v>
      </c>
      <c r="U122" s="31" t="s">
        <v>72</v>
      </c>
      <c r="V122" s="12">
        <v>3</v>
      </c>
      <c r="W122" s="12">
        <v>5</v>
      </c>
      <c r="X122" s="12">
        <v>5</v>
      </c>
      <c r="Y122" s="12">
        <v>5</v>
      </c>
      <c r="Z122" s="12">
        <v>5</v>
      </c>
      <c r="AA122" s="13">
        <v>3</v>
      </c>
      <c r="AB122" s="14" cm="1">
        <f t="array" ref="AB122">_xlfn.IFS(AND(W122&lt;0,X122&lt;0,Y122&lt;0,Z122&lt;0),-999,AND(W122&lt;5,X122&lt;5,Y122&lt;5,Z122&lt;5,AA122=0),0,AND(W122&lt;5,X122&lt;5,Y122&lt;5,Z122&lt;5,AA122&gt;0),1,AND(OR(W122=5,X122=5,Y122=5,Z122=5),AA122=0),1,AND(OR(W122=5,X122=5,Y122=5,Z122=5),AA122&gt;0),2)</f>
        <v>2</v>
      </c>
      <c r="AC122" s="15">
        <f t="shared" si="4"/>
        <v>4</v>
      </c>
      <c r="AD122" s="55">
        <v>1</v>
      </c>
      <c r="AE122" s="21" t="s">
        <v>73</v>
      </c>
      <c r="AF122" s="47" t="str">
        <f t="shared" si="5"/>
        <v>zagrożona</v>
      </c>
      <c r="AG122" s="16" t="str">
        <f t="shared" si="6"/>
        <v>tak</v>
      </c>
      <c r="AH122" s="16" t="str">
        <f t="shared" si="7"/>
        <v xml:space="preserve">fizchem </v>
      </c>
    </row>
    <row r="123" spans="1:34" x14ac:dyDescent="0.2">
      <c r="A123" s="12" t="s">
        <v>362</v>
      </c>
      <c r="B123" s="16" t="s">
        <v>363</v>
      </c>
      <c r="C123" s="12" t="s">
        <v>76</v>
      </c>
      <c r="D123" s="12" t="s">
        <v>88</v>
      </c>
      <c r="E123" s="12" t="s">
        <v>282</v>
      </c>
      <c r="F123" s="12" t="s">
        <v>353</v>
      </c>
      <c r="G123" s="12" t="s">
        <v>364</v>
      </c>
      <c r="H123" s="17" t="s">
        <v>69</v>
      </c>
      <c r="I123" s="11" t="s">
        <v>70</v>
      </c>
      <c r="J123" s="11" t="s">
        <v>70</v>
      </c>
      <c r="K123" s="11" t="s">
        <v>70</v>
      </c>
      <c r="L123" s="11" t="s">
        <v>70</v>
      </c>
      <c r="M123" s="18" t="s">
        <v>70</v>
      </c>
      <c r="N123" s="18" t="s">
        <v>70</v>
      </c>
      <c r="O123" s="11" t="s">
        <v>70</v>
      </c>
      <c r="P123" s="11" t="s">
        <v>70</v>
      </c>
      <c r="Q123" s="11" t="s">
        <v>70</v>
      </c>
      <c r="R123" s="11" t="s">
        <v>70</v>
      </c>
      <c r="S123" s="11" t="s">
        <v>70</v>
      </c>
      <c r="T123" s="19" t="s">
        <v>71</v>
      </c>
      <c r="U123" s="31" t="s">
        <v>72</v>
      </c>
      <c r="V123" s="12">
        <v>3</v>
      </c>
      <c r="W123" s="12">
        <v>5</v>
      </c>
      <c r="X123" s="12">
        <v>5</v>
      </c>
      <c r="Y123" s="12">
        <v>5</v>
      </c>
      <c r="Z123" s="12">
        <v>5</v>
      </c>
      <c r="AA123" s="13">
        <v>3</v>
      </c>
      <c r="AB123" s="14" cm="1">
        <f t="array" ref="AB123">_xlfn.IFS(AND(W123&lt;0,X123&lt;0,Y123&lt;0,Z123&lt;0),-999,AND(W123&lt;5,X123&lt;5,Y123&lt;5,Z123&lt;5,AA123=0),0,AND(W123&lt;5,X123&lt;5,Y123&lt;5,Z123&lt;5,AA123&gt;0),1,AND(OR(W123=5,X123=5,Y123=5,Z123=5),AA123=0),1,AND(OR(W123=5,X123=5,Y123=5,Z123=5),AA123&gt;0),2)</f>
        <v>2</v>
      </c>
      <c r="AC123" s="15">
        <f t="shared" si="4"/>
        <v>4</v>
      </c>
      <c r="AD123" s="55">
        <v>3</v>
      </c>
      <c r="AE123" s="21" t="s">
        <v>73</v>
      </c>
      <c r="AF123" s="47" t="str">
        <f t="shared" si="5"/>
        <v>zagrożona</v>
      </c>
      <c r="AG123" s="16" t="str">
        <f t="shared" si="6"/>
        <v>tak</v>
      </c>
      <c r="AH123" s="16" t="str">
        <f t="shared" si="7"/>
        <v xml:space="preserve">fizchem </v>
      </c>
    </row>
    <row r="124" spans="1:34" x14ac:dyDescent="0.2">
      <c r="A124" s="12" t="s">
        <v>365</v>
      </c>
      <c r="B124" s="16" t="s">
        <v>366</v>
      </c>
      <c r="C124" s="12" t="s">
        <v>76</v>
      </c>
      <c r="D124" s="12" t="s">
        <v>88</v>
      </c>
      <c r="E124" s="12" t="s">
        <v>66</v>
      </c>
      <c r="F124" s="12" t="s">
        <v>193</v>
      </c>
      <c r="G124" s="12" t="s">
        <v>367</v>
      </c>
      <c r="H124" s="17" t="s">
        <v>69</v>
      </c>
      <c r="I124" s="11" t="s">
        <v>70</v>
      </c>
      <c r="J124" s="11" t="s">
        <v>70</v>
      </c>
      <c r="K124" s="11" t="s">
        <v>70</v>
      </c>
      <c r="L124" s="11" t="s">
        <v>70</v>
      </c>
      <c r="M124" s="18" t="s">
        <v>70</v>
      </c>
      <c r="N124" s="18" t="s">
        <v>70</v>
      </c>
      <c r="O124" s="11" t="s">
        <v>70</v>
      </c>
      <c r="P124" s="11" t="s">
        <v>70</v>
      </c>
      <c r="Q124" s="11" t="s">
        <v>70</v>
      </c>
      <c r="R124" s="11" t="s">
        <v>70</v>
      </c>
      <c r="S124" s="11" t="s">
        <v>70</v>
      </c>
      <c r="T124" s="19" t="s">
        <v>71</v>
      </c>
      <c r="U124" s="31" t="s">
        <v>72</v>
      </c>
      <c r="V124" s="12">
        <v>-999</v>
      </c>
      <c r="W124" s="12">
        <v>-999</v>
      </c>
      <c r="X124" s="12">
        <v>-999</v>
      </c>
      <c r="Y124" s="12">
        <v>-999</v>
      </c>
      <c r="Z124" s="12">
        <v>-999</v>
      </c>
      <c r="AA124" s="13">
        <v>10</v>
      </c>
      <c r="AB124" s="14" cm="1">
        <f t="array" ref="AB124">_xlfn.IFS(AND(W124&lt;0,X124&lt;0,Y124&lt;0,Z124&lt;0),-999,AND(W124&lt;5,X124&lt;5,Y124&lt;5,Z124&lt;5,AA124=0),0,AND(W124&lt;5,X124&lt;5,Y124&lt;5,Z124&lt;5,AA124&gt;0),1,AND(OR(W124=5,X124=5,Y124=5,Z124=5),AA124=0),1,AND(OR(W124=5,X124=5,Y124=5,Z124=5),AA124&gt;0),2)</f>
        <v>-999</v>
      </c>
      <c r="AC124" s="15">
        <f t="shared" si="4"/>
        <v>-999</v>
      </c>
      <c r="AD124" s="55">
        <v>4</v>
      </c>
      <c r="AE124" s="21" t="s">
        <v>73</v>
      </c>
      <c r="AF124" s="47" t="str">
        <f t="shared" si="5"/>
        <v>niezagrożona</v>
      </c>
      <c r="AG124" s="16" t="str">
        <f t="shared" si="6"/>
        <v>nie</v>
      </c>
      <c r="AH124" s="16" t="str">
        <f t="shared" si="7"/>
        <v/>
      </c>
    </row>
    <row r="125" spans="1:34" x14ac:dyDescent="0.2">
      <c r="A125" s="12" t="s">
        <v>368</v>
      </c>
      <c r="B125" s="16" t="s">
        <v>369</v>
      </c>
      <c r="C125" s="12" t="s">
        <v>76</v>
      </c>
      <c r="D125" s="12" t="s">
        <v>88</v>
      </c>
      <c r="E125" s="12" t="s">
        <v>66</v>
      </c>
      <c r="F125" s="12" t="s">
        <v>67</v>
      </c>
      <c r="G125" s="12" t="s">
        <v>370</v>
      </c>
      <c r="H125" s="17" t="s">
        <v>69</v>
      </c>
      <c r="I125" s="11" t="s">
        <v>70</v>
      </c>
      <c r="J125" s="11" t="s">
        <v>70</v>
      </c>
      <c r="K125" s="11" t="s">
        <v>70</v>
      </c>
      <c r="L125" s="11" t="s">
        <v>70</v>
      </c>
      <c r="M125" s="18" t="s">
        <v>70</v>
      </c>
      <c r="N125" s="18" t="s">
        <v>70</v>
      </c>
      <c r="O125" s="11" t="s">
        <v>70</v>
      </c>
      <c r="P125" s="11" t="s">
        <v>70</v>
      </c>
      <c r="Q125" s="11" t="s">
        <v>70</v>
      </c>
      <c r="R125" s="11" t="s">
        <v>70</v>
      </c>
      <c r="S125" s="11" t="s">
        <v>70</v>
      </c>
      <c r="T125" s="19" t="s">
        <v>71</v>
      </c>
      <c r="U125" s="31" t="s">
        <v>72</v>
      </c>
      <c r="V125" s="12">
        <v>0</v>
      </c>
      <c r="W125" s="12">
        <v>2</v>
      </c>
      <c r="X125" s="12">
        <v>2</v>
      </c>
      <c r="Y125" s="12">
        <v>2</v>
      </c>
      <c r="Z125" s="12">
        <v>2</v>
      </c>
      <c r="AA125" s="13">
        <v>5</v>
      </c>
      <c r="AB125" s="14" cm="1">
        <f t="array" ref="AB125">_xlfn.IFS(AND(W125&lt;0,X125&lt;0,Y125&lt;0,Z125&lt;0),-999,AND(W125&lt;5,X125&lt;5,Y125&lt;5,Z125&lt;5,AA125=0),0,AND(W125&lt;5,X125&lt;5,Y125&lt;5,Z125&lt;5,AA125&gt;0),1,AND(OR(W125=5,X125=5,Y125=5,Z125=5),AA125=0),1,AND(OR(W125=5,X125=5,Y125=5,Z125=5),AA125&gt;0),2)</f>
        <v>1</v>
      </c>
      <c r="AC125" s="15">
        <f t="shared" si="4"/>
        <v>0</v>
      </c>
      <c r="AD125" s="55">
        <v>4</v>
      </c>
      <c r="AE125" s="21" t="s">
        <v>73</v>
      </c>
      <c r="AF125" s="47" t="str">
        <f t="shared" si="5"/>
        <v>niezagrożona</v>
      </c>
      <c r="AG125" s="16" t="str">
        <f t="shared" si="6"/>
        <v>nie</v>
      </c>
      <c r="AH125" s="16" t="str">
        <f t="shared" si="7"/>
        <v/>
      </c>
    </row>
    <row r="126" spans="1:34" x14ac:dyDescent="0.2">
      <c r="A126" s="12" t="s">
        <v>371</v>
      </c>
      <c r="B126" s="16" t="s">
        <v>372</v>
      </c>
      <c r="C126" s="12" t="s">
        <v>76</v>
      </c>
      <c r="D126" s="12" t="s">
        <v>88</v>
      </c>
      <c r="E126" s="12" t="s">
        <v>132</v>
      </c>
      <c r="F126" s="12" t="s">
        <v>140</v>
      </c>
      <c r="G126" s="12" t="s">
        <v>373</v>
      </c>
      <c r="H126" s="17" t="s">
        <v>69</v>
      </c>
      <c r="I126" s="11" t="s">
        <v>70</v>
      </c>
      <c r="J126" s="11" t="s">
        <v>70</v>
      </c>
      <c r="K126" s="11" t="s">
        <v>70</v>
      </c>
      <c r="L126" s="11" t="s">
        <v>70</v>
      </c>
      <c r="M126" s="18" t="s">
        <v>70</v>
      </c>
      <c r="N126" s="18" t="s">
        <v>70</v>
      </c>
      <c r="O126" s="11" t="s">
        <v>70</v>
      </c>
      <c r="P126" s="11" t="s">
        <v>70</v>
      </c>
      <c r="Q126" s="11" t="s">
        <v>70</v>
      </c>
      <c r="R126" s="11" t="s">
        <v>70</v>
      </c>
      <c r="S126" s="11" t="s">
        <v>70</v>
      </c>
      <c r="T126" s="19" t="s">
        <v>71</v>
      </c>
      <c r="U126" s="31" t="s">
        <v>72</v>
      </c>
      <c r="V126" s="12">
        <v>0</v>
      </c>
      <c r="W126" s="12">
        <v>2</v>
      </c>
      <c r="X126" s="12">
        <v>2</v>
      </c>
      <c r="Y126" s="12">
        <v>2</v>
      </c>
      <c r="Z126" s="12">
        <v>2</v>
      </c>
      <c r="AA126" s="13">
        <v>1</v>
      </c>
      <c r="AB126" s="14" cm="1">
        <f t="array" ref="AB126">_xlfn.IFS(AND(W126&lt;0,X126&lt;0,Y126&lt;0,Z126&lt;0),-999,AND(W126&lt;5,X126&lt;5,Y126&lt;5,Z126&lt;5,AA126=0),0,AND(W126&lt;5,X126&lt;5,Y126&lt;5,Z126&lt;5,AA126&gt;0),1,AND(OR(W126=5,X126=5,Y126=5,Z126=5),AA126=0),1,AND(OR(W126=5,X126=5,Y126=5,Z126=5),AA126&gt;0),2)</f>
        <v>1</v>
      </c>
      <c r="AC126" s="15">
        <f t="shared" si="4"/>
        <v>0</v>
      </c>
      <c r="AD126" s="55">
        <v>3</v>
      </c>
      <c r="AE126" s="21" t="s">
        <v>73</v>
      </c>
      <c r="AF126" s="47" t="str">
        <f t="shared" si="5"/>
        <v>niezagrożona</v>
      </c>
      <c r="AG126" s="16" t="str">
        <f t="shared" si="6"/>
        <v>nie</v>
      </c>
      <c r="AH126" s="16" t="str">
        <f t="shared" si="7"/>
        <v/>
      </c>
    </row>
    <row r="127" spans="1:34" x14ac:dyDescent="0.2">
      <c r="A127" s="12" t="s">
        <v>374</v>
      </c>
      <c r="B127" s="16" t="s">
        <v>375</v>
      </c>
      <c r="C127" s="12" t="s">
        <v>76</v>
      </c>
      <c r="D127" s="12" t="s">
        <v>88</v>
      </c>
      <c r="E127" s="12" t="s">
        <v>81</v>
      </c>
      <c r="F127" s="12" t="s">
        <v>82</v>
      </c>
      <c r="G127" s="12" t="s">
        <v>83</v>
      </c>
      <c r="H127" s="17" t="s">
        <v>69</v>
      </c>
      <c r="I127" s="11" t="s">
        <v>70</v>
      </c>
      <c r="J127" s="11" t="s">
        <v>70</v>
      </c>
      <c r="K127" s="11" t="s">
        <v>70</v>
      </c>
      <c r="L127" s="11" t="s">
        <v>70</v>
      </c>
      <c r="M127" s="18" t="s">
        <v>70</v>
      </c>
      <c r="N127" s="18" t="s">
        <v>70</v>
      </c>
      <c r="O127" s="11" t="s">
        <v>70</v>
      </c>
      <c r="P127" s="11" t="s">
        <v>70</v>
      </c>
      <c r="Q127" s="11" t="s">
        <v>70</v>
      </c>
      <c r="R127" s="11" t="s">
        <v>70</v>
      </c>
      <c r="S127" s="11" t="s">
        <v>70</v>
      </c>
      <c r="T127" s="19" t="s">
        <v>71</v>
      </c>
      <c r="U127" s="31" t="s">
        <v>72</v>
      </c>
      <c r="V127" s="12">
        <v>1</v>
      </c>
      <c r="W127" s="12">
        <v>2</v>
      </c>
      <c r="X127" s="12">
        <v>2</v>
      </c>
      <c r="Y127" s="12">
        <v>2</v>
      </c>
      <c r="Z127" s="12">
        <v>2</v>
      </c>
      <c r="AA127" s="13">
        <v>2</v>
      </c>
      <c r="AB127" s="14" cm="1">
        <f t="array" ref="AB127">_xlfn.IFS(AND(W127&lt;0,X127&lt;0,Y127&lt;0,Z127&lt;0),-999,AND(W127&lt;5,X127&lt;5,Y127&lt;5,Z127&lt;5,AA127=0),0,AND(W127&lt;5,X127&lt;5,Y127&lt;5,Z127&lt;5,AA127&gt;0),1,AND(OR(W127=5,X127=5,Y127=5,Z127=5),AA127=0),1,AND(OR(W127=5,X127=5,Y127=5,Z127=5),AA127&gt;0),2)</f>
        <v>1</v>
      </c>
      <c r="AC127" s="15">
        <f t="shared" si="4"/>
        <v>1</v>
      </c>
      <c r="AD127" s="55">
        <v>4</v>
      </c>
      <c r="AE127" s="21" t="s">
        <v>73</v>
      </c>
      <c r="AF127" s="47" t="str">
        <f t="shared" si="5"/>
        <v>niezagrożona</v>
      </c>
      <c r="AG127" s="16" t="str">
        <f t="shared" si="6"/>
        <v>nie</v>
      </c>
      <c r="AH127" s="16" t="str">
        <f t="shared" si="7"/>
        <v/>
      </c>
    </row>
    <row r="128" spans="1:34" x14ac:dyDescent="0.2">
      <c r="A128" s="12" t="s">
        <v>376</v>
      </c>
      <c r="B128" s="16" t="s">
        <v>377</v>
      </c>
      <c r="C128" s="12" t="s">
        <v>76</v>
      </c>
      <c r="D128" s="12" t="s">
        <v>88</v>
      </c>
      <c r="E128" s="12" t="s">
        <v>81</v>
      </c>
      <c r="F128" s="12" t="s">
        <v>82</v>
      </c>
      <c r="G128" s="12" t="s">
        <v>378</v>
      </c>
      <c r="H128" s="17" t="s">
        <v>69</v>
      </c>
      <c r="I128" s="11" t="s">
        <v>70</v>
      </c>
      <c r="J128" s="11" t="s">
        <v>70</v>
      </c>
      <c r="K128" s="11" t="s">
        <v>70</v>
      </c>
      <c r="L128" s="11" t="s">
        <v>70</v>
      </c>
      <c r="M128" s="18" t="s">
        <v>70</v>
      </c>
      <c r="N128" s="18" t="s">
        <v>70</v>
      </c>
      <c r="O128" s="11" t="s">
        <v>70</v>
      </c>
      <c r="P128" s="11" t="s">
        <v>70</v>
      </c>
      <c r="Q128" s="11" t="s">
        <v>70</v>
      </c>
      <c r="R128" s="11" t="s">
        <v>70</v>
      </c>
      <c r="S128" s="11" t="s">
        <v>70</v>
      </c>
      <c r="T128" s="19" t="s">
        <v>71</v>
      </c>
      <c r="U128" s="31" t="s">
        <v>72</v>
      </c>
      <c r="V128" s="12">
        <v>3</v>
      </c>
      <c r="W128" s="12">
        <v>5</v>
      </c>
      <c r="X128" s="12">
        <v>5</v>
      </c>
      <c r="Y128" s="12">
        <v>5</v>
      </c>
      <c r="Z128" s="12">
        <v>5</v>
      </c>
      <c r="AA128" s="13">
        <v>1</v>
      </c>
      <c r="AB128" s="14" cm="1">
        <f t="array" ref="AB128">_xlfn.IFS(AND(W128&lt;0,X128&lt;0,Y128&lt;0,Z128&lt;0),-999,AND(W128&lt;5,X128&lt;5,Y128&lt;5,Z128&lt;5,AA128=0),0,AND(W128&lt;5,X128&lt;5,Y128&lt;5,Z128&lt;5,AA128&gt;0),1,AND(OR(W128=5,X128=5,Y128=5,Z128=5),AA128=0),1,AND(OR(W128=5,X128=5,Y128=5,Z128=5),AA128&gt;0),2)</f>
        <v>2</v>
      </c>
      <c r="AC128" s="15">
        <f t="shared" si="4"/>
        <v>4</v>
      </c>
      <c r="AD128" s="55">
        <v>1</v>
      </c>
      <c r="AE128" s="21" t="s">
        <v>73</v>
      </c>
      <c r="AF128" s="47" t="str">
        <f t="shared" si="5"/>
        <v>zagrożona</v>
      </c>
      <c r="AG128" s="16" t="str">
        <f t="shared" si="6"/>
        <v>tak</v>
      </c>
      <c r="AH128" s="16" t="str">
        <f t="shared" si="7"/>
        <v xml:space="preserve">fizchem </v>
      </c>
    </row>
    <row r="129" spans="1:34" x14ac:dyDescent="0.2">
      <c r="A129" s="12" t="s">
        <v>379</v>
      </c>
      <c r="B129" s="16" t="s">
        <v>380</v>
      </c>
      <c r="C129" s="12" t="s">
        <v>76</v>
      </c>
      <c r="D129" s="12" t="s">
        <v>88</v>
      </c>
      <c r="E129" s="12" t="s">
        <v>81</v>
      </c>
      <c r="F129" s="12" t="s">
        <v>82</v>
      </c>
      <c r="G129" s="12" t="s">
        <v>378</v>
      </c>
      <c r="H129" s="17" t="s">
        <v>69</v>
      </c>
      <c r="I129" s="11" t="s">
        <v>70</v>
      </c>
      <c r="J129" s="11" t="s">
        <v>70</v>
      </c>
      <c r="K129" s="11" t="s">
        <v>70</v>
      </c>
      <c r="L129" s="11" t="s">
        <v>70</v>
      </c>
      <c r="M129" s="18" t="s">
        <v>70</v>
      </c>
      <c r="N129" s="18" t="s">
        <v>70</v>
      </c>
      <c r="O129" s="11" t="s">
        <v>70</v>
      </c>
      <c r="P129" s="11" t="s">
        <v>70</v>
      </c>
      <c r="Q129" s="11" t="s">
        <v>70</v>
      </c>
      <c r="R129" s="11" t="s">
        <v>70</v>
      </c>
      <c r="S129" s="11" t="s">
        <v>70</v>
      </c>
      <c r="T129" s="19" t="s">
        <v>71</v>
      </c>
      <c r="U129" s="31" t="s">
        <v>72</v>
      </c>
      <c r="V129" s="12">
        <v>1</v>
      </c>
      <c r="W129" s="12">
        <v>2</v>
      </c>
      <c r="X129" s="12">
        <v>2</v>
      </c>
      <c r="Y129" s="12">
        <v>2</v>
      </c>
      <c r="Z129" s="12">
        <v>2</v>
      </c>
      <c r="AA129" s="13">
        <v>4</v>
      </c>
      <c r="AB129" s="14" cm="1">
        <f t="array" ref="AB129">_xlfn.IFS(AND(W129&lt;0,X129&lt;0,Y129&lt;0,Z129&lt;0),-999,AND(W129&lt;5,X129&lt;5,Y129&lt;5,Z129&lt;5,AA129=0),0,AND(W129&lt;5,X129&lt;5,Y129&lt;5,Z129&lt;5,AA129&gt;0),1,AND(OR(W129=5,X129=5,Y129=5,Z129=5),AA129=0),1,AND(OR(W129=5,X129=5,Y129=5,Z129=5),AA129&gt;0),2)</f>
        <v>1</v>
      </c>
      <c r="AC129" s="15">
        <f t="shared" si="4"/>
        <v>1</v>
      </c>
      <c r="AD129" s="55">
        <v>4</v>
      </c>
      <c r="AE129" s="21" t="s">
        <v>73</v>
      </c>
      <c r="AF129" s="47" t="str">
        <f t="shared" si="5"/>
        <v>niezagrożona</v>
      </c>
      <c r="AG129" s="16" t="str">
        <f t="shared" si="6"/>
        <v>nie</v>
      </c>
      <c r="AH129" s="16" t="str">
        <f t="shared" si="7"/>
        <v/>
      </c>
    </row>
    <row r="130" spans="1:34" x14ac:dyDescent="0.2">
      <c r="A130" s="12" t="s">
        <v>381</v>
      </c>
      <c r="B130" s="16" t="s">
        <v>382</v>
      </c>
      <c r="C130" s="12" t="s">
        <v>76</v>
      </c>
      <c r="D130" s="12" t="s">
        <v>88</v>
      </c>
      <c r="E130" s="12" t="s">
        <v>81</v>
      </c>
      <c r="F130" s="12" t="s">
        <v>82</v>
      </c>
      <c r="G130" s="12" t="s">
        <v>383</v>
      </c>
      <c r="H130" s="17" t="s">
        <v>69</v>
      </c>
      <c r="I130" s="11" t="s">
        <v>70</v>
      </c>
      <c r="J130" s="11" t="s">
        <v>70</v>
      </c>
      <c r="K130" s="11" t="s">
        <v>70</v>
      </c>
      <c r="L130" s="11" t="s">
        <v>70</v>
      </c>
      <c r="M130" s="18" t="s">
        <v>70</v>
      </c>
      <c r="N130" s="18" t="s">
        <v>70</v>
      </c>
      <c r="O130" s="11" t="s">
        <v>70</v>
      </c>
      <c r="P130" s="11" t="s">
        <v>70</v>
      </c>
      <c r="Q130" s="11" t="s">
        <v>70</v>
      </c>
      <c r="R130" s="11" t="s">
        <v>70</v>
      </c>
      <c r="S130" s="11" t="s">
        <v>70</v>
      </c>
      <c r="T130" s="19" t="s">
        <v>71</v>
      </c>
      <c r="U130" s="31" t="s">
        <v>72</v>
      </c>
      <c r="V130" s="12">
        <v>1</v>
      </c>
      <c r="W130" s="12">
        <v>2</v>
      </c>
      <c r="X130" s="12">
        <v>2</v>
      </c>
      <c r="Y130" s="12">
        <v>2</v>
      </c>
      <c r="Z130" s="12">
        <v>5</v>
      </c>
      <c r="AA130" s="13">
        <v>2</v>
      </c>
      <c r="AB130" s="14" cm="1">
        <f t="array" ref="AB130">_xlfn.IFS(AND(W130&lt;0,X130&lt;0,Y130&lt;0,Z130&lt;0),-999,AND(W130&lt;5,X130&lt;5,Y130&lt;5,Z130&lt;5,AA130=0),0,AND(W130&lt;5,X130&lt;5,Y130&lt;5,Z130&lt;5,AA130&gt;0),1,AND(OR(W130=5,X130=5,Y130=5,Z130=5),AA130=0),1,AND(OR(W130=5,X130=5,Y130=5,Z130=5),AA130&gt;0),2)</f>
        <v>2</v>
      </c>
      <c r="AC130" s="15">
        <f t="shared" si="4"/>
        <v>2</v>
      </c>
      <c r="AD130" s="55">
        <v>2</v>
      </c>
      <c r="AE130" s="21" t="s">
        <v>73</v>
      </c>
      <c r="AF130" s="47" t="str">
        <f t="shared" si="5"/>
        <v>zagrożona</v>
      </c>
      <c r="AG130" s="16" t="str">
        <f t="shared" si="6"/>
        <v>nie</v>
      </c>
      <c r="AH130" s="16" t="str">
        <f t="shared" si="7"/>
        <v/>
      </c>
    </row>
    <row r="131" spans="1:34" x14ac:dyDescent="0.2">
      <c r="A131" s="12" t="s">
        <v>384</v>
      </c>
      <c r="B131" s="16" t="s">
        <v>159</v>
      </c>
      <c r="C131" s="12" t="s">
        <v>76</v>
      </c>
      <c r="D131" s="12" t="s">
        <v>88</v>
      </c>
      <c r="E131" s="12" t="s">
        <v>81</v>
      </c>
      <c r="F131" s="12" t="s">
        <v>82</v>
      </c>
      <c r="G131" s="12" t="s">
        <v>89</v>
      </c>
      <c r="H131" s="17" t="s">
        <v>69</v>
      </c>
      <c r="I131" s="11" t="s">
        <v>70</v>
      </c>
      <c r="J131" s="11" t="s">
        <v>70</v>
      </c>
      <c r="K131" s="11" t="s">
        <v>70</v>
      </c>
      <c r="L131" s="11" t="s">
        <v>70</v>
      </c>
      <c r="M131" s="18" t="s">
        <v>70</v>
      </c>
      <c r="N131" s="18" t="s">
        <v>70</v>
      </c>
      <c r="O131" s="11" t="s">
        <v>70</v>
      </c>
      <c r="P131" s="11" t="s">
        <v>70</v>
      </c>
      <c r="Q131" s="11" t="s">
        <v>70</v>
      </c>
      <c r="R131" s="11" t="s">
        <v>70</v>
      </c>
      <c r="S131" s="11" t="s">
        <v>70</v>
      </c>
      <c r="T131" s="19" t="s">
        <v>71</v>
      </c>
      <c r="U131" s="31" t="s">
        <v>72</v>
      </c>
      <c r="V131" s="12">
        <v>4</v>
      </c>
      <c r="W131" s="12">
        <v>5</v>
      </c>
      <c r="X131" s="12">
        <v>2</v>
      </c>
      <c r="Y131" s="12">
        <v>5</v>
      </c>
      <c r="Z131" s="12">
        <v>5</v>
      </c>
      <c r="AA131" s="13">
        <v>0</v>
      </c>
      <c r="AB131" s="14" cm="1">
        <f t="array" ref="AB131">_xlfn.IFS(AND(W131&lt;0,X131&lt;0,Y131&lt;0,Z131&lt;0),-999,AND(W131&lt;5,X131&lt;5,Y131&lt;5,Z131&lt;5,AA131=0),0,AND(W131&lt;5,X131&lt;5,Y131&lt;5,Z131&lt;5,AA131&gt;0),1,AND(OR(W131=5,X131=5,Y131=5,Z131=5),AA131=0),1,AND(OR(W131=5,X131=5,Y131=5,Z131=5),AA131&gt;0),2)</f>
        <v>1</v>
      </c>
      <c r="AC131" s="15">
        <f t="shared" ref="AC131:AC194" si="8">IF(V131=4,4,IF(AB131=2,V131+1,V131))</f>
        <v>4</v>
      </c>
      <c r="AD131" s="55">
        <v>4</v>
      </c>
      <c r="AE131" s="21" t="s">
        <v>73</v>
      </c>
      <c r="AF131" s="47" t="str">
        <f t="shared" ref="AF131:AF194" si="9">IF(AC131&gt;=2,"zagrożona","niezagrożona")</f>
        <v>zagrożona</v>
      </c>
      <c r="AG131" s="16" t="str">
        <f t="shared" ref="AG131:AG194" si="10">IF(OR(AND(AB131=2,AC131=4)),"tak","nie")</f>
        <v>nie</v>
      </c>
      <c r="AH131" s="16" t="str">
        <f t="shared" ref="AH131:AH194" si="11">IF(AND(AG131="tak",AC131=4),"fizchem ","")</f>
        <v/>
      </c>
    </row>
    <row r="132" spans="1:34" x14ac:dyDescent="0.2">
      <c r="A132" s="12" t="s">
        <v>385</v>
      </c>
      <c r="B132" s="16" t="s">
        <v>386</v>
      </c>
      <c r="C132" s="12" t="s">
        <v>76</v>
      </c>
      <c r="D132" s="12" t="s">
        <v>88</v>
      </c>
      <c r="E132" s="12" t="s">
        <v>81</v>
      </c>
      <c r="F132" s="12" t="s">
        <v>82</v>
      </c>
      <c r="G132" s="12" t="s">
        <v>89</v>
      </c>
      <c r="H132" s="17" t="s">
        <v>69</v>
      </c>
      <c r="I132" s="11" t="s">
        <v>70</v>
      </c>
      <c r="J132" s="11" t="s">
        <v>70</v>
      </c>
      <c r="K132" s="11" t="s">
        <v>70</v>
      </c>
      <c r="L132" s="11" t="s">
        <v>70</v>
      </c>
      <c r="M132" s="18" t="s">
        <v>70</v>
      </c>
      <c r="N132" s="18" t="s">
        <v>70</v>
      </c>
      <c r="O132" s="11" t="s">
        <v>70</v>
      </c>
      <c r="P132" s="11" t="s">
        <v>70</v>
      </c>
      <c r="Q132" s="11" t="s">
        <v>70</v>
      </c>
      <c r="R132" s="11" t="s">
        <v>70</v>
      </c>
      <c r="S132" s="11" t="s">
        <v>70</v>
      </c>
      <c r="T132" s="19" t="s">
        <v>71</v>
      </c>
      <c r="U132" s="31" t="s">
        <v>72</v>
      </c>
      <c r="V132" s="12">
        <v>4</v>
      </c>
      <c r="W132" s="12">
        <v>5</v>
      </c>
      <c r="X132" s="12">
        <v>5</v>
      </c>
      <c r="Y132" s="12">
        <v>5</v>
      </c>
      <c r="Z132" s="12">
        <v>5</v>
      </c>
      <c r="AA132" s="13">
        <v>1</v>
      </c>
      <c r="AB132" s="14" cm="1">
        <f t="array" ref="AB132">_xlfn.IFS(AND(W132&lt;0,X132&lt;0,Y132&lt;0,Z132&lt;0),-999,AND(W132&lt;5,X132&lt;5,Y132&lt;5,Z132&lt;5,AA132=0),0,AND(W132&lt;5,X132&lt;5,Y132&lt;5,Z132&lt;5,AA132&gt;0),1,AND(OR(W132=5,X132=5,Y132=5,Z132=5),AA132=0),1,AND(OR(W132=5,X132=5,Y132=5,Z132=5),AA132&gt;0),2)</f>
        <v>2</v>
      </c>
      <c r="AC132" s="15">
        <f t="shared" si="8"/>
        <v>4</v>
      </c>
      <c r="AD132" s="55">
        <v>3</v>
      </c>
      <c r="AE132" s="21" t="s">
        <v>73</v>
      </c>
      <c r="AF132" s="47" t="str">
        <f t="shared" si="9"/>
        <v>zagrożona</v>
      </c>
      <c r="AG132" s="16" t="str">
        <f t="shared" si="10"/>
        <v>tak</v>
      </c>
      <c r="AH132" s="16" t="str">
        <f t="shared" si="11"/>
        <v xml:space="preserve">fizchem </v>
      </c>
    </row>
    <row r="133" spans="1:34" x14ac:dyDescent="0.2">
      <c r="A133" s="12" t="s">
        <v>387</v>
      </c>
      <c r="B133" s="16" t="s">
        <v>388</v>
      </c>
      <c r="C133" s="12" t="s">
        <v>76</v>
      </c>
      <c r="D133" s="12" t="s">
        <v>88</v>
      </c>
      <c r="E133" s="12" t="s">
        <v>81</v>
      </c>
      <c r="F133" s="12" t="s">
        <v>82</v>
      </c>
      <c r="G133" s="12" t="s">
        <v>116</v>
      </c>
      <c r="H133" s="17" t="s">
        <v>69</v>
      </c>
      <c r="I133" s="11" t="s">
        <v>70</v>
      </c>
      <c r="J133" s="11" t="s">
        <v>70</v>
      </c>
      <c r="K133" s="11" t="s">
        <v>70</v>
      </c>
      <c r="L133" s="11" t="s">
        <v>70</v>
      </c>
      <c r="M133" s="18" t="s">
        <v>70</v>
      </c>
      <c r="N133" s="18" t="s">
        <v>70</v>
      </c>
      <c r="O133" s="11" t="s">
        <v>70</v>
      </c>
      <c r="P133" s="11" t="s">
        <v>70</v>
      </c>
      <c r="Q133" s="11" t="s">
        <v>70</v>
      </c>
      <c r="R133" s="11" t="s">
        <v>70</v>
      </c>
      <c r="S133" s="11" t="s">
        <v>70</v>
      </c>
      <c r="T133" s="19" t="s">
        <v>71</v>
      </c>
      <c r="U133" s="31" t="s">
        <v>72</v>
      </c>
      <c r="V133" s="12">
        <v>4</v>
      </c>
      <c r="W133" s="12">
        <v>5</v>
      </c>
      <c r="X133" s="12">
        <v>5</v>
      </c>
      <c r="Y133" s="12">
        <v>5</v>
      </c>
      <c r="Z133" s="12">
        <v>2</v>
      </c>
      <c r="AA133" s="13">
        <v>0</v>
      </c>
      <c r="AB133" s="14" cm="1">
        <f t="array" ref="AB133">_xlfn.IFS(AND(W133&lt;0,X133&lt;0,Y133&lt;0,Z133&lt;0),-999,AND(W133&lt;5,X133&lt;5,Y133&lt;5,Z133&lt;5,AA133=0),0,AND(W133&lt;5,X133&lt;5,Y133&lt;5,Z133&lt;5,AA133&gt;0),1,AND(OR(W133=5,X133=5,Y133=5,Z133=5),AA133=0),1,AND(OR(W133=5,X133=5,Y133=5,Z133=5),AA133&gt;0),2)</f>
        <v>1</v>
      </c>
      <c r="AC133" s="15">
        <f t="shared" si="8"/>
        <v>4</v>
      </c>
      <c r="AD133" s="55">
        <v>3</v>
      </c>
      <c r="AE133" s="21" t="s">
        <v>73</v>
      </c>
      <c r="AF133" s="47" t="str">
        <f t="shared" si="9"/>
        <v>zagrożona</v>
      </c>
      <c r="AG133" s="16" t="str">
        <f t="shared" si="10"/>
        <v>nie</v>
      </c>
      <c r="AH133" s="16" t="str">
        <f t="shared" si="11"/>
        <v/>
      </c>
    </row>
    <row r="134" spans="1:34" x14ac:dyDescent="0.2">
      <c r="A134" s="12" t="s">
        <v>389</v>
      </c>
      <c r="B134" s="16" t="s">
        <v>390</v>
      </c>
      <c r="C134" s="12" t="s">
        <v>76</v>
      </c>
      <c r="D134" s="12" t="s">
        <v>88</v>
      </c>
      <c r="E134" s="12" t="s">
        <v>81</v>
      </c>
      <c r="F134" s="12" t="s">
        <v>82</v>
      </c>
      <c r="G134" s="12" t="s">
        <v>116</v>
      </c>
      <c r="H134" s="17" t="s">
        <v>69</v>
      </c>
      <c r="I134" s="11" t="s">
        <v>70</v>
      </c>
      <c r="J134" s="11" t="s">
        <v>70</v>
      </c>
      <c r="K134" s="11" t="s">
        <v>70</v>
      </c>
      <c r="L134" s="11" t="s">
        <v>70</v>
      </c>
      <c r="M134" s="18" t="s">
        <v>70</v>
      </c>
      <c r="N134" s="18" t="s">
        <v>70</v>
      </c>
      <c r="O134" s="11" t="s">
        <v>70</v>
      </c>
      <c r="P134" s="11" t="s">
        <v>70</v>
      </c>
      <c r="Q134" s="11" t="s">
        <v>70</v>
      </c>
      <c r="R134" s="11" t="s">
        <v>70</v>
      </c>
      <c r="S134" s="11" t="s">
        <v>70</v>
      </c>
      <c r="T134" s="19" t="s">
        <v>71</v>
      </c>
      <c r="U134" s="31" t="s">
        <v>72</v>
      </c>
      <c r="V134" s="12">
        <v>2</v>
      </c>
      <c r="W134" s="12">
        <v>5</v>
      </c>
      <c r="X134" s="12">
        <v>5</v>
      </c>
      <c r="Y134" s="12">
        <v>5</v>
      </c>
      <c r="Z134" s="12">
        <v>5</v>
      </c>
      <c r="AA134" s="13">
        <v>5</v>
      </c>
      <c r="AB134" s="14" cm="1">
        <f t="array" ref="AB134">_xlfn.IFS(AND(W134&lt;0,X134&lt;0,Y134&lt;0,Z134&lt;0),-999,AND(W134&lt;5,X134&lt;5,Y134&lt;5,Z134&lt;5,AA134=0),0,AND(W134&lt;5,X134&lt;5,Y134&lt;5,Z134&lt;5,AA134&gt;0),1,AND(OR(W134=5,X134=5,Y134=5,Z134=5),AA134=0),1,AND(OR(W134=5,X134=5,Y134=5,Z134=5),AA134&gt;0),2)</f>
        <v>2</v>
      </c>
      <c r="AC134" s="15">
        <f t="shared" si="8"/>
        <v>3</v>
      </c>
      <c r="AD134" s="55">
        <v>4</v>
      </c>
      <c r="AE134" s="21" t="s">
        <v>73</v>
      </c>
      <c r="AF134" s="47" t="str">
        <f t="shared" si="9"/>
        <v>zagrożona</v>
      </c>
      <c r="AG134" s="16" t="str">
        <f t="shared" si="10"/>
        <v>nie</v>
      </c>
      <c r="AH134" s="16" t="str">
        <f t="shared" si="11"/>
        <v/>
      </c>
    </row>
    <row r="135" spans="1:34" x14ac:dyDescent="0.2">
      <c r="A135" s="12" t="s">
        <v>391</v>
      </c>
      <c r="B135" s="16" t="s">
        <v>392</v>
      </c>
      <c r="C135" s="12" t="s">
        <v>76</v>
      </c>
      <c r="D135" s="12" t="s">
        <v>88</v>
      </c>
      <c r="E135" s="12" t="s">
        <v>81</v>
      </c>
      <c r="F135" s="12" t="s">
        <v>82</v>
      </c>
      <c r="G135" s="12" t="s">
        <v>116</v>
      </c>
      <c r="H135" s="17" t="s">
        <v>69</v>
      </c>
      <c r="I135" s="11" t="s">
        <v>70</v>
      </c>
      <c r="J135" s="11" t="s">
        <v>70</v>
      </c>
      <c r="K135" s="11" t="s">
        <v>70</v>
      </c>
      <c r="L135" s="11" t="s">
        <v>70</v>
      </c>
      <c r="M135" s="18" t="s">
        <v>70</v>
      </c>
      <c r="N135" s="18" t="s">
        <v>70</v>
      </c>
      <c r="O135" s="11" t="s">
        <v>70</v>
      </c>
      <c r="P135" s="11" t="s">
        <v>70</v>
      </c>
      <c r="Q135" s="11" t="s">
        <v>70</v>
      </c>
      <c r="R135" s="11" t="s">
        <v>70</v>
      </c>
      <c r="S135" s="11" t="s">
        <v>70</v>
      </c>
      <c r="T135" s="19" t="s">
        <v>71</v>
      </c>
      <c r="U135" s="31" t="s">
        <v>72</v>
      </c>
      <c r="V135" s="12">
        <v>4</v>
      </c>
      <c r="W135" s="12">
        <v>5</v>
      </c>
      <c r="X135" s="12">
        <v>2</v>
      </c>
      <c r="Y135" s="12">
        <v>2</v>
      </c>
      <c r="Z135" s="12">
        <v>5</v>
      </c>
      <c r="AA135" s="13">
        <v>3</v>
      </c>
      <c r="AB135" s="14" cm="1">
        <f t="array" ref="AB135">_xlfn.IFS(AND(W135&lt;0,X135&lt;0,Y135&lt;0,Z135&lt;0),-999,AND(W135&lt;5,X135&lt;5,Y135&lt;5,Z135&lt;5,AA135=0),0,AND(W135&lt;5,X135&lt;5,Y135&lt;5,Z135&lt;5,AA135&gt;0),1,AND(OR(W135=5,X135=5,Y135=5,Z135=5),AA135=0),1,AND(OR(W135=5,X135=5,Y135=5,Z135=5),AA135&gt;0),2)</f>
        <v>2</v>
      </c>
      <c r="AC135" s="15">
        <f t="shared" si="8"/>
        <v>4</v>
      </c>
      <c r="AD135" s="55">
        <v>4</v>
      </c>
      <c r="AE135" s="21" t="s">
        <v>73</v>
      </c>
      <c r="AF135" s="47" t="str">
        <f t="shared" si="9"/>
        <v>zagrożona</v>
      </c>
      <c r="AG135" s="16" t="str">
        <f t="shared" si="10"/>
        <v>tak</v>
      </c>
      <c r="AH135" s="16" t="str">
        <f t="shared" si="11"/>
        <v xml:space="preserve">fizchem </v>
      </c>
    </row>
    <row r="136" spans="1:34" x14ac:dyDescent="0.2">
      <c r="A136" s="12" t="s">
        <v>393</v>
      </c>
      <c r="B136" s="16" t="s">
        <v>394</v>
      </c>
      <c r="C136" s="12" t="s">
        <v>76</v>
      </c>
      <c r="D136" s="12" t="s">
        <v>88</v>
      </c>
      <c r="E136" s="12" t="s">
        <v>81</v>
      </c>
      <c r="F136" s="12" t="s">
        <v>82</v>
      </c>
      <c r="G136" s="12" t="s">
        <v>99</v>
      </c>
      <c r="H136" s="17" t="s">
        <v>69</v>
      </c>
      <c r="I136" s="11" t="s">
        <v>70</v>
      </c>
      <c r="J136" s="11" t="s">
        <v>70</v>
      </c>
      <c r="K136" s="11" t="s">
        <v>70</v>
      </c>
      <c r="L136" s="11" t="s">
        <v>70</v>
      </c>
      <c r="M136" s="18" t="s">
        <v>70</v>
      </c>
      <c r="N136" s="18" t="s">
        <v>70</v>
      </c>
      <c r="O136" s="11" t="s">
        <v>70</v>
      </c>
      <c r="P136" s="11" t="s">
        <v>70</v>
      </c>
      <c r="Q136" s="11" t="s">
        <v>70</v>
      </c>
      <c r="R136" s="11" t="s">
        <v>70</v>
      </c>
      <c r="S136" s="11" t="s">
        <v>70</v>
      </c>
      <c r="T136" s="19" t="s">
        <v>71</v>
      </c>
      <c r="U136" s="31" t="s">
        <v>72</v>
      </c>
      <c r="V136" s="12">
        <v>2</v>
      </c>
      <c r="W136" s="12">
        <v>5</v>
      </c>
      <c r="X136" s="12">
        <v>2</v>
      </c>
      <c r="Y136" s="12">
        <v>5</v>
      </c>
      <c r="Z136" s="12">
        <v>2</v>
      </c>
      <c r="AA136" s="13">
        <v>3</v>
      </c>
      <c r="AB136" s="14" cm="1">
        <f t="array" ref="AB136">_xlfn.IFS(AND(W136&lt;0,X136&lt;0,Y136&lt;0,Z136&lt;0),-999,AND(W136&lt;5,X136&lt;5,Y136&lt;5,Z136&lt;5,AA136=0),0,AND(W136&lt;5,X136&lt;5,Y136&lt;5,Z136&lt;5,AA136&gt;0),1,AND(OR(W136=5,X136=5,Y136=5,Z136=5),AA136=0),1,AND(OR(W136=5,X136=5,Y136=5,Z136=5),AA136&gt;0),2)</f>
        <v>2</v>
      </c>
      <c r="AC136" s="15">
        <f t="shared" si="8"/>
        <v>3</v>
      </c>
      <c r="AD136" s="55">
        <v>3</v>
      </c>
      <c r="AE136" s="21" t="s">
        <v>73</v>
      </c>
      <c r="AF136" s="47" t="str">
        <f t="shared" si="9"/>
        <v>zagrożona</v>
      </c>
      <c r="AG136" s="16" t="str">
        <f t="shared" si="10"/>
        <v>nie</v>
      </c>
      <c r="AH136" s="16" t="str">
        <f t="shared" si="11"/>
        <v/>
      </c>
    </row>
    <row r="137" spans="1:34" x14ac:dyDescent="0.2">
      <c r="A137" s="12" t="s">
        <v>395</v>
      </c>
      <c r="B137" s="16" t="s">
        <v>396</v>
      </c>
      <c r="C137" s="12" t="s">
        <v>76</v>
      </c>
      <c r="D137" s="12" t="s">
        <v>88</v>
      </c>
      <c r="E137" s="12" t="s">
        <v>81</v>
      </c>
      <c r="F137" s="12" t="s">
        <v>82</v>
      </c>
      <c r="G137" s="12" t="s">
        <v>99</v>
      </c>
      <c r="H137" s="17" t="s">
        <v>69</v>
      </c>
      <c r="I137" s="11" t="s">
        <v>70</v>
      </c>
      <c r="J137" s="11" t="s">
        <v>70</v>
      </c>
      <c r="K137" s="11" t="s">
        <v>70</v>
      </c>
      <c r="L137" s="11" t="s">
        <v>70</v>
      </c>
      <c r="M137" s="18" t="s">
        <v>70</v>
      </c>
      <c r="N137" s="18" t="s">
        <v>70</v>
      </c>
      <c r="O137" s="11" t="s">
        <v>70</v>
      </c>
      <c r="P137" s="11" t="s">
        <v>70</v>
      </c>
      <c r="Q137" s="11" t="s">
        <v>70</v>
      </c>
      <c r="R137" s="11" t="s">
        <v>70</v>
      </c>
      <c r="S137" s="11" t="s">
        <v>70</v>
      </c>
      <c r="T137" s="19" t="s">
        <v>71</v>
      </c>
      <c r="U137" s="31" t="s">
        <v>72</v>
      </c>
      <c r="V137" s="12">
        <v>2</v>
      </c>
      <c r="W137" s="12">
        <v>5</v>
      </c>
      <c r="X137" s="12">
        <v>2</v>
      </c>
      <c r="Y137" s="12">
        <v>2</v>
      </c>
      <c r="Z137" s="12">
        <v>2</v>
      </c>
      <c r="AA137" s="13">
        <v>0</v>
      </c>
      <c r="AB137" s="14" cm="1">
        <f t="array" ref="AB137">_xlfn.IFS(AND(W137&lt;0,X137&lt;0,Y137&lt;0,Z137&lt;0),-999,AND(W137&lt;5,X137&lt;5,Y137&lt;5,Z137&lt;5,AA137=0),0,AND(W137&lt;5,X137&lt;5,Y137&lt;5,Z137&lt;5,AA137&gt;0),1,AND(OR(W137=5,X137=5,Y137=5,Z137=5),AA137=0),1,AND(OR(W137=5,X137=5,Y137=5,Z137=5),AA137&gt;0),2)</f>
        <v>1</v>
      </c>
      <c r="AC137" s="15">
        <f t="shared" si="8"/>
        <v>2</v>
      </c>
      <c r="AD137" s="55">
        <v>3</v>
      </c>
      <c r="AE137" s="21" t="s">
        <v>73</v>
      </c>
      <c r="AF137" s="47" t="str">
        <f t="shared" si="9"/>
        <v>zagrożona</v>
      </c>
      <c r="AG137" s="16" t="str">
        <f t="shared" si="10"/>
        <v>nie</v>
      </c>
      <c r="AH137" s="16" t="str">
        <f t="shared" si="11"/>
        <v/>
      </c>
    </row>
    <row r="138" spans="1:34" x14ac:dyDescent="0.2">
      <c r="A138" s="12" t="s">
        <v>397</v>
      </c>
      <c r="B138" s="16" t="s">
        <v>398</v>
      </c>
      <c r="C138" s="12" t="s">
        <v>76</v>
      </c>
      <c r="D138" s="12" t="s">
        <v>88</v>
      </c>
      <c r="E138" s="12" t="s">
        <v>81</v>
      </c>
      <c r="F138" s="12" t="s">
        <v>82</v>
      </c>
      <c r="G138" s="12" t="s">
        <v>99</v>
      </c>
      <c r="H138" s="17" t="s">
        <v>69</v>
      </c>
      <c r="I138" s="11" t="s">
        <v>70</v>
      </c>
      <c r="J138" s="11" t="s">
        <v>70</v>
      </c>
      <c r="K138" s="11" t="s">
        <v>70</v>
      </c>
      <c r="L138" s="11" t="s">
        <v>70</v>
      </c>
      <c r="M138" s="18" t="s">
        <v>70</v>
      </c>
      <c r="N138" s="18" t="s">
        <v>70</v>
      </c>
      <c r="O138" s="11" t="s">
        <v>70</v>
      </c>
      <c r="P138" s="11" t="s">
        <v>70</v>
      </c>
      <c r="Q138" s="11" t="s">
        <v>70</v>
      </c>
      <c r="R138" s="11" t="s">
        <v>70</v>
      </c>
      <c r="S138" s="11" t="s">
        <v>70</v>
      </c>
      <c r="T138" s="19" t="s">
        <v>71</v>
      </c>
      <c r="U138" s="31" t="s">
        <v>72</v>
      </c>
      <c r="V138" s="12">
        <v>2</v>
      </c>
      <c r="W138" s="12">
        <v>2</v>
      </c>
      <c r="X138" s="12">
        <v>5</v>
      </c>
      <c r="Y138" s="12">
        <v>5</v>
      </c>
      <c r="Z138" s="12">
        <v>2</v>
      </c>
      <c r="AA138" s="13">
        <v>1</v>
      </c>
      <c r="AB138" s="14" cm="1">
        <f t="array" ref="AB138">_xlfn.IFS(AND(W138&lt;0,X138&lt;0,Y138&lt;0,Z138&lt;0),-999,AND(W138&lt;5,X138&lt;5,Y138&lt;5,Z138&lt;5,AA138=0),0,AND(W138&lt;5,X138&lt;5,Y138&lt;5,Z138&lt;5,AA138&gt;0),1,AND(OR(W138=5,X138=5,Y138=5,Z138=5),AA138=0),1,AND(OR(W138=5,X138=5,Y138=5,Z138=5),AA138&gt;0),2)</f>
        <v>2</v>
      </c>
      <c r="AC138" s="15">
        <f t="shared" si="8"/>
        <v>3</v>
      </c>
      <c r="AD138" s="55">
        <v>4</v>
      </c>
      <c r="AE138" s="21" t="s">
        <v>73</v>
      </c>
      <c r="AF138" s="47" t="str">
        <f t="shared" si="9"/>
        <v>zagrożona</v>
      </c>
      <c r="AG138" s="16" t="str">
        <f t="shared" si="10"/>
        <v>nie</v>
      </c>
      <c r="AH138" s="16" t="str">
        <f t="shared" si="11"/>
        <v/>
      </c>
    </row>
    <row r="139" spans="1:34" x14ac:dyDescent="0.2">
      <c r="A139" s="12" t="s">
        <v>399</v>
      </c>
      <c r="B139" s="16" t="s">
        <v>400</v>
      </c>
      <c r="C139" s="12" t="s">
        <v>76</v>
      </c>
      <c r="D139" s="12" t="s">
        <v>88</v>
      </c>
      <c r="E139" s="12" t="s">
        <v>81</v>
      </c>
      <c r="F139" s="12" t="s">
        <v>82</v>
      </c>
      <c r="G139" s="12" t="s">
        <v>99</v>
      </c>
      <c r="H139" s="17" t="s">
        <v>69</v>
      </c>
      <c r="I139" s="11" t="s">
        <v>70</v>
      </c>
      <c r="J139" s="11" t="s">
        <v>70</v>
      </c>
      <c r="K139" s="11" t="s">
        <v>70</v>
      </c>
      <c r="L139" s="11" t="s">
        <v>70</v>
      </c>
      <c r="M139" s="18" t="s">
        <v>70</v>
      </c>
      <c r="N139" s="18" t="s">
        <v>70</v>
      </c>
      <c r="O139" s="11" t="s">
        <v>70</v>
      </c>
      <c r="P139" s="11" t="s">
        <v>70</v>
      </c>
      <c r="Q139" s="11" t="s">
        <v>70</v>
      </c>
      <c r="R139" s="11" t="s">
        <v>70</v>
      </c>
      <c r="S139" s="11" t="s">
        <v>70</v>
      </c>
      <c r="T139" s="19" t="s">
        <v>71</v>
      </c>
      <c r="U139" s="31" t="s">
        <v>72</v>
      </c>
      <c r="V139" s="12">
        <v>2</v>
      </c>
      <c r="W139" s="12">
        <v>2</v>
      </c>
      <c r="X139" s="12">
        <v>2</v>
      </c>
      <c r="Y139" s="12">
        <v>5</v>
      </c>
      <c r="Z139" s="12">
        <v>2</v>
      </c>
      <c r="AA139" s="13">
        <v>0</v>
      </c>
      <c r="AB139" s="14" cm="1">
        <f t="array" ref="AB139">_xlfn.IFS(AND(W139&lt;0,X139&lt;0,Y139&lt;0,Z139&lt;0),-999,AND(W139&lt;5,X139&lt;5,Y139&lt;5,Z139&lt;5,AA139=0),0,AND(W139&lt;5,X139&lt;5,Y139&lt;5,Z139&lt;5,AA139&gt;0),1,AND(OR(W139=5,X139=5,Y139=5,Z139=5),AA139=0),1,AND(OR(W139=5,X139=5,Y139=5,Z139=5),AA139&gt;0),2)</f>
        <v>1</v>
      </c>
      <c r="AC139" s="15">
        <f t="shared" si="8"/>
        <v>2</v>
      </c>
      <c r="AD139" s="55">
        <v>2</v>
      </c>
      <c r="AE139" s="21" t="s">
        <v>73</v>
      </c>
      <c r="AF139" s="47" t="str">
        <f t="shared" si="9"/>
        <v>zagrożona</v>
      </c>
      <c r="AG139" s="16" t="str">
        <f t="shared" si="10"/>
        <v>nie</v>
      </c>
      <c r="AH139" s="16" t="str">
        <f t="shared" si="11"/>
        <v/>
      </c>
    </row>
    <row r="140" spans="1:34" x14ac:dyDescent="0.2">
      <c r="A140" s="12" t="s">
        <v>401</v>
      </c>
      <c r="B140" s="16" t="s">
        <v>402</v>
      </c>
      <c r="C140" s="12" t="s">
        <v>76</v>
      </c>
      <c r="D140" s="12" t="s">
        <v>88</v>
      </c>
      <c r="E140" s="12" t="s">
        <v>81</v>
      </c>
      <c r="F140" s="12" t="s">
        <v>82</v>
      </c>
      <c r="G140" s="12" t="s">
        <v>99</v>
      </c>
      <c r="H140" s="17" t="s">
        <v>69</v>
      </c>
      <c r="I140" s="11" t="s">
        <v>70</v>
      </c>
      <c r="J140" s="11" t="s">
        <v>70</v>
      </c>
      <c r="K140" s="11" t="s">
        <v>70</v>
      </c>
      <c r="L140" s="11" t="s">
        <v>70</v>
      </c>
      <c r="M140" s="18" t="s">
        <v>70</v>
      </c>
      <c r="N140" s="18" t="s">
        <v>70</v>
      </c>
      <c r="O140" s="11" t="s">
        <v>70</v>
      </c>
      <c r="P140" s="11" t="s">
        <v>70</v>
      </c>
      <c r="Q140" s="11" t="s">
        <v>70</v>
      </c>
      <c r="R140" s="11" t="s">
        <v>70</v>
      </c>
      <c r="S140" s="11" t="s">
        <v>70</v>
      </c>
      <c r="T140" s="19" t="s">
        <v>71</v>
      </c>
      <c r="U140" s="31" t="s">
        <v>72</v>
      </c>
      <c r="V140" s="12">
        <v>4</v>
      </c>
      <c r="W140" s="12">
        <v>5</v>
      </c>
      <c r="X140" s="12">
        <v>5</v>
      </c>
      <c r="Y140" s="12">
        <v>5</v>
      </c>
      <c r="Z140" s="12">
        <v>5</v>
      </c>
      <c r="AA140" s="13">
        <v>1</v>
      </c>
      <c r="AB140" s="14" cm="1">
        <f t="array" ref="AB140">_xlfn.IFS(AND(W140&lt;0,X140&lt;0,Y140&lt;0,Z140&lt;0),-999,AND(W140&lt;5,X140&lt;5,Y140&lt;5,Z140&lt;5,AA140=0),0,AND(W140&lt;5,X140&lt;5,Y140&lt;5,Z140&lt;5,AA140&gt;0),1,AND(OR(W140=5,X140=5,Y140=5,Z140=5),AA140=0),1,AND(OR(W140=5,X140=5,Y140=5,Z140=5),AA140&gt;0),2)</f>
        <v>2</v>
      </c>
      <c r="AC140" s="15">
        <f t="shared" si="8"/>
        <v>4</v>
      </c>
      <c r="AD140" s="55">
        <v>4</v>
      </c>
      <c r="AE140" s="21" t="s">
        <v>73</v>
      </c>
      <c r="AF140" s="47" t="str">
        <f t="shared" si="9"/>
        <v>zagrożona</v>
      </c>
      <c r="AG140" s="16" t="str">
        <f t="shared" si="10"/>
        <v>tak</v>
      </c>
      <c r="AH140" s="16" t="str">
        <f t="shared" si="11"/>
        <v xml:space="preserve">fizchem </v>
      </c>
    </row>
    <row r="141" spans="1:34" x14ac:dyDescent="0.2">
      <c r="A141" s="12" t="s">
        <v>403</v>
      </c>
      <c r="B141" s="16" t="s">
        <v>404</v>
      </c>
      <c r="C141" s="12" t="s">
        <v>76</v>
      </c>
      <c r="D141" s="12" t="s">
        <v>88</v>
      </c>
      <c r="E141" s="12" t="s">
        <v>81</v>
      </c>
      <c r="F141" s="12" t="s">
        <v>82</v>
      </c>
      <c r="G141" s="12" t="s">
        <v>99</v>
      </c>
      <c r="H141" s="17" t="s">
        <v>69</v>
      </c>
      <c r="I141" s="11" t="s">
        <v>70</v>
      </c>
      <c r="J141" s="11" t="s">
        <v>70</v>
      </c>
      <c r="K141" s="11" t="s">
        <v>70</v>
      </c>
      <c r="L141" s="11" t="s">
        <v>70</v>
      </c>
      <c r="M141" s="18" t="s">
        <v>70</v>
      </c>
      <c r="N141" s="18" t="s">
        <v>70</v>
      </c>
      <c r="O141" s="11" t="s">
        <v>70</v>
      </c>
      <c r="P141" s="11" t="s">
        <v>70</v>
      </c>
      <c r="Q141" s="11" t="s">
        <v>70</v>
      </c>
      <c r="R141" s="11" t="s">
        <v>70</v>
      </c>
      <c r="S141" s="11" t="s">
        <v>70</v>
      </c>
      <c r="T141" s="19" t="s">
        <v>71</v>
      </c>
      <c r="U141" s="31" t="s">
        <v>72</v>
      </c>
      <c r="V141" s="12">
        <v>3</v>
      </c>
      <c r="W141" s="12">
        <v>5</v>
      </c>
      <c r="X141" s="12">
        <v>5</v>
      </c>
      <c r="Y141" s="12">
        <v>5</v>
      </c>
      <c r="Z141" s="12">
        <v>5</v>
      </c>
      <c r="AA141" s="13">
        <v>15</v>
      </c>
      <c r="AB141" s="14" cm="1">
        <f t="array" ref="AB141">_xlfn.IFS(AND(W141&lt;0,X141&lt;0,Y141&lt;0,Z141&lt;0),-999,AND(W141&lt;5,X141&lt;5,Y141&lt;5,Z141&lt;5,AA141=0),0,AND(W141&lt;5,X141&lt;5,Y141&lt;5,Z141&lt;5,AA141&gt;0),1,AND(OR(W141=5,X141=5,Y141=5,Z141=5),AA141=0),1,AND(OR(W141=5,X141=5,Y141=5,Z141=5),AA141&gt;0),2)</f>
        <v>2</v>
      </c>
      <c r="AC141" s="15">
        <f t="shared" si="8"/>
        <v>4</v>
      </c>
      <c r="AD141" s="55">
        <v>3</v>
      </c>
      <c r="AE141" s="21" t="s">
        <v>73</v>
      </c>
      <c r="AF141" s="47" t="str">
        <f t="shared" si="9"/>
        <v>zagrożona</v>
      </c>
      <c r="AG141" s="16" t="str">
        <f t="shared" si="10"/>
        <v>tak</v>
      </c>
      <c r="AH141" s="16" t="str">
        <f t="shared" si="11"/>
        <v xml:space="preserve">fizchem </v>
      </c>
    </row>
    <row r="142" spans="1:34" x14ac:dyDescent="0.2">
      <c r="A142" s="12" t="s">
        <v>405</v>
      </c>
      <c r="B142" s="16" t="s">
        <v>406</v>
      </c>
      <c r="C142" s="12" t="s">
        <v>76</v>
      </c>
      <c r="D142" s="12" t="s">
        <v>88</v>
      </c>
      <c r="E142" s="12" t="s">
        <v>81</v>
      </c>
      <c r="F142" s="12" t="s">
        <v>82</v>
      </c>
      <c r="G142" s="12" t="s">
        <v>106</v>
      </c>
      <c r="H142" s="17" t="s">
        <v>69</v>
      </c>
      <c r="I142" s="11" t="s">
        <v>70</v>
      </c>
      <c r="J142" s="11" t="s">
        <v>70</v>
      </c>
      <c r="K142" s="11" t="s">
        <v>70</v>
      </c>
      <c r="L142" s="11" t="s">
        <v>70</v>
      </c>
      <c r="M142" s="18" t="s">
        <v>70</v>
      </c>
      <c r="N142" s="18" t="s">
        <v>70</v>
      </c>
      <c r="O142" s="11" t="s">
        <v>70</v>
      </c>
      <c r="P142" s="11" t="s">
        <v>70</v>
      </c>
      <c r="Q142" s="11" t="s">
        <v>70</v>
      </c>
      <c r="R142" s="11" t="s">
        <v>70</v>
      </c>
      <c r="S142" s="11" t="s">
        <v>70</v>
      </c>
      <c r="T142" s="19" t="s">
        <v>71</v>
      </c>
      <c r="U142" s="31" t="s">
        <v>72</v>
      </c>
      <c r="V142" s="12">
        <v>1</v>
      </c>
      <c r="W142" s="12">
        <v>5</v>
      </c>
      <c r="X142" s="12">
        <v>2</v>
      </c>
      <c r="Y142" s="12">
        <v>2</v>
      </c>
      <c r="Z142" s="12">
        <v>5</v>
      </c>
      <c r="AA142" s="13">
        <v>2</v>
      </c>
      <c r="AB142" s="14" cm="1">
        <f t="array" ref="AB142">_xlfn.IFS(AND(W142&lt;0,X142&lt;0,Y142&lt;0,Z142&lt;0),-999,AND(W142&lt;5,X142&lt;5,Y142&lt;5,Z142&lt;5,AA142=0),0,AND(W142&lt;5,X142&lt;5,Y142&lt;5,Z142&lt;5,AA142&gt;0),1,AND(OR(W142=5,X142=5,Y142=5,Z142=5),AA142=0),1,AND(OR(W142=5,X142=5,Y142=5,Z142=5),AA142&gt;0),2)</f>
        <v>2</v>
      </c>
      <c r="AC142" s="15">
        <f t="shared" si="8"/>
        <v>2</v>
      </c>
      <c r="AD142" s="55">
        <v>1</v>
      </c>
      <c r="AE142" s="21" t="s">
        <v>73</v>
      </c>
      <c r="AF142" s="47" t="str">
        <f t="shared" si="9"/>
        <v>zagrożona</v>
      </c>
      <c r="AG142" s="16" t="str">
        <f t="shared" si="10"/>
        <v>nie</v>
      </c>
      <c r="AH142" s="16" t="str">
        <f t="shared" si="11"/>
        <v/>
      </c>
    </row>
    <row r="143" spans="1:34" x14ac:dyDescent="0.2">
      <c r="A143" s="12" t="s">
        <v>407</v>
      </c>
      <c r="B143" s="16" t="s">
        <v>408</v>
      </c>
      <c r="C143" s="12" t="s">
        <v>76</v>
      </c>
      <c r="D143" s="12" t="s">
        <v>88</v>
      </c>
      <c r="E143" s="12" t="s">
        <v>81</v>
      </c>
      <c r="F143" s="12" t="s">
        <v>82</v>
      </c>
      <c r="G143" s="12" t="s">
        <v>106</v>
      </c>
      <c r="H143" s="17" t="s">
        <v>69</v>
      </c>
      <c r="I143" s="11" t="s">
        <v>70</v>
      </c>
      <c r="J143" s="11" t="s">
        <v>70</v>
      </c>
      <c r="K143" s="11" t="s">
        <v>70</v>
      </c>
      <c r="L143" s="11" t="s">
        <v>70</v>
      </c>
      <c r="M143" s="18" t="s">
        <v>70</v>
      </c>
      <c r="N143" s="18" t="s">
        <v>70</v>
      </c>
      <c r="O143" s="11" t="s">
        <v>70</v>
      </c>
      <c r="P143" s="11" t="s">
        <v>70</v>
      </c>
      <c r="Q143" s="11" t="s">
        <v>70</v>
      </c>
      <c r="R143" s="11" t="s">
        <v>70</v>
      </c>
      <c r="S143" s="11" t="s">
        <v>70</v>
      </c>
      <c r="T143" s="19" t="s">
        <v>71</v>
      </c>
      <c r="U143" s="31" t="s">
        <v>72</v>
      </c>
      <c r="V143" s="12">
        <v>1</v>
      </c>
      <c r="W143" s="12">
        <v>2</v>
      </c>
      <c r="X143" s="12">
        <v>2</v>
      </c>
      <c r="Y143" s="12">
        <v>5</v>
      </c>
      <c r="Z143" s="12">
        <v>5</v>
      </c>
      <c r="AA143" s="13">
        <v>1</v>
      </c>
      <c r="AB143" s="14" cm="1">
        <f t="array" ref="AB143">_xlfn.IFS(AND(W143&lt;0,X143&lt;0,Y143&lt;0,Z143&lt;0),-999,AND(W143&lt;5,X143&lt;5,Y143&lt;5,Z143&lt;5,AA143=0),0,AND(W143&lt;5,X143&lt;5,Y143&lt;5,Z143&lt;5,AA143&gt;0),1,AND(OR(W143=5,X143=5,Y143=5,Z143=5),AA143=0),1,AND(OR(W143=5,X143=5,Y143=5,Z143=5),AA143&gt;0),2)</f>
        <v>2</v>
      </c>
      <c r="AC143" s="15">
        <f t="shared" si="8"/>
        <v>2</v>
      </c>
      <c r="AD143" s="55">
        <v>4</v>
      </c>
      <c r="AE143" s="21" t="s">
        <v>73</v>
      </c>
      <c r="AF143" s="47" t="str">
        <f t="shared" si="9"/>
        <v>zagrożona</v>
      </c>
      <c r="AG143" s="16" t="str">
        <f t="shared" si="10"/>
        <v>nie</v>
      </c>
      <c r="AH143" s="16" t="str">
        <f t="shared" si="11"/>
        <v/>
      </c>
    </row>
    <row r="144" spans="1:34" x14ac:dyDescent="0.2">
      <c r="A144" s="12" t="s">
        <v>409</v>
      </c>
      <c r="B144" s="16" t="s">
        <v>410</v>
      </c>
      <c r="C144" s="12" t="s">
        <v>76</v>
      </c>
      <c r="D144" s="12" t="s">
        <v>88</v>
      </c>
      <c r="E144" s="12" t="s">
        <v>81</v>
      </c>
      <c r="F144" s="12" t="s">
        <v>82</v>
      </c>
      <c r="G144" s="12" t="s">
        <v>106</v>
      </c>
      <c r="H144" s="17" t="s">
        <v>69</v>
      </c>
      <c r="I144" s="11" t="s">
        <v>70</v>
      </c>
      <c r="J144" s="11" t="s">
        <v>70</v>
      </c>
      <c r="K144" s="11" t="s">
        <v>70</v>
      </c>
      <c r="L144" s="11" t="s">
        <v>70</v>
      </c>
      <c r="M144" s="18" t="s">
        <v>70</v>
      </c>
      <c r="N144" s="18" t="s">
        <v>70</v>
      </c>
      <c r="O144" s="11" t="s">
        <v>70</v>
      </c>
      <c r="P144" s="11" t="s">
        <v>70</v>
      </c>
      <c r="Q144" s="11" t="s">
        <v>70</v>
      </c>
      <c r="R144" s="11" t="s">
        <v>70</v>
      </c>
      <c r="S144" s="11" t="s">
        <v>70</v>
      </c>
      <c r="T144" s="19" t="s">
        <v>71</v>
      </c>
      <c r="U144" s="31" t="s">
        <v>72</v>
      </c>
      <c r="V144" s="12">
        <v>3</v>
      </c>
      <c r="W144" s="12">
        <v>2</v>
      </c>
      <c r="X144" s="12">
        <v>2</v>
      </c>
      <c r="Y144" s="12">
        <v>2</v>
      </c>
      <c r="Z144" s="12">
        <v>2</v>
      </c>
      <c r="AA144" s="13">
        <v>0</v>
      </c>
      <c r="AB144" s="14" cm="1">
        <f t="array" ref="AB144">_xlfn.IFS(AND(W144&lt;0,X144&lt;0,Y144&lt;0,Z144&lt;0),-999,AND(W144&lt;5,X144&lt;5,Y144&lt;5,Z144&lt;5,AA144=0),0,AND(W144&lt;5,X144&lt;5,Y144&lt;5,Z144&lt;5,AA144&gt;0),1,AND(OR(W144=5,X144=5,Y144=5,Z144=5),AA144=0),1,AND(OR(W144=5,X144=5,Y144=5,Z144=5),AA144&gt;0),2)</f>
        <v>0</v>
      </c>
      <c r="AC144" s="15">
        <f t="shared" si="8"/>
        <v>3</v>
      </c>
      <c r="AD144" s="55">
        <v>4</v>
      </c>
      <c r="AE144" s="21" t="s">
        <v>73</v>
      </c>
      <c r="AF144" s="47" t="str">
        <f t="shared" si="9"/>
        <v>zagrożona</v>
      </c>
      <c r="AG144" s="16" t="str">
        <f t="shared" si="10"/>
        <v>nie</v>
      </c>
      <c r="AH144" s="16" t="str">
        <f t="shared" si="11"/>
        <v/>
      </c>
    </row>
    <row r="145" spans="1:34" x14ac:dyDescent="0.2">
      <c r="A145" s="12" t="s">
        <v>411</v>
      </c>
      <c r="B145" s="16" t="s">
        <v>412</v>
      </c>
      <c r="C145" s="12" t="s">
        <v>76</v>
      </c>
      <c r="D145" s="12" t="s">
        <v>88</v>
      </c>
      <c r="E145" s="12" t="s">
        <v>66</v>
      </c>
      <c r="F145" s="12" t="s">
        <v>154</v>
      </c>
      <c r="G145" s="12" t="s">
        <v>155</v>
      </c>
      <c r="H145" s="17" t="s">
        <v>69</v>
      </c>
      <c r="I145" s="11" t="s">
        <v>70</v>
      </c>
      <c r="J145" s="11" t="s">
        <v>70</v>
      </c>
      <c r="K145" s="11" t="s">
        <v>70</v>
      </c>
      <c r="L145" s="11" t="s">
        <v>70</v>
      </c>
      <c r="M145" s="18" t="s">
        <v>70</v>
      </c>
      <c r="N145" s="18" t="s">
        <v>70</v>
      </c>
      <c r="O145" s="11" t="s">
        <v>70</v>
      </c>
      <c r="P145" s="11" t="s">
        <v>70</v>
      </c>
      <c r="Q145" s="11" t="s">
        <v>70</v>
      </c>
      <c r="R145" s="11" t="s">
        <v>70</v>
      </c>
      <c r="S145" s="11" t="s">
        <v>70</v>
      </c>
      <c r="T145" s="19" t="s">
        <v>71</v>
      </c>
      <c r="U145" s="31" t="s">
        <v>72</v>
      </c>
      <c r="V145" s="12">
        <v>0</v>
      </c>
      <c r="W145" s="12">
        <v>2</v>
      </c>
      <c r="X145" s="12">
        <v>2</v>
      </c>
      <c r="Y145" s="12">
        <v>2</v>
      </c>
      <c r="Z145" s="12">
        <v>2</v>
      </c>
      <c r="AA145" s="13">
        <v>1</v>
      </c>
      <c r="AB145" s="14" cm="1">
        <f t="array" ref="AB145">_xlfn.IFS(AND(W145&lt;0,X145&lt;0,Y145&lt;0,Z145&lt;0),-999,AND(W145&lt;5,X145&lt;5,Y145&lt;5,Z145&lt;5,AA145=0),0,AND(W145&lt;5,X145&lt;5,Y145&lt;5,Z145&lt;5,AA145&gt;0),1,AND(OR(W145=5,X145=5,Y145=5,Z145=5),AA145=0),1,AND(OR(W145=5,X145=5,Y145=5,Z145=5),AA145&gt;0),2)</f>
        <v>1</v>
      </c>
      <c r="AC145" s="15">
        <f t="shared" si="8"/>
        <v>0</v>
      </c>
      <c r="AD145" s="55">
        <v>3</v>
      </c>
      <c r="AE145" s="21" t="s">
        <v>73</v>
      </c>
      <c r="AF145" s="47" t="str">
        <f t="shared" si="9"/>
        <v>niezagrożona</v>
      </c>
      <c r="AG145" s="16" t="str">
        <f t="shared" si="10"/>
        <v>nie</v>
      </c>
      <c r="AH145" s="16" t="str">
        <f t="shared" si="11"/>
        <v/>
      </c>
    </row>
    <row r="146" spans="1:34" x14ac:dyDescent="0.2">
      <c r="A146" s="12" t="s">
        <v>413</v>
      </c>
      <c r="B146" s="16" t="s">
        <v>414</v>
      </c>
      <c r="C146" s="12" t="s">
        <v>76</v>
      </c>
      <c r="D146" s="12" t="s">
        <v>88</v>
      </c>
      <c r="E146" s="12" t="s">
        <v>66</v>
      </c>
      <c r="F146" s="12" t="s">
        <v>154</v>
      </c>
      <c r="G146" s="12" t="s">
        <v>168</v>
      </c>
      <c r="H146" s="17" t="s">
        <v>69</v>
      </c>
      <c r="I146" s="11" t="s">
        <v>70</v>
      </c>
      <c r="J146" s="11" t="s">
        <v>70</v>
      </c>
      <c r="K146" s="11" t="s">
        <v>70</v>
      </c>
      <c r="L146" s="11" t="s">
        <v>70</v>
      </c>
      <c r="M146" s="18" t="s">
        <v>70</v>
      </c>
      <c r="N146" s="18" t="s">
        <v>70</v>
      </c>
      <c r="O146" s="11" t="s">
        <v>70</v>
      </c>
      <c r="P146" s="11" t="s">
        <v>70</v>
      </c>
      <c r="Q146" s="11" t="s">
        <v>70</v>
      </c>
      <c r="R146" s="11" t="s">
        <v>70</v>
      </c>
      <c r="S146" s="11" t="s">
        <v>70</v>
      </c>
      <c r="T146" s="19" t="s">
        <v>71</v>
      </c>
      <c r="U146" s="31" t="s">
        <v>72</v>
      </c>
      <c r="V146" s="12">
        <v>1</v>
      </c>
      <c r="W146" s="12">
        <v>2</v>
      </c>
      <c r="X146" s="12">
        <v>2</v>
      </c>
      <c r="Y146" s="12">
        <v>2</v>
      </c>
      <c r="Z146" s="12">
        <v>5</v>
      </c>
      <c r="AA146" s="13">
        <v>2</v>
      </c>
      <c r="AB146" s="14" cm="1">
        <f t="array" ref="AB146">_xlfn.IFS(AND(W146&lt;0,X146&lt;0,Y146&lt;0,Z146&lt;0),-999,AND(W146&lt;5,X146&lt;5,Y146&lt;5,Z146&lt;5,AA146=0),0,AND(W146&lt;5,X146&lt;5,Y146&lt;5,Z146&lt;5,AA146&gt;0),1,AND(OR(W146=5,X146=5,Y146=5,Z146=5),AA146=0),1,AND(OR(W146=5,X146=5,Y146=5,Z146=5),AA146&gt;0),2)</f>
        <v>2</v>
      </c>
      <c r="AC146" s="15">
        <f t="shared" si="8"/>
        <v>2</v>
      </c>
      <c r="AD146" s="55">
        <v>3</v>
      </c>
      <c r="AE146" s="21" t="s">
        <v>73</v>
      </c>
      <c r="AF146" s="47" t="str">
        <f t="shared" si="9"/>
        <v>zagrożona</v>
      </c>
      <c r="AG146" s="16" t="str">
        <f t="shared" si="10"/>
        <v>nie</v>
      </c>
      <c r="AH146" s="16" t="str">
        <f t="shared" si="11"/>
        <v/>
      </c>
    </row>
    <row r="147" spans="1:34" x14ac:dyDescent="0.2">
      <c r="A147" s="12" t="s">
        <v>415</v>
      </c>
      <c r="B147" s="16" t="s">
        <v>416</v>
      </c>
      <c r="C147" s="12" t="s">
        <v>76</v>
      </c>
      <c r="D147" s="12" t="s">
        <v>88</v>
      </c>
      <c r="E147" s="12" t="s">
        <v>66</v>
      </c>
      <c r="F147" s="12" t="s">
        <v>154</v>
      </c>
      <c r="G147" s="12" t="s">
        <v>168</v>
      </c>
      <c r="H147" s="17" t="s">
        <v>69</v>
      </c>
      <c r="I147" s="11" t="s">
        <v>70</v>
      </c>
      <c r="J147" s="11" t="s">
        <v>70</v>
      </c>
      <c r="K147" s="11" t="s">
        <v>70</v>
      </c>
      <c r="L147" s="11" t="s">
        <v>70</v>
      </c>
      <c r="M147" s="18" t="s">
        <v>70</v>
      </c>
      <c r="N147" s="18" t="s">
        <v>70</v>
      </c>
      <c r="O147" s="11" t="s">
        <v>70</v>
      </c>
      <c r="P147" s="11" t="s">
        <v>70</v>
      </c>
      <c r="Q147" s="11" t="s">
        <v>70</v>
      </c>
      <c r="R147" s="11" t="s">
        <v>70</v>
      </c>
      <c r="S147" s="11" t="s">
        <v>70</v>
      </c>
      <c r="T147" s="19" t="s">
        <v>71</v>
      </c>
      <c r="U147" s="31" t="s">
        <v>72</v>
      </c>
      <c r="V147" s="12">
        <v>2</v>
      </c>
      <c r="W147" s="12">
        <v>5</v>
      </c>
      <c r="X147" s="12">
        <v>2</v>
      </c>
      <c r="Y147" s="12">
        <v>2</v>
      </c>
      <c r="Z147" s="12">
        <v>5</v>
      </c>
      <c r="AA147" s="13">
        <v>2</v>
      </c>
      <c r="AB147" s="14" cm="1">
        <f t="array" ref="AB147">_xlfn.IFS(AND(W147&lt;0,X147&lt;0,Y147&lt;0,Z147&lt;0),-999,AND(W147&lt;5,X147&lt;5,Y147&lt;5,Z147&lt;5,AA147=0),0,AND(W147&lt;5,X147&lt;5,Y147&lt;5,Z147&lt;5,AA147&gt;0),1,AND(OR(W147=5,X147=5,Y147=5,Z147=5),AA147=0),1,AND(OR(W147=5,X147=5,Y147=5,Z147=5),AA147&gt;0),2)</f>
        <v>2</v>
      </c>
      <c r="AC147" s="15">
        <f t="shared" si="8"/>
        <v>3</v>
      </c>
      <c r="AD147" s="55">
        <v>3</v>
      </c>
      <c r="AE147" s="21" t="s">
        <v>73</v>
      </c>
      <c r="AF147" s="47" t="str">
        <f t="shared" si="9"/>
        <v>zagrożona</v>
      </c>
      <c r="AG147" s="16" t="str">
        <f t="shared" si="10"/>
        <v>nie</v>
      </c>
      <c r="AH147" s="16" t="str">
        <f t="shared" si="11"/>
        <v/>
      </c>
    </row>
    <row r="148" spans="1:34" x14ac:dyDescent="0.2">
      <c r="A148" s="12" t="s">
        <v>417</v>
      </c>
      <c r="B148" s="16" t="s">
        <v>418</v>
      </c>
      <c r="C148" s="12" t="s">
        <v>76</v>
      </c>
      <c r="D148" s="12" t="s">
        <v>88</v>
      </c>
      <c r="E148" s="12" t="s">
        <v>66</v>
      </c>
      <c r="F148" s="12" t="s">
        <v>193</v>
      </c>
      <c r="G148" s="12" t="s">
        <v>419</v>
      </c>
      <c r="H148" s="17" t="s">
        <v>69</v>
      </c>
      <c r="I148" s="11" t="s">
        <v>70</v>
      </c>
      <c r="J148" s="11" t="s">
        <v>70</v>
      </c>
      <c r="K148" s="11" t="s">
        <v>70</v>
      </c>
      <c r="L148" s="11" t="s">
        <v>70</v>
      </c>
      <c r="M148" s="18" t="s">
        <v>70</v>
      </c>
      <c r="N148" s="18" t="s">
        <v>70</v>
      </c>
      <c r="O148" s="11" t="s">
        <v>70</v>
      </c>
      <c r="P148" s="11" t="s">
        <v>70</v>
      </c>
      <c r="Q148" s="11" t="s">
        <v>70</v>
      </c>
      <c r="R148" s="11" t="s">
        <v>70</v>
      </c>
      <c r="S148" s="11" t="s">
        <v>70</v>
      </c>
      <c r="T148" s="19" t="s">
        <v>71</v>
      </c>
      <c r="U148" s="31" t="s">
        <v>72</v>
      </c>
      <c r="V148" s="12">
        <v>2</v>
      </c>
      <c r="W148" s="12">
        <v>5</v>
      </c>
      <c r="X148" s="12">
        <v>2</v>
      </c>
      <c r="Y148" s="12">
        <v>2</v>
      </c>
      <c r="Z148" s="12">
        <v>5</v>
      </c>
      <c r="AA148" s="13">
        <v>1</v>
      </c>
      <c r="AB148" s="14" cm="1">
        <f t="array" ref="AB148">_xlfn.IFS(AND(W148&lt;0,X148&lt;0,Y148&lt;0,Z148&lt;0),-999,AND(W148&lt;5,X148&lt;5,Y148&lt;5,Z148&lt;5,AA148=0),0,AND(W148&lt;5,X148&lt;5,Y148&lt;5,Z148&lt;5,AA148&gt;0),1,AND(OR(W148=5,X148=5,Y148=5,Z148=5),AA148=0),1,AND(OR(W148=5,X148=5,Y148=5,Z148=5),AA148&gt;0),2)</f>
        <v>2</v>
      </c>
      <c r="AC148" s="15">
        <f t="shared" si="8"/>
        <v>3</v>
      </c>
      <c r="AD148" s="55">
        <v>3</v>
      </c>
      <c r="AE148" s="21" t="s">
        <v>73</v>
      </c>
      <c r="AF148" s="47" t="str">
        <f t="shared" si="9"/>
        <v>zagrożona</v>
      </c>
      <c r="AG148" s="16" t="str">
        <f t="shared" si="10"/>
        <v>nie</v>
      </c>
      <c r="AH148" s="16" t="str">
        <f t="shared" si="11"/>
        <v/>
      </c>
    </row>
    <row r="149" spans="1:34" x14ac:dyDescent="0.2">
      <c r="A149" s="12" t="s">
        <v>420</v>
      </c>
      <c r="B149" s="16" t="s">
        <v>421</v>
      </c>
      <c r="C149" s="12" t="s">
        <v>76</v>
      </c>
      <c r="D149" s="12" t="s">
        <v>88</v>
      </c>
      <c r="E149" s="12" t="s">
        <v>66</v>
      </c>
      <c r="F149" s="12" t="s">
        <v>193</v>
      </c>
      <c r="G149" s="12" t="s">
        <v>419</v>
      </c>
      <c r="H149" s="17" t="s">
        <v>69</v>
      </c>
      <c r="I149" s="11" t="s">
        <v>70</v>
      </c>
      <c r="J149" s="11" t="s">
        <v>70</v>
      </c>
      <c r="K149" s="11" t="s">
        <v>70</v>
      </c>
      <c r="L149" s="11" t="s">
        <v>70</v>
      </c>
      <c r="M149" s="18" t="s">
        <v>70</v>
      </c>
      <c r="N149" s="18" t="s">
        <v>70</v>
      </c>
      <c r="O149" s="11" t="s">
        <v>70</v>
      </c>
      <c r="P149" s="11" t="s">
        <v>70</v>
      </c>
      <c r="Q149" s="11" t="s">
        <v>70</v>
      </c>
      <c r="R149" s="11" t="s">
        <v>70</v>
      </c>
      <c r="S149" s="11" t="s">
        <v>70</v>
      </c>
      <c r="T149" s="19" t="s">
        <v>71</v>
      </c>
      <c r="U149" s="31" t="s">
        <v>72</v>
      </c>
      <c r="V149" s="12">
        <v>3</v>
      </c>
      <c r="W149" s="12">
        <v>5</v>
      </c>
      <c r="X149" s="12">
        <v>5</v>
      </c>
      <c r="Y149" s="12">
        <v>5</v>
      </c>
      <c r="Z149" s="12">
        <v>5</v>
      </c>
      <c r="AA149" s="13">
        <v>6</v>
      </c>
      <c r="AB149" s="14" cm="1">
        <f t="array" ref="AB149">_xlfn.IFS(AND(W149&lt;0,X149&lt;0,Y149&lt;0,Z149&lt;0),-999,AND(W149&lt;5,X149&lt;5,Y149&lt;5,Z149&lt;5,AA149=0),0,AND(W149&lt;5,X149&lt;5,Y149&lt;5,Z149&lt;5,AA149&gt;0),1,AND(OR(W149=5,X149=5,Y149=5,Z149=5),AA149=0),1,AND(OR(W149=5,X149=5,Y149=5,Z149=5),AA149&gt;0),2)</f>
        <v>2</v>
      </c>
      <c r="AC149" s="15">
        <f t="shared" si="8"/>
        <v>4</v>
      </c>
      <c r="AD149" s="55">
        <v>3</v>
      </c>
      <c r="AE149" s="21" t="s">
        <v>73</v>
      </c>
      <c r="AF149" s="47" t="str">
        <f t="shared" si="9"/>
        <v>zagrożona</v>
      </c>
      <c r="AG149" s="16" t="str">
        <f t="shared" si="10"/>
        <v>tak</v>
      </c>
      <c r="AH149" s="16" t="str">
        <f t="shared" si="11"/>
        <v xml:space="preserve">fizchem </v>
      </c>
    </row>
    <row r="150" spans="1:34" x14ac:dyDescent="0.2">
      <c r="A150" s="12" t="s">
        <v>422</v>
      </c>
      <c r="B150" s="16" t="s">
        <v>423</v>
      </c>
      <c r="C150" s="12" t="s">
        <v>76</v>
      </c>
      <c r="D150" s="12" t="s">
        <v>88</v>
      </c>
      <c r="E150" s="12" t="s">
        <v>66</v>
      </c>
      <c r="F150" s="12" t="s">
        <v>193</v>
      </c>
      <c r="G150" s="12" t="s">
        <v>419</v>
      </c>
      <c r="H150" s="17" t="s">
        <v>69</v>
      </c>
      <c r="I150" s="11" t="s">
        <v>70</v>
      </c>
      <c r="J150" s="11" t="s">
        <v>70</v>
      </c>
      <c r="K150" s="11" t="s">
        <v>70</v>
      </c>
      <c r="L150" s="11" t="s">
        <v>70</v>
      </c>
      <c r="M150" s="18" t="s">
        <v>70</v>
      </c>
      <c r="N150" s="18" t="s">
        <v>70</v>
      </c>
      <c r="O150" s="11" t="s">
        <v>70</v>
      </c>
      <c r="P150" s="11" t="s">
        <v>70</v>
      </c>
      <c r="Q150" s="11" t="s">
        <v>70</v>
      </c>
      <c r="R150" s="11" t="s">
        <v>70</v>
      </c>
      <c r="S150" s="11" t="s">
        <v>70</v>
      </c>
      <c r="T150" s="19" t="s">
        <v>71</v>
      </c>
      <c r="U150" s="31" t="s">
        <v>72</v>
      </c>
      <c r="V150" s="12">
        <v>3</v>
      </c>
      <c r="W150" s="12">
        <v>5</v>
      </c>
      <c r="X150" s="12">
        <v>2</v>
      </c>
      <c r="Y150" s="12">
        <v>2</v>
      </c>
      <c r="Z150" s="12">
        <v>2</v>
      </c>
      <c r="AA150" s="13">
        <v>0</v>
      </c>
      <c r="AB150" s="14" cm="1">
        <f t="array" ref="AB150">_xlfn.IFS(AND(W150&lt;0,X150&lt;0,Y150&lt;0,Z150&lt;0),-999,AND(W150&lt;5,X150&lt;5,Y150&lt;5,Z150&lt;5,AA150=0),0,AND(W150&lt;5,X150&lt;5,Y150&lt;5,Z150&lt;5,AA150&gt;0),1,AND(OR(W150=5,X150=5,Y150=5,Z150=5),AA150=0),1,AND(OR(W150=5,X150=5,Y150=5,Z150=5),AA150&gt;0),2)</f>
        <v>1</v>
      </c>
      <c r="AC150" s="15">
        <f t="shared" si="8"/>
        <v>3</v>
      </c>
      <c r="AD150" s="55">
        <v>3</v>
      </c>
      <c r="AE150" s="21" t="s">
        <v>73</v>
      </c>
      <c r="AF150" s="47" t="str">
        <f t="shared" si="9"/>
        <v>zagrożona</v>
      </c>
      <c r="AG150" s="16" t="str">
        <f t="shared" si="10"/>
        <v>nie</v>
      </c>
      <c r="AH150" s="16" t="str">
        <f t="shared" si="11"/>
        <v/>
      </c>
    </row>
    <row r="151" spans="1:34" x14ac:dyDescent="0.2">
      <c r="A151" s="12" t="s">
        <v>424</v>
      </c>
      <c r="B151" s="16" t="s">
        <v>425</v>
      </c>
      <c r="C151" s="12" t="s">
        <v>76</v>
      </c>
      <c r="D151" s="12" t="s">
        <v>88</v>
      </c>
      <c r="E151" s="12" t="s">
        <v>66</v>
      </c>
      <c r="F151" s="12" t="s">
        <v>154</v>
      </c>
      <c r="G151" s="12" t="s">
        <v>188</v>
      </c>
      <c r="H151" s="17" t="s">
        <v>69</v>
      </c>
      <c r="I151" s="11" t="s">
        <v>70</v>
      </c>
      <c r="J151" s="11" t="s">
        <v>70</v>
      </c>
      <c r="K151" s="11" t="s">
        <v>70</v>
      </c>
      <c r="L151" s="11" t="s">
        <v>70</v>
      </c>
      <c r="M151" s="18" t="s">
        <v>70</v>
      </c>
      <c r="N151" s="18" t="s">
        <v>70</v>
      </c>
      <c r="O151" s="11" t="s">
        <v>70</v>
      </c>
      <c r="P151" s="11" t="s">
        <v>70</v>
      </c>
      <c r="Q151" s="11" t="s">
        <v>70</v>
      </c>
      <c r="R151" s="11" t="s">
        <v>70</v>
      </c>
      <c r="S151" s="11" t="s">
        <v>70</v>
      </c>
      <c r="T151" s="19" t="s">
        <v>71</v>
      </c>
      <c r="U151" s="31" t="s">
        <v>72</v>
      </c>
      <c r="V151" s="12">
        <v>4</v>
      </c>
      <c r="W151" s="12">
        <v>5</v>
      </c>
      <c r="X151" s="12">
        <v>5</v>
      </c>
      <c r="Y151" s="12">
        <v>5</v>
      </c>
      <c r="Z151" s="12">
        <v>5</v>
      </c>
      <c r="AA151" s="13">
        <v>0</v>
      </c>
      <c r="AB151" s="14" cm="1">
        <f t="array" ref="AB151">_xlfn.IFS(AND(W151&lt;0,X151&lt;0,Y151&lt;0,Z151&lt;0),-999,AND(W151&lt;5,X151&lt;5,Y151&lt;5,Z151&lt;5,AA151=0),0,AND(W151&lt;5,X151&lt;5,Y151&lt;5,Z151&lt;5,AA151&gt;0),1,AND(OR(W151=5,X151=5,Y151=5,Z151=5),AA151=0),1,AND(OR(W151=5,X151=5,Y151=5,Z151=5),AA151&gt;0),2)</f>
        <v>1</v>
      </c>
      <c r="AC151" s="15">
        <f t="shared" si="8"/>
        <v>4</v>
      </c>
      <c r="AD151" s="55">
        <v>4</v>
      </c>
      <c r="AE151" s="21" t="s">
        <v>73</v>
      </c>
      <c r="AF151" s="47" t="str">
        <f t="shared" si="9"/>
        <v>zagrożona</v>
      </c>
      <c r="AG151" s="16" t="str">
        <f t="shared" si="10"/>
        <v>nie</v>
      </c>
      <c r="AH151" s="16" t="str">
        <f t="shared" si="11"/>
        <v/>
      </c>
    </row>
    <row r="152" spans="1:34" x14ac:dyDescent="0.2">
      <c r="A152" s="12" t="s">
        <v>426</v>
      </c>
      <c r="B152" s="16" t="s">
        <v>427</v>
      </c>
      <c r="C152" s="12" t="s">
        <v>76</v>
      </c>
      <c r="D152" s="12" t="s">
        <v>88</v>
      </c>
      <c r="E152" s="12" t="s">
        <v>66</v>
      </c>
      <c r="F152" s="12" t="s">
        <v>154</v>
      </c>
      <c r="G152" s="12" t="s">
        <v>188</v>
      </c>
      <c r="H152" s="17" t="s">
        <v>69</v>
      </c>
      <c r="I152" s="11" t="s">
        <v>70</v>
      </c>
      <c r="J152" s="11" t="s">
        <v>70</v>
      </c>
      <c r="K152" s="11" t="s">
        <v>70</v>
      </c>
      <c r="L152" s="11" t="s">
        <v>70</v>
      </c>
      <c r="M152" s="18" t="s">
        <v>70</v>
      </c>
      <c r="N152" s="18" t="s">
        <v>70</v>
      </c>
      <c r="O152" s="11" t="s">
        <v>70</v>
      </c>
      <c r="P152" s="11" t="s">
        <v>70</v>
      </c>
      <c r="Q152" s="11" t="s">
        <v>70</v>
      </c>
      <c r="R152" s="11" t="s">
        <v>70</v>
      </c>
      <c r="S152" s="11" t="s">
        <v>70</v>
      </c>
      <c r="T152" s="19" t="s">
        <v>71</v>
      </c>
      <c r="U152" s="31" t="s">
        <v>72</v>
      </c>
      <c r="V152" s="12">
        <v>4</v>
      </c>
      <c r="W152" s="12">
        <v>5</v>
      </c>
      <c r="X152" s="12">
        <v>2</v>
      </c>
      <c r="Y152" s="12">
        <v>2</v>
      </c>
      <c r="Z152" s="12">
        <v>2</v>
      </c>
      <c r="AA152" s="13">
        <v>3</v>
      </c>
      <c r="AB152" s="14" cm="1">
        <f t="array" ref="AB152">_xlfn.IFS(AND(W152&lt;0,X152&lt;0,Y152&lt;0,Z152&lt;0),-999,AND(W152&lt;5,X152&lt;5,Y152&lt;5,Z152&lt;5,AA152=0),0,AND(W152&lt;5,X152&lt;5,Y152&lt;5,Z152&lt;5,AA152&gt;0),1,AND(OR(W152=5,X152=5,Y152=5,Z152=5),AA152=0),1,AND(OR(W152=5,X152=5,Y152=5,Z152=5),AA152&gt;0),2)</f>
        <v>2</v>
      </c>
      <c r="AC152" s="15">
        <f t="shared" si="8"/>
        <v>4</v>
      </c>
      <c r="AD152" s="55">
        <v>3</v>
      </c>
      <c r="AE152" s="21" t="s">
        <v>73</v>
      </c>
      <c r="AF152" s="47" t="str">
        <f t="shared" si="9"/>
        <v>zagrożona</v>
      </c>
      <c r="AG152" s="16" t="str">
        <f t="shared" si="10"/>
        <v>tak</v>
      </c>
      <c r="AH152" s="16" t="str">
        <f t="shared" si="11"/>
        <v xml:space="preserve">fizchem </v>
      </c>
    </row>
    <row r="153" spans="1:34" x14ac:dyDescent="0.2">
      <c r="A153" s="12" t="s">
        <v>428</v>
      </c>
      <c r="B153" s="16" t="s">
        <v>429</v>
      </c>
      <c r="C153" s="12" t="s">
        <v>76</v>
      </c>
      <c r="D153" s="12" t="s">
        <v>88</v>
      </c>
      <c r="E153" s="12" t="s">
        <v>66</v>
      </c>
      <c r="F153" s="12" t="s">
        <v>193</v>
      </c>
      <c r="G153" s="12" t="s">
        <v>419</v>
      </c>
      <c r="H153" s="17" t="s">
        <v>69</v>
      </c>
      <c r="I153" s="11" t="s">
        <v>70</v>
      </c>
      <c r="J153" s="11" t="s">
        <v>70</v>
      </c>
      <c r="K153" s="11" t="s">
        <v>70</v>
      </c>
      <c r="L153" s="11" t="s">
        <v>70</v>
      </c>
      <c r="M153" s="18" t="s">
        <v>70</v>
      </c>
      <c r="N153" s="18" t="s">
        <v>70</v>
      </c>
      <c r="O153" s="11" t="s">
        <v>70</v>
      </c>
      <c r="P153" s="11" t="s">
        <v>70</v>
      </c>
      <c r="Q153" s="11" t="s">
        <v>70</v>
      </c>
      <c r="R153" s="11" t="s">
        <v>70</v>
      </c>
      <c r="S153" s="11" t="s">
        <v>70</v>
      </c>
      <c r="T153" s="19" t="s">
        <v>71</v>
      </c>
      <c r="U153" s="31" t="s">
        <v>72</v>
      </c>
      <c r="V153" s="12">
        <v>2</v>
      </c>
      <c r="W153" s="12">
        <v>5</v>
      </c>
      <c r="X153" s="12">
        <v>5</v>
      </c>
      <c r="Y153" s="12">
        <v>2</v>
      </c>
      <c r="Z153" s="12">
        <v>5</v>
      </c>
      <c r="AA153" s="13">
        <v>4</v>
      </c>
      <c r="AB153" s="14" cm="1">
        <f t="array" ref="AB153">_xlfn.IFS(AND(W153&lt;0,X153&lt;0,Y153&lt;0,Z153&lt;0),-999,AND(W153&lt;5,X153&lt;5,Y153&lt;5,Z153&lt;5,AA153=0),0,AND(W153&lt;5,X153&lt;5,Y153&lt;5,Z153&lt;5,AA153&gt;0),1,AND(OR(W153=5,X153=5,Y153=5,Z153=5),AA153=0),1,AND(OR(W153=5,X153=5,Y153=5,Z153=5),AA153&gt;0),2)</f>
        <v>2</v>
      </c>
      <c r="AC153" s="15">
        <f t="shared" si="8"/>
        <v>3</v>
      </c>
      <c r="AD153" s="55">
        <v>2</v>
      </c>
      <c r="AE153" s="21" t="s">
        <v>73</v>
      </c>
      <c r="AF153" s="47" t="str">
        <f t="shared" si="9"/>
        <v>zagrożona</v>
      </c>
      <c r="AG153" s="16" t="str">
        <f t="shared" si="10"/>
        <v>nie</v>
      </c>
      <c r="AH153" s="16" t="str">
        <f t="shared" si="11"/>
        <v/>
      </c>
    </row>
    <row r="154" spans="1:34" x14ac:dyDescent="0.2">
      <c r="A154" s="12" t="s">
        <v>430</v>
      </c>
      <c r="B154" s="16" t="s">
        <v>431</v>
      </c>
      <c r="C154" s="12" t="s">
        <v>76</v>
      </c>
      <c r="D154" s="12" t="s">
        <v>88</v>
      </c>
      <c r="E154" s="12" t="s">
        <v>66</v>
      </c>
      <c r="F154" s="12" t="s">
        <v>193</v>
      </c>
      <c r="G154" s="12" t="s">
        <v>419</v>
      </c>
      <c r="H154" s="17" t="s">
        <v>69</v>
      </c>
      <c r="I154" s="11" t="s">
        <v>70</v>
      </c>
      <c r="J154" s="11" t="s">
        <v>70</v>
      </c>
      <c r="K154" s="11" t="s">
        <v>70</v>
      </c>
      <c r="L154" s="11" t="s">
        <v>70</v>
      </c>
      <c r="M154" s="18" t="s">
        <v>70</v>
      </c>
      <c r="N154" s="18" t="s">
        <v>70</v>
      </c>
      <c r="O154" s="11" t="s">
        <v>70</v>
      </c>
      <c r="P154" s="11" t="s">
        <v>70</v>
      </c>
      <c r="Q154" s="11" t="s">
        <v>70</v>
      </c>
      <c r="R154" s="11" t="s">
        <v>70</v>
      </c>
      <c r="S154" s="11" t="s">
        <v>70</v>
      </c>
      <c r="T154" s="19" t="s">
        <v>71</v>
      </c>
      <c r="U154" s="31" t="s">
        <v>72</v>
      </c>
      <c r="V154" s="12">
        <v>2</v>
      </c>
      <c r="W154" s="12">
        <v>5</v>
      </c>
      <c r="X154" s="12">
        <v>5</v>
      </c>
      <c r="Y154" s="12">
        <v>5</v>
      </c>
      <c r="Z154" s="12">
        <v>5</v>
      </c>
      <c r="AA154" s="13">
        <v>3</v>
      </c>
      <c r="AB154" s="14" cm="1">
        <f t="array" ref="AB154">_xlfn.IFS(AND(W154&lt;0,X154&lt;0,Y154&lt;0,Z154&lt;0),-999,AND(W154&lt;5,X154&lt;5,Y154&lt;5,Z154&lt;5,AA154=0),0,AND(W154&lt;5,X154&lt;5,Y154&lt;5,Z154&lt;5,AA154&gt;0),1,AND(OR(W154=5,X154=5,Y154=5,Z154=5),AA154=0),1,AND(OR(W154=5,X154=5,Y154=5,Z154=5),AA154&gt;0),2)</f>
        <v>2</v>
      </c>
      <c r="AC154" s="15">
        <f t="shared" si="8"/>
        <v>3</v>
      </c>
      <c r="AD154" s="55">
        <v>3</v>
      </c>
      <c r="AE154" s="21" t="s">
        <v>73</v>
      </c>
      <c r="AF154" s="47" t="str">
        <f t="shared" si="9"/>
        <v>zagrożona</v>
      </c>
      <c r="AG154" s="16" t="str">
        <f t="shared" si="10"/>
        <v>nie</v>
      </c>
      <c r="AH154" s="16" t="str">
        <f t="shared" si="11"/>
        <v/>
      </c>
    </row>
    <row r="155" spans="1:34" x14ac:dyDescent="0.2">
      <c r="A155" s="12" t="s">
        <v>432</v>
      </c>
      <c r="B155" s="16" t="s">
        <v>433</v>
      </c>
      <c r="C155" s="12" t="s">
        <v>76</v>
      </c>
      <c r="D155" s="12" t="s">
        <v>88</v>
      </c>
      <c r="E155" s="12" t="s">
        <v>66</v>
      </c>
      <c r="F155" s="12" t="s">
        <v>193</v>
      </c>
      <c r="G155" s="12" t="s">
        <v>434</v>
      </c>
      <c r="H155" s="17" t="s">
        <v>69</v>
      </c>
      <c r="I155" s="11" t="s">
        <v>70</v>
      </c>
      <c r="J155" s="11" t="s">
        <v>70</v>
      </c>
      <c r="K155" s="11" t="s">
        <v>70</v>
      </c>
      <c r="L155" s="11" t="s">
        <v>70</v>
      </c>
      <c r="M155" s="18" t="s">
        <v>70</v>
      </c>
      <c r="N155" s="18" t="s">
        <v>70</v>
      </c>
      <c r="O155" s="11" t="s">
        <v>70</v>
      </c>
      <c r="P155" s="11" t="s">
        <v>70</v>
      </c>
      <c r="Q155" s="11" t="s">
        <v>70</v>
      </c>
      <c r="R155" s="11" t="s">
        <v>70</v>
      </c>
      <c r="S155" s="11" t="s">
        <v>70</v>
      </c>
      <c r="T155" s="19" t="s">
        <v>71</v>
      </c>
      <c r="U155" s="31" t="s">
        <v>72</v>
      </c>
      <c r="V155" s="12">
        <v>3</v>
      </c>
      <c r="W155" s="12">
        <v>5</v>
      </c>
      <c r="X155" s="12">
        <v>2</v>
      </c>
      <c r="Y155" s="12">
        <v>2</v>
      </c>
      <c r="Z155" s="12">
        <v>2</v>
      </c>
      <c r="AA155" s="13">
        <v>3</v>
      </c>
      <c r="AB155" s="14" cm="1">
        <f t="array" ref="AB155">_xlfn.IFS(AND(W155&lt;0,X155&lt;0,Y155&lt;0,Z155&lt;0),-999,AND(W155&lt;5,X155&lt;5,Y155&lt;5,Z155&lt;5,AA155=0),0,AND(W155&lt;5,X155&lt;5,Y155&lt;5,Z155&lt;5,AA155&gt;0),1,AND(OR(W155=5,X155=5,Y155=5,Z155=5),AA155=0),1,AND(OR(W155=5,X155=5,Y155=5,Z155=5),AA155&gt;0),2)</f>
        <v>2</v>
      </c>
      <c r="AC155" s="15">
        <f t="shared" si="8"/>
        <v>4</v>
      </c>
      <c r="AD155" s="55">
        <v>3</v>
      </c>
      <c r="AE155" s="21" t="s">
        <v>73</v>
      </c>
      <c r="AF155" s="47" t="str">
        <f t="shared" si="9"/>
        <v>zagrożona</v>
      </c>
      <c r="AG155" s="16" t="str">
        <f t="shared" si="10"/>
        <v>tak</v>
      </c>
      <c r="AH155" s="16" t="str">
        <f t="shared" si="11"/>
        <v xml:space="preserve">fizchem </v>
      </c>
    </row>
    <row r="156" spans="1:34" x14ac:dyDescent="0.2">
      <c r="A156" s="12" t="s">
        <v>435</v>
      </c>
      <c r="B156" s="16" t="s">
        <v>436</v>
      </c>
      <c r="C156" s="12" t="s">
        <v>76</v>
      </c>
      <c r="D156" s="12" t="s">
        <v>88</v>
      </c>
      <c r="E156" s="12" t="s">
        <v>66</v>
      </c>
      <c r="F156" s="12" t="s">
        <v>193</v>
      </c>
      <c r="G156" s="12" t="s">
        <v>434</v>
      </c>
      <c r="H156" s="17" t="s">
        <v>69</v>
      </c>
      <c r="I156" s="11" t="s">
        <v>70</v>
      </c>
      <c r="J156" s="11" t="s">
        <v>70</v>
      </c>
      <c r="K156" s="11" t="s">
        <v>70</v>
      </c>
      <c r="L156" s="11" t="s">
        <v>70</v>
      </c>
      <c r="M156" s="18" t="s">
        <v>70</v>
      </c>
      <c r="N156" s="18" t="s">
        <v>70</v>
      </c>
      <c r="O156" s="11" t="s">
        <v>70</v>
      </c>
      <c r="P156" s="11" t="s">
        <v>70</v>
      </c>
      <c r="Q156" s="11" t="s">
        <v>70</v>
      </c>
      <c r="R156" s="11" t="s">
        <v>70</v>
      </c>
      <c r="S156" s="11" t="s">
        <v>70</v>
      </c>
      <c r="T156" s="19" t="s">
        <v>71</v>
      </c>
      <c r="U156" s="31" t="s">
        <v>72</v>
      </c>
      <c r="V156" s="12">
        <v>2</v>
      </c>
      <c r="W156" s="12">
        <v>5</v>
      </c>
      <c r="X156" s="12">
        <v>2</v>
      </c>
      <c r="Y156" s="12">
        <v>2</v>
      </c>
      <c r="Z156" s="12">
        <v>5</v>
      </c>
      <c r="AA156" s="13">
        <v>7</v>
      </c>
      <c r="AB156" s="14" cm="1">
        <f t="array" ref="AB156">_xlfn.IFS(AND(W156&lt;0,X156&lt;0,Y156&lt;0,Z156&lt;0),-999,AND(W156&lt;5,X156&lt;5,Y156&lt;5,Z156&lt;5,AA156=0),0,AND(W156&lt;5,X156&lt;5,Y156&lt;5,Z156&lt;5,AA156&gt;0),1,AND(OR(W156=5,X156=5,Y156=5,Z156=5),AA156=0),1,AND(OR(W156=5,X156=5,Y156=5,Z156=5),AA156&gt;0),2)</f>
        <v>2</v>
      </c>
      <c r="AC156" s="15">
        <f t="shared" si="8"/>
        <v>3</v>
      </c>
      <c r="AD156" s="55">
        <v>3</v>
      </c>
      <c r="AE156" s="21" t="s">
        <v>73</v>
      </c>
      <c r="AF156" s="47" t="str">
        <f t="shared" si="9"/>
        <v>zagrożona</v>
      </c>
      <c r="AG156" s="16" t="str">
        <f t="shared" si="10"/>
        <v>nie</v>
      </c>
      <c r="AH156" s="16" t="str">
        <f t="shared" si="11"/>
        <v/>
      </c>
    </row>
    <row r="157" spans="1:34" x14ac:dyDescent="0.2">
      <c r="A157" s="12" t="s">
        <v>437</v>
      </c>
      <c r="B157" s="16" t="s">
        <v>438</v>
      </c>
      <c r="C157" s="12" t="s">
        <v>76</v>
      </c>
      <c r="D157" s="12" t="s">
        <v>88</v>
      </c>
      <c r="E157" s="12" t="s">
        <v>66</v>
      </c>
      <c r="F157" s="12" t="s">
        <v>193</v>
      </c>
      <c r="G157" s="12" t="s">
        <v>434</v>
      </c>
      <c r="H157" s="17" t="s">
        <v>69</v>
      </c>
      <c r="I157" s="11" t="s">
        <v>70</v>
      </c>
      <c r="J157" s="11" t="s">
        <v>70</v>
      </c>
      <c r="K157" s="11" t="s">
        <v>70</v>
      </c>
      <c r="L157" s="11" t="s">
        <v>70</v>
      </c>
      <c r="M157" s="18" t="s">
        <v>70</v>
      </c>
      <c r="N157" s="18" t="s">
        <v>70</v>
      </c>
      <c r="O157" s="11" t="s">
        <v>70</v>
      </c>
      <c r="P157" s="11" t="s">
        <v>70</v>
      </c>
      <c r="Q157" s="11" t="s">
        <v>70</v>
      </c>
      <c r="R157" s="11" t="s">
        <v>70</v>
      </c>
      <c r="S157" s="11" t="s">
        <v>70</v>
      </c>
      <c r="T157" s="19" t="s">
        <v>71</v>
      </c>
      <c r="U157" s="31" t="s">
        <v>72</v>
      </c>
      <c r="V157" s="12">
        <v>3</v>
      </c>
      <c r="W157" s="12">
        <v>5</v>
      </c>
      <c r="X157" s="12">
        <v>2</v>
      </c>
      <c r="Y157" s="12">
        <v>2</v>
      </c>
      <c r="Z157" s="12">
        <v>5</v>
      </c>
      <c r="AA157" s="13">
        <v>4</v>
      </c>
      <c r="AB157" s="14" cm="1">
        <f t="array" ref="AB157">_xlfn.IFS(AND(W157&lt;0,X157&lt;0,Y157&lt;0,Z157&lt;0),-999,AND(W157&lt;5,X157&lt;5,Y157&lt;5,Z157&lt;5,AA157=0),0,AND(W157&lt;5,X157&lt;5,Y157&lt;5,Z157&lt;5,AA157&gt;0),1,AND(OR(W157=5,X157=5,Y157=5,Z157=5),AA157=0),1,AND(OR(W157=5,X157=5,Y157=5,Z157=5),AA157&gt;0),2)</f>
        <v>2</v>
      </c>
      <c r="AC157" s="15">
        <f t="shared" si="8"/>
        <v>4</v>
      </c>
      <c r="AD157" s="55">
        <v>3</v>
      </c>
      <c r="AE157" s="21" t="s">
        <v>73</v>
      </c>
      <c r="AF157" s="47" t="str">
        <f t="shared" si="9"/>
        <v>zagrożona</v>
      </c>
      <c r="AG157" s="16" t="str">
        <f t="shared" si="10"/>
        <v>tak</v>
      </c>
      <c r="AH157" s="16" t="str">
        <f t="shared" si="11"/>
        <v xml:space="preserve">fizchem </v>
      </c>
    </row>
    <row r="158" spans="1:34" x14ac:dyDescent="0.2">
      <c r="A158" s="12" t="s">
        <v>439</v>
      </c>
      <c r="B158" s="16" t="s">
        <v>440</v>
      </c>
      <c r="C158" s="12" t="s">
        <v>76</v>
      </c>
      <c r="D158" s="12" t="s">
        <v>88</v>
      </c>
      <c r="E158" s="12" t="s">
        <v>66</v>
      </c>
      <c r="F158" s="12" t="s">
        <v>193</v>
      </c>
      <c r="G158" s="12" t="s">
        <v>434</v>
      </c>
      <c r="H158" s="17" t="s">
        <v>69</v>
      </c>
      <c r="I158" s="11" t="s">
        <v>70</v>
      </c>
      <c r="J158" s="11" t="s">
        <v>70</v>
      </c>
      <c r="K158" s="11" t="s">
        <v>70</v>
      </c>
      <c r="L158" s="11" t="s">
        <v>70</v>
      </c>
      <c r="M158" s="18" t="s">
        <v>70</v>
      </c>
      <c r="N158" s="18" t="s">
        <v>70</v>
      </c>
      <c r="O158" s="11" t="s">
        <v>70</v>
      </c>
      <c r="P158" s="11" t="s">
        <v>70</v>
      </c>
      <c r="Q158" s="11" t="s">
        <v>70</v>
      </c>
      <c r="R158" s="11" t="s">
        <v>70</v>
      </c>
      <c r="S158" s="11" t="s">
        <v>70</v>
      </c>
      <c r="T158" s="19" t="s">
        <v>71</v>
      </c>
      <c r="U158" s="31" t="s">
        <v>72</v>
      </c>
      <c r="V158" s="12">
        <v>3</v>
      </c>
      <c r="W158" s="12">
        <v>5</v>
      </c>
      <c r="X158" s="12">
        <v>2</v>
      </c>
      <c r="Y158" s="12">
        <v>2</v>
      </c>
      <c r="Z158" s="12">
        <v>2</v>
      </c>
      <c r="AA158" s="13">
        <v>5</v>
      </c>
      <c r="AB158" s="14" cm="1">
        <f t="array" ref="AB158">_xlfn.IFS(AND(W158&lt;0,X158&lt;0,Y158&lt;0,Z158&lt;0),-999,AND(W158&lt;5,X158&lt;5,Y158&lt;5,Z158&lt;5,AA158=0),0,AND(W158&lt;5,X158&lt;5,Y158&lt;5,Z158&lt;5,AA158&gt;0),1,AND(OR(W158=5,X158=5,Y158=5,Z158=5),AA158=0),1,AND(OR(W158=5,X158=5,Y158=5,Z158=5),AA158&gt;0),2)</f>
        <v>2</v>
      </c>
      <c r="AC158" s="15">
        <f t="shared" si="8"/>
        <v>4</v>
      </c>
      <c r="AD158" s="55">
        <v>3</v>
      </c>
      <c r="AE158" s="21" t="s">
        <v>73</v>
      </c>
      <c r="AF158" s="47" t="str">
        <f t="shared" si="9"/>
        <v>zagrożona</v>
      </c>
      <c r="AG158" s="16" t="str">
        <f t="shared" si="10"/>
        <v>tak</v>
      </c>
      <c r="AH158" s="16" t="str">
        <f t="shared" si="11"/>
        <v xml:space="preserve">fizchem </v>
      </c>
    </row>
    <row r="159" spans="1:34" x14ac:dyDescent="0.2">
      <c r="A159" s="12" t="s">
        <v>441</v>
      </c>
      <c r="B159" s="16" t="s">
        <v>442</v>
      </c>
      <c r="C159" s="12" t="s">
        <v>76</v>
      </c>
      <c r="D159" s="12" t="s">
        <v>88</v>
      </c>
      <c r="E159" s="12" t="s">
        <v>66</v>
      </c>
      <c r="F159" s="12" t="s">
        <v>193</v>
      </c>
      <c r="G159" s="12" t="s">
        <v>434</v>
      </c>
      <c r="H159" s="17" t="s">
        <v>69</v>
      </c>
      <c r="I159" s="11" t="s">
        <v>70</v>
      </c>
      <c r="J159" s="11" t="s">
        <v>70</v>
      </c>
      <c r="K159" s="11" t="s">
        <v>70</v>
      </c>
      <c r="L159" s="11" t="s">
        <v>70</v>
      </c>
      <c r="M159" s="18" t="s">
        <v>70</v>
      </c>
      <c r="N159" s="18" t="s">
        <v>70</v>
      </c>
      <c r="O159" s="11" t="s">
        <v>70</v>
      </c>
      <c r="P159" s="11" t="s">
        <v>70</v>
      </c>
      <c r="Q159" s="11" t="s">
        <v>70</v>
      </c>
      <c r="R159" s="11" t="s">
        <v>70</v>
      </c>
      <c r="S159" s="11" t="s">
        <v>70</v>
      </c>
      <c r="T159" s="19" t="s">
        <v>71</v>
      </c>
      <c r="U159" s="31" t="s">
        <v>72</v>
      </c>
      <c r="V159" s="12">
        <v>4</v>
      </c>
      <c r="W159" s="12">
        <v>5</v>
      </c>
      <c r="X159" s="12">
        <v>2</v>
      </c>
      <c r="Y159" s="12">
        <v>2</v>
      </c>
      <c r="Z159" s="12">
        <v>2</v>
      </c>
      <c r="AA159" s="13">
        <v>1</v>
      </c>
      <c r="AB159" s="14" cm="1">
        <f t="array" ref="AB159">_xlfn.IFS(AND(W159&lt;0,X159&lt;0,Y159&lt;0,Z159&lt;0),-999,AND(W159&lt;5,X159&lt;5,Y159&lt;5,Z159&lt;5,AA159=0),0,AND(W159&lt;5,X159&lt;5,Y159&lt;5,Z159&lt;5,AA159&gt;0),1,AND(OR(W159=5,X159=5,Y159=5,Z159=5),AA159=0),1,AND(OR(W159=5,X159=5,Y159=5,Z159=5),AA159&gt;0),2)</f>
        <v>2</v>
      </c>
      <c r="AC159" s="15">
        <f t="shared" si="8"/>
        <v>4</v>
      </c>
      <c r="AD159" s="55">
        <v>4</v>
      </c>
      <c r="AE159" s="21" t="s">
        <v>73</v>
      </c>
      <c r="AF159" s="47" t="str">
        <f t="shared" si="9"/>
        <v>zagrożona</v>
      </c>
      <c r="AG159" s="16" t="str">
        <f t="shared" si="10"/>
        <v>tak</v>
      </c>
      <c r="AH159" s="16" t="str">
        <f t="shared" si="11"/>
        <v xml:space="preserve">fizchem </v>
      </c>
    </row>
    <row r="160" spans="1:34" x14ac:dyDescent="0.2">
      <c r="A160" s="12" t="s">
        <v>443</v>
      </c>
      <c r="B160" s="16" t="s">
        <v>444</v>
      </c>
      <c r="C160" s="12" t="s">
        <v>64</v>
      </c>
      <c r="D160" s="12" t="s">
        <v>88</v>
      </c>
      <c r="E160" s="12" t="s">
        <v>66</v>
      </c>
      <c r="F160" s="12" t="s">
        <v>193</v>
      </c>
      <c r="G160" s="12" t="s">
        <v>434</v>
      </c>
      <c r="H160" s="17" t="s">
        <v>69</v>
      </c>
      <c r="I160" s="11" t="s">
        <v>70</v>
      </c>
      <c r="J160" s="11" t="s">
        <v>70</v>
      </c>
      <c r="K160" s="11" t="s">
        <v>70</v>
      </c>
      <c r="L160" s="11" t="s">
        <v>70</v>
      </c>
      <c r="M160" s="18" t="s">
        <v>70</v>
      </c>
      <c r="N160" s="18" t="s">
        <v>70</v>
      </c>
      <c r="O160" s="11" t="s">
        <v>70</v>
      </c>
      <c r="P160" s="11" t="s">
        <v>70</v>
      </c>
      <c r="Q160" s="11" t="s">
        <v>70</v>
      </c>
      <c r="R160" s="11" t="s">
        <v>70</v>
      </c>
      <c r="S160" s="11" t="s">
        <v>70</v>
      </c>
      <c r="T160" s="19" t="s">
        <v>71</v>
      </c>
      <c r="U160" s="31" t="s">
        <v>72</v>
      </c>
      <c r="V160" s="12">
        <v>3</v>
      </c>
      <c r="W160" s="12">
        <v>5</v>
      </c>
      <c r="X160" s="12">
        <v>2</v>
      </c>
      <c r="Y160" s="12">
        <v>2</v>
      </c>
      <c r="Z160" s="12">
        <v>-999</v>
      </c>
      <c r="AA160" s="13">
        <v>0</v>
      </c>
      <c r="AB160" s="14" cm="1">
        <f t="array" ref="AB160">_xlfn.IFS(AND(W160&lt;0,X160&lt;0,Y160&lt;0,Z160&lt;0),-999,AND(W160&lt;5,X160&lt;5,Y160&lt;5,Z160&lt;5,AA160=0),0,AND(W160&lt;5,X160&lt;5,Y160&lt;5,Z160&lt;5,AA160&gt;0),1,AND(OR(W160=5,X160=5,Y160=5,Z160=5),AA160=0),1,AND(OR(W160=5,X160=5,Y160=5,Z160=5),AA160&gt;0),2)</f>
        <v>1</v>
      </c>
      <c r="AC160" s="15">
        <f t="shared" si="8"/>
        <v>3</v>
      </c>
      <c r="AD160" s="55">
        <v>4</v>
      </c>
      <c r="AE160" s="21" t="s">
        <v>73</v>
      </c>
      <c r="AF160" s="47" t="str">
        <f t="shared" si="9"/>
        <v>zagrożona</v>
      </c>
      <c r="AG160" s="16" t="str">
        <f t="shared" si="10"/>
        <v>nie</v>
      </c>
      <c r="AH160" s="16" t="str">
        <f t="shared" si="11"/>
        <v/>
      </c>
    </row>
    <row r="161" spans="1:34" x14ac:dyDescent="0.2">
      <c r="A161" s="12" t="s">
        <v>445</v>
      </c>
      <c r="B161" s="16" t="s">
        <v>446</v>
      </c>
      <c r="C161" s="12" t="s">
        <v>76</v>
      </c>
      <c r="D161" s="12" t="s">
        <v>88</v>
      </c>
      <c r="E161" s="12" t="s">
        <v>66</v>
      </c>
      <c r="F161" s="12" t="s">
        <v>193</v>
      </c>
      <c r="G161" s="12" t="s">
        <v>434</v>
      </c>
      <c r="H161" s="17" t="s">
        <v>69</v>
      </c>
      <c r="I161" s="11" t="s">
        <v>70</v>
      </c>
      <c r="J161" s="11" t="s">
        <v>70</v>
      </c>
      <c r="K161" s="11" t="s">
        <v>70</v>
      </c>
      <c r="L161" s="11" t="s">
        <v>70</v>
      </c>
      <c r="M161" s="18" t="s">
        <v>70</v>
      </c>
      <c r="N161" s="18" t="s">
        <v>70</v>
      </c>
      <c r="O161" s="11" t="s">
        <v>70</v>
      </c>
      <c r="P161" s="11" t="s">
        <v>70</v>
      </c>
      <c r="Q161" s="11" t="s">
        <v>70</v>
      </c>
      <c r="R161" s="11" t="s">
        <v>70</v>
      </c>
      <c r="S161" s="11" t="s">
        <v>70</v>
      </c>
      <c r="T161" s="19" t="s">
        <v>71</v>
      </c>
      <c r="U161" s="31" t="s">
        <v>72</v>
      </c>
      <c r="V161" s="12">
        <v>4</v>
      </c>
      <c r="W161" s="12">
        <v>5</v>
      </c>
      <c r="X161" s="12">
        <v>5</v>
      </c>
      <c r="Y161" s="12">
        <v>2</v>
      </c>
      <c r="Z161" s="12">
        <v>2</v>
      </c>
      <c r="AA161" s="13">
        <v>1</v>
      </c>
      <c r="AB161" s="14" cm="1">
        <f t="array" ref="AB161">_xlfn.IFS(AND(W161&lt;0,X161&lt;0,Y161&lt;0,Z161&lt;0),-999,AND(W161&lt;5,X161&lt;5,Y161&lt;5,Z161&lt;5,AA161=0),0,AND(W161&lt;5,X161&lt;5,Y161&lt;5,Z161&lt;5,AA161&gt;0),1,AND(OR(W161=5,X161=5,Y161=5,Z161=5),AA161=0),1,AND(OR(W161=5,X161=5,Y161=5,Z161=5),AA161&gt;0),2)</f>
        <v>2</v>
      </c>
      <c r="AC161" s="15">
        <f t="shared" si="8"/>
        <v>4</v>
      </c>
      <c r="AD161" s="55">
        <v>2</v>
      </c>
      <c r="AE161" s="21" t="s">
        <v>73</v>
      </c>
      <c r="AF161" s="47" t="str">
        <f t="shared" si="9"/>
        <v>zagrożona</v>
      </c>
      <c r="AG161" s="16" t="str">
        <f t="shared" si="10"/>
        <v>tak</v>
      </c>
      <c r="AH161" s="16" t="str">
        <f t="shared" si="11"/>
        <v xml:space="preserve">fizchem </v>
      </c>
    </row>
    <row r="162" spans="1:34" x14ac:dyDescent="0.2">
      <c r="A162" s="12" t="s">
        <v>447</v>
      </c>
      <c r="B162" s="16" t="s">
        <v>448</v>
      </c>
      <c r="C162" s="12" t="s">
        <v>64</v>
      </c>
      <c r="D162" s="12" t="s">
        <v>88</v>
      </c>
      <c r="E162" s="12" t="s">
        <v>66</v>
      </c>
      <c r="F162" s="12" t="s">
        <v>193</v>
      </c>
      <c r="G162" s="12" t="s">
        <v>434</v>
      </c>
      <c r="H162" s="17" t="s">
        <v>69</v>
      </c>
      <c r="I162" s="11" t="s">
        <v>70</v>
      </c>
      <c r="J162" s="11" t="s">
        <v>70</v>
      </c>
      <c r="K162" s="11" t="s">
        <v>70</v>
      </c>
      <c r="L162" s="11" t="s">
        <v>70</v>
      </c>
      <c r="M162" s="18" t="s">
        <v>70</v>
      </c>
      <c r="N162" s="18" t="s">
        <v>70</v>
      </c>
      <c r="O162" s="11" t="s">
        <v>70</v>
      </c>
      <c r="P162" s="11" t="s">
        <v>70</v>
      </c>
      <c r="Q162" s="11" t="s">
        <v>70</v>
      </c>
      <c r="R162" s="11" t="s">
        <v>70</v>
      </c>
      <c r="S162" s="11" t="s">
        <v>70</v>
      </c>
      <c r="T162" s="19" t="s">
        <v>71</v>
      </c>
      <c r="U162" s="31" t="s">
        <v>72</v>
      </c>
      <c r="V162" s="12">
        <v>0</v>
      </c>
      <c r="W162" s="12">
        <v>2</v>
      </c>
      <c r="X162" s="12">
        <v>2</v>
      </c>
      <c r="Y162" s="12">
        <v>2</v>
      </c>
      <c r="Z162" s="12">
        <v>-999</v>
      </c>
      <c r="AA162" s="13">
        <v>0</v>
      </c>
      <c r="AB162" s="14" cm="1">
        <f t="array" ref="AB162">_xlfn.IFS(AND(W162&lt;0,X162&lt;0,Y162&lt;0,Z162&lt;0),-999,AND(W162&lt;5,X162&lt;5,Y162&lt;5,Z162&lt;5,AA162=0),0,AND(W162&lt;5,X162&lt;5,Y162&lt;5,Z162&lt;5,AA162&gt;0),1,AND(OR(W162=5,X162=5,Y162=5,Z162=5),AA162=0),1,AND(OR(W162=5,X162=5,Y162=5,Z162=5),AA162&gt;0),2)</f>
        <v>0</v>
      </c>
      <c r="AC162" s="15">
        <f t="shared" si="8"/>
        <v>0</v>
      </c>
      <c r="AD162" s="55">
        <v>0</v>
      </c>
      <c r="AE162" s="21" t="s">
        <v>73</v>
      </c>
      <c r="AF162" s="47" t="str">
        <f t="shared" si="9"/>
        <v>niezagrożona</v>
      </c>
      <c r="AG162" s="16" t="str">
        <f t="shared" si="10"/>
        <v>nie</v>
      </c>
      <c r="AH162" s="16" t="str">
        <f t="shared" si="11"/>
        <v/>
      </c>
    </row>
    <row r="163" spans="1:34" x14ac:dyDescent="0.2">
      <c r="A163" s="12" t="s">
        <v>449</v>
      </c>
      <c r="B163" s="16" t="s">
        <v>450</v>
      </c>
      <c r="C163" s="12" t="s">
        <v>76</v>
      </c>
      <c r="D163" s="12" t="s">
        <v>88</v>
      </c>
      <c r="E163" s="12" t="s">
        <v>66</v>
      </c>
      <c r="F163" s="12" t="s">
        <v>193</v>
      </c>
      <c r="G163" s="12" t="s">
        <v>194</v>
      </c>
      <c r="H163" s="17" t="s">
        <v>69</v>
      </c>
      <c r="I163" s="11" t="s">
        <v>70</v>
      </c>
      <c r="J163" s="11" t="s">
        <v>70</v>
      </c>
      <c r="K163" s="11" t="s">
        <v>70</v>
      </c>
      <c r="L163" s="11" t="s">
        <v>70</v>
      </c>
      <c r="M163" s="18" t="s">
        <v>70</v>
      </c>
      <c r="N163" s="18" t="s">
        <v>70</v>
      </c>
      <c r="O163" s="11" t="s">
        <v>70</v>
      </c>
      <c r="P163" s="11" t="s">
        <v>70</v>
      </c>
      <c r="Q163" s="11" t="s">
        <v>70</v>
      </c>
      <c r="R163" s="11" t="s">
        <v>70</v>
      </c>
      <c r="S163" s="11" t="s">
        <v>70</v>
      </c>
      <c r="T163" s="19" t="s">
        <v>71</v>
      </c>
      <c r="U163" s="31" t="s">
        <v>72</v>
      </c>
      <c r="V163" s="12">
        <v>2</v>
      </c>
      <c r="W163" s="12">
        <v>2</v>
      </c>
      <c r="X163" s="12">
        <v>2</v>
      </c>
      <c r="Y163" s="12">
        <v>2</v>
      </c>
      <c r="Z163" s="12">
        <v>2</v>
      </c>
      <c r="AA163" s="13">
        <v>2</v>
      </c>
      <c r="AB163" s="14" cm="1">
        <f t="array" ref="AB163">_xlfn.IFS(AND(W163&lt;0,X163&lt;0,Y163&lt;0,Z163&lt;0),-999,AND(W163&lt;5,X163&lt;5,Y163&lt;5,Z163&lt;5,AA163=0),0,AND(W163&lt;5,X163&lt;5,Y163&lt;5,Z163&lt;5,AA163&gt;0),1,AND(OR(W163=5,X163=5,Y163=5,Z163=5),AA163=0),1,AND(OR(W163=5,X163=5,Y163=5,Z163=5),AA163&gt;0),2)</f>
        <v>1</v>
      </c>
      <c r="AC163" s="15">
        <f t="shared" si="8"/>
        <v>2</v>
      </c>
      <c r="AD163" s="55">
        <v>3</v>
      </c>
      <c r="AE163" s="21" t="s">
        <v>73</v>
      </c>
      <c r="AF163" s="47" t="str">
        <f t="shared" si="9"/>
        <v>zagrożona</v>
      </c>
      <c r="AG163" s="16" t="str">
        <f t="shared" si="10"/>
        <v>nie</v>
      </c>
      <c r="AH163" s="16" t="str">
        <f t="shared" si="11"/>
        <v/>
      </c>
    </row>
    <row r="164" spans="1:34" x14ac:dyDescent="0.2">
      <c r="A164" s="12" t="s">
        <v>451</v>
      </c>
      <c r="B164" s="16" t="s">
        <v>452</v>
      </c>
      <c r="C164" s="12" t="s">
        <v>76</v>
      </c>
      <c r="D164" s="12" t="s">
        <v>88</v>
      </c>
      <c r="E164" s="12" t="s">
        <v>66</v>
      </c>
      <c r="F164" s="12" t="s">
        <v>193</v>
      </c>
      <c r="G164" s="12" t="s">
        <v>194</v>
      </c>
      <c r="H164" s="17" t="s">
        <v>69</v>
      </c>
      <c r="I164" s="11" t="s">
        <v>70</v>
      </c>
      <c r="J164" s="11" t="s">
        <v>70</v>
      </c>
      <c r="K164" s="11" t="s">
        <v>70</v>
      </c>
      <c r="L164" s="11" t="s">
        <v>70</v>
      </c>
      <c r="M164" s="18" t="s">
        <v>70</v>
      </c>
      <c r="N164" s="18" t="s">
        <v>70</v>
      </c>
      <c r="O164" s="11" t="s">
        <v>70</v>
      </c>
      <c r="P164" s="11" t="s">
        <v>70</v>
      </c>
      <c r="Q164" s="11" t="s">
        <v>70</v>
      </c>
      <c r="R164" s="11" t="s">
        <v>70</v>
      </c>
      <c r="S164" s="11" t="s">
        <v>70</v>
      </c>
      <c r="T164" s="19" t="s">
        <v>71</v>
      </c>
      <c r="U164" s="31" t="s">
        <v>72</v>
      </c>
      <c r="V164" s="12">
        <v>3</v>
      </c>
      <c r="W164" s="12">
        <v>5</v>
      </c>
      <c r="X164" s="12">
        <v>5</v>
      </c>
      <c r="Y164" s="12">
        <v>2</v>
      </c>
      <c r="Z164" s="12">
        <v>5</v>
      </c>
      <c r="AA164" s="13">
        <v>2</v>
      </c>
      <c r="AB164" s="14" cm="1">
        <f t="array" ref="AB164">_xlfn.IFS(AND(W164&lt;0,X164&lt;0,Y164&lt;0,Z164&lt;0),-999,AND(W164&lt;5,X164&lt;5,Y164&lt;5,Z164&lt;5,AA164=0),0,AND(W164&lt;5,X164&lt;5,Y164&lt;5,Z164&lt;5,AA164&gt;0),1,AND(OR(W164=5,X164=5,Y164=5,Z164=5),AA164=0),1,AND(OR(W164=5,X164=5,Y164=5,Z164=5),AA164&gt;0),2)</f>
        <v>2</v>
      </c>
      <c r="AC164" s="15">
        <f t="shared" si="8"/>
        <v>4</v>
      </c>
      <c r="AD164" s="55">
        <v>3</v>
      </c>
      <c r="AE164" s="21" t="s">
        <v>73</v>
      </c>
      <c r="AF164" s="47" t="str">
        <f t="shared" si="9"/>
        <v>zagrożona</v>
      </c>
      <c r="AG164" s="16" t="str">
        <f t="shared" si="10"/>
        <v>tak</v>
      </c>
      <c r="AH164" s="16" t="str">
        <f t="shared" si="11"/>
        <v xml:space="preserve">fizchem </v>
      </c>
    </row>
    <row r="165" spans="1:34" x14ac:dyDescent="0.2">
      <c r="A165" s="12" t="s">
        <v>453</v>
      </c>
      <c r="B165" s="16" t="s">
        <v>454</v>
      </c>
      <c r="C165" s="12" t="s">
        <v>76</v>
      </c>
      <c r="D165" s="12" t="s">
        <v>88</v>
      </c>
      <c r="E165" s="12" t="s">
        <v>66</v>
      </c>
      <c r="F165" s="12" t="s">
        <v>193</v>
      </c>
      <c r="G165" s="12" t="s">
        <v>199</v>
      </c>
      <c r="H165" s="17" t="s">
        <v>69</v>
      </c>
      <c r="I165" s="11" t="s">
        <v>70</v>
      </c>
      <c r="J165" s="11" t="s">
        <v>70</v>
      </c>
      <c r="K165" s="11" t="s">
        <v>70</v>
      </c>
      <c r="L165" s="11" t="s">
        <v>70</v>
      </c>
      <c r="M165" s="18" t="s">
        <v>70</v>
      </c>
      <c r="N165" s="18" t="s">
        <v>70</v>
      </c>
      <c r="O165" s="11" t="s">
        <v>70</v>
      </c>
      <c r="P165" s="11" t="s">
        <v>70</v>
      </c>
      <c r="Q165" s="11" t="s">
        <v>70</v>
      </c>
      <c r="R165" s="11" t="s">
        <v>70</v>
      </c>
      <c r="S165" s="11" t="s">
        <v>70</v>
      </c>
      <c r="T165" s="19" t="s">
        <v>71</v>
      </c>
      <c r="U165" s="31" t="s">
        <v>72</v>
      </c>
      <c r="V165" s="12">
        <v>4</v>
      </c>
      <c r="W165" s="12">
        <v>2</v>
      </c>
      <c r="X165" s="12">
        <v>2</v>
      </c>
      <c r="Y165" s="12">
        <v>2</v>
      </c>
      <c r="Z165" s="12">
        <v>2</v>
      </c>
      <c r="AA165" s="13">
        <v>3</v>
      </c>
      <c r="AB165" s="14" cm="1">
        <f t="array" ref="AB165">_xlfn.IFS(AND(W165&lt;0,X165&lt;0,Y165&lt;0,Z165&lt;0),-999,AND(W165&lt;5,X165&lt;5,Y165&lt;5,Z165&lt;5,AA165=0),0,AND(W165&lt;5,X165&lt;5,Y165&lt;5,Z165&lt;5,AA165&gt;0),1,AND(OR(W165=5,X165=5,Y165=5,Z165=5),AA165=0),1,AND(OR(W165=5,X165=5,Y165=5,Z165=5),AA165&gt;0),2)</f>
        <v>1</v>
      </c>
      <c r="AC165" s="15">
        <f t="shared" si="8"/>
        <v>4</v>
      </c>
      <c r="AD165" s="55">
        <v>4</v>
      </c>
      <c r="AE165" s="21" t="s">
        <v>73</v>
      </c>
      <c r="AF165" s="47" t="str">
        <f t="shared" si="9"/>
        <v>zagrożona</v>
      </c>
      <c r="AG165" s="16" t="str">
        <f t="shared" si="10"/>
        <v>nie</v>
      </c>
      <c r="AH165" s="16" t="str">
        <f t="shared" si="11"/>
        <v/>
      </c>
    </row>
    <row r="166" spans="1:34" x14ac:dyDescent="0.2">
      <c r="A166" s="12" t="s">
        <v>455</v>
      </c>
      <c r="B166" s="16" t="s">
        <v>456</v>
      </c>
      <c r="C166" s="12" t="s">
        <v>76</v>
      </c>
      <c r="D166" s="12" t="s">
        <v>88</v>
      </c>
      <c r="E166" s="12" t="s">
        <v>66</v>
      </c>
      <c r="F166" s="12" t="s">
        <v>193</v>
      </c>
      <c r="G166" s="12" t="s">
        <v>457</v>
      </c>
      <c r="H166" s="17" t="s">
        <v>69</v>
      </c>
      <c r="I166" s="11" t="s">
        <v>70</v>
      </c>
      <c r="J166" s="11" t="s">
        <v>70</v>
      </c>
      <c r="K166" s="11" t="s">
        <v>70</v>
      </c>
      <c r="L166" s="11" t="s">
        <v>70</v>
      </c>
      <c r="M166" s="18" t="s">
        <v>70</v>
      </c>
      <c r="N166" s="18" t="s">
        <v>70</v>
      </c>
      <c r="O166" s="11" t="s">
        <v>70</v>
      </c>
      <c r="P166" s="11" t="s">
        <v>70</v>
      </c>
      <c r="Q166" s="11" t="s">
        <v>70</v>
      </c>
      <c r="R166" s="11" t="s">
        <v>70</v>
      </c>
      <c r="S166" s="11" t="s">
        <v>70</v>
      </c>
      <c r="T166" s="19" t="s">
        <v>71</v>
      </c>
      <c r="U166" s="31" t="s">
        <v>72</v>
      </c>
      <c r="V166" s="12">
        <v>4</v>
      </c>
      <c r="W166" s="12">
        <v>5</v>
      </c>
      <c r="X166" s="12">
        <v>2</v>
      </c>
      <c r="Y166" s="12">
        <v>2</v>
      </c>
      <c r="Z166" s="12">
        <v>2</v>
      </c>
      <c r="AA166" s="13">
        <v>5</v>
      </c>
      <c r="AB166" s="14" cm="1">
        <f t="array" ref="AB166">_xlfn.IFS(AND(W166&lt;0,X166&lt;0,Y166&lt;0,Z166&lt;0),-999,AND(W166&lt;5,X166&lt;5,Y166&lt;5,Z166&lt;5,AA166=0),0,AND(W166&lt;5,X166&lt;5,Y166&lt;5,Z166&lt;5,AA166&gt;0),1,AND(OR(W166=5,X166=5,Y166=5,Z166=5),AA166=0),1,AND(OR(W166=5,X166=5,Y166=5,Z166=5),AA166&gt;0),2)</f>
        <v>2</v>
      </c>
      <c r="AC166" s="15">
        <f t="shared" si="8"/>
        <v>4</v>
      </c>
      <c r="AD166" s="55">
        <v>3</v>
      </c>
      <c r="AE166" s="21" t="s">
        <v>73</v>
      </c>
      <c r="AF166" s="47" t="str">
        <f t="shared" si="9"/>
        <v>zagrożona</v>
      </c>
      <c r="AG166" s="16" t="str">
        <f t="shared" si="10"/>
        <v>tak</v>
      </c>
      <c r="AH166" s="16" t="str">
        <f t="shared" si="11"/>
        <v xml:space="preserve">fizchem </v>
      </c>
    </row>
    <row r="167" spans="1:34" x14ac:dyDescent="0.2">
      <c r="A167" s="12" t="s">
        <v>458</v>
      </c>
      <c r="B167" s="16" t="s">
        <v>459</v>
      </c>
      <c r="C167" s="12" t="s">
        <v>76</v>
      </c>
      <c r="D167" s="12" t="s">
        <v>88</v>
      </c>
      <c r="E167" s="12" t="s">
        <v>66</v>
      </c>
      <c r="F167" s="12" t="s">
        <v>193</v>
      </c>
      <c r="G167" s="12" t="s">
        <v>457</v>
      </c>
      <c r="H167" s="17" t="s">
        <v>69</v>
      </c>
      <c r="I167" s="11" t="s">
        <v>70</v>
      </c>
      <c r="J167" s="11" t="s">
        <v>70</v>
      </c>
      <c r="K167" s="11" t="s">
        <v>70</v>
      </c>
      <c r="L167" s="11" t="s">
        <v>70</v>
      </c>
      <c r="M167" s="18" t="s">
        <v>70</v>
      </c>
      <c r="N167" s="18" t="s">
        <v>70</v>
      </c>
      <c r="O167" s="11" t="s">
        <v>70</v>
      </c>
      <c r="P167" s="11" t="s">
        <v>70</v>
      </c>
      <c r="Q167" s="11" t="s">
        <v>70</v>
      </c>
      <c r="R167" s="11" t="s">
        <v>70</v>
      </c>
      <c r="S167" s="11" t="s">
        <v>70</v>
      </c>
      <c r="T167" s="19" t="s">
        <v>71</v>
      </c>
      <c r="U167" s="31" t="s">
        <v>72</v>
      </c>
      <c r="V167" s="12">
        <v>3</v>
      </c>
      <c r="W167" s="12">
        <v>5</v>
      </c>
      <c r="X167" s="12">
        <v>2</v>
      </c>
      <c r="Y167" s="12">
        <v>2</v>
      </c>
      <c r="Z167" s="12">
        <v>2</v>
      </c>
      <c r="AA167" s="13">
        <v>0</v>
      </c>
      <c r="AB167" s="14" cm="1">
        <f t="array" ref="AB167">_xlfn.IFS(AND(W167&lt;0,X167&lt;0,Y167&lt;0,Z167&lt;0),-999,AND(W167&lt;5,X167&lt;5,Y167&lt;5,Z167&lt;5,AA167=0),0,AND(W167&lt;5,X167&lt;5,Y167&lt;5,Z167&lt;5,AA167&gt;0),1,AND(OR(W167=5,X167=5,Y167=5,Z167=5),AA167=0),1,AND(OR(W167=5,X167=5,Y167=5,Z167=5),AA167&gt;0),2)</f>
        <v>1</v>
      </c>
      <c r="AC167" s="15">
        <f t="shared" si="8"/>
        <v>3</v>
      </c>
      <c r="AD167" s="55">
        <v>3</v>
      </c>
      <c r="AE167" s="21" t="s">
        <v>73</v>
      </c>
      <c r="AF167" s="47" t="str">
        <f t="shared" si="9"/>
        <v>zagrożona</v>
      </c>
      <c r="AG167" s="16" t="str">
        <f t="shared" si="10"/>
        <v>nie</v>
      </c>
      <c r="AH167" s="16" t="str">
        <f t="shared" si="11"/>
        <v/>
      </c>
    </row>
    <row r="168" spans="1:34" x14ac:dyDescent="0.2">
      <c r="A168" s="12" t="s">
        <v>460</v>
      </c>
      <c r="B168" s="16" t="s">
        <v>461</v>
      </c>
      <c r="C168" s="12" t="s">
        <v>76</v>
      </c>
      <c r="D168" s="12" t="s">
        <v>88</v>
      </c>
      <c r="E168" s="12" t="s">
        <v>66</v>
      </c>
      <c r="F168" s="12" t="s">
        <v>121</v>
      </c>
      <c r="G168" s="12" t="s">
        <v>462</v>
      </c>
      <c r="H168" s="17" t="s">
        <v>69</v>
      </c>
      <c r="I168" s="11" t="s">
        <v>70</v>
      </c>
      <c r="J168" s="11" t="s">
        <v>70</v>
      </c>
      <c r="K168" s="11" t="s">
        <v>70</v>
      </c>
      <c r="L168" s="11" t="s">
        <v>70</v>
      </c>
      <c r="M168" s="18" t="s">
        <v>70</v>
      </c>
      <c r="N168" s="18" t="s">
        <v>70</v>
      </c>
      <c r="O168" s="11" t="s">
        <v>70</v>
      </c>
      <c r="P168" s="11" t="s">
        <v>70</v>
      </c>
      <c r="Q168" s="11" t="s">
        <v>70</v>
      </c>
      <c r="R168" s="11" t="s">
        <v>70</v>
      </c>
      <c r="S168" s="11" t="s">
        <v>70</v>
      </c>
      <c r="T168" s="19" t="s">
        <v>71</v>
      </c>
      <c r="U168" s="31" t="s">
        <v>72</v>
      </c>
      <c r="V168" s="12">
        <v>1</v>
      </c>
      <c r="W168" s="12">
        <v>2</v>
      </c>
      <c r="X168" s="12">
        <v>2</v>
      </c>
      <c r="Y168" s="12">
        <v>2</v>
      </c>
      <c r="Z168" s="12">
        <v>2</v>
      </c>
      <c r="AA168" s="13">
        <v>0</v>
      </c>
      <c r="AB168" s="14" cm="1">
        <f t="array" ref="AB168">_xlfn.IFS(AND(W168&lt;0,X168&lt;0,Y168&lt;0,Z168&lt;0),-999,AND(W168&lt;5,X168&lt;5,Y168&lt;5,Z168&lt;5,AA168=0),0,AND(W168&lt;5,X168&lt;5,Y168&lt;5,Z168&lt;5,AA168&gt;0),1,AND(OR(W168=5,X168=5,Y168=5,Z168=5),AA168=0),1,AND(OR(W168=5,X168=5,Y168=5,Z168=5),AA168&gt;0),2)</f>
        <v>0</v>
      </c>
      <c r="AC168" s="15">
        <f t="shared" si="8"/>
        <v>1</v>
      </c>
      <c r="AD168" s="55">
        <v>4</v>
      </c>
      <c r="AE168" s="21" t="s">
        <v>73</v>
      </c>
      <c r="AF168" s="47" t="str">
        <f t="shared" si="9"/>
        <v>niezagrożona</v>
      </c>
      <c r="AG168" s="16" t="str">
        <f t="shared" si="10"/>
        <v>nie</v>
      </c>
      <c r="AH168" s="16" t="str">
        <f t="shared" si="11"/>
        <v/>
      </c>
    </row>
    <row r="169" spans="1:34" x14ac:dyDescent="0.2">
      <c r="A169" s="12" t="s">
        <v>463</v>
      </c>
      <c r="B169" s="16" t="s">
        <v>464</v>
      </c>
      <c r="C169" s="12" t="s">
        <v>64</v>
      </c>
      <c r="D169" s="12" t="s">
        <v>88</v>
      </c>
      <c r="E169" s="12" t="s">
        <v>66</v>
      </c>
      <c r="F169" s="12" t="s">
        <v>121</v>
      </c>
      <c r="G169" s="12" t="s">
        <v>462</v>
      </c>
      <c r="H169" s="17" t="s">
        <v>69</v>
      </c>
      <c r="I169" s="11" t="s">
        <v>70</v>
      </c>
      <c r="J169" s="11" t="s">
        <v>70</v>
      </c>
      <c r="K169" s="11" t="s">
        <v>70</v>
      </c>
      <c r="L169" s="11" t="s">
        <v>70</v>
      </c>
      <c r="M169" s="18" t="s">
        <v>70</v>
      </c>
      <c r="N169" s="18" t="s">
        <v>70</v>
      </c>
      <c r="O169" s="11" t="s">
        <v>70</v>
      </c>
      <c r="P169" s="11" t="s">
        <v>70</v>
      </c>
      <c r="Q169" s="11" t="s">
        <v>70</v>
      </c>
      <c r="R169" s="11" t="s">
        <v>70</v>
      </c>
      <c r="S169" s="11" t="s">
        <v>70</v>
      </c>
      <c r="T169" s="19" t="s">
        <v>71</v>
      </c>
      <c r="U169" s="31" t="s">
        <v>72</v>
      </c>
      <c r="V169" s="12">
        <v>3</v>
      </c>
      <c r="W169" s="12">
        <v>5</v>
      </c>
      <c r="X169" s="12">
        <v>-999</v>
      </c>
      <c r="Y169" s="12">
        <v>-999</v>
      </c>
      <c r="Z169" s="12">
        <v>-999</v>
      </c>
      <c r="AA169" s="13">
        <v>1</v>
      </c>
      <c r="AB169" s="14" cm="1">
        <f t="array" ref="AB169">_xlfn.IFS(AND(W169&lt;0,X169&lt;0,Y169&lt;0,Z169&lt;0),-999,AND(W169&lt;5,X169&lt;5,Y169&lt;5,Z169&lt;5,AA169=0),0,AND(W169&lt;5,X169&lt;5,Y169&lt;5,Z169&lt;5,AA169&gt;0),1,AND(OR(W169=5,X169=5,Y169=5,Z169=5),AA169=0),1,AND(OR(W169=5,X169=5,Y169=5,Z169=5),AA169&gt;0),2)</f>
        <v>2</v>
      </c>
      <c r="AC169" s="15">
        <f t="shared" si="8"/>
        <v>4</v>
      </c>
      <c r="AD169" s="55">
        <v>2</v>
      </c>
      <c r="AE169" s="21" t="s">
        <v>73</v>
      </c>
      <c r="AF169" s="47" t="str">
        <f t="shared" si="9"/>
        <v>zagrożona</v>
      </c>
      <c r="AG169" s="16" t="str">
        <f t="shared" si="10"/>
        <v>tak</v>
      </c>
      <c r="AH169" s="16" t="str">
        <f t="shared" si="11"/>
        <v xml:space="preserve">fizchem </v>
      </c>
    </row>
    <row r="170" spans="1:34" x14ac:dyDescent="0.2">
      <c r="A170" s="12" t="s">
        <v>465</v>
      </c>
      <c r="B170" s="16" t="s">
        <v>466</v>
      </c>
      <c r="C170" s="12" t="s">
        <v>76</v>
      </c>
      <c r="D170" s="12" t="s">
        <v>88</v>
      </c>
      <c r="E170" s="12" t="s">
        <v>66</v>
      </c>
      <c r="F170" s="12" t="s">
        <v>121</v>
      </c>
      <c r="G170" s="12" t="s">
        <v>462</v>
      </c>
      <c r="H170" s="17" t="s">
        <v>69</v>
      </c>
      <c r="I170" s="11" t="s">
        <v>70</v>
      </c>
      <c r="J170" s="11" t="s">
        <v>70</v>
      </c>
      <c r="K170" s="11" t="s">
        <v>70</v>
      </c>
      <c r="L170" s="11" t="s">
        <v>70</v>
      </c>
      <c r="M170" s="18" t="s">
        <v>70</v>
      </c>
      <c r="N170" s="18" t="s">
        <v>70</v>
      </c>
      <c r="O170" s="11" t="s">
        <v>70</v>
      </c>
      <c r="P170" s="11" t="s">
        <v>70</v>
      </c>
      <c r="Q170" s="11" t="s">
        <v>70</v>
      </c>
      <c r="R170" s="11" t="s">
        <v>70</v>
      </c>
      <c r="S170" s="11" t="s">
        <v>70</v>
      </c>
      <c r="T170" s="19" t="s">
        <v>71</v>
      </c>
      <c r="U170" s="31" t="s">
        <v>72</v>
      </c>
      <c r="V170" s="12">
        <v>4</v>
      </c>
      <c r="W170" s="12">
        <v>2</v>
      </c>
      <c r="X170" s="12">
        <v>2</v>
      </c>
      <c r="Y170" s="12">
        <v>2</v>
      </c>
      <c r="Z170" s="12">
        <v>5</v>
      </c>
      <c r="AA170" s="13">
        <v>0</v>
      </c>
      <c r="AB170" s="14" cm="1">
        <f t="array" ref="AB170">_xlfn.IFS(AND(W170&lt;0,X170&lt;0,Y170&lt;0,Z170&lt;0),-999,AND(W170&lt;5,X170&lt;5,Y170&lt;5,Z170&lt;5,AA170=0),0,AND(W170&lt;5,X170&lt;5,Y170&lt;5,Z170&lt;5,AA170&gt;0),1,AND(OR(W170=5,X170=5,Y170=5,Z170=5),AA170=0),1,AND(OR(W170=5,X170=5,Y170=5,Z170=5),AA170&gt;0),2)</f>
        <v>1</v>
      </c>
      <c r="AC170" s="15">
        <f t="shared" si="8"/>
        <v>4</v>
      </c>
      <c r="AD170" s="55">
        <v>4</v>
      </c>
      <c r="AE170" s="21" t="s">
        <v>73</v>
      </c>
      <c r="AF170" s="47" t="str">
        <f t="shared" si="9"/>
        <v>zagrożona</v>
      </c>
      <c r="AG170" s="16" t="str">
        <f t="shared" si="10"/>
        <v>nie</v>
      </c>
      <c r="AH170" s="16" t="str">
        <f t="shared" si="11"/>
        <v/>
      </c>
    </row>
    <row r="171" spans="1:34" x14ac:dyDescent="0.2">
      <c r="A171" s="12" t="s">
        <v>467</v>
      </c>
      <c r="B171" s="16" t="s">
        <v>468</v>
      </c>
      <c r="C171" s="12" t="s">
        <v>64</v>
      </c>
      <c r="D171" s="12" t="s">
        <v>88</v>
      </c>
      <c r="E171" s="12" t="s">
        <v>66</v>
      </c>
      <c r="F171" s="12" t="s">
        <v>121</v>
      </c>
      <c r="G171" s="12" t="s">
        <v>462</v>
      </c>
      <c r="H171" s="17" t="s">
        <v>69</v>
      </c>
      <c r="I171" s="11" t="s">
        <v>70</v>
      </c>
      <c r="J171" s="11" t="s">
        <v>70</v>
      </c>
      <c r="K171" s="11" t="s">
        <v>70</v>
      </c>
      <c r="L171" s="11" t="s">
        <v>70</v>
      </c>
      <c r="M171" s="18" t="s">
        <v>70</v>
      </c>
      <c r="N171" s="18" t="s">
        <v>70</v>
      </c>
      <c r="O171" s="11" t="s">
        <v>70</v>
      </c>
      <c r="P171" s="11" t="s">
        <v>70</v>
      </c>
      <c r="Q171" s="11" t="s">
        <v>70</v>
      </c>
      <c r="R171" s="11" t="s">
        <v>70</v>
      </c>
      <c r="S171" s="11" t="s">
        <v>70</v>
      </c>
      <c r="T171" s="19" t="s">
        <v>71</v>
      </c>
      <c r="U171" s="31" t="s">
        <v>72</v>
      </c>
      <c r="V171" s="12">
        <v>1</v>
      </c>
      <c r="W171" s="12">
        <v>2</v>
      </c>
      <c r="X171" s="12">
        <v>-999</v>
      </c>
      <c r="Y171" s="12">
        <v>-999</v>
      </c>
      <c r="Z171" s="12">
        <v>-999</v>
      </c>
      <c r="AA171" s="13">
        <v>0</v>
      </c>
      <c r="AB171" s="14" cm="1">
        <f t="array" ref="AB171">_xlfn.IFS(AND(W171&lt;0,X171&lt;0,Y171&lt;0,Z171&lt;0),-999,AND(W171&lt;5,X171&lt;5,Y171&lt;5,Z171&lt;5,AA171=0),0,AND(W171&lt;5,X171&lt;5,Y171&lt;5,Z171&lt;5,AA171&gt;0),1,AND(OR(W171=5,X171=5,Y171=5,Z171=5),AA171=0),1,AND(OR(W171=5,X171=5,Y171=5,Z171=5),AA171&gt;0),2)</f>
        <v>0</v>
      </c>
      <c r="AC171" s="15">
        <f t="shared" si="8"/>
        <v>1</v>
      </c>
      <c r="AD171" s="55">
        <v>4</v>
      </c>
      <c r="AE171" s="21" t="s">
        <v>73</v>
      </c>
      <c r="AF171" s="47" t="str">
        <f t="shared" si="9"/>
        <v>niezagrożona</v>
      </c>
      <c r="AG171" s="16" t="str">
        <f t="shared" si="10"/>
        <v>nie</v>
      </c>
      <c r="AH171" s="16" t="str">
        <f t="shared" si="11"/>
        <v/>
      </c>
    </row>
    <row r="172" spans="1:34" x14ac:dyDescent="0.2">
      <c r="A172" s="12" t="s">
        <v>469</v>
      </c>
      <c r="B172" s="16" t="s">
        <v>470</v>
      </c>
      <c r="C172" s="12" t="s">
        <v>76</v>
      </c>
      <c r="D172" s="12" t="s">
        <v>88</v>
      </c>
      <c r="E172" s="12" t="s">
        <v>66</v>
      </c>
      <c r="F172" s="12" t="s">
        <v>121</v>
      </c>
      <c r="G172" s="12" t="s">
        <v>462</v>
      </c>
      <c r="H172" s="17" t="s">
        <v>69</v>
      </c>
      <c r="I172" s="11" t="s">
        <v>70</v>
      </c>
      <c r="J172" s="11" t="s">
        <v>70</v>
      </c>
      <c r="K172" s="11" t="s">
        <v>70</v>
      </c>
      <c r="L172" s="11" t="s">
        <v>70</v>
      </c>
      <c r="M172" s="18" t="s">
        <v>70</v>
      </c>
      <c r="N172" s="18" t="s">
        <v>70</v>
      </c>
      <c r="O172" s="11" t="s">
        <v>70</v>
      </c>
      <c r="P172" s="11" t="s">
        <v>70</v>
      </c>
      <c r="Q172" s="11" t="s">
        <v>70</v>
      </c>
      <c r="R172" s="11" t="s">
        <v>70</v>
      </c>
      <c r="S172" s="11" t="s">
        <v>70</v>
      </c>
      <c r="T172" s="19" t="s">
        <v>71</v>
      </c>
      <c r="U172" s="31" t="s">
        <v>72</v>
      </c>
      <c r="V172" s="12">
        <v>4</v>
      </c>
      <c r="W172" s="12">
        <v>5</v>
      </c>
      <c r="X172" s="12">
        <v>2</v>
      </c>
      <c r="Y172" s="12">
        <v>5</v>
      </c>
      <c r="Z172" s="12">
        <v>5</v>
      </c>
      <c r="AA172" s="13">
        <v>1</v>
      </c>
      <c r="AB172" s="14" cm="1">
        <f t="array" ref="AB172">_xlfn.IFS(AND(W172&lt;0,X172&lt;0,Y172&lt;0,Z172&lt;0),-999,AND(W172&lt;5,X172&lt;5,Y172&lt;5,Z172&lt;5,AA172=0),0,AND(W172&lt;5,X172&lt;5,Y172&lt;5,Z172&lt;5,AA172&gt;0),1,AND(OR(W172=5,X172=5,Y172=5,Z172=5),AA172=0),1,AND(OR(W172=5,X172=5,Y172=5,Z172=5),AA172&gt;0),2)</f>
        <v>2</v>
      </c>
      <c r="AC172" s="15">
        <f t="shared" si="8"/>
        <v>4</v>
      </c>
      <c r="AD172" s="55">
        <v>3</v>
      </c>
      <c r="AE172" s="21" t="s">
        <v>73</v>
      </c>
      <c r="AF172" s="47" t="str">
        <f t="shared" si="9"/>
        <v>zagrożona</v>
      </c>
      <c r="AG172" s="16" t="str">
        <f t="shared" si="10"/>
        <v>tak</v>
      </c>
      <c r="AH172" s="16" t="str">
        <f t="shared" si="11"/>
        <v xml:space="preserve">fizchem </v>
      </c>
    </row>
    <row r="173" spans="1:34" x14ac:dyDescent="0.2">
      <c r="A173" s="12" t="s">
        <v>471</v>
      </c>
      <c r="B173" s="16" t="s">
        <v>343</v>
      </c>
      <c r="C173" s="12" t="s">
        <v>64</v>
      </c>
      <c r="D173" s="12" t="s">
        <v>88</v>
      </c>
      <c r="E173" s="12" t="s">
        <v>66</v>
      </c>
      <c r="F173" s="12" t="s">
        <v>121</v>
      </c>
      <c r="G173" s="12" t="s">
        <v>462</v>
      </c>
      <c r="H173" s="17" t="s">
        <v>69</v>
      </c>
      <c r="I173" s="11" t="s">
        <v>70</v>
      </c>
      <c r="J173" s="11" t="s">
        <v>70</v>
      </c>
      <c r="K173" s="11" t="s">
        <v>70</v>
      </c>
      <c r="L173" s="11" t="s">
        <v>70</v>
      </c>
      <c r="M173" s="18" t="s">
        <v>70</v>
      </c>
      <c r="N173" s="18" t="s">
        <v>70</v>
      </c>
      <c r="O173" s="11" t="s">
        <v>70</v>
      </c>
      <c r="P173" s="11" t="s">
        <v>70</v>
      </c>
      <c r="Q173" s="11" t="s">
        <v>70</v>
      </c>
      <c r="R173" s="11" t="s">
        <v>70</v>
      </c>
      <c r="S173" s="11" t="s">
        <v>70</v>
      </c>
      <c r="T173" s="19" t="s">
        <v>71</v>
      </c>
      <c r="U173" s="31" t="s">
        <v>72</v>
      </c>
      <c r="V173" s="12">
        <v>1</v>
      </c>
      <c r="W173" s="12">
        <v>2</v>
      </c>
      <c r="X173" s="12">
        <v>-999</v>
      </c>
      <c r="Y173" s="12">
        <v>-999</v>
      </c>
      <c r="Z173" s="12">
        <v>-999</v>
      </c>
      <c r="AA173" s="13">
        <v>0</v>
      </c>
      <c r="AB173" s="14" cm="1">
        <f t="array" ref="AB173">_xlfn.IFS(AND(W173&lt;0,X173&lt;0,Y173&lt;0,Z173&lt;0),-999,AND(W173&lt;5,X173&lt;5,Y173&lt;5,Z173&lt;5,AA173=0),0,AND(W173&lt;5,X173&lt;5,Y173&lt;5,Z173&lt;5,AA173&gt;0),1,AND(OR(W173=5,X173=5,Y173=5,Z173=5),AA173=0),1,AND(OR(W173=5,X173=5,Y173=5,Z173=5),AA173&gt;0),2)</f>
        <v>0</v>
      </c>
      <c r="AC173" s="15">
        <f t="shared" si="8"/>
        <v>1</v>
      </c>
      <c r="AD173" s="55">
        <v>3</v>
      </c>
      <c r="AE173" s="21" t="s">
        <v>73</v>
      </c>
      <c r="AF173" s="47" t="str">
        <f t="shared" si="9"/>
        <v>niezagrożona</v>
      </c>
      <c r="AG173" s="16" t="str">
        <f t="shared" si="10"/>
        <v>nie</v>
      </c>
      <c r="AH173" s="16" t="str">
        <f t="shared" si="11"/>
        <v/>
      </c>
    </row>
    <row r="174" spans="1:34" x14ac:dyDescent="0.2">
      <c r="A174" s="12" t="s">
        <v>472</v>
      </c>
      <c r="B174" s="16" t="s">
        <v>473</v>
      </c>
      <c r="C174" s="12" t="s">
        <v>76</v>
      </c>
      <c r="D174" s="12" t="s">
        <v>88</v>
      </c>
      <c r="E174" s="12" t="s">
        <v>66</v>
      </c>
      <c r="F174" s="12" t="s">
        <v>67</v>
      </c>
      <c r="G174" s="12" t="s">
        <v>68</v>
      </c>
      <c r="H174" s="17" t="s">
        <v>69</v>
      </c>
      <c r="I174" s="11" t="s">
        <v>70</v>
      </c>
      <c r="J174" s="11" t="s">
        <v>70</v>
      </c>
      <c r="K174" s="11" t="s">
        <v>70</v>
      </c>
      <c r="L174" s="11" t="s">
        <v>70</v>
      </c>
      <c r="M174" s="18" t="s">
        <v>70</v>
      </c>
      <c r="N174" s="18" t="s">
        <v>70</v>
      </c>
      <c r="O174" s="11" t="s">
        <v>70</v>
      </c>
      <c r="P174" s="11" t="s">
        <v>70</v>
      </c>
      <c r="Q174" s="11" t="s">
        <v>70</v>
      </c>
      <c r="R174" s="11" t="s">
        <v>70</v>
      </c>
      <c r="S174" s="11" t="s">
        <v>70</v>
      </c>
      <c r="T174" s="19" t="s">
        <v>71</v>
      </c>
      <c r="U174" s="31" t="s">
        <v>72</v>
      </c>
      <c r="V174" s="12">
        <v>1</v>
      </c>
      <c r="W174" s="12">
        <v>2</v>
      </c>
      <c r="X174" s="12">
        <v>2</v>
      </c>
      <c r="Y174" s="12">
        <v>5</v>
      </c>
      <c r="Z174" s="12">
        <v>2</v>
      </c>
      <c r="AA174" s="13">
        <v>0</v>
      </c>
      <c r="AB174" s="14" cm="1">
        <f t="array" ref="AB174">_xlfn.IFS(AND(W174&lt;0,X174&lt;0,Y174&lt;0,Z174&lt;0),-999,AND(W174&lt;5,X174&lt;5,Y174&lt;5,Z174&lt;5,AA174=0),0,AND(W174&lt;5,X174&lt;5,Y174&lt;5,Z174&lt;5,AA174&gt;0),1,AND(OR(W174=5,X174=5,Y174=5,Z174=5),AA174=0),1,AND(OR(W174=5,X174=5,Y174=5,Z174=5),AA174&gt;0),2)</f>
        <v>1</v>
      </c>
      <c r="AC174" s="15">
        <f t="shared" si="8"/>
        <v>1</v>
      </c>
      <c r="AD174" s="55">
        <v>3</v>
      </c>
      <c r="AE174" s="21" t="s">
        <v>73</v>
      </c>
      <c r="AF174" s="47" t="str">
        <f t="shared" si="9"/>
        <v>niezagrożona</v>
      </c>
      <c r="AG174" s="16" t="str">
        <f t="shared" si="10"/>
        <v>nie</v>
      </c>
      <c r="AH174" s="16" t="str">
        <f t="shared" si="11"/>
        <v/>
      </c>
    </row>
    <row r="175" spans="1:34" x14ac:dyDescent="0.2">
      <c r="A175" s="12" t="s">
        <v>474</v>
      </c>
      <c r="B175" s="16" t="s">
        <v>475</v>
      </c>
      <c r="C175" s="12" t="s">
        <v>76</v>
      </c>
      <c r="D175" s="12" t="s">
        <v>88</v>
      </c>
      <c r="E175" s="12" t="s">
        <v>66</v>
      </c>
      <c r="F175" s="12" t="s">
        <v>67</v>
      </c>
      <c r="G175" s="12" t="s">
        <v>68</v>
      </c>
      <c r="H175" s="17" t="s">
        <v>69</v>
      </c>
      <c r="I175" s="11" t="s">
        <v>70</v>
      </c>
      <c r="J175" s="11" t="s">
        <v>70</v>
      </c>
      <c r="K175" s="11" t="s">
        <v>70</v>
      </c>
      <c r="L175" s="11" t="s">
        <v>70</v>
      </c>
      <c r="M175" s="18" t="s">
        <v>70</v>
      </c>
      <c r="N175" s="18" t="s">
        <v>70</v>
      </c>
      <c r="O175" s="11" t="s">
        <v>70</v>
      </c>
      <c r="P175" s="11" t="s">
        <v>70</v>
      </c>
      <c r="Q175" s="11" t="s">
        <v>70</v>
      </c>
      <c r="R175" s="11" t="s">
        <v>70</v>
      </c>
      <c r="S175" s="11" t="s">
        <v>70</v>
      </c>
      <c r="T175" s="19" t="s">
        <v>71</v>
      </c>
      <c r="U175" s="31" t="s">
        <v>72</v>
      </c>
      <c r="V175" s="12">
        <v>0</v>
      </c>
      <c r="W175" s="12">
        <v>2</v>
      </c>
      <c r="X175" s="12">
        <v>2</v>
      </c>
      <c r="Y175" s="12">
        <v>2</v>
      </c>
      <c r="Z175" s="12">
        <v>2</v>
      </c>
      <c r="AA175" s="13">
        <v>0</v>
      </c>
      <c r="AB175" s="14" cm="1">
        <f t="array" ref="AB175">_xlfn.IFS(AND(W175&lt;0,X175&lt;0,Y175&lt;0,Z175&lt;0),-999,AND(W175&lt;5,X175&lt;5,Y175&lt;5,Z175&lt;5,AA175=0),0,AND(W175&lt;5,X175&lt;5,Y175&lt;5,Z175&lt;5,AA175&gt;0),1,AND(OR(W175=5,X175=5,Y175=5,Z175=5),AA175=0),1,AND(OR(W175=5,X175=5,Y175=5,Z175=5),AA175&gt;0),2)</f>
        <v>0</v>
      </c>
      <c r="AC175" s="15">
        <f t="shared" si="8"/>
        <v>0</v>
      </c>
      <c r="AD175" s="55">
        <v>3</v>
      </c>
      <c r="AE175" s="21" t="s">
        <v>73</v>
      </c>
      <c r="AF175" s="47" t="str">
        <f t="shared" si="9"/>
        <v>niezagrożona</v>
      </c>
      <c r="AG175" s="16" t="str">
        <f t="shared" si="10"/>
        <v>nie</v>
      </c>
      <c r="AH175" s="16" t="str">
        <f t="shared" si="11"/>
        <v/>
      </c>
    </row>
    <row r="176" spans="1:34" x14ac:dyDescent="0.2">
      <c r="A176" s="12" t="s">
        <v>476</v>
      </c>
      <c r="B176" s="16" t="s">
        <v>477</v>
      </c>
      <c r="C176" s="12" t="s">
        <v>64</v>
      </c>
      <c r="D176" s="12" t="s">
        <v>88</v>
      </c>
      <c r="E176" s="12" t="s">
        <v>66</v>
      </c>
      <c r="F176" s="12" t="s">
        <v>67</v>
      </c>
      <c r="G176" s="12" t="s">
        <v>252</v>
      </c>
      <c r="H176" s="17" t="s">
        <v>69</v>
      </c>
      <c r="I176" s="11" t="s">
        <v>70</v>
      </c>
      <c r="J176" s="11" t="s">
        <v>70</v>
      </c>
      <c r="K176" s="11" t="s">
        <v>70</v>
      </c>
      <c r="L176" s="11" t="s">
        <v>70</v>
      </c>
      <c r="M176" s="18" t="s">
        <v>70</v>
      </c>
      <c r="N176" s="18" t="s">
        <v>70</v>
      </c>
      <c r="O176" s="11" t="s">
        <v>70</v>
      </c>
      <c r="P176" s="11" t="s">
        <v>70</v>
      </c>
      <c r="Q176" s="11" t="s">
        <v>70</v>
      </c>
      <c r="R176" s="11" t="s">
        <v>70</v>
      </c>
      <c r="S176" s="11" t="s">
        <v>70</v>
      </c>
      <c r="T176" s="19" t="s">
        <v>71</v>
      </c>
      <c r="U176" s="31" t="s">
        <v>72</v>
      </c>
      <c r="V176" s="12">
        <v>1</v>
      </c>
      <c r="W176" s="12">
        <v>2</v>
      </c>
      <c r="X176" s="12">
        <v>2</v>
      </c>
      <c r="Y176" s="12">
        <v>2</v>
      </c>
      <c r="Z176" s="12">
        <v>-999</v>
      </c>
      <c r="AA176" s="13">
        <v>0</v>
      </c>
      <c r="AB176" s="14" cm="1">
        <f t="array" ref="AB176">_xlfn.IFS(AND(W176&lt;0,X176&lt;0,Y176&lt;0,Z176&lt;0),-999,AND(W176&lt;5,X176&lt;5,Y176&lt;5,Z176&lt;5,AA176=0),0,AND(W176&lt;5,X176&lt;5,Y176&lt;5,Z176&lt;5,AA176&gt;0),1,AND(OR(W176=5,X176=5,Y176=5,Z176=5),AA176=0),1,AND(OR(W176=5,X176=5,Y176=5,Z176=5),AA176&gt;0),2)</f>
        <v>0</v>
      </c>
      <c r="AC176" s="15">
        <f t="shared" si="8"/>
        <v>1</v>
      </c>
      <c r="AD176" s="55">
        <v>3</v>
      </c>
      <c r="AE176" s="21" t="s">
        <v>73</v>
      </c>
      <c r="AF176" s="47" t="str">
        <f t="shared" si="9"/>
        <v>niezagrożona</v>
      </c>
      <c r="AG176" s="16" t="str">
        <f t="shared" si="10"/>
        <v>nie</v>
      </c>
      <c r="AH176" s="16" t="str">
        <f t="shared" si="11"/>
        <v/>
      </c>
    </row>
    <row r="177" spans="1:34" x14ac:dyDescent="0.2">
      <c r="A177" s="12" t="s">
        <v>478</v>
      </c>
      <c r="B177" s="16" t="s">
        <v>479</v>
      </c>
      <c r="C177" s="12" t="s">
        <v>76</v>
      </c>
      <c r="D177" s="12" t="s">
        <v>88</v>
      </c>
      <c r="E177" s="12" t="s">
        <v>66</v>
      </c>
      <c r="F177" s="12" t="s">
        <v>121</v>
      </c>
      <c r="G177" s="12" t="s">
        <v>122</v>
      </c>
      <c r="H177" s="17" t="s">
        <v>69</v>
      </c>
      <c r="I177" s="11" t="s">
        <v>70</v>
      </c>
      <c r="J177" s="11" t="s">
        <v>70</v>
      </c>
      <c r="K177" s="11" t="s">
        <v>70</v>
      </c>
      <c r="L177" s="11" t="s">
        <v>70</v>
      </c>
      <c r="M177" s="18" t="s">
        <v>70</v>
      </c>
      <c r="N177" s="18" t="s">
        <v>70</v>
      </c>
      <c r="O177" s="11" t="s">
        <v>70</v>
      </c>
      <c r="P177" s="11" t="s">
        <v>70</v>
      </c>
      <c r="Q177" s="11" t="s">
        <v>70</v>
      </c>
      <c r="R177" s="11" t="s">
        <v>70</v>
      </c>
      <c r="S177" s="11" t="s">
        <v>70</v>
      </c>
      <c r="T177" s="19" t="s">
        <v>71</v>
      </c>
      <c r="U177" s="31" t="s">
        <v>72</v>
      </c>
      <c r="V177" s="12">
        <v>0</v>
      </c>
      <c r="W177" s="12">
        <v>2</v>
      </c>
      <c r="X177" s="12">
        <v>2</v>
      </c>
      <c r="Y177" s="12">
        <v>5</v>
      </c>
      <c r="Z177" s="12">
        <v>2</v>
      </c>
      <c r="AA177" s="13">
        <v>2</v>
      </c>
      <c r="AB177" s="14" cm="1">
        <f t="array" ref="AB177">_xlfn.IFS(AND(W177&lt;0,X177&lt;0,Y177&lt;0,Z177&lt;0),-999,AND(W177&lt;5,X177&lt;5,Y177&lt;5,Z177&lt;5,AA177=0),0,AND(W177&lt;5,X177&lt;5,Y177&lt;5,Z177&lt;5,AA177&gt;0),1,AND(OR(W177=5,X177=5,Y177=5,Z177=5),AA177=0),1,AND(OR(W177=5,X177=5,Y177=5,Z177=5),AA177&gt;0),2)</f>
        <v>2</v>
      </c>
      <c r="AC177" s="15">
        <f t="shared" si="8"/>
        <v>1</v>
      </c>
      <c r="AD177" s="55">
        <v>2</v>
      </c>
      <c r="AE177" s="21" t="s">
        <v>73</v>
      </c>
      <c r="AF177" s="47" t="str">
        <f t="shared" si="9"/>
        <v>niezagrożona</v>
      </c>
      <c r="AG177" s="16" t="str">
        <f t="shared" si="10"/>
        <v>nie</v>
      </c>
      <c r="AH177" s="16" t="str">
        <f t="shared" si="11"/>
        <v/>
      </c>
    </row>
    <row r="178" spans="1:34" x14ac:dyDescent="0.2">
      <c r="A178" s="12" t="s">
        <v>480</v>
      </c>
      <c r="B178" s="16" t="s">
        <v>481</v>
      </c>
      <c r="C178" s="12" t="s">
        <v>76</v>
      </c>
      <c r="D178" s="12" t="s">
        <v>88</v>
      </c>
      <c r="E178" s="12" t="s">
        <v>66</v>
      </c>
      <c r="F178" s="12" t="s">
        <v>121</v>
      </c>
      <c r="G178" s="12" t="s">
        <v>122</v>
      </c>
      <c r="H178" s="17" t="s">
        <v>69</v>
      </c>
      <c r="I178" s="11" t="s">
        <v>70</v>
      </c>
      <c r="J178" s="11" t="s">
        <v>70</v>
      </c>
      <c r="K178" s="11" t="s">
        <v>70</v>
      </c>
      <c r="L178" s="11" t="s">
        <v>70</v>
      </c>
      <c r="M178" s="18" t="s">
        <v>70</v>
      </c>
      <c r="N178" s="18" t="s">
        <v>70</v>
      </c>
      <c r="O178" s="11" t="s">
        <v>70</v>
      </c>
      <c r="P178" s="11" t="s">
        <v>70</v>
      </c>
      <c r="Q178" s="11" t="s">
        <v>70</v>
      </c>
      <c r="R178" s="11" t="s">
        <v>70</v>
      </c>
      <c r="S178" s="11" t="s">
        <v>70</v>
      </c>
      <c r="T178" s="19" t="s">
        <v>71</v>
      </c>
      <c r="U178" s="31" t="s">
        <v>72</v>
      </c>
      <c r="V178" s="12">
        <v>-999</v>
      </c>
      <c r="W178" s="12">
        <v>-999</v>
      </c>
      <c r="X178" s="12">
        <v>-999</v>
      </c>
      <c r="Y178" s="12">
        <v>-999</v>
      </c>
      <c r="Z178" s="12">
        <v>-999</v>
      </c>
      <c r="AA178" s="13">
        <v>0</v>
      </c>
      <c r="AB178" s="14" cm="1">
        <f t="array" ref="AB178">_xlfn.IFS(AND(W178&lt;0,X178&lt;0,Y178&lt;0,Z178&lt;0),-999,AND(W178&lt;5,X178&lt;5,Y178&lt;5,Z178&lt;5,AA178=0),0,AND(W178&lt;5,X178&lt;5,Y178&lt;5,Z178&lt;5,AA178&gt;0),1,AND(OR(W178=5,X178=5,Y178=5,Z178=5),AA178=0),1,AND(OR(W178=5,X178=5,Y178=5,Z178=5),AA178&gt;0),2)</f>
        <v>-999</v>
      </c>
      <c r="AC178" s="15">
        <f t="shared" si="8"/>
        <v>-999</v>
      </c>
      <c r="AD178" s="55">
        <v>3</v>
      </c>
      <c r="AE178" s="21" t="s">
        <v>73</v>
      </c>
      <c r="AF178" s="47" t="str">
        <f t="shared" si="9"/>
        <v>niezagrożona</v>
      </c>
      <c r="AG178" s="16" t="str">
        <f t="shared" si="10"/>
        <v>nie</v>
      </c>
      <c r="AH178" s="16" t="str">
        <f t="shared" si="11"/>
        <v/>
      </c>
    </row>
    <row r="179" spans="1:34" x14ac:dyDescent="0.2">
      <c r="A179" s="12" t="s">
        <v>482</v>
      </c>
      <c r="B179" s="16" t="s">
        <v>483</v>
      </c>
      <c r="C179" s="12" t="s">
        <v>76</v>
      </c>
      <c r="D179" s="12" t="s">
        <v>88</v>
      </c>
      <c r="E179" s="12" t="s">
        <v>66</v>
      </c>
      <c r="F179" s="12" t="s">
        <v>121</v>
      </c>
      <c r="G179" s="12" t="s">
        <v>122</v>
      </c>
      <c r="H179" s="17" t="s">
        <v>69</v>
      </c>
      <c r="I179" s="11" t="s">
        <v>70</v>
      </c>
      <c r="J179" s="11" t="s">
        <v>70</v>
      </c>
      <c r="K179" s="11" t="s">
        <v>70</v>
      </c>
      <c r="L179" s="11" t="s">
        <v>70</v>
      </c>
      <c r="M179" s="18" t="s">
        <v>70</v>
      </c>
      <c r="N179" s="18" t="s">
        <v>70</v>
      </c>
      <c r="O179" s="11" t="s">
        <v>70</v>
      </c>
      <c r="P179" s="11" t="s">
        <v>70</v>
      </c>
      <c r="Q179" s="11" t="s">
        <v>70</v>
      </c>
      <c r="R179" s="11" t="s">
        <v>70</v>
      </c>
      <c r="S179" s="11" t="s">
        <v>70</v>
      </c>
      <c r="T179" s="19" t="s">
        <v>71</v>
      </c>
      <c r="U179" s="31" t="s">
        <v>72</v>
      </c>
      <c r="V179" s="12">
        <v>0</v>
      </c>
      <c r="W179" s="12">
        <v>2</v>
      </c>
      <c r="X179" s="12">
        <v>2</v>
      </c>
      <c r="Y179" s="12">
        <v>5</v>
      </c>
      <c r="Z179" s="12">
        <v>2</v>
      </c>
      <c r="AA179" s="13">
        <v>0</v>
      </c>
      <c r="AB179" s="14" cm="1">
        <f t="array" ref="AB179">_xlfn.IFS(AND(W179&lt;0,X179&lt;0,Y179&lt;0,Z179&lt;0),-999,AND(W179&lt;5,X179&lt;5,Y179&lt;5,Z179&lt;5,AA179=0),0,AND(W179&lt;5,X179&lt;5,Y179&lt;5,Z179&lt;5,AA179&gt;0),1,AND(OR(W179=5,X179=5,Y179=5,Z179=5),AA179=0),1,AND(OR(W179=5,X179=5,Y179=5,Z179=5),AA179&gt;0),2)</f>
        <v>1</v>
      </c>
      <c r="AC179" s="15">
        <f t="shared" si="8"/>
        <v>0</v>
      </c>
      <c r="AD179" s="55">
        <v>3</v>
      </c>
      <c r="AE179" s="21" t="s">
        <v>73</v>
      </c>
      <c r="AF179" s="47" t="str">
        <f t="shared" si="9"/>
        <v>niezagrożona</v>
      </c>
      <c r="AG179" s="16" t="str">
        <f t="shared" si="10"/>
        <v>nie</v>
      </c>
      <c r="AH179" s="16" t="str">
        <f t="shared" si="11"/>
        <v/>
      </c>
    </row>
    <row r="180" spans="1:34" x14ac:dyDescent="0.2">
      <c r="A180" s="12" t="s">
        <v>484</v>
      </c>
      <c r="B180" s="16" t="s">
        <v>485</v>
      </c>
      <c r="C180" s="12" t="s">
        <v>64</v>
      </c>
      <c r="D180" s="12" t="s">
        <v>88</v>
      </c>
      <c r="E180" s="12" t="s">
        <v>66</v>
      </c>
      <c r="F180" s="12" t="s">
        <v>121</v>
      </c>
      <c r="G180" s="12" t="s">
        <v>125</v>
      </c>
      <c r="H180" s="17" t="s">
        <v>69</v>
      </c>
      <c r="I180" s="11" t="s">
        <v>70</v>
      </c>
      <c r="J180" s="11" t="s">
        <v>70</v>
      </c>
      <c r="K180" s="11" t="s">
        <v>70</v>
      </c>
      <c r="L180" s="11" t="s">
        <v>70</v>
      </c>
      <c r="M180" s="18" t="s">
        <v>70</v>
      </c>
      <c r="N180" s="18" t="s">
        <v>70</v>
      </c>
      <c r="O180" s="11" t="s">
        <v>70</v>
      </c>
      <c r="P180" s="11" t="s">
        <v>70</v>
      </c>
      <c r="Q180" s="11" t="s">
        <v>70</v>
      </c>
      <c r="R180" s="11" t="s">
        <v>70</v>
      </c>
      <c r="S180" s="11" t="s">
        <v>70</v>
      </c>
      <c r="T180" s="19" t="s">
        <v>71</v>
      </c>
      <c r="U180" s="31" t="s">
        <v>72</v>
      </c>
      <c r="V180" s="12">
        <v>0</v>
      </c>
      <c r="W180" s="12">
        <v>2</v>
      </c>
      <c r="X180" s="12">
        <v>2</v>
      </c>
      <c r="Y180" s="12">
        <v>-999</v>
      </c>
      <c r="Z180" s="12">
        <v>-999</v>
      </c>
      <c r="AA180" s="13">
        <v>5</v>
      </c>
      <c r="AB180" s="14" cm="1">
        <f t="array" ref="AB180">_xlfn.IFS(AND(W180&lt;0,X180&lt;0,Y180&lt;0,Z180&lt;0),-999,AND(W180&lt;5,X180&lt;5,Y180&lt;5,Z180&lt;5,AA180=0),0,AND(W180&lt;5,X180&lt;5,Y180&lt;5,Z180&lt;5,AA180&gt;0),1,AND(OR(W180=5,X180=5,Y180=5,Z180=5),AA180=0),1,AND(OR(W180=5,X180=5,Y180=5,Z180=5),AA180&gt;0),2)</f>
        <v>1</v>
      </c>
      <c r="AC180" s="15">
        <f t="shared" si="8"/>
        <v>0</v>
      </c>
      <c r="AD180" s="55">
        <v>3</v>
      </c>
      <c r="AE180" s="21" t="s">
        <v>73</v>
      </c>
      <c r="AF180" s="47" t="str">
        <f t="shared" si="9"/>
        <v>niezagrożona</v>
      </c>
      <c r="AG180" s="16" t="str">
        <f t="shared" si="10"/>
        <v>nie</v>
      </c>
      <c r="AH180" s="16" t="str">
        <f t="shared" si="11"/>
        <v/>
      </c>
    </row>
    <row r="181" spans="1:34" x14ac:dyDescent="0.2">
      <c r="A181" s="12" t="s">
        <v>486</v>
      </c>
      <c r="B181" s="16" t="s">
        <v>487</v>
      </c>
      <c r="C181" s="12" t="s">
        <v>64</v>
      </c>
      <c r="D181" s="12" t="s">
        <v>88</v>
      </c>
      <c r="E181" s="12" t="s">
        <v>66</v>
      </c>
      <c r="F181" s="12" t="s">
        <v>121</v>
      </c>
      <c r="G181" s="12" t="s">
        <v>125</v>
      </c>
      <c r="H181" s="17" t="s">
        <v>69</v>
      </c>
      <c r="I181" s="11" t="s">
        <v>70</v>
      </c>
      <c r="J181" s="11" t="s">
        <v>70</v>
      </c>
      <c r="K181" s="11" t="s">
        <v>70</v>
      </c>
      <c r="L181" s="11" t="s">
        <v>70</v>
      </c>
      <c r="M181" s="18" t="s">
        <v>70</v>
      </c>
      <c r="N181" s="18" t="s">
        <v>70</v>
      </c>
      <c r="O181" s="11" t="s">
        <v>70</v>
      </c>
      <c r="P181" s="11" t="s">
        <v>70</v>
      </c>
      <c r="Q181" s="11" t="s">
        <v>70</v>
      </c>
      <c r="R181" s="11" t="s">
        <v>70</v>
      </c>
      <c r="S181" s="11" t="s">
        <v>70</v>
      </c>
      <c r="T181" s="19" t="s">
        <v>71</v>
      </c>
      <c r="U181" s="31" t="s">
        <v>72</v>
      </c>
      <c r="V181" s="12">
        <v>0</v>
      </c>
      <c r="W181" s="12">
        <v>2</v>
      </c>
      <c r="X181" s="12">
        <v>2</v>
      </c>
      <c r="Y181" s="12">
        <v>-999</v>
      </c>
      <c r="Z181" s="12">
        <v>-999</v>
      </c>
      <c r="AA181" s="13">
        <v>3</v>
      </c>
      <c r="AB181" s="14" cm="1">
        <f t="array" ref="AB181">_xlfn.IFS(AND(W181&lt;0,X181&lt;0,Y181&lt;0,Z181&lt;0),-999,AND(W181&lt;5,X181&lt;5,Y181&lt;5,Z181&lt;5,AA181=0),0,AND(W181&lt;5,X181&lt;5,Y181&lt;5,Z181&lt;5,AA181&gt;0),1,AND(OR(W181=5,X181=5,Y181=5,Z181=5),AA181=0),1,AND(OR(W181=5,X181=5,Y181=5,Z181=5),AA181&gt;0),2)</f>
        <v>1</v>
      </c>
      <c r="AC181" s="15">
        <f t="shared" si="8"/>
        <v>0</v>
      </c>
      <c r="AD181" s="55">
        <v>3</v>
      </c>
      <c r="AE181" s="21" t="s">
        <v>73</v>
      </c>
      <c r="AF181" s="47" t="str">
        <f t="shared" si="9"/>
        <v>niezagrożona</v>
      </c>
      <c r="AG181" s="16" t="str">
        <f t="shared" si="10"/>
        <v>nie</v>
      </c>
      <c r="AH181" s="16" t="str">
        <f t="shared" si="11"/>
        <v/>
      </c>
    </row>
    <row r="182" spans="1:34" x14ac:dyDescent="0.2">
      <c r="A182" s="12" t="s">
        <v>488</v>
      </c>
      <c r="B182" s="16" t="s">
        <v>489</v>
      </c>
      <c r="C182" s="12" t="s">
        <v>76</v>
      </c>
      <c r="D182" s="12" t="s">
        <v>88</v>
      </c>
      <c r="E182" s="12" t="s">
        <v>66</v>
      </c>
      <c r="F182" s="12" t="s">
        <v>121</v>
      </c>
      <c r="G182" s="12" t="s">
        <v>125</v>
      </c>
      <c r="H182" s="17" t="s">
        <v>69</v>
      </c>
      <c r="I182" s="11" t="s">
        <v>70</v>
      </c>
      <c r="J182" s="11" t="s">
        <v>70</v>
      </c>
      <c r="K182" s="11" t="s">
        <v>70</v>
      </c>
      <c r="L182" s="11" t="s">
        <v>70</v>
      </c>
      <c r="M182" s="18" t="s">
        <v>70</v>
      </c>
      <c r="N182" s="18" t="s">
        <v>70</v>
      </c>
      <c r="O182" s="11" t="s">
        <v>70</v>
      </c>
      <c r="P182" s="11" t="s">
        <v>70</v>
      </c>
      <c r="Q182" s="11" t="s">
        <v>70</v>
      </c>
      <c r="R182" s="11" t="s">
        <v>70</v>
      </c>
      <c r="S182" s="11" t="s">
        <v>70</v>
      </c>
      <c r="T182" s="19" t="s">
        <v>71</v>
      </c>
      <c r="U182" s="31" t="s">
        <v>72</v>
      </c>
      <c r="V182" s="12">
        <v>0</v>
      </c>
      <c r="W182" s="12">
        <v>2</v>
      </c>
      <c r="X182" s="12">
        <v>2</v>
      </c>
      <c r="Y182" s="12">
        <v>5</v>
      </c>
      <c r="Z182" s="12">
        <v>2</v>
      </c>
      <c r="AA182" s="13">
        <v>5</v>
      </c>
      <c r="AB182" s="14" cm="1">
        <f t="array" ref="AB182">_xlfn.IFS(AND(W182&lt;0,X182&lt;0,Y182&lt;0,Z182&lt;0),-999,AND(W182&lt;5,X182&lt;5,Y182&lt;5,Z182&lt;5,AA182=0),0,AND(W182&lt;5,X182&lt;5,Y182&lt;5,Z182&lt;5,AA182&gt;0),1,AND(OR(W182=5,X182=5,Y182=5,Z182=5),AA182=0),1,AND(OR(W182=5,X182=5,Y182=5,Z182=5),AA182&gt;0),2)</f>
        <v>2</v>
      </c>
      <c r="AC182" s="15">
        <f t="shared" si="8"/>
        <v>1</v>
      </c>
      <c r="AD182" s="55">
        <v>0</v>
      </c>
      <c r="AE182" s="21" t="s">
        <v>73</v>
      </c>
      <c r="AF182" s="47" t="str">
        <f t="shared" si="9"/>
        <v>niezagrożona</v>
      </c>
      <c r="AG182" s="16" t="str">
        <f t="shared" si="10"/>
        <v>nie</v>
      </c>
      <c r="AH182" s="16" t="str">
        <f t="shared" si="11"/>
        <v/>
      </c>
    </row>
    <row r="183" spans="1:34" x14ac:dyDescent="0.2">
      <c r="A183" s="12" t="s">
        <v>490</v>
      </c>
      <c r="B183" s="16" t="s">
        <v>491</v>
      </c>
      <c r="C183" s="12" t="s">
        <v>76</v>
      </c>
      <c r="D183" s="12" t="s">
        <v>88</v>
      </c>
      <c r="E183" s="12" t="s">
        <v>66</v>
      </c>
      <c r="F183" s="12" t="s">
        <v>121</v>
      </c>
      <c r="G183" s="12" t="s">
        <v>125</v>
      </c>
      <c r="H183" s="17" t="s">
        <v>69</v>
      </c>
      <c r="I183" s="11" t="s">
        <v>70</v>
      </c>
      <c r="J183" s="11" t="s">
        <v>70</v>
      </c>
      <c r="K183" s="11" t="s">
        <v>70</v>
      </c>
      <c r="L183" s="11" t="s">
        <v>70</v>
      </c>
      <c r="M183" s="18" t="s">
        <v>70</v>
      </c>
      <c r="N183" s="18" t="s">
        <v>70</v>
      </c>
      <c r="O183" s="11" t="s">
        <v>70</v>
      </c>
      <c r="P183" s="11" t="s">
        <v>70</v>
      </c>
      <c r="Q183" s="11" t="s">
        <v>70</v>
      </c>
      <c r="R183" s="11" t="s">
        <v>70</v>
      </c>
      <c r="S183" s="11" t="s">
        <v>70</v>
      </c>
      <c r="T183" s="19" t="s">
        <v>71</v>
      </c>
      <c r="U183" s="31" t="s">
        <v>72</v>
      </c>
      <c r="V183" s="12">
        <v>1</v>
      </c>
      <c r="W183" s="12">
        <v>2</v>
      </c>
      <c r="X183" s="12">
        <v>2</v>
      </c>
      <c r="Y183" s="12">
        <v>2</v>
      </c>
      <c r="Z183" s="12">
        <v>2</v>
      </c>
      <c r="AA183" s="13">
        <v>0</v>
      </c>
      <c r="AB183" s="14" cm="1">
        <f t="array" ref="AB183">_xlfn.IFS(AND(W183&lt;0,X183&lt;0,Y183&lt;0,Z183&lt;0),-999,AND(W183&lt;5,X183&lt;5,Y183&lt;5,Z183&lt;5,AA183=0),0,AND(W183&lt;5,X183&lt;5,Y183&lt;5,Z183&lt;5,AA183&gt;0),1,AND(OR(W183=5,X183=5,Y183=5,Z183=5),AA183=0),1,AND(OR(W183=5,X183=5,Y183=5,Z183=5),AA183&gt;0),2)</f>
        <v>0</v>
      </c>
      <c r="AC183" s="15">
        <f t="shared" si="8"/>
        <v>1</v>
      </c>
      <c r="AD183" s="55">
        <v>0</v>
      </c>
      <c r="AE183" s="21" t="s">
        <v>73</v>
      </c>
      <c r="AF183" s="47" t="str">
        <f t="shared" si="9"/>
        <v>niezagrożona</v>
      </c>
      <c r="AG183" s="16" t="str">
        <f t="shared" si="10"/>
        <v>nie</v>
      </c>
      <c r="AH183" s="16" t="str">
        <f t="shared" si="11"/>
        <v/>
      </c>
    </row>
    <row r="184" spans="1:34" x14ac:dyDescent="0.2">
      <c r="A184" s="12" t="s">
        <v>492</v>
      </c>
      <c r="B184" s="16" t="s">
        <v>493</v>
      </c>
      <c r="C184" s="12" t="s">
        <v>76</v>
      </c>
      <c r="D184" s="12" t="s">
        <v>88</v>
      </c>
      <c r="E184" s="12" t="s">
        <v>66</v>
      </c>
      <c r="F184" s="12" t="s">
        <v>121</v>
      </c>
      <c r="G184" s="12" t="s">
        <v>125</v>
      </c>
      <c r="H184" s="17" t="s">
        <v>69</v>
      </c>
      <c r="I184" s="11" t="s">
        <v>70</v>
      </c>
      <c r="J184" s="11" t="s">
        <v>70</v>
      </c>
      <c r="K184" s="11" t="s">
        <v>70</v>
      </c>
      <c r="L184" s="11" t="s">
        <v>70</v>
      </c>
      <c r="M184" s="18" t="s">
        <v>70</v>
      </c>
      <c r="N184" s="18" t="s">
        <v>70</v>
      </c>
      <c r="O184" s="11" t="s">
        <v>70</v>
      </c>
      <c r="P184" s="11" t="s">
        <v>70</v>
      </c>
      <c r="Q184" s="11" t="s">
        <v>70</v>
      </c>
      <c r="R184" s="11" t="s">
        <v>70</v>
      </c>
      <c r="S184" s="11" t="s">
        <v>70</v>
      </c>
      <c r="T184" s="19" t="s">
        <v>71</v>
      </c>
      <c r="U184" s="31" t="s">
        <v>72</v>
      </c>
      <c r="V184" s="12">
        <v>0</v>
      </c>
      <c r="W184" s="12">
        <v>5</v>
      </c>
      <c r="X184" s="12">
        <v>2</v>
      </c>
      <c r="Y184" s="12">
        <v>5</v>
      </c>
      <c r="Z184" s="12">
        <v>2</v>
      </c>
      <c r="AA184" s="13">
        <v>0</v>
      </c>
      <c r="AB184" s="14" cm="1">
        <f t="array" ref="AB184">_xlfn.IFS(AND(W184&lt;0,X184&lt;0,Y184&lt;0,Z184&lt;0),-999,AND(W184&lt;5,X184&lt;5,Y184&lt;5,Z184&lt;5,AA184=0),0,AND(W184&lt;5,X184&lt;5,Y184&lt;5,Z184&lt;5,AA184&gt;0),1,AND(OR(W184=5,X184=5,Y184=5,Z184=5),AA184=0),1,AND(OR(W184=5,X184=5,Y184=5,Z184=5),AA184&gt;0),2)</f>
        <v>1</v>
      </c>
      <c r="AC184" s="15">
        <f t="shared" si="8"/>
        <v>0</v>
      </c>
      <c r="AD184" s="55">
        <v>0</v>
      </c>
      <c r="AE184" s="21" t="s">
        <v>73</v>
      </c>
      <c r="AF184" s="47" t="str">
        <f t="shared" si="9"/>
        <v>niezagrożona</v>
      </c>
      <c r="AG184" s="16" t="str">
        <f t="shared" si="10"/>
        <v>nie</v>
      </c>
      <c r="AH184" s="16" t="str">
        <f t="shared" si="11"/>
        <v/>
      </c>
    </row>
    <row r="185" spans="1:34" x14ac:dyDescent="0.2">
      <c r="A185" s="12" t="s">
        <v>494</v>
      </c>
      <c r="B185" s="16" t="s">
        <v>495</v>
      </c>
      <c r="C185" s="12" t="s">
        <v>64</v>
      </c>
      <c r="D185" s="12" t="s">
        <v>88</v>
      </c>
      <c r="E185" s="12" t="s">
        <v>66</v>
      </c>
      <c r="F185" s="12" t="s">
        <v>121</v>
      </c>
      <c r="G185" s="12" t="s">
        <v>125</v>
      </c>
      <c r="H185" s="17" t="s">
        <v>69</v>
      </c>
      <c r="I185" s="11" t="s">
        <v>70</v>
      </c>
      <c r="J185" s="11" t="s">
        <v>70</v>
      </c>
      <c r="K185" s="11" t="s">
        <v>70</v>
      </c>
      <c r="L185" s="11" t="s">
        <v>70</v>
      </c>
      <c r="M185" s="18" t="s">
        <v>70</v>
      </c>
      <c r="N185" s="18" t="s">
        <v>70</v>
      </c>
      <c r="O185" s="11" t="s">
        <v>70</v>
      </c>
      <c r="P185" s="11" t="s">
        <v>70</v>
      </c>
      <c r="Q185" s="11" t="s">
        <v>70</v>
      </c>
      <c r="R185" s="11" t="s">
        <v>70</v>
      </c>
      <c r="S185" s="11" t="s">
        <v>70</v>
      </c>
      <c r="T185" s="19" t="s">
        <v>71</v>
      </c>
      <c r="U185" s="31" t="s">
        <v>72</v>
      </c>
      <c r="V185" s="12">
        <v>0</v>
      </c>
      <c r="W185" s="12">
        <v>2</v>
      </c>
      <c r="X185" s="12">
        <v>2</v>
      </c>
      <c r="Y185" s="12">
        <v>-999</v>
      </c>
      <c r="Z185" s="12">
        <v>-999</v>
      </c>
      <c r="AA185" s="13">
        <v>0</v>
      </c>
      <c r="AB185" s="14" cm="1">
        <f t="array" ref="AB185">_xlfn.IFS(AND(W185&lt;0,X185&lt;0,Y185&lt;0,Z185&lt;0),-999,AND(W185&lt;5,X185&lt;5,Y185&lt;5,Z185&lt;5,AA185=0),0,AND(W185&lt;5,X185&lt;5,Y185&lt;5,Z185&lt;5,AA185&gt;0),1,AND(OR(W185=5,X185=5,Y185=5,Z185=5),AA185=0),1,AND(OR(W185=5,X185=5,Y185=5,Z185=5),AA185&gt;0),2)</f>
        <v>0</v>
      </c>
      <c r="AC185" s="15">
        <f t="shared" si="8"/>
        <v>0</v>
      </c>
      <c r="AD185" s="55">
        <v>3</v>
      </c>
      <c r="AE185" s="21" t="s">
        <v>73</v>
      </c>
      <c r="AF185" s="47" t="str">
        <f t="shared" si="9"/>
        <v>niezagrożona</v>
      </c>
      <c r="AG185" s="16" t="str">
        <f t="shared" si="10"/>
        <v>nie</v>
      </c>
      <c r="AH185" s="16" t="str">
        <f t="shared" si="11"/>
        <v/>
      </c>
    </row>
    <row r="186" spans="1:34" x14ac:dyDescent="0.2">
      <c r="A186" s="12" t="s">
        <v>496</v>
      </c>
      <c r="B186" s="16" t="s">
        <v>497</v>
      </c>
      <c r="C186" s="12" t="s">
        <v>76</v>
      </c>
      <c r="D186" s="12" t="s">
        <v>88</v>
      </c>
      <c r="E186" s="12" t="s">
        <v>66</v>
      </c>
      <c r="F186" s="12" t="s">
        <v>121</v>
      </c>
      <c r="G186" s="12" t="s">
        <v>125</v>
      </c>
      <c r="H186" s="17" t="s">
        <v>69</v>
      </c>
      <c r="I186" s="11" t="s">
        <v>70</v>
      </c>
      <c r="J186" s="11" t="s">
        <v>70</v>
      </c>
      <c r="K186" s="11" t="s">
        <v>70</v>
      </c>
      <c r="L186" s="11" t="s">
        <v>70</v>
      </c>
      <c r="M186" s="18" t="s">
        <v>70</v>
      </c>
      <c r="N186" s="18" t="s">
        <v>70</v>
      </c>
      <c r="O186" s="11" t="s">
        <v>70</v>
      </c>
      <c r="P186" s="11" t="s">
        <v>70</v>
      </c>
      <c r="Q186" s="11" t="s">
        <v>70</v>
      </c>
      <c r="R186" s="11" t="s">
        <v>70</v>
      </c>
      <c r="S186" s="11" t="s">
        <v>70</v>
      </c>
      <c r="T186" s="19" t="s">
        <v>71</v>
      </c>
      <c r="U186" s="31" t="s">
        <v>72</v>
      </c>
      <c r="V186" s="12">
        <v>1</v>
      </c>
      <c r="W186" s="12">
        <v>2</v>
      </c>
      <c r="X186" s="12">
        <v>2</v>
      </c>
      <c r="Y186" s="12">
        <v>2</v>
      </c>
      <c r="Z186" s="12">
        <v>2</v>
      </c>
      <c r="AA186" s="13">
        <v>0</v>
      </c>
      <c r="AB186" s="14" cm="1">
        <f t="array" ref="AB186">_xlfn.IFS(AND(W186&lt;0,X186&lt;0,Y186&lt;0,Z186&lt;0),-999,AND(W186&lt;5,X186&lt;5,Y186&lt;5,Z186&lt;5,AA186=0),0,AND(W186&lt;5,X186&lt;5,Y186&lt;5,Z186&lt;5,AA186&gt;0),1,AND(OR(W186=5,X186=5,Y186=5,Z186=5),AA186=0),1,AND(OR(W186=5,X186=5,Y186=5,Z186=5),AA186&gt;0),2)</f>
        <v>0</v>
      </c>
      <c r="AC186" s="15">
        <f t="shared" si="8"/>
        <v>1</v>
      </c>
      <c r="AD186" s="55">
        <v>3</v>
      </c>
      <c r="AE186" s="21" t="s">
        <v>73</v>
      </c>
      <c r="AF186" s="47" t="str">
        <f t="shared" si="9"/>
        <v>niezagrożona</v>
      </c>
      <c r="AG186" s="16" t="str">
        <f t="shared" si="10"/>
        <v>nie</v>
      </c>
      <c r="AH186" s="16" t="str">
        <f t="shared" si="11"/>
        <v/>
      </c>
    </row>
    <row r="187" spans="1:34" x14ac:dyDescent="0.2">
      <c r="A187" s="12" t="s">
        <v>498</v>
      </c>
      <c r="B187" s="16" t="s">
        <v>499</v>
      </c>
      <c r="C187" s="12" t="s">
        <v>76</v>
      </c>
      <c r="D187" s="12" t="s">
        <v>88</v>
      </c>
      <c r="E187" s="12" t="s">
        <v>66</v>
      </c>
      <c r="F187" s="12" t="s">
        <v>121</v>
      </c>
      <c r="G187" s="12" t="s">
        <v>125</v>
      </c>
      <c r="H187" s="17" t="s">
        <v>69</v>
      </c>
      <c r="I187" s="11" t="s">
        <v>70</v>
      </c>
      <c r="J187" s="11" t="s">
        <v>70</v>
      </c>
      <c r="K187" s="11" t="s">
        <v>70</v>
      </c>
      <c r="L187" s="11" t="s">
        <v>70</v>
      </c>
      <c r="M187" s="18" t="s">
        <v>70</v>
      </c>
      <c r="N187" s="18" t="s">
        <v>70</v>
      </c>
      <c r="O187" s="11" t="s">
        <v>70</v>
      </c>
      <c r="P187" s="11" t="s">
        <v>70</v>
      </c>
      <c r="Q187" s="11" t="s">
        <v>70</v>
      </c>
      <c r="R187" s="11" t="s">
        <v>70</v>
      </c>
      <c r="S187" s="11" t="s">
        <v>70</v>
      </c>
      <c r="T187" s="19" t="s">
        <v>71</v>
      </c>
      <c r="U187" s="31" t="s">
        <v>72</v>
      </c>
      <c r="V187" s="12">
        <v>2</v>
      </c>
      <c r="W187" s="12">
        <v>5</v>
      </c>
      <c r="X187" s="12">
        <v>2</v>
      </c>
      <c r="Y187" s="12">
        <v>2</v>
      </c>
      <c r="Z187" s="12">
        <v>2</v>
      </c>
      <c r="AA187" s="13">
        <v>0</v>
      </c>
      <c r="AB187" s="14" cm="1">
        <f t="array" ref="AB187">_xlfn.IFS(AND(W187&lt;0,X187&lt;0,Y187&lt;0,Z187&lt;0),-999,AND(W187&lt;5,X187&lt;5,Y187&lt;5,Z187&lt;5,AA187=0),0,AND(W187&lt;5,X187&lt;5,Y187&lt;5,Z187&lt;5,AA187&gt;0),1,AND(OR(W187=5,X187=5,Y187=5,Z187=5),AA187=0),1,AND(OR(W187=5,X187=5,Y187=5,Z187=5),AA187&gt;0),2)</f>
        <v>1</v>
      </c>
      <c r="AC187" s="15">
        <f t="shared" si="8"/>
        <v>2</v>
      </c>
      <c r="AD187" s="55">
        <v>3</v>
      </c>
      <c r="AE187" s="21" t="s">
        <v>73</v>
      </c>
      <c r="AF187" s="47" t="str">
        <f t="shared" si="9"/>
        <v>zagrożona</v>
      </c>
      <c r="AG187" s="16" t="str">
        <f t="shared" si="10"/>
        <v>nie</v>
      </c>
      <c r="AH187" s="16" t="str">
        <f t="shared" si="11"/>
        <v/>
      </c>
    </row>
    <row r="188" spans="1:34" x14ac:dyDescent="0.2">
      <c r="A188" s="12" t="s">
        <v>500</v>
      </c>
      <c r="B188" s="16" t="s">
        <v>501</v>
      </c>
      <c r="C188" s="12" t="s">
        <v>64</v>
      </c>
      <c r="D188" s="12" t="s">
        <v>88</v>
      </c>
      <c r="E188" s="12" t="s">
        <v>66</v>
      </c>
      <c r="F188" s="12" t="s">
        <v>121</v>
      </c>
      <c r="G188" s="12" t="s">
        <v>125</v>
      </c>
      <c r="H188" s="17" t="s">
        <v>69</v>
      </c>
      <c r="I188" s="11" t="s">
        <v>70</v>
      </c>
      <c r="J188" s="11" t="s">
        <v>70</v>
      </c>
      <c r="K188" s="11" t="s">
        <v>70</v>
      </c>
      <c r="L188" s="11" t="s">
        <v>70</v>
      </c>
      <c r="M188" s="18" t="s">
        <v>70</v>
      </c>
      <c r="N188" s="18" t="s">
        <v>70</v>
      </c>
      <c r="O188" s="11" t="s">
        <v>70</v>
      </c>
      <c r="P188" s="11" t="s">
        <v>70</v>
      </c>
      <c r="Q188" s="11" t="s">
        <v>70</v>
      </c>
      <c r="R188" s="11" t="s">
        <v>70</v>
      </c>
      <c r="S188" s="11" t="s">
        <v>70</v>
      </c>
      <c r="T188" s="19" t="s">
        <v>71</v>
      </c>
      <c r="U188" s="31" t="s">
        <v>72</v>
      </c>
      <c r="V188" s="12">
        <v>4</v>
      </c>
      <c r="W188" s="12">
        <v>5</v>
      </c>
      <c r="X188" s="12">
        <v>5</v>
      </c>
      <c r="Y188" s="12">
        <v>-999</v>
      </c>
      <c r="Z188" s="12">
        <v>-999</v>
      </c>
      <c r="AA188" s="13">
        <v>1</v>
      </c>
      <c r="AB188" s="14" cm="1">
        <f t="array" ref="AB188">_xlfn.IFS(AND(W188&lt;0,X188&lt;0,Y188&lt;0,Z188&lt;0),-999,AND(W188&lt;5,X188&lt;5,Y188&lt;5,Z188&lt;5,AA188=0),0,AND(W188&lt;5,X188&lt;5,Y188&lt;5,Z188&lt;5,AA188&gt;0),1,AND(OR(W188=5,X188=5,Y188=5,Z188=5),AA188=0),1,AND(OR(W188=5,X188=5,Y188=5,Z188=5),AA188&gt;0),2)</f>
        <v>2</v>
      </c>
      <c r="AC188" s="15">
        <f t="shared" si="8"/>
        <v>4</v>
      </c>
      <c r="AD188" s="55">
        <v>2</v>
      </c>
      <c r="AE188" s="21" t="s">
        <v>73</v>
      </c>
      <c r="AF188" s="47" t="str">
        <f t="shared" si="9"/>
        <v>zagrożona</v>
      </c>
      <c r="AG188" s="16" t="str">
        <f t="shared" si="10"/>
        <v>tak</v>
      </c>
      <c r="AH188" s="16" t="str">
        <f t="shared" si="11"/>
        <v xml:space="preserve">fizchem </v>
      </c>
    </row>
    <row r="189" spans="1:34" x14ac:dyDescent="0.2">
      <c r="A189" s="12" t="s">
        <v>502</v>
      </c>
      <c r="B189" s="16" t="s">
        <v>503</v>
      </c>
      <c r="C189" s="12" t="s">
        <v>76</v>
      </c>
      <c r="D189" s="12" t="s">
        <v>88</v>
      </c>
      <c r="E189" s="12" t="s">
        <v>66</v>
      </c>
      <c r="F189" s="12" t="s">
        <v>121</v>
      </c>
      <c r="G189" s="12" t="s">
        <v>504</v>
      </c>
      <c r="H189" s="17" t="s">
        <v>69</v>
      </c>
      <c r="I189" s="11" t="s">
        <v>70</v>
      </c>
      <c r="J189" s="11" t="s">
        <v>70</v>
      </c>
      <c r="K189" s="11" t="s">
        <v>70</v>
      </c>
      <c r="L189" s="11" t="s">
        <v>70</v>
      </c>
      <c r="M189" s="18" t="s">
        <v>70</v>
      </c>
      <c r="N189" s="18" t="s">
        <v>70</v>
      </c>
      <c r="O189" s="11" t="s">
        <v>70</v>
      </c>
      <c r="P189" s="11" t="s">
        <v>70</v>
      </c>
      <c r="Q189" s="11" t="s">
        <v>70</v>
      </c>
      <c r="R189" s="11" t="s">
        <v>70</v>
      </c>
      <c r="S189" s="11" t="s">
        <v>70</v>
      </c>
      <c r="T189" s="19" t="s">
        <v>71</v>
      </c>
      <c r="U189" s="31" t="s">
        <v>72</v>
      </c>
      <c r="V189" s="12">
        <v>1</v>
      </c>
      <c r="W189" s="12">
        <v>5</v>
      </c>
      <c r="X189" s="12">
        <v>2</v>
      </c>
      <c r="Y189" s="12">
        <v>2</v>
      </c>
      <c r="Z189" s="12">
        <v>2</v>
      </c>
      <c r="AA189" s="13">
        <v>2</v>
      </c>
      <c r="AB189" s="14" cm="1">
        <f t="array" ref="AB189">_xlfn.IFS(AND(W189&lt;0,X189&lt;0,Y189&lt;0,Z189&lt;0),-999,AND(W189&lt;5,X189&lt;5,Y189&lt;5,Z189&lt;5,AA189=0),0,AND(W189&lt;5,X189&lt;5,Y189&lt;5,Z189&lt;5,AA189&gt;0),1,AND(OR(W189=5,X189=5,Y189=5,Z189=5),AA189=0),1,AND(OR(W189=5,X189=5,Y189=5,Z189=5),AA189&gt;0),2)</f>
        <v>2</v>
      </c>
      <c r="AC189" s="15">
        <f t="shared" si="8"/>
        <v>2</v>
      </c>
      <c r="AD189" s="55">
        <v>2</v>
      </c>
      <c r="AE189" s="21" t="s">
        <v>73</v>
      </c>
      <c r="AF189" s="47" t="str">
        <f t="shared" si="9"/>
        <v>zagrożona</v>
      </c>
      <c r="AG189" s="16" t="str">
        <f t="shared" si="10"/>
        <v>nie</v>
      </c>
      <c r="AH189" s="16" t="str">
        <f t="shared" si="11"/>
        <v/>
      </c>
    </row>
    <row r="190" spans="1:34" x14ac:dyDescent="0.2">
      <c r="A190" s="12" t="s">
        <v>505</v>
      </c>
      <c r="B190" s="16" t="s">
        <v>506</v>
      </c>
      <c r="C190" s="12" t="s">
        <v>76</v>
      </c>
      <c r="D190" s="12" t="s">
        <v>88</v>
      </c>
      <c r="E190" s="12" t="s">
        <v>66</v>
      </c>
      <c r="F190" s="12" t="s">
        <v>121</v>
      </c>
      <c r="G190" s="12" t="s">
        <v>122</v>
      </c>
      <c r="H190" s="17" t="s">
        <v>69</v>
      </c>
      <c r="I190" s="11" t="s">
        <v>70</v>
      </c>
      <c r="J190" s="11" t="s">
        <v>70</v>
      </c>
      <c r="K190" s="11" t="s">
        <v>70</v>
      </c>
      <c r="L190" s="11" t="s">
        <v>70</v>
      </c>
      <c r="M190" s="18" t="s">
        <v>70</v>
      </c>
      <c r="N190" s="18" t="s">
        <v>70</v>
      </c>
      <c r="O190" s="11" t="s">
        <v>70</v>
      </c>
      <c r="P190" s="11" t="s">
        <v>70</v>
      </c>
      <c r="Q190" s="11" t="s">
        <v>70</v>
      </c>
      <c r="R190" s="11" t="s">
        <v>70</v>
      </c>
      <c r="S190" s="11" t="s">
        <v>70</v>
      </c>
      <c r="T190" s="19" t="s">
        <v>71</v>
      </c>
      <c r="U190" s="31" t="s">
        <v>72</v>
      </c>
      <c r="V190" s="12">
        <v>1</v>
      </c>
      <c r="W190" s="12">
        <v>5</v>
      </c>
      <c r="X190" s="12">
        <v>2</v>
      </c>
      <c r="Y190" s="12">
        <v>2</v>
      </c>
      <c r="Z190" s="12">
        <v>2</v>
      </c>
      <c r="AA190" s="13">
        <v>1</v>
      </c>
      <c r="AB190" s="14" cm="1">
        <f t="array" ref="AB190">_xlfn.IFS(AND(W190&lt;0,X190&lt;0,Y190&lt;0,Z190&lt;0),-999,AND(W190&lt;5,X190&lt;5,Y190&lt;5,Z190&lt;5,AA190=0),0,AND(W190&lt;5,X190&lt;5,Y190&lt;5,Z190&lt;5,AA190&gt;0),1,AND(OR(W190=5,X190=5,Y190=5,Z190=5),AA190=0),1,AND(OR(W190=5,X190=5,Y190=5,Z190=5),AA190&gt;0),2)</f>
        <v>2</v>
      </c>
      <c r="AC190" s="15">
        <f t="shared" si="8"/>
        <v>2</v>
      </c>
      <c r="AD190" s="55">
        <v>4</v>
      </c>
      <c r="AE190" s="21" t="s">
        <v>73</v>
      </c>
      <c r="AF190" s="47" t="str">
        <f t="shared" si="9"/>
        <v>zagrożona</v>
      </c>
      <c r="AG190" s="16" t="str">
        <f t="shared" si="10"/>
        <v>nie</v>
      </c>
      <c r="AH190" s="16" t="str">
        <f t="shared" si="11"/>
        <v/>
      </c>
    </row>
    <row r="191" spans="1:34" x14ac:dyDescent="0.2">
      <c r="A191" s="12" t="s">
        <v>507</v>
      </c>
      <c r="B191" s="16" t="s">
        <v>508</v>
      </c>
      <c r="C191" s="12" t="s">
        <v>64</v>
      </c>
      <c r="D191" s="12" t="s">
        <v>88</v>
      </c>
      <c r="E191" s="12" t="s">
        <v>66</v>
      </c>
      <c r="F191" s="12" t="s">
        <v>121</v>
      </c>
      <c r="G191" s="12" t="s">
        <v>122</v>
      </c>
      <c r="H191" s="17" t="s">
        <v>69</v>
      </c>
      <c r="I191" s="11" t="s">
        <v>70</v>
      </c>
      <c r="J191" s="11" t="s">
        <v>70</v>
      </c>
      <c r="K191" s="11" t="s">
        <v>70</v>
      </c>
      <c r="L191" s="11" t="s">
        <v>70</v>
      </c>
      <c r="M191" s="18" t="s">
        <v>70</v>
      </c>
      <c r="N191" s="18" t="s">
        <v>70</v>
      </c>
      <c r="O191" s="11" t="s">
        <v>70</v>
      </c>
      <c r="P191" s="11" t="s">
        <v>70</v>
      </c>
      <c r="Q191" s="11" t="s">
        <v>70</v>
      </c>
      <c r="R191" s="11" t="s">
        <v>70</v>
      </c>
      <c r="S191" s="11" t="s">
        <v>70</v>
      </c>
      <c r="T191" s="19" t="s">
        <v>71</v>
      </c>
      <c r="U191" s="31" t="s">
        <v>72</v>
      </c>
      <c r="V191" s="12">
        <v>2</v>
      </c>
      <c r="W191" s="12">
        <v>5</v>
      </c>
      <c r="X191" s="12">
        <v>2</v>
      </c>
      <c r="Y191" s="12">
        <v>-999</v>
      </c>
      <c r="Z191" s="12">
        <v>-999</v>
      </c>
      <c r="AA191" s="13">
        <v>0</v>
      </c>
      <c r="AB191" s="14" cm="1">
        <f t="array" ref="AB191">_xlfn.IFS(AND(W191&lt;0,X191&lt;0,Y191&lt;0,Z191&lt;0),-999,AND(W191&lt;5,X191&lt;5,Y191&lt;5,Z191&lt;5,AA191=0),0,AND(W191&lt;5,X191&lt;5,Y191&lt;5,Z191&lt;5,AA191&gt;0),1,AND(OR(W191=5,X191=5,Y191=5,Z191=5),AA191=0),1,AND(OR(W191=5,X191=5,Y191=5,Z191=5),AA191&gt;0),2)</f>
        <v>1</v>
      </c>
      <c r="AC191" s="15">
        <f t="shared" si="8"/>
        <v>2</v>
      </c>
      <c r="AD191" s="55">
        <v>3</v>
      </c>
      <c r="AE191" s="21" t="s">
        <v>73</v>
      </c>
      <c r="AF191" s="47" t="str">
        <f t="shared" si="9"/>
        <v>zagrożona</v>
      </c>
      <c r="AG191" s="16" t="str">
        <f t="shared" si="10"/>
        <v>nie</v>
      </c>
      <c r="AH191" s="16" t="str">
        <f t="shared" si="11"/>
        <v/>
      </c>
    </row>
    <row r="192" spans="1:34" x14ac:dyDescent="0.2">
      <c r="A192" s="12" t="s">
        <v>509</v>
      </c>
      <c r="B192" s="16" t="s">
        <v>510</v>
      </c>
      <c r="C192" s="12" t="s">
        <v>64</v>
      </c>
      <c r="D192" s="12" t="s">
        <v>88</v>
      </c>
      <c r="E192" s="12" t="s">
        <v>66</v>
      </c>
      <c r="F192" s="12" t="s">
        <v>121</v>
      </c>
      <c r="G192" s="12" t="s">
        <v>122</v>
      </c>
      <c r="H192" s="17" t="s">
        <v>69</v>
      </c>
      <c r="I192" s="11" t="s">
        <v>70</v>
      </c>
      <c r="J192" s="11" t="s">
        <v>70</v>
      </c>
      <c r="K192" s="11" t="s">
        <v>70</v>
      </c>
      <c r="L192" s="11" t="s">
        <v>70</v>
      </c>
      <c r="M192" s="18" t="s">
        <v>70</v>
      </c>
      <c r="N192" s="18" t="s">
        <v>70</v>
      </c>
      <c r="O192" s="11" t="s">
        <v>70</v>
      </c>
      <c r="P192" s="11" t="s">
        <v>70</v>
      </c>
      <c r="Q192" s="11" t="s">
        <v>70</v>
      </c>
      <c r="R192" s="11" t="s">
        <v>70</v>
      </c>
      <c r="S192" s="11" t="s">
        <v>70</v>
      </c>
      <c r="T192" s="19" t="s">
        <v>71</v>
      </c>
      <c r="U192" s="31" t="s">
        <v>72</v>
      </c>
      <c r="V192" s="12">
        <v>1</v>
      </c>
      <c r="W192" s="12">
        <v>5</v>
      </c>
      <c r="X192" s="12">
        <v>2</v>
      </c>
      <c r="Y192" s="12">
        <v>-999</v>
      </c>
      <c r="Z192" s="12">
        <v>-999</v>
      </c>
      <c r="AA192" s="13">
        <v>1</v>
      </c>
      <c r="AB192" s="14" cm="1">
        <f t="array" ref="AB192">_xlfn.IFS(AND(W192&lt;0,X192&lt;0,Y192&lt;0,Z192&lt;0),-999,AND(W192&lt;5,X192&lt;5,Y192&lt;5,Z192&lt;5,AA192=0),0,AND(W192&lt;5,X192&lt;5,Y192&lt;5,Z192&lt;5,AA192&gt;0),1,AND(OR(W192=5,X192=5,Y192=5,Z192=5),AA192=0),1,AND(OR(W192=5,X192=5,Y192=5,Z192=5),AA192&gt;0),2)</f>
        <v>2</v>
      </c>
      <c r="AC192" s="15">
        <f t="shared" si="8"/>
        <v>2</v>
      </c>
      <c r="AD192" s="55">
        <v>4</v>
      </c>
      <c r="AE192" s="21" t="s">
        <v>73</v>
      </c>
      <c r="AF192" s="47" t="str">
        <f t="shared" si="9"/>
        <v>zagrożona</v>
      </c>
      <c r="AG192" s="16" t="str">
        <f t="shared" si="10"/>
        <v>nie</v>
      </c>
      <c r="AH192" s="16" t="str">
        <f t="shared" si="11"/>
        <v/>
      </c>
    </row>
    <row r="193" spans="1:34" x14ac:dyDescent="0.2">
      <c r="A193" s="12" t="s">
        <v>511</v>
      </c>
      <c r="B193" s="16" t="s">
        <v>512</v>
      </c>
      <c r="C193" s="12" t="s">
        <v>64</v>
      </c>
      <c r="D193" s="12" t="s">
        <v>88</v>
      </c>
      <c r="E193" s="12" t="s">
        <v>66</v>
      </c>
      <c r="F193" s="12" t="s">
        <v>121</v>
      </c>
      <c r="G193" s="12" t="s">
        <v>122</v>
      </c>
      <c r="H193" s="17" t="s">
        <v>69</v>
      </c>
      <c r="I193" s="11" t="s">
        <v>70</v>
      </c>
      <c r="J193" s="11" t="s">
        <v>70</v>
      </c>
      <c r="K193" s="11" t="s">
        <v>70</v>
      </c>
      <c r="L193" s="11" t="s">
        <v>70</v>
      </c>
      <c r="M193" s="18" t="s">
        <v>70</v>
      </c>
      <c r="N193" s="18" t="s">
        <v>70</v>
      </c>
      <c r="O193" s="11" t="s">
        <v>70</v>
      </c>
      <c r="P193" s="11" t="s">
        <v>70</v>
      </c>
      <c r="Q193" s="11" t="s">
        <v>70</v>
      </c>
      <c r="R193" s="11" t="s">
        <v>70</v>
      </c>
      <c r="S193" s="11" t="s">
        <v>70</v>
      </c>
      <c r="T193" s="19" t="s">
        <v>71</v>
      </c>
      <c r="U193" s="31" t="s">
        <v>72</v>
      </c>
      <c r="V193" s="12">
        <v>1</v>
      </c>
      <c r="W193" s="12">
        <v>5</v>
      </c>
      <c r="X193" s="12">
        <v>2</v>
      </c>
      <c r="Y193" s="12">
        <v>-999</v>
      </c>
      <c r="Z193" s="12">
        <v>-999</v>
      </c>
      <c r="AA193" s="13">
        <v>0</v>
      </c>
      <c r="AB193" s="14" cm="1">
        <f t="array" ref="AB193">_xlfn.IFS(AND(W193&lt;0,X193&lt;0,Y193&lt;0,Z193&lt;0),-999,AND(W193&lt;5,X193&lt;5,Y193&lt;5,Z193&lt;5,AA193=0),0,AND(W193&lt;5,X193&lt;5,Y193&lt;5,Z193&lt;5,AA193&gt;0),1,AND(OR(W193=5,X193=5,Y193=5,Z193=5),AA193=0),1,AND(OR(W193=5,X193=5,Y193=5,Z193=5),AA193&gt;0),2)</f>
        <v>1</v>
      </c>
      <c r="AC193" s="15">
        <f t="shared" si="8"/>
        <v>1</v>
      </c>
      <c r="AD193" s="55">
        <v>0</v>
      </c>
      <c r="AE193" s="21" t="s">
        <v>73</v>
      </c>
      <c r="AF193" s="47" t="str">
        <f t="shared" si="9"/>
        <v>niezagrożona</v>
      </c>
      <c r="AG193" s="16" t="str">
        <f t="shared" si="10"/>
        <v>nie</v>
      </c>
      <c r="AH193" s="16" t="str">
        <f t="shared" si="11"/>
        <v/>
      </c>
    </row>
    <row r="194" spans="1:34" x14ac:dyDescent="0.2">
      <c r="A194" s="12" t="s">
        <v>513</v>
      </c>
      <c r="B194" s="16" t="s">
        <v>514</v>
      </c>
      <c r="C194" s="12" t="s">
        <v>76</v>
      </c>
      <c r="D194" s="12" t="s">
        <v>88</v>
      </c>
      <c r="E194" s="12" t="s">
        <v>66</v>
      </c>
      <c r="F194" s="12" t="s">
        <v>121</v>
      </c>
      <c r="G194" s="12" t="s">
        <v>515</v>
      </c>
      <c r="H194" s="17" t="s">
        <v>69</v>
      </c>
      <c r="I194" s="11" t="s">
        <v>70</v>
      </c>
      <c r="J194" s="11" t="s">
        <v>70</v>
      </c>
      <c r="K194" s="11" t="s">
        <v>70</v>
      </c>
      <c r="L194" s="11" t="s">
        <v>70</v>
      </c>
      <c r="M194" s="18" t="s">
        <v>70</v>
      </c>
      <c r="N194" s="18" t="s">
        <v>70</v>
      </c>
      <c r="O194" s="11" t="s">
        <v>70</v>
      </c>
      <c r="P194" s="11" t="s">
        <v>70</v>
      </c>
      <c r="Q194" s="11" t="s">
        <v>70</v>
      </c>
      <c r="R194" s="11" t="s">
        <v>70</v>
      </c>
      <c r="S194" s="11" t="s">
        <v>70</v>
      </c>
      <c r="T194" s="19" t="s">
        <v>71</v>
      </c>
      <c r="U194" s="31" t="s">
        <v>72</v>
      </c>
      <c r="V194" s="12">
        <v>0</v>
      </c>
      <c r="W194" s="12">
        <v>5</v>
      </c>
      <c r="X194" s="12">
        <v>2</v>
      </c>
      <c r="Y194" s="12">
        <v>2</v>
      </c>
      <c r="Z194" s="12">
        <v>2</v>
      </c>
      <c r="AA194" s="13">
        <v>4</v>
      </c>
      <c r="AB194" s="14" cm="1">
        <f t="array" ref="AB194">_xlfn.IFS(AND(W194&lt;0,X194&lt;0,Y194&lt;0,Z194&lt;0),-999,AND(W194&lt;5,X194&lt;5,Y194&lt;5,Z194&lt;5,AA194=0),0,AND(W194&lt;5,X194&lt;5,Y194&lt;5,Z194&lt;5,AA194&gt;0),1,AND(OR(W194=5,X194=5,Y194=5,Z194=5),AA194=0),1,AND(OR(W194=5,X194=5,Y194=5,Z194=5),AA194&gt;0),2)</f>
        <v>2</v>
      </c>
      <c r="AC194" s="15">
        <f t="shared" si="8"/>
        <v>1</v>
      </c>
      <c r="AD194" s="55">
        <v>2</v>
      </c>
      <c r="AE194" s="21" t="s">
        <v>73</v>
      </c>
      <c r="AF194" s="47" t="str">
        <f t="shared" si="9"/>
        <v>niezagrożona</v>
      </c>
      <c r="AG194" s="16" t="str">
        <f t="shared" si="10"/>
        <v>nie</v>
      </c>
      <c r="AH194" s="16" t="str">
        <f t="shared" si="11"/>
        <v/>
      </c>
    </row>
    <row r="195" spans="1:34" x14ac:dyDescent="0.2">
      <c r="A195" s="12" t="s">
        <v>516</v>
      </c>
      <c r="B195" s="16" t="s">
        <v>517</v>
      </c>
      <c r="C195" s="12" t="s">
        <v>64</v>
      </c>
      <c r="D195" s="12" t="s">
        <v>88</v>
      </c>
      <c r="E195" s="12" t="s">
        <v>66</v>
      </c>
      <c r="F195" s="12" t="s">
        <v>121</v>
      </c>
      <c r="G195" s="12" t="s">
        <v>518</v>
      </c>
      <c r="H195" s="17" t="s">
        <v>69</v>
      </c>
      <c r="I195" s="11" t="s">
        <v>70</v>
      </c>
      <c r="J195" s="11" t="s">
        <v>70</v>
      </c>
      <c r="K195" s="11" t="s">
        <v>70</v>
      </c>
      <c r="L195" s="11" t="s">
        <v>70</v>
      </c>
      <c r="M195" s="18" t="s">
        <v>70</v>
      </c>
      <c r="N195" s="18" t="s">
        <v>70</v>
      </c>
      <c r="O195" s="11" t="s">
        <v>70</v>
      </c>
      <c r="P195" s="11" t="s">
        <v>70</v>
      </c>
      <c r="Q195" s="11" t="s">
        <v>70</v>
      </c>
      <c r="R195" s="11" t="s">
        <v>70</v>
      </c>
      <c r="S195" s="11" t="s">
        <v>70</v>
      </c>
      <c r="T195" s="19" t="s">
        <v>71</v>
      </c>
      <c r="U195" s="31" t="s">
        <v>72</v>
      </c>
      <c r="V195" s="12">
        <v>1</v>
      </c>
      <c r="W195" s="12">
        <v>2</v>
      </c>
      <c r="X195" s="12">
        <v>2</v>
      </c>
      <c r="Y195" s="12">
        <v>-999</v>
      </c>
      <c r="Z195" s="12">
        <v>-999</v>
      </c>
      <c r="AA195" s="13">
        <v>0</v>
      </c>
      <c r="AB195" s="14" cm="1">
        <f t="array" ref="AB195">_xlfn.IFS(AND(W195&lt;0,X195&lt;0,Y195&lt;0,Z195&lt;0),-999,AND(W195&lt;5,X195&lt;5,Y195&lt;5,Z195&lt;5,AA195=0),0,AND(W195&lt;5,X195&lt;5,Y195&lt;5,Z195&lt;5,AA195&gt;0),1,AND(OR(W195=5,X195=5,Y195=5,Z195=5),AA195=0),1,AND(OR(W195=5,X195=5,Y195=5,Z195=5),AA195&gt;0),2)</f>
        <v>0</v>
      </c>
      <c r="AC195" s="15">
        <f t="shared" ref="AC195:AC258" si="12">IF(V195=4,4,IF(AB195=2,V195+1,V195))</f>
        <v>1</v>
      </c>
      <c r="AD195" s="55">
        <v>4</v>
      </c>
      <c r="AE195" s="21" t="s">
        <v>73</v>
      </c>
      <c r="AF195" s="47" t="str">
        <f t="shared" ref="AF195:AF258" si="13">IF(AC195&gt;=2,"zagrożona","niezagrożona")</f>
        <v>niezagrożona</v>
      </c>
      <c r="AG195" s="16" t="str">
        <f t="shared" ref="AG195:AG258" si="14">IF(OR(AND(AB195=2,AC195=4)),"tak","nie")</f>
        <v>nie</v>
      </c>
      <c r="AH195" s="16" t="str">
        <f t="shared" ref="AH195:AH258" si="15">IF(AND(AG195="tak",AC195=4),"fizchem ","")</f>
        <v/>
      </c>
    </row>
    <row r="196" spans="1:34" x14ac:dyDescent="0.2">
      <c r="A196" s="12" t="s">
        <v>519</v>
      </c>
      <c r="B196" s="16" t="s">
        <v>520</v>
      </c>
      <c r="C196" s="12" t="s">
        <v>64</v>
      </c>
      <c r="D196" s="12" t="s">
        <v>88</v>
      </c>
      <c r="E196" s="12" t="s">
        <v>66</v>
      </c>
      <c r="F196" s="12" t="s">
        <v>121</v>
      </c>
      <c r="G196" s="12" t="s">
        <v>518</v>
      </c>
      <c r="H196" s="17" t="s">
        <v>69</v>
      </c>
      <c r="I196" s="11" t="s">
        <v>70</v>
      </c>
      <c r="J196" s="11" t="s">
        <v>70</v>
      </c>
      <c r="K196" s="11" t="s">
        <v>70</v>
      </c>
      <c r="L196" s="11" t="s">
        <v>70</v>
      </c>
      <c r="M196" s="18" t="s">
        <v>70</v>
      </c>
      <c r="N196" s="18" t="s">
        <v>70</v>
      </c>
      <c r="O196" s="11" t="s">
        <v>70</v>
      </c>
      <c r="P196" s="11" t="s">
        <v>70</v>
      </c>
      <c r="Q196" s="11" t="s">
        <v>70</v>
      </c>
      <c r="R196" s="11" t="s">
        <v>70</v>
      </c>
      <c r="S196" s="11" t="s">
        <v>70</v>
      </c>
      <c r="T196" s="19" t="s">
        <v>71</v>
      </c>
      <c r="U196" s="31" t="s">
        <v>72</v>
      </c>
      <c r="V196" s="12">
        <v>1</v>
      </c>
      <c r="W196" s="12">
        <v>2</v>
      </c>
      <c r="X196" s="12">
        <v>2</v>
      </c>
      <c r="Y196" s="12">
        <v>-999</v>
      </c>
      <c r="Z196" s="12">
        <v>-999</v>
      </c>
      <c r="AA196" s="13">
        <v>0</v>
      </c>
      <c r="AB196" s="14" cm="1">
        <f t="array" ref="AB196">_xlfn.IFS(AND(W196&lt;0,X196&lt;0,Y196&lt;0,Z196&lt;0),-999,AND(W196&lt;5,X196&lt;5,Y196&lt;5,Z196&lt;5,AA196=0),0,AND(W196&lt;5,X196&lt;5,Y196&lt;5,Z196&lt;5,AA196&gt;0),1,AND(OR(W196=5,X196=5,Y196=5,Z196=5),AA196=0),1,AND(OR(W196=5,X196=5,Y196=5,Z196=5),AA196&gt;0),2)</f>
        <v>0</v>
      </c>
      <c r="AC196" s="15">
        <f t="shared" si="12"/>
        <v>1</v>
      </c>
      <c r="AD196" s="55">
        <v>0</v>
      </c>
      <c r="AE196" s="21" t="s">
        <v>73</v>
      </c>
      <c r="AF196" s="47" t="str">
        <f t="shared" si="13"/>
        <v>niezagrożona</v>
      </c>
      <c r="AG196" s="16" t="str">
        <f t="shared" si="14"/>
        <v>nie</v>
      </c>
      <c r="AH196" s="16" t="str">
        <f t="shared" si="15"/>
        <v/>
      </c>
    </row>
    <row r="197" spans="1:34" x14ac:dyDescent="0.2">
      <c r="A197" s="12" t="s">
        <v>521</v>
      </c>
      <c r="B197" s="16" t="s">
        <v>522</v>
      </c>
      <c r="C197" s="12" t="s">
        <v>76</v>
      </c>
      <c r="D197" s="12" t="s">
        <v>88</v>
      </c>
      <c r="E197" s="12" t="s">
        <v>66</v>
      </c>
      <c r="F197" s="12" t="s">
        <v>121</v>
      </c>
      <c r="G197" s="12" t="s">
        <v>518</v>
      </c>
      <c r="H197" s="17" t="s">
        <v>69</v>
      </c>
      <c r="I197" s="11" t="s">
        <v>70</v>
      </c>
      <c r="J197" s="11" t="s">
        <v>70</v>
      </c>
      <c r="K197" s="11" t="s">
        <v>70</v>
      </c>
      <c r="L197" s="11" t="s">
        <v>70</v>
      </c>
      <c r="M197" s="18" t="s">
        <v>70</v>
      </c>
      <c r="N197" s="18" t="s">
        <v>70</v>
      </c>
      <c r="O197" s="11" t="s">
        <v>70</v>
      </c>
      <c r="P197" s="11" t="s">
        <v>70</v>
      </c>
      <c r="Q197" s="11" t="s">
        <v>70</v>
      </c>
      <c r="R197" s="11" t="s">
        <v>70</v>
      </c>
      <c r="S197" s="11" t="s">
        <v>70</v>
      </c>
      <c r="T197" s="19" t="s">
        <v>71</v>
      </c>
      <c r="U197" s="31" t="s">
        <v>72</v>
      </c>
      <c r="V197" s="12">
        <v>3</v>
      </c>
      <c r="W197" s="12">
        <v>5</v>
      </c>
      <c r="X197" s="12">
        <v>5</v>
      </c>
      <c r="Y197" s="12">
        <v>5</v>
      </c>
      <c r="Z197" s="12">
        <v>5</v>
      </c>
      <c r="AA197" s="13">
        <v>2</v>
      </c>
      <c r="AB197" s="14" cm="1">
        <f t="array" ref="AB197">_xlfn.IFS(AND(W197&lt;0,X197&lt;0,Y197&lt;0,Z197&lt;0),-999,AND(W197&lt;5,X197&lt;5,Y197&lt;5,Z197&lt;5,AA197=0),0,AND(W197&lt;5,X197&lt;5,Y197&lt;5,Z197&lt;5,AA197&gt;0),1,AND(OR(W197=5,X197=5,Y197=5,Z197=5),AA197=0),1,AND(OR(W197=5,X197=5,Y197=5,Z197=5),AA197&gt;0),2)</f>
        <v>2</v>
      </c>
      <c r="AC197" s="15">
        <f t="shared" si="12"/>
        <v>4</v>
      </c>
      <c r="AD197" s="55">
        <v>2</v>
      </c>
      <c r="AE197" s="21" t="s">
        <v>73</v>
      </c>
      <c r="AF197" s="47" t="str">
        <f t="shared" si="13"/>
        <v>zagrożona</v>
      </c>
      <c r="AG197" s="16" t="str">
        <f t="shared" si="14"/>
        <v>tak</v>
      </c>
      <c r="AH197" s="16" t="str">
        <f t="shared" si="15"/>
        <v xml:space="preserve">fizchem </v>
      </c>
    </row>
    <row r="198" spans="1:34" x14ac:dyDescent="0.2">
      <c r="A198" s="12" t="s">
        <v>523</v>
      </c>
      <c r="B198" s="16" t="s">
        <v>524</v>
      </c>
      <c r="C198" s="12" t="s">
        <v>76</v>
      </c>
      <c r="D198" s="12" t="s">
        <v>88</v>
      </c>
      <c r="E198" s="12" t="s">
        <v>66</v>
      </c>
      <c r="F198" s="12" t="s">
        <v>525</v>
      </c>
      <c r="G198" s="12" t="s">
        <v>526</v>
      </c>
      <c r="H198" s="17" t="s">
        <v>69</v>
      </c>
      <c r="I198" s="11" t="s">
        <v>70</v>
      </c>
      <c r="J198" s="11" t="s">
        <v>70</v>
      </c>
      <c r="K198" s="11" t="s">
        <v>70</v>
      </c>
      <c r="L198" s="11" t="s">
        <v>70</v>
      </c>
      <c r="M198" s="18" t="s">
        <v>70</v>
      </c>
      <c r="N198" s="18" t="s">
        <v>70</v>
      </c>
      <c r="O198" s="11" t="s">
        <v>70</v>
      </c>
      <c r="P198" s="11" t="s">
        <v>70</v>
      </c>
      <c r="Q198" s="11" t="s">
        <v>70</v>
      </c>
      <c r="R198" s="11" t="s">
        <v>70</v>
      </c>
      <c r="S198" s="11" t="s">
        <v>70</v>
      </c>
      <c r="T198" s="19" t="s">
        <v>71</v>
      </c>
      <c r="U198" s="31" t="s">
        <v>72</v>
      </c>
      <c r="V198" s="12">
        <v>4</v>
      </c>
      <c r="W198" s="12">
        <v>5</v>
      </c>
      <c r="X198" s="12">
        <v>5</v>
      </c>
      <c r="Y198" s="12">
        <v>5</v>
      </c>
      <c r="Z198" s="12">
        <v>5</v>
      </c>
      <c r="AA198" s="13">
        <v>1</v>
      </c>
      <c r="AB198" s="14" cm="1">
        <f t="array" ref="AB198">_xlfn.IFS(AND(W198&lt;0,X198&lt;0,Y198&lt;0,Z198&lt;0),-999,AND(W198&lt;5,X198&lt;5,Y198&lt;5,Z198&lt;5,AA198=0),0,AND(W198&lt;5,X198&lt;5,Y198&lt;5,Z198&lt;5,AA198&gt;0),1,AND(OR(W198=5,X198=5,Y198=5,Z198=5),AA198=0),1,AND(OR(W198=5,X198=5,Y198=5,Z198=5),AA198&gt;0),2)</f>
        <v>2</v>
      </c>
      <c r="AC198" s="15">
        <f t="shared" si="12"/>
        <v>4</v>
      </c>
      <c r="AD198" s="55">
        <v>4</v>
      </c>
      <c r="AE198" s="21" t="s">
        <v>73</v>
      </c>
      <c r="AF198" s="47" t="str">
        <f t="shared" si="13"/>
        <v>zagrożona</v>
      </c>
      <c r="AG198" s="16" t="str">
        <f t="shared" si="14"/>
        <v>tak</v>
      </c>
      <c r="AH198" s="16" t="str">
        <f t="shared" si="15"/>
        <v xml:space="preserve">fizchem </v>
      </c>
    </row>
    <row r="199" spans="1:34" x14ac:dyDescent="0.2">
      <c r="A199" s="12" t="s">
        <v>527</v>
      </c>
      <c r="B199" s="16" t="s">
        <v>528</v>
      </c>
      <c r="C199" s="12" t="s">
        <v>64</v>
      </c>
      <c r="D199" s="12" t="s">
        <v>88</v>
      </c>
      <c r="E199" s="12" t="s">
        <v>66</v>
      </c>
      <c r="F199" s="12" t="s">
        <v>525</v>
      </c>
      <c r="G199" s="12" t="s">
        <v>526</v>
      </c>
      <c r="H199" s="17" t="s">
        <v>69</v>
      </c>
      <c r="I199" s="11" t="s">
        <v>70</v>
      </c>
      <c r="J199" s="11" t="s">
        <v>70</v>
      </c>
      <c r="K199" s="11" t="s">
        <v>70</v>
      </c>
      <c r="L199" s="11" t="s">
        <v>70</v>
      </c>
      <c r="M199" s="18" t="s">
        <v>70</v>
      </c>
      <c r="N199" s="18" t="s">
        <v>70</v>
      </c>
      <c r="O199" s="11" t="s">
        <v>70</v>
      </c>
      <c r="P199" s="11" t="s">
        <v>70</v>
      </c>
      <c r="Q199" s="11" t="s">
        <v>70</v>
      </c>
      <c r="R199" s="11" t="s">
        <v>70</v>
      </c>
      <c r="S199" s="11" t="s">
        <v>70</v>
      </c>
      <c r="T199" s="19" t="s">
        <v>71</v>
      </c>
      <c r="U199" s="31" t="s">
        <v>72</v>
      </c>
      <c r="V199" s="12">
        <v>0</v>
      </c>
      <c r="W199" s="12">
        <v>2</v>
      </c>
      <c r="X199" s="12">
        <v>2</v>
      </c>
      <c r="Y199" s="12">
        <v>2</v>
      </c>
      <c r="Z199" s="12">
        <v>-999</v>
      </c>
      <c r="AA199" s="13">
        <v>0</v>
      </c>
      <c r="AB199" s="14" cm="1">
        <f t="array" ref="AB199">_xlfn.IFS(AND(W199&lt;0,X199&lt;0,Y199&lt;0,Z199&lt;0),-999,AND(W199&lt;5,X199&lt;5,Y199&lt;5,Z199&lt;5,AA199=0),0,AND(W199&lt;5,X199&lt;5,Y199&lt;5,Z199&lt;5,AA199&gt;0),1,AND(OR(W199=5,X199=5,Y199=5,Z199=5),AA199=0),1,AND(OR(W199=5,X199=5,Y199=5,Z199=5),AA199&gt;0),2)</f>
        <v>0</v>
      </c>
      <c r="AC199" s="15">
        <f t="shared" si="12"/>
        <v>0</v>
      </c>
      <c r="AD199" s="55">
        <v>3</v>
      </c>
      <c r="AE199" s="21" t="s">
        <v>73</v>
      </c>
      <c r="AF199" s="47" t="str">
        <f t="shared" si="13"/>
        <v>niezagrożona</v>
      </c>
      <c r="AG199" s="16" t="str">
        <f t="shared" si="14"/>
        <v>nie</v>
      </c>
      <c r="AH199" s="16" t="str">
        <f t="shared" si="15"/>
        <v/>
      </c>
    </row>
    <row r="200" spans="1:34" x14ac:dyDescent="0.2">
      <c r="A200" s="12" t="s">
        <v>529</v>
      </c>
      <c r="B200" s="16" t="s">
        <v>530</v>
      </c>
      <c r="C200" s="12" t="s">
        <v>76</v>
      </c>
      <c r="D200" s="12" t="s">
        <v>88</v>
      </c>
      <c r="E200" s="12" t="s">
        <v>66</v>
      </c>
      <c r="F200" s="12" t="s">
        <v>525</v>
      </c>
      <c r="G200" s="12" t="s">
        <v>531</v>
      </c>
      <c r="H200" s="17" t="s">
        <v>69</v>
      </c>
      <c r="I200" s="11" t="s">
        <v>70</v>
      </c>
      <c r="J200" s="11" t="s">
        <v>70</v>
      </c>
      <c r="K200" s="11" t="s">
        <v>70</v>
      </c>
      <c r="L200" s="11" t="s">
        <v>70</v>
      </c>
      <c r="M200" s="18" t="s">
        <v>70</v>
      </c>
      <c r="N200" s="18" t="s">
        <v>70</v>
      </c>
      <c r="O200" s="11" t="s">
        <v>70</v>
      </c>
      <c r="P200" s="11" t="s">
        <v>70</v>
      </c>
      <c r="Q200" s="11" t="s">
        <v>70</v>
      </c>
      <c r="R200" s="11" t="s">
        <v>70</v>
      </c>
      <c r="S200" s="11" t="s">
        <v>70</v>
      </c>
      <c r="T200" s="19" t="s">
        <v>71</v>
      </c>
      <c r="U200" s="31" t="s">
        <v>72</v>
      </c>
      <c r="V200" s="12">
        <v>2</v>
      </c>
      <c r="W200" s="12">
        <v>5</v>
      </c>
      <c r="X200" s="12">
        <v>2</v>
      </c>
      <c r="Y200" s="12">
        <v>2</v>
      </c>
      <c r="Z200" s="12">
        <v>2</v>
      </c>
      <c r="AA200" s="13">
        <v>1</v>
      </c>
      <c r="AB200" s="14" cm="1">
        <f t="array" ref="AB200">_xlfn.IFS(AND(W200&lt;0,X200&lt;0,Y200&lt;0,Z200&lt;0),-999,AND(W200&lt;5,X200&lt;5,Y200&lt;5,Z200&lt;5,AA200=0),0,AND(W200&lt;5,X200&lt;5,Y200&lt;5,Z200&lt;5,AA200&gt;0),1,AND(OR(W200=5,X200=5,Y200=5,Z200=5),AA200=0),1,AND(OR(W200=5,X200=5,Y200=5,Z200=5),AA200&gt;0),2)</f>
        <v>2</v>
      </c>
      <c r="AC200" s="15">
        <f t="shared" si="12"/>
        <v>3</v>
      </c>
      <c r="AD200" s="55">
        <v>3</v>
      </c>
      <c r="AE200" s="21" t="s">
        <v>73</v>
      </c>
      <c r="AF200" s="47" t="str">
        <f t="shared" si="13"/>
        <v>zagrożona</v>
      </c>
      <c r="AG200" s="16" t="str">
        <f t="shared" si="14"/>
        <v>nie</v>
      </c>
      <c r="AH200" s="16" t="str">
        <f t="shared" si="15"/>
        <v/>
      </c>
    </row>
    <row r="201" spans="1:34" x14ac:dyDescent="0.2">
      <c r="A201" s="12" t="s">
        <v>532</v>
      </c>
      <c r="B201" s="16" t="s">
        <v>533</v>
      </c>
      <c r="C201" s="12" t="s">
        <v>76</v>
      </c>
      <c r="D201" s="12" t="s">
        <v>88</v>
      </c>
      <c r="E201" s="12" t="s">
        <v>66</v>
      </c>
      <c r="F201" s="12" t="s">
        <v>525</v>
      </c>
      <c r="G201" s="12" t="s">
        <v>531</v>
      </c>
      <c r="H201" s="17" t="s">
        <v>69</v>
      </c>
      <c r="I201" s="11" t="s">
        <v>70</v>
      </c>
      <c r="J201" s="11" t="s">
        <v>70</v>
      </c>
      <c r="K201" s="11" t="s">
        <v>70</v>
      </c>
      <c r="L201" s="11" t="s">
        <v>70</v>
      </c>
      <c r="M201" s="18" t="s">
        <v>70</v>
      </c>
      <c r="N201" s="18" t="s">
        <v>70</v>
      </c>
      <c r="O201" s="11" t="s">
        <v>70</v>
      </c>
      <c r="P201" s="11" t="s">
        <v>70</v>
      </c>
      <c r="Q201" s="11" t="s">
        <v>70</v>
      </c>
      <c r="R201" s="11" t="s">
        <v>70</v>
      </c>
      <c r="S201" s="11" t="s">
        <v>70</v>
      </c>
      <c r="T201" s="19" t="s">
        <v>71</v>
      </c>
      <c r="U201" s="31" t="s">
        <v>72</v>
      </c>
      <c r="V201" s="12">
        <v>1</v>
      </c>
      <c r="W201" s="12">
        <v>2</v>
      </c>
      <c r="X201" s="12">
        <v>2</v>
      </c>
      <c r="Y201" s="12">
        <v>5</v>
      </c>
      <c r="Z201" s="12">
        <v>2</v>
      </c>
      <c r="AA201" s="13">
        <v>1</v>
      </c>
      <c r="AB201" s="14" cm="1">
        <f t="array" ref="AB201">_xlfn.IFS(AND(W201&lt;0,X201&lt;0,Y201&lt;0,Z201&lt;0),-999,AND(W201&lt;5,X201&lt;5,Y201&lt;5,Z201&lt;5,AA201=0),0,AND(W201&lt;5,X201&lt;5,Y201&lt;5,Z201&lt;5,AA201&gt;0),1,AND(OR(W201=5,X201=5,Y201=5,Z201=5),AA201=0),1,AND(OR(W201=5,X201=5,Y201=5,Z201=5),AA201&gt;0),2)</f>
        <v>2</v>
      </c>
      <c r="AC201" s="15">
        <f t="shared" si="12"/>
        <v>2</v>
      </c>
      <c r="AD201" s="55">
        <v>0</v>
      </c>
      <c r="AE201" s="21" t="s">
        <v>73</v>
      </c>
      <c r="AF201" s="47" t="str">
        <f t="shared" si="13"/>
        <v>zagrożona</v>
      </c>
      <c r="AG201" s="16" t="str">
        <f t="shared" si="14"/>
        <v>nie</v>
      </c>
      <c r="AH201" s="16" t="str">
        <f t="shared" si="15"/>
        <v/>
      </c>
    </row>
    <row r="202" spans="1:34" x14ac:dyDescent="0.2">
      <c r="A202" s="12" t="s">
        <v>534</v>
      </c>
      <c r="B202" s="16" t="s">
        <v>535</v>
      </c>
      <c r="C202" s="12" t="s">
        <v>64</v>
      </c>
      <c r="D202" s="12" t="s">
        <v>88</v>
      </c>
      <c r="E202" s="12" t="s">
        <v>66</v>
      </c>
      <c r="F202" s="12" t="s">
        <v>525</v>
      </c>
      <c r="G202" s="12" t="s">
        <v>531</v>
      </c>
      <c r="H202" s="17" t="s">
        <v>69</v>
      </c>
      <c r="I202" s="11" t="s">
        <v>70</v>
      </c>
      <c r="J202" s="11" t="s">
        <v>70</v>
      </c>
      <c r="K202" s="11" t="s">
        <v>70</v>
      </c>
      <c r="L202" s="11" t="s">
        <v>70</v>
      </c>
      <c r="M202" s="18" t="s">
        <v>70</v>
      </c>
      <c r="N202" s="18" t="s">
        <v>70</v>
      </c>
      <c r="O202" s="11" t="s">
        <v>70</v>
      </c>
      <c r="P202" s="11" t="s">
        <v>70</v>
      </c>
      <c r="Q202" s="11" t="s">
        <v>70</v>
      </c>
      <c r="R202" s="11" t="s">
        <v>70</v>
      </c>
      <c r="S202" s="11" t="s">
        <v>70</v>
      </c>
      <c r="T202" s="19" t="s">
        <v>71</v>
      </c>
      <c r="U202" s="31" t="s">
        <v>72</v>
      </c>
      <c r="V202" s="12">
        <v>2</v>
      </c>
      <c r="W202" s="12">
        <v>5</v>
      </c>
      <c r="X202" s="12">
        <v>-999</v>
      </c>
      <c r="Y202" s="12">
        <v>-999</v>
      </c>
      <c r="Z202" s="12">
        <v>-999</v>
      </c>
      <c r="AA202" s="13">
        <v>1</v>
      </c>
      <c r="AB202" s="14" cm="1">
        <f t="array" ref="AB202">_xlfn.IFS(AND(W202&lt;0,X202&lt;0,Y202&lt;0,Z202&lt;0),-999,AND(W202&lt;5,X202&lt;5,Y202&lt;5,Z202&lt;5,AA202=0),0,AND(W202&lt;5,X202&lt;5,Y202&lt;5,Z202&lt;5,AA202&gt;0),1,AND(OR(W202=5,X202=5,Y202=5,Z202=5),AA202=0),1,AND(OR(W202=5,X202=5,Y202=5,Z202=5),AA202&gt;0),2)</f>
        <v>2</v>
      </c>
      <c r="AC202" s="15">
        <f t="shared" si="12"/>
        <v>3</v>
      </c>
      <c r="AD202" s="55">
        <v>4</v>
      </c>
      <c r="AE202" s="21" t="s">
        <v>73</v>
      </c>
      <c r="AF202" s="47" t="str">
        <f t="shared" si="13"/>
        <v>zagrożona</v>
      </c>
      <c r="AG202" s="16" t="str">
        <f t="shared" si="14"/>
        <v>nie</v>
      </c>
      <c r="AH202" s="16" t="str">
        <f t="shared" si="15"/>
        <v/>
      </c>
    </row>
    <row r="203" spans="1:34" x14ac:dyDescent="0.2">
      <c r="A203" s="12" t="s">
        <v>536</v>
      </c>
      <c r="B203" s="16" t="s">
        <v>537</v>
      </c>
      <c r="C203" s="12" t="s">
        <v>76</v>
      </c>
      <c r="D203" s="12" t="s">
        <v>88</v>
      </c>
      <c r="E203" s="12" t="s">
        <v>66</v>
      </c>
      <c r="F203" s="12" t="s">
        <v>525</v>
      </c>
      <c r="G203" s="12" t="s">
        <v>531</v>
      </c>
      <c r="H203" s="17" t="s">
        <v>69</v>
      </c>
      <c r="I203" s="11" t="s">
        <v>70</v>
      </c>
      <c r="J203" s="11" t="s">
        <v>70</v>
      </c>
      <c r="K203" s="11" t="s">
        <v>70</v>
      </c>
      <c r="L203" s="11" t="s">
        <v>70</v>
      </c>
      <c r="M203" s="18" t="s">
        <v>70</v>
      </c>
      <c r="N203" s="18" t="s">
        <v>70</v>
      </c>
      <c r="O203" s="11" t="s">
        <v>70</v>
      </c>
      <c r="P203" s="11" t="s">
        <v>70</v>
      </c>
      <c r="Q203" s="11" t="s">
        <v>70</v>
      </c>
      <c r="R203" s="11" t="s">
        <v>70</v>
      </c>
      <c r="S203" s="11" t="s">
        <v>70</v>
      </c>
      <c r="T203" s="19" t="s">
        <v>71</v>
      </c>
      <c r="U203" s="31" t="s">
        <v>72</v>
      </c>
      <c r="V203" s="12">
        <v>1</v>
      </c>
      <c r="W203" s="12">
        <v>2</v>
      </c>
      <c r="X203" s="12">
        <v>2</v>
      </c>
      <c r="Y203" s="12">
        <v>5</v>
      </c>
      <c r="Z203" s="12">
        <v>2</v>
      </c>
      <c r="AA203" s="13">
        <v>5</v>
      </c>
      <c r="AB203" s="14" cm="1">
        <f t="array" ref="AB203">_xlfn.IFS(AND(W203&lt;0,X203&lt;0,Y203&lt;0,Z203&lt;0),-999,AND(W203&lt;5,X203&lt;5,Y203&lt;5,Z203&lt;5,AA203=0),0,AND(W203&lt;5,X203&lt;5,Y203&lt;5,Z203&lt;5,AA203&gt;0),1,AND(OR(W203=5,X203=5,Y203=5,Z203=5),AA203=0),1,AND(OR(W203=5,X203=5,Y203=5,Z203=5),AA203&gt;0),2)</f>
        <v>2</v>
      </c>
      <c r="AC203" s="15">
        <f t="shared" si="12"/>
        <v>2</v>
      </c>
      <c r="AD203" s="55">
        <v>4</v>
      </c>
      <c r="AE203" s="21" t="s">
        <v>73</v>
      </c>
      <c r="AF203" s="47" t="str">
        <f t="shared" si="13"/>
        <v>zagrożona</v>
      </c>
      <c r="AG203" s="16" t="str">
        <f t="shared" si="14"/>
        <v>nie</v>
      </c>
      <c r="AH203" s="16" t="str">
        <f t="shared" si="15"/>
        <v/>
      </c>
    </row>
    <row r="204" spans="1:34" x14ac:dyDescent="0.2">
      <c r="A204" s="12" t="s">
        <v>538</v>
      </c>
      <c r="B204" s="16" t="s">
        <v>539</v>
      </c>
      <c r="C204" s="12" t="s">
        <v>76</v>
      </c>
      <c r="D204" s="12" t="s">
        <v>88</v>
      </c>
      <c r="E204" s="12" t="s">
        <v>66</v>
      </c>
      <c r="F204" s="12" t="s">
        <v>525</v>
      </c>
      <c r="G204" s="12" t="s">
        <v>540</v>
      </c>
      <c r="H204" s="17" t="s">
        <v>69</v>
      </c>
      <c r="I204" s="11" t="s">
        <v>70</v>
      </c>
      <c r="J204" s="11" t="s">
        <v>70</v>
      </c>
      <c r="K204" s="11" t="s">
        <v>70</v>
      </c>
      <c r="L204" s="11" t="s">
        <v>70</v>
      </c>
      <c r="M204" s="18" t="s">
        <v>70</v>
      </c>
      <c r="N204" s="18" t="s">
        <v>70</v>
      </c>
      <c r="O204" s="11" t="s">
        <v>70</v>
      </c>
      <c r="P204" s="11" t="s">
        <v>70</v>
      </c>
      <c r="Q204" s="11" t="s">
        <v>70</v>
      </c>
      <c r="R204" s="11" t="s">
        <v>70</v>
      </c>
      <c r="S204" s="11" t="s">
        <v>70</v>
      </c>
      <c r="T204" s="19" t="s">
        <v>71</v>
      </c>
      <c r="U204" s="31" t="s">
        <v>72</v>
      </c>
      <c r="V204" s="12">
        <v>1</v>
      </c>
      <c r="W204" s="12">
        <v>5</v>
      </c>
      <c r="X204" s="12">
        <v>2</v>
      </c>
      <c r="Y204" s="12">
        <v>5</v>
      </c>
      <c r="Z204" s="12">
        <v>2</v>
      </c>
      <c r="AA204" s="13">
        <v>4</v>
      </c>
      <c r="AB204" s="14" cm="1">
        <f t="array" ref="AB204">_xlfn.IFS(AND(W204&lt;0,X204&lt;0,Y204&lt;0,Z204&lt;0),-999,AND(W204&lt;5,X204&lt;5,Y204&lt;5,Z204&lt;5,AA204=0),0,AND(W204&lt;5,X204&lt;5,Y204&lt;5,Z204&lt;5,AA204&gt;0),1,AND(OR(W204=5,X204=5,Y204=5,Z204=5),AA204=0),1,AND(OR(W204=5,X204=5,Y204=5,Z204=5),AA204&gt;0),2)</f>
        <v>2</v>
      </c>
      <c r="AC204" s="15">
        <f t="shared" si="12"/>
        <v>2</v>
      </c>
      <c r="AD204" s="55">
        <v>3</v>
      </c>
      <c r="AE204" s="21" t="s">
        <v>73</v>
      </c>
      <c r="AF204" s="47" t="str">
        <f t="shared" si="13"/>
        <v>zagrożona</v>
      </c>
      <c r="AG204" s="16" t="str">
        <f t="shared" si="14"/>
        <v>nie</v>
      </c>
      <c r="AH204" s="16" t="str">
        <f t="shared" si="15"/>
        <v/>
      </c>
    </row>
    <row r="205" spans="1:34" x14ac:dyDescent="0.2">
      <c r="A205" s="12" t="s">
        <v>541</v>
      </c>
      <c r="B205" s="16" t="s">
        <v>542</v>
      </c>
      <c r="C205" s="12" t="s">
        <v>76</v>
      </c>
      <c r="D205" s="12" t="s">
        <v>88</v>
      </c>
      <c r="E205" s="12" t="s">
        <v>282</v>
      </c>
      <c r="F205" s="12" t="s">
        <v>283</v>
      </c>
      <c r="G205" s="12" t="s">
        <v>543</v>
      </c>
      <c r="H205" s="17" t="s">
        <v>69</v>
      </c>
      <c r="I205" s="11" t="s">
        <v>70</v>
      </c>
      <c r="J205" s="11" t="s">
        <v>70</v>
      </c>
      <c r="K205" s="11" t="s">
        <v>70</v>
      </c>
      <c r="L205" s="11" t="s">
        <v>70</v>
      </c>
      <c r="M205" s="18" t="s">
        <v>70</v>
      </c>
      <c r="N205" s="18" t="s">
        <v>70</v>
      </c>
      <c r="O205" s="11" t="s">
        <v>70</v>
      </c>
      <c r="P205" s="11" t="s">
        <v>70</v>
      </c>
      <c r="Q205" s="11" t="s">
        <v>70</v>
      </c>
      <c r="R205" s="11" t="s">
        <v>70</v>
      </c>
      <c r="S205" s="11" t="s">
        <v>70</v>
      </c>
      <c r="T205" s="19" t="s">
        <v>71</v>
      </c>
      <c r="U205" s="31" t="s">
        <v>72</v>
      </c>
      <c r="V205" s="12">
        <v>2</v>
      </c>
      <c r="W205" s="12">
        <v>2</v>
      </c>
      <c r="X205" s="12">
        <v>2</v>
      </c>
      <c r="Y205" s="12">
        <v>2</v>
      </c>
      <c r="Z205" s="12">
        <v>2</v>
      </c>
      <c r="AA205" s="13">
        <v>1</v>
      </c>
      <c r="AB205" s="14" cm="1">
        <f t="array" ref="AB205">_xlfn.IFS(AND(W205&lt;0,X205&lt;0,Y205&lt;0,Z205&lt;0),-999,AND(W205&lt;5,X205&lt;5,Y205&lt;5,Z205&lt;5,AA205=0),0,AND(W205&lt;5,X205&lt;5,Y205&lt;5,Z205&lt;5,AA205&gt;0),1,AND(OR(W205=5,X205=5,Y205=5,Z205=5),AA205=0),1,AND(OR(W205=5,X205=5,Y205=5,Z205=5),AA205&gt;0),2)</f>
        <v>1</v>
      </c>
      <c r="AC205" s="15">
        <f t="shared" si="12"/>
        <v>2</v>
      </c>
      <c r="AD205" s="55">
        <v>2</v>
      </c>
      <c r="AE205" s="21" t="s">
        <v>73</v>
      </c>
      <c r="AF205" s="47" t="str">
        <f t="shared" si="13"/>
        <v>zagrożona</v>
      </c>
      <c r="AG205" s="16" t="str">
        <f t="shared" si="14"/>
        <v>nie</v>
      </c>
      <c r="AH205" s="16" t="str">
        <f t="shared" si="15"/>
        <v/>
      </c>
    </row>
    <row r="206" spans="1:34" x14ac:dyDescent="0.2">
      <c r="A206" s="12" t="s">
        <v>544</v>
      </c>
      <c r="B206" s="16" t="s">
        <v>545</v>
      </c>
      <c r="C206" s="12" t="s">
        <v>76</v>
      </c>
      <c r="D206" s="12" t="s">
        <v>88</v>
      </c>
      <c r="E206" s="12" t="s">
        <v>282</v>
      </c>
      <c r="F206" s="12" t="s">
        <v>283</v>
      </c>
      <c r="G206" s="12" t="s">
        <v>543</v>
      </c>
      <c r="H206" s="17" t="s">
        <v>69</v>
      </c>
      <c r="I206" s="11" t="s">
        <v>70</v>
      </c>
      <c r="J206" s="11" t="s">
        <v>70</v>
      </c>
      <c r="K206" s="11" t="s">
        <v>70</v>
      </c>
      <c r="L206" s="11" t="s">
        <v>70</v>
      </c>
      <c r="M206" s="18" t="s">
        <v>70</v>
      </c>
      <c r="N206" s="18" t="s">
        <v>70</v>
      </c>
      <c r="O206" s="11" t="s">
        <v>70</v>
      </c>
      <c r="P206" s="11" t="s">
        <v>70</v>
      </c>
      <c r="Q206" s="11" t="s">
        <v>70</v>
      </c>
      <c r="R206" s="11" t="s">
        <v>70</v>
      </c>
      <c r="S206" s="11" t="s">
        <v>70</v>
      </c>
      <c r="T206" s="19" t="s">
        <v>71</v>
      </c>
      <c r="U206" s="31" t="s">
        <v>72</v>
      </c>
      <c r="V206" s="12">
        <v>2</v>
      </c>
      <c r="W206" s="12">
        <v>5</v>
      </c>
      <c r="X206" s="12">
        <v>2</v>
      </c>
      <c r="Y206" s="12">
        <v>5</v>
      </c>
      <c r="Z206" s="12">
        <v>5</v>
      </c>
      <c r="AA206" s="13">
        <v>0</v>
      </c>
      <c r="AB206" s="14" cm="1">
        <f t="array" ref="AB206">_xlfn.IFS(AND(W206&lt;0,X206&lt;0,Y206&lt;0,Z206&lt;0),-999,AND(W206&lt;5,X206&lt;5,Y206&lt;5,Z206&lt;5,AA206=0),0,AND(W206&lt;5,X206&lt;5,Y206&lt;5,Z206&lt;5,AA206&gt;0),1,AND(OR(W206=5,X206=5,Y206=5,Z206=5),AA206=0),1,AND(OR(W206=5,X206=5,Y206=5,Z206=5),AA206&gt;0),2)</f>
        <v>1</v>
      </c>
      <c r="AC206" s="15">
        <f t="shared" si="12"/>
        <v>2</v>
      </c>
      <c r="AD206" s="55">
        <v>0</v>
      </c>
      <c r="AE206" s="21" t="s">
        <v>73</v>
      </c>
      <c r="AF206" s="47" t="str">
        <f t="shared" si="13"/>
        <v>zagrożona</v>
      </c>
      <c r="AG206" s="16" t="str">
        <f t="shared" si="14"/>
        <v>nie</v>
      </c>
      <c r="AH206" s="16" t="str">
        <f t="shared" si="15"/>
        <v/>
      </c>
    </row>
    <row r="207" spans="1:34" x14ac:dyDescent="0.2">
      <c r="A207" s="12" t="s">
        <v>546</v>
      </c>
      <c r="B207" s="16" t="s">
        <v>547</v>
      </c>
      <c r="C207" s="12" t="s">
        <v>76</v>
      </c>
      <c r="D207" s="12" t="s">
        <v>88</v>
      </c>
      <c r="E207" s="12" t="s">
        <v>282</v>
      </c>
      <c r="F207" s="12" t="s">
        <v>283</v>
      </c>
      <c r="G207" s="12" t="s">
        <v>548</v>
      </c>
      <c r="H207" s="17" t="s">
        <v>69</v>
      </c>
      <c r="I207" s="11" t="s">
        <v>70</v>
      </c>
      <c r="J207" s="11" t="s">
        <v>70</v>
      </c>
      <c r="K207" s="11" t="s">
        <v>70</v>
      </c>
      <c r="L207" s="11" t="s">
        <v>70</v>
      </c>
      <c r="M207" s="18" t="s">
        <v>70</v>
      </c>
      <c r="N207" s="18" t="s">
        <v>70</v>
      </c>
      <c r="O207" s="11" t="s">
        <v>70</v>
      </c>
      <c r="P207" s="11" t="s">
        <v>70</v>
      </c>
      <c r="Q207" s="11" t="s">
        <v>70</v>
      </c>
      <c r="R207" s="11" t="s">
        <v>70</v>
      </c>
      <c r="S207" s="11" t="s">
        <v>70</v>
      </c>
      <c r="T207" s="19" t="s">
        <v>71</v>
      </c>
      <c r="U207" s="31" t="s">
        <v>72</v>
      </c>
      <c r="V207" s="12">
        <v>2</v>
      </c>
      <c r="W207" s="12">
        <v>2</v>
      </c>
      <c r="X207" s="12">
        <v>2</v>
      </c>
      <c r="Y207" s="12">
        <v>2</v>
      </c>
      <c r="Z207" s="12">
        <v>2</v>
      </c>
      <c r="AA207" s="13">
        <v>5</v>
      </c>
      <c r="AB207" s="14" cm="1">
        <f t="array" ref="AB207">_xlfn.IFS(AND(W207&lt;0,X207&lt;0,Y207&lt;0,Z207&lt;0),-999,AND(W207&lt;5,X207&lt;5,Y207&lt;5,Z207&lt;5,AA207=0),0,AND(W207&lt;5,X207&lt;5,Y207&lt;5,Z207&lt;5,AA207&gt;0),1,AND(OR(W207=5,X207=5,Y207=5,Z207=5),AA207=0),1,AND(OR(W207=5,X207=5,Y207=5,Z207=5),AA207&gt;0),2)</f>
        <v>1</v>
      </c>
      <c r="AC207" s="15">
        <f t="shared" si="12"/>
        <v>2</v>
      </c>
      <c r="AD207" s="55">
        <v>3</v>
      </c>
      <c r="AE207" s="21" t="s">
        <v>73</v>
      </c>
      <c r="AF207" s="47" t="str">
        <f t="shared" si="13"/>
        <v>zagrożona</v>
      </c>
      <c r="AG207" s="16" t="str">
        <f t="shared" si="14"/>
        <v>nie</v>
      </c>
      <c r="AH207" s="16" t="str">
        <f t="shared" si="15"/>
        <v/>
      </c>
    </row>
    <row r="208" spans="1:34" x14ac:dyDescent="0.2">
      <c r="A208" s="12" t="s">
        <v>549</v>
      </c>
      <c r="B208" s="16" t="s">
        <v>550</v>
      </c>
      <c r="C208" s="12" t="s">
        <v>76</v>
      </c>
      <c r="D208" s="12" t="s">
        <v>88</v>
      </c>
      <c r="E208" s="12" t="s">
        <v>282</v>
      </c>
      <c r="F208" s="12" t="s">
        <v>283</v>
      </c>
      <c r="G208" s="12" t="s">
        <v>543</v>
      </c>
      <c r="H208" s="17" t="s">
        <v>69</v>
      </c>
      <c r="I208" s="11" t="s">
        <v>70</v>
      </c>
      <c r="J208" s="11" t="s">
        <v>70</v>
      </c>
      <c r="K208" s="11" t="s">
        <v>70</v>
      </c>
      <c r="L208" s="11" t="s">
        <v>70</v>
      </c>
      <c r="M208" s="18" t="s">
        <v>70</v>
      </c>
      <c r="N208" s="18" t="s">
        <v>70</v>
      </c>
      <c r="O208" s="11" t="s">
        <v>70</v>
      </c>
      <c r="P208" s="11" t="s">
        <v>70</v>
      </c>
      <c r="Q208" s="11" t="s">
        <v>70</v>
      </c>
      <c r="R208" s="11" t="s">
        <v>70</v>
      </c>
      <c r="S208" s="11" t="s">
        <v>70</v>
      </c>
      <c r="T208" s="19" t="s">
        <v>71</v>
      </c>
      <c r="U208" s="31" t="s">
        <v>72</v>
      </c>
      <c r="V208" s="12">
        <v>1</v>
      </c>
      <c r="W208" s="12">
        <v>2</v>
      </c>
      <c r="X208" s="12">
        <v>2</v>
      </c>
      <c r="Y208" s="12">
        <v>5</v>
      </c>
      <c r="Z208" s="12">
        <v>2</v>
      </c>
      <c r="AA208" s="13">
        <v>0</v>
      </c>
      <c r="AB208" s="14" cm="1">
        <f t="array" ref="AB208">_xlfn.IFS(AND(W208&lt;0,X208&lt;0,Y208&lt;0,Z208&lt;0),-999,AND(W208&lt;5,X208&lt;5,Y208&lt;5,Z208&lt;5,AA208=0),0,AND(W208&lt;5,X208&lt;5,Y208&lt;5,Z208&lt;5,AA208&gt;0),1,AND(OR(W208=5,X208=5,Y208=5,Z208=5),AA208=0),1,AND(OR(W208=5,X208=5,Y208=5,Z208=5),AA208&gt;0),2)</f>
        <v>1</v>
      </c>
      <c r="AC208" s="15">
        <f t="shared" si="12"/>
        <v>1</v>
      </c>
      <c r="AD208" s="55">
        <v>4</v>
      </c>
      <c r="AE208" s="21" t="s">
        <v>73</v>
      </c>
      <c r="AF208" s="47" t="str">
        <f t="shared" si="13"/>
        <v>niezagrożona</v>
      </c>
      <c r="AG208" s="16" t="str">
        <f t="shared" si="14"/>
        <v>nie</v>
      </c>
      <c r="AH208" s="16" t="str">
        <f t="shared" si="15"/>
        <v/>
      </c>
    </row>
    <row r="209" spans="1:34" x14ac:dyDescent="0.2">
      <c r="A209" s="12" t="s">
        <v>551</v>
      </c>
      <c r="B209" s="16" t="s">
        <v>552</v>
      </c>
      <c r="C209" s="12" t="s">
        <v>76</v>
      </c>
      <c r="D209" s="12" t="s">
        <v>88</v>
      </c>
      <c r="E209" s="12" t="s">
        <v>282</v>
      </c>
      <c r="F209" s="12" t="s">
        <v>283</v>
      </c>
      <c r="G209" s="12" t="s">
        <v>553</v>
      </c>
      <c r="H209" s="17" t="s">
        <v>69</v>
      </c>
      <c r="I209" s="11" t="s">
        <v>70</v>
      </c>
      <c r="J209" s="11" t="s">
        <v>70</v>
      </c>
      <c r="K209" s="11" t="s">
        <v>70</v>
      </c>
      <c r="L209" s="11" t="s">
        <v>70</v>
      </c>
      <c r="M209" s="18" t="s">
        <v>70</v>
      </c>
      <c r="N209" s="18" t="s">
        <v>70</v>
      </c>
      <c r="O209" s="11" t="s">
        <v>70</v>
      </c>
      <c r="P209" s="11" t="s">
        <v>70</v>
      </c>
      <c r="Q209" s="11" t="s">
        <v>70</v>
      </c>
      <c r="R209" s="11" t="s">
        <v>70</v>
      </c>
      <c r="S209" s="11" t="s">
        <v>70</v>
      </c>
      <c r="T209" s="19" t="s">
        <v>71</v>
      </c>
      <c r="U209" s="31" t="s">
        <v>72</v>
      </c>
      <c r="V209" s="12">
        <v>2</v>
      </c>
      <c r="W209" s="12">
        <v>2</v>
      </c>
      <c r="X209" s="12">
        <v>2</v>
      </c>
      <c r="Y209" s="12">
        <v>2</v>
      </c>
      <c r="Z209" s="12">
        <v>2</v>
      </c>
      <c r="AA209" s="13">
        <v>1</v>
      </c>
      <c r="AB209" s="14" cm="1">
        <f t="array" ref="AB209">_xlfn.IFS(AND(W209&lt;0,X209&lt;0,Y209&lt;0,Z209&lt;0),-999,AND(W209&lt;5,X209&lt;5,Y209&lt;5,Z209&lt;5,AA209=0),0,AND(W209&lt;5,X209&lt;5,Y209&lt;5,Z209&lt;5,AA209&gt;0),1,AND(OR(W209=5,X209=5,Y209=5,Z209=5),AA209=0),1,AND(OR(W209=5,X209=5,Y209=5,Z209=5),AA209&gt;0),2)</f>
        <v>1</v>
      </c>
      <c r="AC209" s="15">
        <f t="shared" si="12"/>
        <v>2</v>
      </c>
      <c r="AD209" s="55">
        <v>3</v>
      </c>
      <c r="AE209" s="21" t="s">
        <v>73</v>
      </c>
      <c r="AF209" s="47" t="str">
        <f t="shared" si="13"/>
        <v>zagrożona</v>
      </c>
      <c r="AG209" s="16" t="str">
        <f t="shared" si="14"/>
        <v>nie</v>
      </c>
      <c r="AH209" s="16" t="str">
        <f t="shared" si="15"/>
        <v/>
      </c>
    </row>
    <row r="210" spans="1:34" x14ac:dyDescent="0.2">
      <c r="A210" s="12" t="s">
        <v>554</v>
      </c>
      <c r="B210" s="16" t="s">
        <v>555</v>
      </c>
      <c r="C210" s="12" t="s">
        <v>76</v>
      </c>
      <c r="D210" s="12" t="s">
        <v>88</v>
      </c>
      <c r="E210" s="12" t="s">
        <v>282</v>
      </c>
      <c r="F210" s="12" t="s">
        <v>283</v>
      </c>
      <c r="G210" s="12" t="s">
        <v>553</v>
      </c>
      <c r="H210" s="17" t="s">
        <v>69</v>
      </c>
      <c r="I210" s="11" t="s">
        <v>70</v>
      </c>
      <c r="J210" s="11" t="s">
        <v>70</v>
      </c>
      <c r="K210" s="11" t="s">
        <v>70</v>
      </c>
      <c r="L210" s="11" t="s">
        <v>70</v>
      </c>
      <c r="M210" s="18" t="s">
        <v>70</v>
      </c>
      <c r="N210" s="18" t="s">
        <v>70</v>
      </c>
      <c r="O210" s="11" t="s">
        <v>70</v>
      </c>
      <c r="P210" s="11" t="s">
        <v>70</v>
      </c>
      <c r="Q210" s="11" t="s">
        <v>70</v>
      </c>
      <c r="R210" s="11" t="s">
        <v>70</v>
      </c>
      <c r="S210" s="11" t="s">
        <v>70</v>
      </c>
      <c r="T210" s="19" t="s">
        <v>71</v>
      </c>
      <c r="U210" s="31" t="s">
        <v>72</v>
      </c>
      <c r="V210" s="12">
        <v>3</v>
      </c>
      <c r="W210" s="12">
        <v>5</v>
      </c>
      <c r="X210" s="12">
        <v>5</v>
      </c>
      <c r="Y210" s="12">
        <v>5</v>
      </c>
      <c r="Z210" s="12">
        <v>5</v>
      </c>
      <c r="AA210" s="13">
        <v>1</v>
      </c>
      <c r="AB210" s="14" cm="1">
        <f t="array" ref="AB210">_xlfn.IFS(AND(W210&lt;0,X210&lt;0,Y210&lt;0,Z210&lt;0),-999,AND(W210&lt;5,X210&lt;5,Y210&lt;5,Z210&lt;5,AA210=0),0,AND(W210&lt;5,X210&lt;5,Y210&lt;5,Z210&lt;5,AA210&gt;0),1,AND(OR(W210=5,X210=5,Y210=5,Z210=5),AA210=0),1,AND(OR(W210=5,X210=5,Y210=5,Z210=5),AA210&gt;0),2)</f>
        <v>2</v>
      </c>
      <c r="AC210" s="15">
        <f t="shared" si="12"/>
        <v>4</v>
      </c>
      <c r="AD210" s="55">
        <v>3</v>
      </c>
      <c r="AE210" s="21" t="s">
        <v>73</v>
      </c>
      <c r="AF210" s="47" t="str">
        <f t="shared" si="13"/>
        <v>zagrożona</v>
      </c>
      <c r="AG210" s="16" t="str">
        <f t="shared" si="14"/>
        <v>tak</v>
      </c>
      <c r="AH210" s="16" t="str">
        <f t="shared" si="15"/>
        <v xml:space="preserve">fizchem </v>
      </c>
    </row>
    <row r="211" spans="1:34" x14ac:dyDescent="0.2">
      <c r="A211" s="12" t="s">
        <v>556</v>
      </c>
      <c r="B211" s="16" t="s">
        <v>557</v>
      </c>
      <c r="C211" s="12" t="s">
        <v>76</v>
      </c>
      <c r="D211" s="12" t="s">
        <v>88</v>
      </c>
      <c r="E211" s="12" t="s">
        <v>66</v>
      </c>
      <c r="F211" s="12" t="s">
        <v>525</v>
      </c>
      <c r="G211" s="12" t="s">
        <v>558</v>
      </c>
      <c r="H211" s="17" t="s">
        <v>69</v>
      </c>
      <c r="I211" s="11" t="s">
        <v>70</v>
      </c>
      <c r="J211" s="11" t="s">
        <v>70</v>
      </c>
      <c r="K211" s="11" t="s">
        <v>70</v>
      </c>
      <c r="L211" s="11" t="s">
        <v>70</v>
      </c>
      <c r="M211" s="18" t="s">
        <v>70</v>
      </c>
      <c r="N211" s="18" t="s">
        <v>70</v>
      </c>
      <c r="O211" s="11" t="s">
        <v>70</v>
      </c>
      <c r="P211" s="11" t="s">
        <v>70</v>
      </c>
      <c r="Q211" s="11" t="s">
        <v>70</v>
      </c>
      <c r="R211" s="11" t="s">
        <v>70</v>
      </c>
      <c r="S211" s="11" t="s">
        <v>70</v>
      </c>
      <c r="T211" s="19" t="s">
        <v>71</v>
      </c>
      <c r="U211" s="31" t="s">
        <v>72</v>
      </c>
      <c r="V211" s="12">
        <v>0</v>
      </c>
      <c r="W211" s="12">
        <v>2</v>
      </c>
      <c r="X211" s="12">
        <v>2</v>
      </c>
      <c r="Y211" s="12">
        <v>5</v>
      </c>
      <c r="Z211" s="12">
        <v>2</v>
      </c>
      <c r="AA211" s="13">
        <v>0</v>
      </c>
      <c r="AB211" s="14" cm="1">
        <f t="array" ref="AB211">_xlfn.IFS(AND(W211&lt;0,X211&lt;0,Y211&lt;0,Z211&lt;0),-999,AND(W211&lt;5,X211&lt;5,Y211&lt;5,Z211&lt;5,AA211=0),0,AND(W211&lt;5,X211&lt;5,Y211&lt;5,Z211&lt;5,AA211&gt;0),1,AND(OR(W211=5,X211=5,Y211=5,Z211=5),AA211=0),1,AND(OR(W211=5,X211=5,Y211=5,Z211=5),AA211&gt;0),2)</f>
        <v>1</v>
      </c>
      <c r="AC211" s="15">
        <f t="shared" si="12"/>
        <v>0</v>
      </c>
      <c r="AD211" s="55">
        <v>3</v>
      </c>
      <c r="AE211" s="21" t="s">
        <v>73</v>
      </c>
      <c r="AF211" s="47" t="str">
        <f t="shared" si="13"/>
        <v>niezagrożona</v>
      </c>
      <c r="AG211" s="16" t="str">
        <f t="shared" si="14"/>
        <v>nie</v>
      </c>
      <c r="AH211" s="16" t="str">
        <f t="shared" si="15"/>
        <v/>
      </c>
    </row>
    <row r="212" spans="1:34" x14ac:dyDescent="0.2">
      <c r="A212" s="12" t="s">
        <v>559</v>
      </c>
      <c r="B212" s="16" t="s">
        <v>560</v>
      </c>
      <c r="C212" s="12" t="s">
        <v>76</v>
      </c>
      <c r="D212" s="12" t="s">
        <v>88</v>
      </c>
      <c r="E212" s="12" t="s">
        <v>66</v>
      </c>
      <c r="F212" s="12" t="s">
        <v>525</v>
      </c>
      <c r="G212" s="12" t="s">
        <v>558</v>
      </c>
      <c r="H212" s="17" t="s">
        <v>69</v>
      </c>
      <c r="I212" s="11" t="s">
        <v>70</v>
      </c>
      <c r="J212" s="11" t="s">
        <v>70</v>
      </c>
      <c r="K212" s="11" t="s">
        <v>70</v>
      </c>
      <c r="L212" s="11" t="s">
        <v>70</v>
      </c>
      <c r="M212" s="18" t="s">
        <v>70</v>
      </c>
      <c r="N212" s="18" t="s">
        <v>70</v>
      </c>
      <c r="O212" s="11" t="s">
        <v>70</v>
      </c>
      <c r="P212" s="11" t="s">
        <v>70</v>
      </c>
      <c r="Q212" s="11" t="s">
        <v>70</v>
      </c>
      <c r="R212" s="11" t="s">
        <v>70</v>
      </c>
      <c r="S212" s="11" t="s">
        <v>70</v>
      </c>
      <c r="T212" s="19" t="s">
        <v>71</v>
      </c>
      <c r="U212" s="31" t="s">
        <v>72</v>
      </c>
      <c r="V212" s="12">
        <v>0</v>
      </c>
      <c r="W212" s="12">
        <v>-999</v>
      </c>
      <c r="X212" s="12">
        <v>-999</v>
      </c>
      <c r="Y212" s="12">
        <v>-999</v>
      </c>
      <c r="Z212" s="12">
        <v>-999</v>
      </c>
      <c r="AA212" s="13">
        <v>0</v>
      </c>
      <c r="AB212" s="14" cm="1">
        <f t="array" ref="AB212">_xlfn.IFS(AND(W212&lt;0,X212&lt;0,Y212&lt;0,Z212&lt;0),-999,AND(W212&lt;5,X212&lt;5,Y212&lt;5,Z212&lt;5,AA212=0),0,AND(W212&lt;5,X212&lt;5,Y212&lt;5,Z212&lt;5,AA212&gt;0),1,AND(OR(W212=5,X212=5,Y212=5,Z212=5),AA212=0),1,AND(OR(W212=5,X212=5,Y212=5,Z212=5),AA212&gt;0),2)</f>
        <v>-999</v>
      </c>
      <c r="AC212" s="15">
        <f t="shared" si="12"/>
        <v>0</v>
      </c>
      <c r="AD212" s="55">
        <v>3</v>
      </c>
      <c r="AE212" s="21" t="s">
        <v>73</v>
      </c>
      <c r="AF212" s="47" t="str">
        <f t="shared" si="13"/>
        <v>niezagrożona</v>
      </c>
      <c r="AG212" s="16" t="str">
        <f t="shared" si="14"/>
        <v>nie</v>
      </c>
      <c r="AH212" s="16" t="str">
        <f t="shared" si="15"/>
        <v/>
      </c>
    </row>
    <row r="213" spans="1:34" x14ac:dyDescent="0.2">
      <c r="A213" s="12" t="s">
        <v>561</v>
      </c>
      <c r="B213" s="16" t="s">
        <v>562</v>
      </c>
      <c r="C213" s="12" t="s">
        <v>64</v>
      </c>
      <c r="D213" s="12" t="s">
        <v>88</v>
      </c>
      <c r="E213" s="12" t="s">
        <v>66</v>
      </c>
      <c r="F213" s="12" t="s">
        <v>525</v>
      </c>
      <c r="G213" s="12" t="s">
        <v>558</v>
      </c>
      <c r="H213" s="17" t="s">
        <v>69</v>
      </c>
      <c r="I213" s="11" t="s">
        <v>70</v>
      </c>
      <c r="J213" s="11" t="s">
        <v>70</v>
      </c>
      <c r="K213" s="11" t="s">
        <v>70</v>
      </c>
      <c r="L213" s="11" t="s">
        <v>70</v>
      </c>
      <c r="M213" s="18" t="s">
        <v>70</v>
      </c>
      <c r="N213" s="18" t="s">
        <v>70</v>
      </c>
      <c r="O213" s="11" t="s">
        <v>70</v>
      </c>
      <c r="P213" s="11" t="s">
        <v>70</v>
      </c>
      <c r="Q213" s="11" t="s">
        <v>70</v>
      </c>
      <c r="R213" s="11" t="s">
        <v>70</v>
      </c>
      <c r="S213" s="11" t="s">
        <v>70</v>
      </c>
      <c r="T213" s="19" t="s">
        <v>71</v>
      </c>
      <c r="U213" s="31" t="s">
        <v>72</v>
      </c>
      <c r="V213" s="12">
        <v>0</v>
      </c>
      <c r="W213" s="12">
        <v>2</v>
      </c>
      <c r="X213" s="12">
        <v>2</v>
      </c>
      <c r="Y213" s="12">
        <v>2</v>
      </c>
      <c r="Z213" s="12">
        <v>-999</v>
      </c>
      <c r="AA213" s="13">
        <v>1</v>
      </c>
      <c r="AB213" s="14" cm="1">
        <f t="array" ref="AB213">_xlfn.IFS(AND(W213&lt;0,X213&lt;0,Y213&lt;0,Z213&lt;0),-999,AND(W213&lt;5,X213&lt;5,Y213&lt;5,Z213&lt;5,AA213=0),0,AND(W213&lt;5,X213&lt;5,Y213&lt;5,Z213&lt;5,AA213&gt;0),1,AND(OR(W213=5,X213=5,Y213=5,Z213=5),AA213=0),1,AND(OR(W213=5,X213=5,Y213=5,Z213=5),AA213&gt;0),2)</f>
        <v>1</v>
      </c>
      <c r="AC213" s="15">
        <f t="shared" si="12"/>
        <v>0</v>
      </c>
      <c r="AD213" s="55">
        <v>3</v>
      </c>
      <c r="AE213" s="21" t="s">
        <v>73</v>
      </c>
      <c r="AF213" s="47" t="str">
        <f t="shared" si="13"/>
        <v>niezagrożona</v>
      </c>
      <c r="AG213" s="16" t="str">
        <f t="shared" si="14"/>
        <v>nie</v>
      </c>
      <c r="AH213" s="16" t="str">
        <f t="shared" si="15"/>
        <v/>
      </c>
    </row>
    <row r="214" spans="1:34" x14ac:dyDescent="0.2">
      <c r="A214" s="12" t="s">
        <v>563</v>
      </c>
      <c r="B214" s="16" t="s">
        <v>564</v>
      </c>
      <c r="C214" s="12" t="s">
        <v>76</v>
      </c>
      <c r="D214" s="12" t="s">
        <v>88</v>
      </c>
      <c r="E214" s="12" t="s">
        <v>66</v>
      </c>
      <c r="F214" s="12" t="s">
        <v>525</v>
      </c>
      <c r="G214" s="12" t="s">
        <v>558</v>
      </c>
      <c r="H214" s="17" t="s">
        <v>69</v>
      </c>
      <c r="I214" s="11" t="s">
        <v>70</v>
      </c>
      <c r="J214" s="11" t="s">
        <v>70</v>
      </c>
      <c r="K214" s="11" t="s">
        <v>70</v>
      </c>
      <c r="L214" s="11" t="s">
        <v>70</v>
      </c>
      <c r="M214" s="18" t="s">
        <v>70</v>
      </c>
      <c r="N214" s="18" t="s">
        <v>70</v>
      </c>
      <c r="O214" s="11" t="s">
        <v>70</v>
      </c>
      <c r="P214" s="11" t="s">
        <v>70</v>
      </c>
      <c r="Q214" s="11" t="s">
        <v>70</v>
      </c>
      <c r="R214" s="11" t="s">
        <v>70</v>
      </c>
      <c r="S214" s="11" t="s">
        <v>70</v>
      </c>
      <c r="T214" s="19" t="s">
        <v>71</v>
      </c>
      <c r="U214" s="31" t="s">
        <v>72</v>
      </c>
      <c r="V214" s="12">
        <v>2</v>
      </c>
      <c r="W214" s="12">
        <v>2</v>
      </c>
      <c r="X214" s="12">
        <v>2</v>
      </c>
      <c r="Y214" s="12">
        <v>2</v>
      </c>
      <c r="Z214" s="12">
        <v>2</v>
      </c>
      <c r="AA214" s="13">
        <v>2</v>
      </c>
      <c r="AB214" s="14" cm="1">
        <f t="array" ref="AB214">_xlfn.IFS(AND(W214&lt;0,X214&lt;0,Y214&lt;0,Z214&lt;0),-999,AND(W214&lt;5,X214&lt;5,Y214&lt;5,Z214&lt;5,AA214=0),0,AND(W214&lt;5,X214&lt;5,Y214&lt;5,Z214&lt;5,AA214&gt;0),1,AND(OR(W214=5,X214=5,Y214=5,Z214=5),AA214=0),1,AND(OR(W214=5,X214=5,Y214=5,Z214=5),AA214&gt;0),2)</f>
        <v>1</v>
      </c>
      <c r="AC214" s="15">
        <f t="shared" si="12"/>
        <v>2</v>
      </c>
      <c r="AD214" s="55">
        <v>2</v>
      </c>
      <c r="AE214" s="21" t="s">
        <v>73</v>
      </c>
      <c r="AF214" s="47" t="str">
        <f t="shared" si="13"/>
        <v>zagrożona</v>
      </c>
      <c r="AG214" s="16" t="str">
        <f t="shared" si="14"/>
        <v>nie</v>
      </c>
      <c r="AH214" s="16" t="str">
        <f t="shared" si="15"/>
        <v/>
      </c>
    </row>
    <row r="215" spans="1:34" x14ac:dyDescent="0.2">
      <c r="A215" s="12" t="s">
        <v>565</v>
      </c>
      <c r="B215" s="16" t="s">
        <v>566</v>
      </c>
      <c r="C215" s="12" t="s">
        <v>64</v>
      </c>
      <c r="D215" s="12" t="s">
        <v>88</v>
      </c>
      <c r="E215" s="12" t="s">
        <v>66</v>
      </c>
      <c r="F215" s="12" t="s">
        <v>525</v>
      </c>
      <c r="G215" s="12" t="s">
        <v>558</v>
      </c>
      <c r="H215" s="17" t="s">
        <v>69</v>
      </c>
      <c r="I215" s="11" t="s">
        <v>70</v>
      </c>
      <c r="J215" s="11" t="s">
        <v>70</v>
      </c>
      <c r="K215" s="11" t="s">
        <v>70</v>
      </c>
      <c r="L215" s="11" t="s">
        <v>70</v>
      </c>
      <c r="M215" s="18" t="s">
        <v>70</v>
      </c>
      <c r="N215" s="18" t="s">
        <v>70</v>
      </c>
      <c r="O215" s="11" t="s">
        <v>70</v>
      </c>
      <c r="P215" s="11" t="s">
        <v>70</v>
      </c>
      <c r="Q215" s="11" t="s">
        <v>70</v>
      </c>
      <c r="R215" s="11" t="s">
        <v>70</v>
      </c>
      <c r="S215" s="11" t="s">
        <v>70</v>
      </c>
      <c r="T215" s="19" t="s">
        <v>71</v>
      </c>
      <c r="U215" s="31" t="s">
        <v>72</v>
      </c>
      <c r="V215" s="12">
        <v>0</v>
      </c>
      <c r="W215" s="12">
        <v>2</v>
      </c>
      <c r="X215" s="12">
        <v>2</v>
      </c>
      <c r="Y215" s="12">
        <v>-999</v>
      </c>
      <c r="Z215" s="12">
        <v>-999</v>
      </c>
      <c r="AA215" s="13">
        <v>0</v>
      </c>
      <c r="AB215" s="14" cm="1">
        <f t="array" ref="AB215">_xlfn.IFS(AND(W215&lt;0,X215&lt;0,Y215&lt;0,Z215&lt;0),-999,AND(W215&lt;5,X215&lt;5,Y215&lt;5,Z215&lt;5,AA215=0),0,AND(W215&lt;5,X215&lt;5,Y215&lt;5,Z215&lt;5,AA215&gt;0),1,AND(OR(W215=5,X215=5,Y215=5,Z215=5),AA215=0),1,AND(OR(W215=5,X215=5,Y215=5,Z215=5),AA215&gt;0),2)</f>
        <v>0</v>
      </c>
      <c r="AC215" s="15">
        <f t="shared" si="12"/>
        <v>0</v>
      </c>
      <c r="AD215" s="55">
        <v>0</v>
      </c>
      <c r="AE215" s="21" t="s">
        <v>73</v>
      </c>
      <c r="AF215" s="47" t="str">
        <f t="shared" si="13"/>
        <v>niezagrożona</v>
      </c>
      <c r="AG215" s="16" t="str">
        <f t="shared" si="14"/>
        <v>nie</v>
      </c>
      <c r="AH215" s="16" t="str">
        <f t="shared" si="15"/>
        <v/>
      </c>
    </row>
    <row r="216" spans="1:34" x14ac:dyDescent="0.2">
      <c r="A216" s="12" t="s">
        <v>567</v>
      </c>
      <c r="B216" s="16" t="s">
        <v>568</v>
      </c>
      <c r="C216" s="12" t="s">
        <v>76</v>
      </c>
      <c r="D216" s="12" t="s">
        <v>88</v>
      </c>
      <c r="E216" s="12" t="s">
        <v>66</v>
      </c>
      <c r="F216" s="12" t="s">
        <v>525</v>
      </c>
      <c r="G216" s="12" t="s">
        <v>558</v>
      </c>
      <c r="H216" s="17" t="s">
        <v>69</v>
      </c>
      <c r="I216" s="11" t="s">
        <v>70</v>
      </c>
      <c r="J216" s="11" t="s">
        <v>70</v>
      </c>
      <c r="K216" s="11" t="s">
        <v>70</v>
      </c>
      <c r="L216" s="11" t="s">
        <v>70</v>
      </c>
      <c r="M216" s="18" t="s">
        <v>70</v>
      </c>
      <c r="N216" s="18" t="s">
        <v>70</v>
      </c>
      <c r="O216" s="11" t="s">
        <v>70</v>
      </c>
      <c r="P216" s="11" t="s">
        <v>70</v>
      </c>
      <c r="Q216" s="11" t="s">
        <v>70</v>
      </c>
      <c r="R216" s="11" t="s">
        <v>70</v>
      </c>
      <c r="S216" s="11" t="s">
        <v>70</v>
      </c>
      <c r="T216" s="19" t="s">
        <v>71</v>
      </c>
      <c r="U216" s="31" t="s">
        <v>72</v>
      </c>
      <c r="V216" s="12">
        <v>2</v>
      </c>
      <c r="W216" s="12">
        <v>2</v>
      </c>
      <c r="X216" s="12">
        <v>2</v>
      </c>
      <c r="Y216" s="12">
        <v>2</v>
      </c>
      <c r="Z216" s="12">
        <v>2</v>
      </c>
      <c r="AA216" s="13">
        <v>0</v>
      </c>
      <c r="AB216" s="14" cm="1">
        <f t="array" ref="AB216">_xlfn.IFS(AND(W216&lt;0,X216&lt;0,Y216&lt;0,Z216&lt;0),-999,AND(W216&lt;5,X216&lt;5,Y216&lt;5,Z216&lt;5,AA216=0),0,AND(W216&lt;5,X216&lt;5,Y216&lt;5,Z216&lt;5,AA216&gt;0),1,AND(OR(W216=5,X216=5,Y216=5,Z216=5),AA216=0),1,AND(OR(W216=5,X216=5,Y216=5,Z216=5),AA216&gt;0),2)</f>
        <v>0</v>
      </c>
      <c r="AC216" s="15">
        <f t="shared" si="12"/>
        <v>2</v>
      </c>
      <c r="AD216" s="55">
        <v>0</v>
      </c>
      <c r="AE216" s="21" t="s">
        <v>73</v>
      </c>
      <c r="AF216" s="47" t="str">
        <f t="shared" si="13"/>
        <v>zagrożona</v>
      </c>
      <c r="AG216" s="16" t="str">
        <f t="shared" si="14"/>
        <v>nie</v>
      </c>
      <c r="AH216" s="16" t="str">
        <f t="shared" si="15"/>
        <v/>
      </c>
    </row>
    <row r="217" spans="1:34" x14ac:dyDescent="0.2">
      <c r="A217" s="12" t="s">
        <v>569</v>
      </c>
      <c r="B217" s="16" t="s">
        <v>570</v>
      </c>
      <c r="C217" s="12" t="s">
        <v>76</v>
      </c>
      <c r="D217" s="12" t="s">
        <v>88</v>
      </c>
      <c r="E217" s="12" t="s">
        <v>66</v>
      </c>
      <c r="F217" s="12" t="s">
        <v>525</v>
      </c>
      <c r="G217" s="12" t="s">
        <v>558</v>
      </c>
      <c r="H217" s="17" t="s">
        <v>69</v>
      </c>
      <c r="I217" s="11" t="s">
        <v>70</v>
      </c>
      <c r="J217" s="11" t="s">
        <v>70</v>
      </c>
      <c r="K217" s="11" t="s">
        <v>70</v>
      </c>
      <c r="L217" s="11" t="s">
        <v>70</v>
      </c>
      <c r="M217" s="18" t="s">
        <v>70</v>
      </c>
      <c r="N217" s="18" t="s">
        <v>70</v>
      </c>
      <c r="O217" s="11" t="s">
        <v>70</v>
      </c>
      <c r="P217" s="11" t="s">
        <v>70</v>
      </c>
      <c r="Q217" s="11" t="s">
        <v>70</v>
      </c>
      <c r="R217" s="11" t="s">
        <v>70</v>
      </c>
      <c r="S217" s="11" t="s">
        <v>70</v>
      </c>
      <c r="T217" s="19" t="s">
        <v>71</v>
      </c>
      <c r="U217" s="31" t="s">
        <v>72</v>
      </c>
      <c r="V217" s="12">
        <v>3</v>
      </c>
      <c r="W217" s="12">
        <v>2</v>
      </c>
      <c r="X217" s="12">
        <v>2</v>
      </c>
      <c r="Y217" s="12">
        <v>2</v>
      </c>
      <c r="Z217" s="12">
        <v>2</v>
      </c>
      <c r="AA217" s="13">
        <v>0</v>
      </c>
      <c r="AB217" s="14" cm="1">
        <f t="array" ref="AB217">_xlfn.IFS(AND(W217&lt;0,X217&lt;0,Y217&lt;0,Z217&lt;0),-999,AND(W217&lt;5,X217&lt;5,Y217&lt;5,Z217&lt;5,AA217=0),0,AND(W217&lt;5,X217&lt;5,Y217&lt;5,Z217&lt;5,AA217&gt;0),1,AND(OR(W217=5,X217=5,Y217=5,Z217=5),AA217=0),1,AND(OR(W217=5,X217=5,Y217=5,Z217=5),AA217&gt;0),2)</f>
        <v>0</v>
      </c>
      <c r="AC217" s="15">
        <f t="shared" si="12"/>
        <v>3</v>
      </c>
      <c r="AD217" s="55">
        <v>3</v>
      </c>
      <c r="AE217" s="21" t="s">
        <v>73</v>
      </c>
      <c r="AF217" s="47" t="str">
        <f t="shared" si="13"/>
        <v>zagrożona</v>
      </c>
      <c r="AG217" s="16" t="str">
        <f t="shared" si="14"/>
        <v>nie</v>
      </c>
      <c r="AH217" s="16" t="str">
        <f t="shared" si="15"/>
        <v/>
      </c>
    </row>
    <row r="218" spans="1:34" x14ac:dyDescent="0.2">
      <c r="A218" s="12" t="s">
        <v>571</v>
      </c>
      <c r="B218" s="16" t="s">
        <v>572</v>
      </c>
      <c r="C218" s="12" t="s">
        <v>76</v>
      </c>
      <c r="D218" s="12" t="s">
        <v>88</v>
      </c>
      <c r="E218" s="12" t="s">
        <v>66</v>
      </c>
      <c r="F218" s="12" t="s">
        <v>525</v>
      </c>
      <c r="G218" s="12" t="s">
        <v>558</v>
      </c>
      <c r="H218" s="17" t="s">
        <v>69</v>
      </c>
      <c r="I218" s="11" t="s">
        <v>70</v>
      </c>
      <c r="J218" s="11" t="s">
        <v>70</v>
      </c>
      <c r="K218" s="11" t="s">
        <v>70</v>
      </c>
      <c r="L218" s="11" t="s">
        <v>70</v>
      </c>
      <c r="M218" s="18" t="s">
        <v>70</v>
      </c>
      <c r="N218" s="18" t="s">
        <v>70</v>
      </c>
      <c r="O218" s="11" t="s">
        <v>70</v>
      </c>
      <c r="P218" s="11" t="s">
        <v>70</v>
      </c>
      <c r="Q218" s="11" t="s">
        <v>70</v>
      </c>
      <c r="R218" s="11" t="s">
        <v>70</v>
      </c>
      <c r="S218" s="11" t="s">
        <v>70</v>
      </c>
      <c r="T218" s="19" t="s">
        <v>71</v>
      </c>
      <c r="U218" s="31" t="s">
        <v>72</v>
      </c>
      <c r="V218" s="12">
        <v>1</v>
      </c>
      <c r="W218" s="12">
        <v>2</v>
      </c>
      <c r="X218" s="12">
        <v>2</v>
      </c>
      <c r="Y218" s="12">
        <v>5</v>
      </c>
      <c r="Z218" s="12">
        <v>2</v>
      </c>
      <c r="AA218" s="13">
        <v>2</v>
      </c>
      <c r="AB218" s="14" cm="1">
        <f t="array" ref="AB218">_xlfn.IFS(AND(W218&lt;0,X218&lt;0,Y218&lt;0,Z218&lt;0),-999,AND(W218&lt;5,X218&lt;5,Y218&lt;5,Z218&lt;5,AA218=0),0,AND(W218&lt;5,X218&lt;5,Y218&lt;5,Z218&lt;5,AA218&gt;0),1,AND(OR(W218=5,X218=5,Y218=5,Z218=5),AA218=0),1,AND(OR(W218=5,X218=5,Y218=5,Z218=5),AA218&gt;0),2)</f>
        <v>2</v>
      </c>
      <c r="AC218" s="15">
        <f t="shared" si="12"/>
        <v>2</v>
      </c>
      <c r="AD218" s="55">
        <v>3</v>
      </c>
      <c r="AE218" s="21" t="s">
        <v>73</v>
      </c>
      <c r="AF218" s="47" t="str">
        <f t="shared" si="13"/>
        <v>zagrożona</v>
      </c>
      <c r="AG218" s="16" t="str">
        <f t="shared" si="14"/>
        <v>nie</v>
      </c>
      <c r="AH218" s="16" t="str">
        <f t="shared" si="15"/>
        <v/>
      </c>
    </row>
    <row r="219" spans="1:34" x14ac:dyDescent="0.2">
      <c r="A219" s="12" t="s">
        <v>573</v>
      </c>
      <c r="B219" s="16" t="s">
        <v>574</v>
      </c>
      <c r="C219" s="12" t="s">
        <v>76</v>
      </c>
      <c r="D219" s="12" t="s">
        <v>88</v>
      </c>
      <c r="E219" s="12" t="s">
        <v>66</v>
      </c>
      <c r="F219" s="12" t="s">
        <v>525</v>
      </c>
      <c r="G219" s="12" t="s">
        <v>558</v>
      </c>
      <c r="H219" s="17" t="s">
        <v>69</v>
      </c>
      <c r="I219" s="11" t="s">
        <v>70</v>
      </c>
      <c r="J219" s="11" t="s">
        <v>70</v>
      </c>
      <c r="K219" s="11" t="s">
        <v>70</v>
      </c>
      <c r="L219" s="11" t="s">
        <v>70</v>
      </c>
      <c r="M219" s="18" t="s">
        <v>70</v>
      </c>
      <c r="N219" s="18" t="s">
        <v>70</v>
      </c>
      <c r="O219" s="11" t="s">
        <v>70</v>
      </c>
      <c r="P219" s="11" t="s">
        <v>70</v>
      </c>
      <c r="Q219" s="11" t="s">
        <v>70</v>
      </c>
      <c r="R219" s="11" t="s">
        <v>70</v>
      </c>
      <c r="S219" s="11" t="s">
        <v>70</v>
      </c>
      <c r="T219" s="19" t="s">
        <v>71</v>
      </c>
      <c r="U219" s="31" t="s">
        <v>72</v>
      </c>
      <c r="V219" s="12">
        <v>3</v>
      </c>
      <c r="W219" s="12">
        <v>5</v>
      </c>
      <c r="X219" s="12">
        <v>2</v>
      </c>
      <c r="Y219" s="12">
        <v>2</v>
      </c>
      <c r="Z219" s="12">
        <v>2</v>
      </c>
      <c r="AA219" s="13">
        <v>0</v>
      </c>
      <c r="AB219" s="14" cm="1">
        <f t="array" ref="AB219">_xlfn.IFS(AND(W219&lt;0,X219&lt;0,Y219&lt;0,Z219&lt;0),-999,AND(W219&lt;5,X219&lt;5,Y219&lt;5,Z219&lt;5,AA219=0),0,AND(W219&lt;5,X219&lt;5,Y219&lt;5,Z219&lt;5,AA219&gt;0),1,AND(OR(W219=5,X219=5,Y219=5,Z219=5),AA219=0),1,AND(OR(W219=5,X219=5,Y219=5,Z219=5),AA219&gt;0),2)</f>
        <v>1</v>
      </c>
      <c r="AC219" s="15">
        <f t="shared" si="12"/>
        <v>3</v>
      </c>
      <c r="AD219" s="55">
        <v>3</v>
      </c>
      <c r="AE219" s="21" t="s">
        <v>73</v>
      </c>
      <c r="AF219" s="47" t="str">
        <f t="shared" si="13"/>
        <v>zagrożona</v>
      </c>
      <c r="AG219" s="16" t="str">
        <f t="shared" si="14"/>
        <v>nie</v>
      </c>
      <c r="AH219" s="16" t="str">
        <f t="shared" si="15"/>
        <v/>
      </c>
    </row>
    <row r="220" spans="1:34" x14ac:dyDescent="0.2">
      <c r="A220" s="12" t="s">
        <v>575</v>
      </c>
      <c r="B220" s="16" t="s">
        <v>576</v>
      </c>
      <c r="C220" s="12" t="s">
        <v>76</v>
      </c>
      <c r="D220" s="12" t="s">
        <v>88</v>
      </c>
      <c r="E220" s="12" t="s">
        <v>66</v>
      </c>
      <c r="F220" s="12" t="s">
        <v>525</v>
      </c>
      <c r="G220" s="12" t="s">
        <v>558</v>
      </c>
      <c r="H220" s="17" t="s">
        <v>69</v>
      </c>
      <c r="I220" s="11" t="s">
        <v>70</v>
      </c>
      <c r="J220" s="11" t="s">
        <v>70</v>
      </c>
      <c r="K220" s="11" t="s">
        <v>70</v>
      </c>
      <c r="L220" s="11" t="s">
        <v>70</v>
      </c>
      <c r="M220" s="18" t="s">
        <v>70</v>
      </c>
      <c r="N220" s="18" t="s">
        <v>70</v>
      </c>
      <c r="O220" s="11" t="s">
        <v>70</v>
      </c>
      <c r="P220" s="11" t="s">
        <v>70</v>
      </c>
      <c r="Q220" s="11" t="s">
        <v>70</v>
      </c>
      <c r="R220" s="11" t="s">
        <v>70</v>
      </c>
      <c r="S220" s="11" t="s">
        <v>70</v>
      </c>
      <c r="T220" s="19" t="s">
        <v>71</v>
      </c>
      <c r="U220" s="31" t="s">
        <v>72</v>
      </c>
      <c r="V220" s="12">
        <v>4</v>
      </c>
      <c r="W220" s="12">
        <v>5</v>
      </c>
      <c r="X220" s="12">
        <v>2</v>
      </c>
      <c r="Y220" s="12">
        <v>2</v>
      </c>
      <c r="Z220" s="12">
        <v>2</v>
      </c>
      <c r="AA220" s="13">
        <v>0</v>
      </c>
      <c r="AB220" s="14" cm="1">
        <f t="array" ref="AB220">_xlfn.IFS(AND(W220&lt;0,X220&lt;0,Y220&lt;0,Z220&lt;0),-999,AND(W220&lt;5,X220&lt;5,Y220&lt;5,Z220&lt;5,AA220=0),0,AND(W220&lt;5,X220&lt;5,Y220&lt;5,Z220&lt;5,AA220&gt;0),1,AND(OR(W220=5,X220=5,Y220=5,Z220=5),AA220=0),1,AND(OR(W220=5,X220=5,Y220=5,Z220=5),AA220&gt;0),2)</f>
        <v>1</v>
      </c>
      <c r="AC220" s="15">
        <f t="shared" si="12"/>
        <v>4</v>
      </c>
      <c r="AD220" s="55">
        <v>1</v>
      </c>
      <c r="AE220" s="21" t="s">
        <v>73</v>
      </c>
      <c r="AF220" s="47" t="str">
        <f t="shared" si="13"/>
        <v>zagrożona</v>
      </c>
      <c r="AG220" s="16" t="str">
        <f t="shared" si="14"/>
        <v>nie</v>
      </c>
      <c r="AH220" s="16" t="str">
        <f t="shared" si="15"/>
        <v/>
      </c>
    </row>
    <row r="221" spans="1:34" x14ac:dyDescent="0.2">
      <c r="A221" s="12" t="s">
        <v>577</v>
      </c>
      <c r="B221" s="16" t="s">
        <v>578</v>
      </c>
      <c r="C221" s="12" t="s">
        <v>76</v>
      </c>
      <c r="D221" s="12" t="s">
        <v>88</v>
      </c>
      <c r="E221" s="12" t="s">
        <v>282</v>
      </c>
      <c r="F221" s="12" t="s">
        <v>296</v>
      </c>
      <c r="G221" s="12" t="s">
        <v>350</v>
      </c>
      <c r="H221" s="17" t="s">
        <v>69</v>
      </c>
      <c r="I221" s="11" t="s">
        <v>70</v>
      </c>
      <c r="J221" s="11" t="s">
        <v>70</v>
      </c>
      <c r="K221" s="11" t="s">
        <v>70</v>
      </c>
      <c r="L221" s="11" t="s">
        <v>70</v>
      </c>
      <c r="M221" s="18" t="s">
        <v>70</v>
      </c>
      <c r="N221" s="18" t="s">
        <v>70</v>
      </c>
      <c r="O221" s="11" t="s">
        <v>70</v>
      </c>
      <c r="P221" s="11" t="s">
        <v>70</v>
      </c>
      <c r="Q221" s="11" t="s">
        <v>70</v>
      </c>
      <c r="R221" s="11" t="s">
        <v>70</v>
      </c>
      <c r="S221" s="11" t="s">
        <v>70</v>
      </c>
      <c r="T221" s="19" t="s">
        <v>71</v>
      </c>
      <c r="U221" s="31" t="s">
        <v>72</v>
      </c>
      <c r="V221" s="12">
        <v>0</v>
      </c>
      <c r="W221" s="12">
        <v>2</v>
      </c>
      <c r="X221" s="12">
        <v>2</v>
      </c>
      <c r="Y221" s="12">
        <v>2</v>
      </c>
      <c r="Z221" s="12">
        <v>2</v>
      </c>
      <c r="AA221" s="13">
        <v>4</v>
      </c>
      <c r="AB221" s="14" cm="1">
        <f t="array" ref="AB221">_xlfn.IFS(AND(W221&lt;0,X221&lt;0,Y221&lt;0,Z221&lt;0),-999,AND(W221&lt;5,X221&lt;5,Y221&lt;5,Z221&lt;5,AA221=0),0,AND(W221&lt;5,X221&lt;5,Y221&lt;5,Z221&lt;5,AA221&gt;0),1,AND(OR(W221=5,X221=5,Y221=5,Z221=5),AA221=0),1,AND(OR(W221=5,X221=5,Y221=5,Z221=5),AA221&gt;0),2)</f>
        <v>1</v>
      </c>
      <c r="AC221" s="15">
        <f t="shared" si="12"/>
        <v>0</v>
      </c>
      <c r="AD221" s="55">
        <v>2</v>
      </c>
      <c r="AE221" s="21" t="s">
        <v>73</v>
      </c>
      <c r="AF221" s="47" t="str">
        <f t="shared" si="13"/>
        <v>niezagrożona</v>
      </c>
      <c r="AG221" s="16" t="str">
        <f t="shared" si="14"/>
        <v>nie</v>
      </c>
      <c r="AH221" s="16" t="str">
        <f t="shared" si="15"/>
        <v/>
      </c>
    </row>
    <row r="222" spans="1:34" x14ac:dyDescent="0.2">
      <c r="A222" s="12" t="s">
        <v>579</v>
      </c>
      <c r="B222" s="16" t="s">
        <v>580</v>
      </c>
      <c r="C222" s="12" t="s">
        <v>76</v>
      </c>
      <c r="D222" s="12" t="s">
        <v>88</v>
      </c>
      <c r="E222" s="12" t="s">
        <v>282</v>
      </c>
      <c r="F222" s="12" t="s">
        <v>353</v>
      </c>
      <c r="G222" s="12" t="s">
        <v>357</v>
      </c>
      <c r="H222" s="17" t="s">
        <v>69</v>
      </c>
      <c r="I222" s="11" t="s">
        <v>70</v>
      </c>
      <c r="J222" s="11" t="s">
        <v>70</v>
      </c>
      <c r="K222" s="11" t="s">
        <v>70</v>
      </c>
      <c r="L222" s="11" t="s">
        <v>70</v>
      </c>
      <c r="M222" s="18" t="s">
        <v>70</v>
      </c>
      <c r="N222" s="18" t="s">
        <v>70</v>
      </c>
      <c r="O222" s="11" t="s">
        <v>70</v>
      </c>
      <c r="P222" s="11" t="s">
        <v>70</v>
      </c>
      <c r="Q222" s="11" t="s">
        <v>70</v>
      </c>
      <c r="R222" s="11" t="s">
        <v>70</v>
      </c>
      <c r="S222" s="11" t="s">
        <v>70</v>
      </c>
      <c r="T222" s="19" t="s">
        <v>71</v>
      </c>
      <c r="U222" s="31" t="s">
        <v>72</v>
      </c>
      <c r="V222" s="12">
        <v>4</v>
      </c>
      <c r="W222" s="12">
        <v>2</v>
      </c>
      <c r="X222" s="12">
        <v>2</v>
      </c>
      <c r="Y222" s="12">
        <v>2</v>
      </c>
      <c r="Z222" s="12">
        <v>2</v>
      </c>
      <c r="AA222" s="13">
        <v>0</v>
      </c>
      <c r="AB222" s="14" cm="1">
        <f t="array" ref="AB222">_xlfn.IFS(AND(W222&lt;0,X222&lt;0,Y222&lt;0,Z222&lt;0),-999,AND(W222&lt;5,X222&lt;5,Y222&lt;5,Z222&lt;5,AA222=0),0,AND(W222&lt;5,X222&lt;5,Y222&lt;5,Z222&lt;5,AA222&gt;0),1,AND(OR(W222=5,X222=5,Y222=5,Z222=5),AA222=0),1,AND(OR(W222=5,X222=5,Y222=5,Z222=5),AA222&gt;0),2)</f>
        <v>0</v>
      </c>
      <c r="AC222" s="15">
        <f t="shared" si="12"/>
        <v>4</v>
      </c>
      <c r="AD222" s="55">
        <v>3</v>
      </c>
      <c r="AE222" s="21" t="s">
        <v>73</v>
      </c>
      <c r="AF222" s="47" t="str">
        <f t="shared" si="13"/>
        <v>zagrożona</v>
      </c>
      <c r="AG222" s="16" t="str">
        <f t="shared" si="14"/>
        <v>nie</v>
      </c>
      <c r="AH222" s="16" t="str">
        <f t="shared" si="15"/>
        <v/>
      </c>
    </row>
    <row r="223" spans="1:34" x14ac:dyDescent="0.2">
      <c r="A223" s="12" t="s">
        <v>581</v>
      </c>
      <c r="B223" s="16" t="s">
        <v>582</v>
      </c>
      <c r="C223" s="12" t="s">
        <v>64</v>
      </c>
      <c r="D223" s="12" t="s">
        <v>88</v>
      </c>
      <c r="E223" s="12" t="s">
        <v>282</v>
      </c>
      <c r="F223" s="12" t="s">
        <v>353</v>
      </c>
      <c r="G223" s="12" t="s">
        <v>357</v>
      </c>
      <c r="H223" s="17" t="s">
        <v>69</v>
      </c>
      <c r="I223" s="11" t="s">
        <v>70</v>
      </c>
      <c r="J223" s="11" t="s">
        <v>70</v>
      </c>
      <c r="K223" s="11" t="s">
        <v>70</v>
      </c>
      <c r="L223" s="11" t="s">
        <v>70</v>
      </c>
      <c r="M223" s="18" t="s">
        <v>70</v>
      </c>
      <c r="N223" s="18" t="s">
        <v>70</v>
      </c>
      <c r="O223" s="11" t="s">
        <v>70</v>
      </c>
      <c r="P223" s="11" t="s">
        <v>70</v>
      </c>
      <c r="Q223" s="11" t="s">
        <v>70</v>
      </c>
      <c r="R223" s="11" t="s">
        <v>70</v>
      </c>
      <c r="S223" s="11" t="s">
        <v>70</v>
      </c>
      <c r="T223" s="19" t="s">
        <v>71</v>
      </c>
      <c r="U223" s="31" t="s">
        <v>72</v>
      </c>
      <c r="V223" s="12">
        <v>1</v>
      </c>
      <c r="W223" s="12">
        <v>2</v>
      </c>
      <c r="X223" s="12">
        <v>2</v>
      </c>
      <c r="Y223" s="12">
        <v>2</v>
      </c>
      <c r="Z223" s="12">
        <v>-999</v>
      </c>
      <c r="AA223" s="13">
        <v>0</v>
      </c>
      <c r="AB223" s="14" cm="1">
        <f t="array" ref="AB223">_xlfn.IFS(AND(W223&lt;0,X223&lt;0,Y223&lt;0,Z223&lt;0),-999,AND(W223&lt;5,X223&lt;5,Y223&lt;5,Z223&lt;5,AA223=0),0,AND(W223&lt;5,X223&lt;5,Y223&lt;5,Z223&lt;5,AA223&gt;0),1,AND(OR(W223=5,X223=5,Y223=5,Z223=5),AA223=0),1,AND(OR(W223=5,X223=5,Y223=5,Z223=5),AA223&gt;0),2)</f>
        <v>0</v>
      </c>
      <c r="AC223" s="15">
        <f t="shared" si="12"/>
        <v>1</v>
      </c>
      <c r="AD223" s="55">
        <v>2</v>
      </c>
      <c r="AE223" s="21" t="s">
        <v>73</v>
      </c>
      <c r="AF223" s="47" t="str">
        <f t="shared" si="13"/>
        <v>niezagrożona</v>
      </c>
      <c r="AG223" s="16" t="str">
        <f t="shared" si="14"/>
        <v>nie</v>
      </c>
      <c r="AH223" s="16" t="str">
        <f t="shared" si="15"/>
        <v/>
      </c>
    </row>
    <row r="224" spans="1:34" x14ac:dyDescent="0.2">
      <c r="A224" s="12" t="s">
        <v>583</v>
      </c>
      <c r="B224" s="16" t="s">
        <v>584</v>
      </c>
      <c r="C224" s="12" t="s">
        <v>76</v>
      </c>
      <c r="D224" s="12" t="s">
        <v>88</v>
      </c>
      <c r="E224" s="12" t="s">
        <v>282</v>
      </c>
      <c r="F224" s="12" t="s">
        <v>353</v>
      </c>
      <c r="G224" s="12" t="s">
        <v>357</v>
      </c>
      <c r="H224" s="17" t="s">
        <v>69</v>
      </c>
      <c r="I224" s="11" t="s">
        <v>70</v>
      </c>
      <c r="J224" s="11" t="s">
        <v>70</v>
      </c>
      <c r="K224" s="11" t="s">
        <v>70</v>
      </c>
      <c r="L224" s="11" t="s">
        <v>70</v>
      </c>
      <c r="M224" s="18" t="s">
        <v>70</v>
      </c>
      <c r="N224" s="18" t="s">
        <v>70</v>
      </c>
      <c r="O224" s="11" t="s">
        <v>70</v>
      </c>
      <c r="P224" s="11" t="s">
        <v>70</v>
      </c>
      <c r="Q224" s="11" t="s">
        <v>70</v>
      </c>
      <c r="R224" s="11" t="s">
        <v>70</v>
      </c>
      <c r="S224" s="11" t="s">
        <v>70</v>
      </c>
      <c r="T224" s="19" t="s">
        <v>71</v>
      </c>
      <c r="U224" s="31" t="s">
        <v>72</v>
      </c>
      <c r="V224" s="12">
        <v>4</v>
      </c>
      <c r="W224" s="12">
        <v>5</v>
      </c>
      <c r="X224" s="12">
        <v>5</v>
      </c>
      <c r="Y224" s="12">
        <v>5</v>
      </c>
      <c r="Z224" s="12">
        <v>5</v>
      </c>
      <c r="AA224" s="13">
        <v>0</v>
      </c>
      <c r="AB224" s="14" cm="1">
        <f t="array" ref="AB224">_xlfn.IFS(AND(W224&lt;0,X224&lt;0,Y224&lt;0,Z224&lt;0),-999,AND(W224&lt;5,X224&lt;5,Y224&lt;5,Z224&lt;5,AA224=0),0,AND(W224&lt;5,X224&lt;5,Y224&lt;5,Z224&lt;5,AA224&gt;0),1,AND(OR(W224=5,X224=5,Y224=5,Z224=5),AA224=0),1,AND(OR(W224=5,X224=5,Y224=5,Z224=5),AA224&gt;0),2)</f>
        <v>1</v>
      </c>
      <c r="AC224" s="15">
        <f t="shared" si="12"/>
        <v>4</v>
      </c>
      <c r="AD224" s="55">
        <v>4</v>
      </c>
      <c r="AE224" s="21" t="s">
        <v>73</v>
      </c>
      <c r="AF224" s="47" t="str">
        <f t="shared" si="13"/>
        <v>zagrożona</v>
      </c>
      <c r="AG224" s="16" t="str">
        <f t="shared" si="14"/>
        <v>nie</v>
      </c>
      <c r="AH224" s="16" t="str">
        <f t="shared" si="15"/>
        <v/>
      </c>
    </row>
    <row r="225" spans="1:34" x14ac:dyDescent="0.2">
      <c r="A225" s="12" t="s">
        <v>585</v>
      </c>
      <c r="B225" s="16" t="s">
        <v>586</v>
      </c>
      <c r="C225" s="12" t="s">
        <v>76</v>
      </c>
      <c r="D225" s="12" t="s">
        <v>88</v>
      </c>
      <c r="E225" s="12" t="s">
        <v>282</v>
      </c>
      <c r="F225" s="12" t="s">
        <v>587</v>
      </c>
      <c r="G225" s="12" t="s">
        <v>588</v>
      </c>
      <c r="H225" s="17" t="s">
        <v>69</v>
      </c>
      <c r="I225" s="11" t="s">
        <v>70</v>
      </c>
      <c r="J225" s="11" t="s">
        <v>70</v>
      </c>
      <c r="K225" s="11" t="s">
        <v>70</v>
      </c>
      <c r="L225" s="11" t="s">
        <v>70</v>
      </c>
      <c r="M225" s="18" t="s">
        <v>70</v>
      </c>
      <c r="N225" s="18" t="s">
        <v>70</v>
      </c>
      <c r="O225" s="11" t="s">
        <v>70</v>
      </c>
      <c r="P225" s="11" t="s">
        <v>70</v>
      </c>
      <c r="Q225" s="11" t="s">
        <v>70</v>
      </c>
      <c r="R225" s="11" t="s">
        <v>70</v>
      </c>
      <c r="S225" s="11" t="s">
        <v>70</v>
      </c>
      <c r="T225" s="19" t="s">
        <v>71</v>
      </c>
      <c r="U225" s="31" t="s">
        <v>72</v>
      </c>
      <c r="V225" s="12">
        <v>1</v>
      </c>
      <c r="W225" s="12">
        <v>2</v>
      </c>
      <c r="X225" s="12">
        <v>2</v>
      </c>
      <c r="Y225" s="12">
        <v>5</v>
      </c>
      <c r="Z225" s="12">
        <v>5</v>
      </c>
      <c r="AA225" s="13">
        <v>1</v>
      </c>
      <c r="AB225" s="14" cm="1">
        <f t="array" ref="AB225">_xlfn.IFS(AND(W225&lt;0,X225&lt;0,Y225&lt;0,Z225&lt;0),-999,AND(W225&lt;5,X225&lt;5,Y225&lt;5,Z225&lt;5,AA225=0),0,AND(W225&lt;5,X225&lt;5,Y225&lt;5,Z225&lt;5,AA225&gt;0),1,AND(OR(W225=5,X225=5,Y225=5,Z225=5),AA225=0),1,AND(OR(W225=5,X225=5,Y225=5,Z225=5),AA225&gt;0),2)</f>
        <v>2</v>
      </c>
      <c r="AC225" s="15">
        <f t="shared" si="12"/>
        <v>2</v>
      </c>
      <c r="AD225" s="55">
        <v>3</v>
      </c>
      <c r="AE225" s="21" t="s">
        <v>73</v>
      </c>
      <c r="AF225" s="47" t="str">
        <f t="shared" si="13"/>
        <v>zagrożona</v>
      </c>
      <c r="AG225" s="16" t="str">
        <f t="shared" si="14"/>
        <v>nie</v>
      </c>
      <c r="AH225" s="16" t="str">
        <f t="shared" si="15"/>
        <v/>
      </c>
    </row>
    <row r="226" spans="1:34" x14ac:dyDescent="0.2">
      <c r="A226" s="12" t="s">
        <v>589</v>
      </c>
      <c r="B226" s="16" t="s">
        <v>590</v>
      </c>
      <c r="C226" s="12" t="s">
        <v>76</v>
      </c>
      <c r="D226" s="12" t="s">
        <v>88</v>
      </c>
      <c r="E226" s="12" t="s">
        <v>66</v>
      </c>
      <c r="F226" s="12" t="s">
        <v>525</v>
      </c>
      <c r="G226" s="12" t="s">
        <v>591</v>
      </c>
      <c r="H226" s="17" t="s">
        <v>69</v>
      </c>
      <c r="I226" s="11" t="s">
        <v>70</v>
      </c>
      <c r="J226" s="11" t="s">
        <v>70</v>
      </c>
      <c r="K226" s="11" t="s">
        <v>70</v>
      </c>
      <c r="L226" s="11" t="s">
        <v>70</v>
      </c>
      <c r="M226" s="18" t="s">
        <v>70</v>
      </c>
      <c r="N226" s="18" t="s">
        <v>70</v>
      </c>
      <c r="O226" s="11" t="s">
        <v>70</v>
      </c>
      <c r="P226" s="11" t="s">
        <v>70</v>
      </c>
      <c r="Q226" s="11" t="s">
        <v>70</v>
      </c>
      <c r="R226" s="11" t="s">
        <v>70</v>
      </c>
      <c r="S226" s="11" t="s">
        <v>70</v>
      </c>
      <c r="T226" s="19" t="s">
        <v>71</v>
      </c>
      <c r="U226" s="31" t="s">
        <v>72</v>
      </c>
      <c r="V226" s="12">
        <v>3</v>
      </c>
      <c r="W226" s="12">
        <v>5</v>
      </c>
      <c r="X226" s="12">
        <v>5</v>
      </c>
      <c r="Y226" s="12">
        <v>5</v>
      </c>
      <c r="Z226" s="12">
        <v>5</v>
      </c>
      <c r="AA226" s="13">
        <v>4</v>
      </c>
      <c r="AB226" s="14" cm="1">
        <f t="array" ref="AB226">_xlfn.IFS(AND(W226&lt;0,X226&lt;0,Y226&lt;0,Z226&lt;0),-999,AND(W226&lt;5,X226&lt;5,Y226&lt;5,Z226&lt;5,AA226=0),0,AND(W226&lt;5,X226&lt;5,Y226&lt;5,Z226&lt;5,AA226&gt;0),1,AND(OR(W226=5,X226=5,Y226=5,Z226=5),AA226=0),1,AND(OR(W226=5,X226=5,Y226=5,Z226=5),AA226&gt;0),2)</f>
        <v>2</v>
      </c>
      <c r="AC226" s="15">
        <f t="shared" si="12"/>
        <v>4</v>
      </c>
      <c r="AD226" s="55">
        <v>3</v>
      </c>
      <c r="AE226" s="21" t="s">
        <v>73</v>
      </c>
      <c r="AF226" s="47" t="str">
        <f t="shared" si="13"/>
        <v>zagrożona</v>
      </c>
      <c r="AG226" s="16" t="str">
        <f t="shared" si="14"/>
        <v>tak</v>
      </c>
      <c r="AH226" s="16" t="str">
        <f t="shared" si="15"/>
        <v xml:space="preserve">fizchem </v>
      </c>
    </row>
    <row r="227" spans="1:34" x14ac:dyDescent="0.2">
      <c r="A227" s="12" t="s">
        <v>592</v>
      </c>
      <c r="B227" s="16" t="s">
        <v>593</v>
      </c>
      <c r="C227" s="12" t="s">
        <v>76</v>
      </c>
      <c r="D227" s="12" t="s">
        <v>88</v>
      </c>
      <c r="E227" s="12" t="s">
        <v>66</v>
      </c>
      <c r="F227" s="12" t="s">
        <v>525</v>
      </c>
      <c r="G227" s="12" t="s">
        <v>558</v>
      </c>
      <c r="H227" s="17" t="s">
        <v>69</v>
      </c>
      <c r="I227" s="11" t="s">
        <v>70</v>
      </c>
      <c r="J227" s="11" t="s">
        <v>70</v>
      </c>
      <c r="K227" s="11" t="s">
        <v>70</v>
      </c>
      <c r="L227" s="11" t="s">
        <v>70</v>
      </c>
      <c r="M227" s="18" t="s">
        <v>70</v>
      </c>
      <c r="N227" s="18" t="s">
        <v>70</v>
      </c>
      <c r="O227" s="11" t="s">
        <v>70</v>
      </c>
      <c r="P227" s="11" t="s">
        <v>70</v>
      </c>
      <c r="Q227" s="11" t="s">
        <v>70</v>
      </c>
      <c r="R227" s="11" t="s">
        <v>70</v>
      </c>
      <c r="S227" s="11" t="s">
        <v>70</v>
      </c>
      <c r="T227" s="19" t="s">
        <v>71</v>
      </c>
      <c r="U227" s="31" t="s">
        <v>72</v>
      </c>
      <c r="V227" s="12">
        <v>1</v>
      </c>
      <c r="W227" s="12">
        <v>2</v>
      </c>
      <c r="X227" s="12">
        <v>2</v>
      </c>
      <c r="Y227" s="12">
        <v>2</v>
      </c>
      <c r="Z227" s="12">
        <v>2</v>
      </c>
      <c r="AA227" s="13">
        <v>0</v>
      </c>
      <c r="AB227" s="14" cm="1">
        <f t="array" ref="AB227">_xlfn.IFS(AND(W227&lt;0,X227&lt;0,Y227&lt;0,Z227&lt;0),-999,AND(W227&lt;5,X227&lt;5,Y227&lt;5,Z227&lt;5,AA227=0),0,AND(W227&lt;5,X227&lt;5,Y227&lt;5,Z227&lt;5,AA227&gt;0),1,AND(OR(W227=5,X227=5,Y227=5,Z227=5),AA227=0),1,AND(OR(W227=5,X227=5,Y227=5,Z227=5),AA227&gt;0),2)</f>
        <v>0</v>
      </c>
      <c r="AC227" s="15">
        <f t="shared" si="12"/>
        <v>1</v>
      </c>
      <c r="AD227" s="55">
        <v>2</v>
      </c>
      <c r="AE227" s="21" t="s">
        <v>73</v>
      </c>
      <c r="AF227" s="47" t="str">
        <f t="shared" si="13"/>
        <v>niezagrożona</v>
      </c>
      <c r="AG227" s="16" t="str">
        <f t="shared" si="14"/>
        <v>nie</v>
      </c>
      <c r="AH227" s="16" t="str">
        <f t="shared" si="15"/>
        <v/>
      </c>
    </row>
    <row r="228" spans="1:34" x14ac:dyDescent="0.2">
      <c r="A228" s="12" t="s">
        <v>594</v>
      </c>
      <c r="B228" s="16" t="s">
        <v>595</v>
      </c>
      <c r="C228" s="12" t="s">
        <v>76</v>
      </c>
      <c r="D228" s="12" t="s">
        <v>88</v>
      </c>
      <c r="E228" s="12" t="s">
        <v>66</v>
      </c>
      <c r="F228" s="12" t="s">
        <v>525</v>
      </c>
      <c r="G228" s="12" t="s">
        <v>591</v>
      </c>
      <c r="H228" s="17" t="s">
        <v>69</v>
      </c>
      <c r="I228" s="11" t="s">
        <v>70</v>
      </c>
      <c r="J228" s="11" t="s">
        <v>70</v>
      </c>
      <c r="K228" s="11" t="s">
        <v>70</v>
      </c>
      <c r="L228" s="11" t="s">
        <v>70</v>
      </c>
      <c r="M228" s="18" t="s">
        <v>70</v>
      </c>
      <c r="N228" s="18" t="s">
        <v>70</v>
      </c>
      <c r="O228" s="11" t="s">
        <v>70</v>
      </c>
      <c r="P228" s="11" t="s">
        <v>70</v>
      </c>
      <c r="Q228" s="11" t="s">
        <v>70</v>
      </c>
      <c r="R228" s="11" t="s">
        <v>70</v>
      </c>
      <c r="S228" s="11" t="s">
        <v>70</v>
      </c>
      <c r="T228" s="19" t="s">
        <v>71</v>
      </c>
      <c r="U228" s="31" t="s">
        <v>72</v>
      </c>
      <c r="V228" s="12">
        <v>3</v>
      </c>
      <c r="W228" s="12">
        <v>2</v>
      </c>
      <c r="X228" s="12">
        <v>5</v>
      </c>
      <c r="Y228" s="12">
        <v>2</v>
      </c>
      <c r="Z228" s="12">
        <v>2</v>
      </c>
      <c r="AA228" s="13">
        <v>1</v>
      </c>
      <c r="AB228" s="14" cm="1">
        <f t="array" ref="AB228">_xlfn.IFS(AND(W228&lt;0,X228&lt;0,Y228&lt;0,Z228&lt;0),-999,AND(W228&lt;5,X228&lt;5,Y228&lt;5,Z228&lt;5,AA228=0),0,AND(W228&lt;5,X228&lt;5,Y228&lt;5,Z228&lt;5,AA228&gt;0),1,AND(OR(W228=5,X228=5,Y228=5,Z228=5),AA228=0),1,AND(OR(W228=5,X228=5,Y228=5,Z228=5),AA228&gt;0),2)</f>
        <v>2</v>
      </c>
      <c r="AC228" s="15">
        <f t="shared" si="12"/>
        <v>4</v>
      </c>
      <c r="AD228" s="55">
        <v>3</v>
      </c>
      <c r="AE228" s="21" t="s">
        <v>73</v>
      </c>
      <c r="AF228" s="47" t="str">
        <f t="shared" si="13"/>
        <v>zagrożona</v>
      </c>
      <c r="AG228" s="16" t="str">
        <f t="shared" si="14"/>
        <v>tak</v>
      </c>
      <c r="AH228" s="16" t="str">
        <f t="shared" si="15"/>
        <v xml:space="preserve">fizchem </v>
      </c>
    </row>
    <row r="229" spans="1:34" x14ac:dyDescent="0.2">
      <c r="A229" s="12" t="s">
        <v>596</v>
      </c>
      <c r="B229" s="16" t="s">
        <v>597</v>
      </c>
      <c r="C229" s="12" t="s">
        <v>76</v>
      </c>
      <c r="D229" s="12" t="s">
        <v>88</v>
      </c>
      <c r="E229" s="12" t="s">
        <v>282</v>
      </c>
      <c r="F229" s="12" t="s">
        <v>587</v>
      </c>
      <c r="G229" s="12" t="s">
        <v>598</v>
      </c>
      <c r="H229" s="17" t="s">
        <v>69</v>
      </c>
      <c r="I229" s="11" t="s">
        <v>70</v>
      </c>
      <c r="J229" s="11" t="s">
        <v>70</v>
      </c>
      <c r="K229" s="11" t="s">
        <v>70</v>
      </c>
      <c r="L229" s="11" t="s">
        <v>70</v>
      </c>
      <c r="M229" s="18" t="s">
        <v>70</v>
      </c>
      <c r="N229" s="18" t="s">
        <v>70</v>
      </c>
      <c r="O229" s="11" t="s">
        <v>70</v>
      </c>
      <c r="P229" s="11" t="s">
        <v>70</v>
      </c>
      <c r="Q229" s="11" t="s">
        <v>70</v>
      </c>
      <c r="R229" s="11" t="s">
        <v>70</v>
      </c>
      <c r="S229" s="11" t="s">
        <v>70</v>
      </c>
      <c r="T229" s="19" t="s">
        <v>71</v>
      </c>
      <c r="U229" s="31" t="s">
        <v>72</v>
      </c>
      <c r="V229" s="12">
        <v>1</v>
      </c>
      <c r="W229" s="12">
        <v>2</v>
      </c>
      <c r="X229" s="12">
        <v>2</v>
      </c>
      <c r="Y229" s="12">
        <v>2</v>
      </c>
      <c r="Z229" s="12">
        <v>5</v>
      </c>
      <c r="AA229" s="13">
        <v>2</v>
      </c>
      <c r="AB229" s="14" cm="1">
        <f t="array" ref="AB229">_xlfn.IFS(AND(W229&lt;0,X229&lt;0,Y229&lt;0,Z229&lt;0),-999,AND(W229&lt;5,X229&lt;5,Y229&lt;5,Z229&lt;5,AA229=0),0,AND(W229&lt;5,X229&lt;5,Y229&lt;5,Z229&lt;5,AA229&gt;0),1,AND(OR(W229=5,X229=5,Y229=5,Z229=5),AA229=0),1,AND(OR(W229=5,X229=5,Y229=5,Z229=5),AA229&gt;0),2)</f>
        <v>2</v>
      </c>
      <c r="AC229" s="15">
        <f t="shared" si="12"/>
        <v>2</v>
      </c>
      <c r="AD229" s="55">
        <v>3</v>
      </c>
      <c r="AE229" s="21" t="s">
        <v>73</v>
      </c>
      <c r="AF229" s="47" t="str">
        <f t="shared" si="13"/>
        <v>zagrożona</v>
      </c>
      <c r="AG229" s="16" t="str">
        <f t="shared" si="14"/>
        <v>nie</v>
      </c>
      <c r="AH229" s="16" t="str">
        <f t="shared" si="15"/>
        <v/>
      </c>
    </row>
    <row r="230" spans="1:34" x14ac:dyDescent="0.2">
      <c r="A230" s="12" t="s">
        <v>599</v>
      </c>
      <c r="B230" s="16" t="s">
        <v>600</v>
      </c>
      <c r="C230" s="12" t="s">
        <v>76</v>
      </c>
      <c r="D230" s="12" t="s">
        <v>88</v>
      </c>
      <c r="E230" s="12" t="s">
        <v>282</v>
      </c>
      <c r="F230" s="12" t="s">
        <v>587</v>
      </c>
      <c r="G230" s="12" t="s">
        <v>598</v>
      </c>
      <c r="H230" s="17" t="s">
        <v>69</v>
      </c>
      <c r="I230" s="11" t="s">
        <v>70</v>
      </c>
      <c r="J230" s="11" t="s">
        <v>70</v>
      </c>
      <c r="K230" s="11" t="s">
        <v>70</v>
      </c>
      <c r="L230" s="11" t="s">
        <v>70</v>
      </c>
      <c r="M230" s="18" t="s">
        <v>70</v>
      </c>
      <c r="N230" s="18" t="s">
        <v>70</v>
      </c>
      <c r="O230" s="11" t="s">
        <v>70</v>
      </c>
      <c r="P230" s="11" t="s">
        <v>70</v>
      </c>
      <c r="Q230" s="11" t="s">
        <v>70</v>
      </c>
      <c r="R230" s="11" t="s">
        <v>70</v>
      </c>
      <c r="S230" s="11" t="s">
        <v>70</v>
      </c>
      <c r="T230" s="19" t="s">
        <v>71</v>
      </c>
      <c r="U230" s="31" t="s">
        <v>72</v>
      </c>
      <c r="V230" s="12">
        <v>1</v>
      </c>
      <c r="W230" s="12">
        <v>2</v>
      </c>
      <c r="X230" s="12">
        <v>2</v>
      </c>
      <c r="Y230" s="12">
        <v>5</v>
      </c>
      <c r="Z230" s="12">
        <v>5</v>
      </c>
      <c r="AA230" s="13">
        <v>0</v>
      </c>
      <c r="AB230" s="14" cm="1">
        <f t="array" ref="AB230">_xlfn.IFS(AND(W230&lt;0,X230&lt;0,Y230&lt;0,Z230&lt;0),-999,AND(W230&lt;5,X230&lt;5,Y230&lt;5,Z230&lt;5,AA230=0),0,AND(W230&lt;5,X230&lt;5,Y230&lt;5,Z230&lt;5,AA230&gt;0),1,AND(OR(W230=5,X230=5,Y230=5,Z230=5),AA230=0),1,AND(OR(W230=5,X230=5,Y230=5,Z230=5),AA230&gt;0),2)</f>
        <v>1</v>
      </c>
      <c r="AC230" s="15">
        <f t="shared" si="12"/>
        <v>1</v>
      </c>
      <c r="AD230" s="55">
        <v>4</v>
      </c>
      <c r="AE230" s="21" t="s">
        <v>73</v>
      </c>
      <c r="AF230" s="47" t="str">
        <f t="shared" si="13"/>
        <v>niezagrożona</v>
      </c>
      <c r="AG230" s="16" t="str">
        <f t="shared" si="14"/>
        <v>nie</v>
      </c>
      <c r="AH230" s="16" t="str">
        <f t="shared" si="15"/>
        <v/>
      </c>
    </row>
    <row r="231" spans="1:34" x14ac:dyDescent="0.2">
      <c r="A231" s="12" t="s">
        <v>601</v>
      </c>
      <c r="B231" s="16" t="s">
        <v>602</v>
      </c>
      <c r="C231" s="12" t="s">
        <v>76</v>
      </c>
      <c r="D231" s="12" t="s">
        <v>88</v>
      </c>
      <c r="E231" s="12" t="s">
        <v>282</v>
      </c>
      <c r="F231" s="12" t="s">
        <v>587</v>
      </c>
      <c r="G231" s="12" t="s">
        <v>598</v>
      </c>
      <c r="H231" s="17" t="s">
        <v>69</v>
      </c>
      <c r="I231" s="11" t="s">
        <v>70</v>
      </c>
      <c r="J231" s="11" t="s">
        <v>70</v>
      </c>
      <c r="K231" s="11" t="s">
        <v>70</v>
      </c>
      <c r="L231" s="11" t="s">
        <v>70</v>
      </c>
      <c r="M231" s="18" t="s">
        <v>70</v>
      </c>
      <c r="N231" s="18" t="s">
        <v>70</v>
      </c>
      <c r="O231" s="11" t="s">
        <v>70</v>
      </c>
      <c r="P231" s="11" t="s">
        <v>70</v>
      </c>
      <c r="Q231" s="11" t="s">
        <v>70</v>
      </c>
      <c r="R231" s="11" t="s">
        <v>70</v>
      </c>
      <c r="S231" s="11" t="s">
        <v>70</v>
      </c>
      <c r="T231" s="19" t="s">
        <v>71</v>
      </c>
      <c r="U231" s="31" t="s">
        <v>72</v>
      </c>
      <c r="V231" s="12">
        <v>1</v>
      </c>
      <c r="W231" s="12">
        <v>2</v>
      </c>
      <c r="X231" s="12">
        <v>2</v>
      </c>
      <c r="Y231" s="12">
        <v>2</v>
      </c>
      <c r="Z231" s="12">
        <v>2</v>
      </c>
      <c r="AA231" s="13">
        <v>2</v>
      </c>
      <c r="AB231" s="14" cm="1">
        <f t="array" ref="AB231">_xlfn.IFS(AND(W231&lt;0,X231&lt;0,Y231&lt;0,Z231&lt;0),-999,AND(W231&lt;5,X231&lt;5,Y231&lt;5,Z231&lt;5,AA231=0),0,AND(W231&lt;5,X231&lt;5,Y231&lt;5,Z231&lt;5,AA231&gt;0),1,AND(OR(W231=5,X231=5,Y231=5,Z231=5),AA231=0),1,AND(OR(W231=5,X231=5,Y231=5,Z231=5),AA231&gt;0),2)</f>
        <v>1</v>
      </c>
      <c r="AC231" s="15">
        <f t="shared" si="12"/>
        <v>1</v>
      </c>
      <c r="AD231" s="55">
        <v>3</v>
      </c>
      <c r="AE231" s="21" t="s">
        <v>73</v>
      </c>
      <c r="AF231" s="47" t="str">
        <f t="shared" si="13"/>
        <v>niezagrożona</v>
      </c>
      <c r="AG231" s="16" t="str">
        <f t="shared" si="14"/>
        <v>nie</v>
      </c>
      <c r="AH231" s="16" t="str">
        <f t="shared" si="15"/>
        <v/>
      </c>
    </row>
    <row r="232" spans="1:34" x14ac:dyDescent="0.2">
      <c r="A232" s="12" t="s">
        <v>603</v>
      </c>
      <c r="B232" s="16" t="s">
        <v>604</v>
      </c>
      <c r="C232" s="12" t="s">
        <v>76</v>
      </c>
      <c r="D232" s="12" t="s">
        <v>88</v>
      </c>
      <c r="E232" s="12" t="s">
        <v>132</v>
      </c>
      <c r="F232" s="12" t="s">
        <v>133</v>
      </c>
      <c r="G232" s="12" t="s">
        <v>605</v>
      </c>
      <c r="H232" s="17" t="s">
        <v>69</v>
      </c>
      <c r="I232" s="11" t="s">
        <v>70</v>
      </c>
      <c r="J232" s="11" t="s">
        <v>70</v>
      </c>
      <c r="K232" s="11" t="s">
        <v>70</v>
      </c>
      <c r="L232" s="11" t="s">
        <v>70</v>
      </c>
      <c r="M232" s="18" t="s">
        <v>70</v>
      </c>
      <c r="N232" s="18" t="s">
        <v>70</v>
      </c>
      <c r="O232" s="11" t="s">
        <v>70</v>
      </c>
      <c r="P232" s="11" t="s">
        <v>70</v>
      </c>
      <c r="Q232" s="11" t="s">
        <v>70</v>
      </c>
      <c r="R232" s="11" t="s">
        <v>70</v>
      </c>
      <c r="S232" s="11" t="s">
        <v>70</v>
      </c>
      <c r="T232" s="19" t="s">
        <v>71</v>
      </c>
      <c r="U232" s="31" t="s">
        <v>72</v>
      </c>
      <c r="V232" s="12">
        <v>1</v>
      </c>
      <c r="W232" s="12">
        <v>2</v>
      </c>
      <c r="X232" s="12">
        <v>2</v>
      </c>
      <c r="Y232" s="12">
        <v>2</v>
      </c>
      <c r="Z232" s="12">
        <v>5</v>
      </c>
      <c r="AA232" s="13">
        <v>5</v>
      </c>
      <c r="AB232" s="14" cm="1">
        <f t="array" ref="AB232">_xlfn.IFS(AND(W232&lt;0,X232&lt;0,Y232&lt;0,Z232&lt;0),-999,AND(W232&lt;5,X232&lt;5,Y232&lt;5,Z232&lt;5,AA232=0),0,AND(W232&lt;5,X232&lt;5,Y232&lt;5,Z232&lt;5,AA232&gt;0),1,AND(OR(W232=5,X232=5,Y232=5,Z232=5),AA232=0),1,AND(OR(W232=5,X232=5,Y232=5,Z232=5),AA232&gt;0),2)</f>
        <v>2</v>
      </c>
      <c r="AC232" s="15">
        <f t="shared" si="12"/>
        <v>2</v>
      </c>
      <c r="AD232" s="55">
        <v>3</v>
      </c>
      <c r="AE232" s="21" t="s">
        <v>73</v>
      </c>
      <c r="AF232" s="47" t="str">
        <f t="shared" si="13"/>
        <v>zagrożona</v>
      </c>
      <c r="AG232" s="16" t="str">
        <f t="shared" si="14"/>
        <v>nie</v>
      </c>
      <c r="AH232" s="16" t="str">
        <f t="shared" si="15"/>
        <v/>
      </c>
    </row>
    <row r="233" spans="1:34" x14ac:dyDescent="0.2">
      <c r="A233" s="12" t="s">
        <v>606</v>
      </c>
      <c r="B233" s="16" t="s">
        <v>607</v>
      </c>
      <c r="C233" s="12" t="s">
        <v>76</v>
      </c>
      <c r="D233" s="12" t="s">
        <v>88</v>
      </c>
      <c r="E233" s="12" t="s">
        <v>132</v>
      </c>
      <c r="F233" s="12" t="s">
        <v>133</v>
      </c>
      <c r="G233" s="12" t="s">
        <v>605</v>
      </c>
      <c r="H233" s="17" t="s">
        <v>69</v>
      </c>
      <c r="I233" s="11" t="s">
        <v>70</v>
      </c>
      <c r="J233" s="11" t="s">
        <v>70</v>
      </c>
      <c r="K233" s="11" t="s">
        <v>70</v>
      </c>
      <c r="L233" s="11" t="s">
        <v>70</v>
      </c>
      <c r="M233" s="18" t="s">
        <v>70</v>
      </c>
      <c r="N233" s="18" t="s">
        <v>70</v>
      </c>
      <c r="O233" s="11" t="s">
        <v>70</v>
      </c>
      <c r="P233" s="11" t="s">
        <v>70</v>
      </c>
      <c r="Q233" s="11" t="s">
        <v>70</v>
      </c>
      <c r="R233" s="11" t="s">
        <v>70</v>
      </c>
      <c r="S233" s="11" t="s">
        <v>70</v>
      </c>
      <c r="T233" s="19" t="s">
        <v>71</v>
      </c>
      <c r="U233" s="31" t="s">
        <v>72</v>
      </c>
      <c r="V233" s="12">
        <v>1</v>
      </c>
      <c r="W233" s="12">
        <v>2</v>
      </c>
      <c r="X233" s="12">
        <v>2</v>
      </c>
      <c r="Y233" s="12">
        <v>2</v>
      </c>
      <c r="Z233" s="12">
        <v>5</v>
      </c>
      <c r="AA233" s="13">
        <v>0</v>
      </c>
      <c r="AB233" s="14" cm="1">
        <f t="array" ref="AB233">_xlfn.IFS(AND(W233&lt;0,X233&lt;0,Y233&lt;0,Z233&lt;0),-999,AND(W233&lt;5,X233&lt;5,Y233&lt;5,Z233&lt;5,AA233=0),0,AND(W233&lt;5,X233&lt;5,Y233&lt;5,Z233&lt;5,AA233&gt;0),1,AND(OR(W233=5,X233=5,Y233=5,Z233=5),AA233=0),1,AND(OR(W233=5,X233=5,Y233=5,Z233=5),AA233&gt;0),2)</f>
        <v>1</v>
      </c>
      <c r="AC233" s="15">
        <f t="shared" si="12"/>
        <v>1</v>
      </c>
      <c r="AD233" s="55">
        <v>3</v>
      </c>
      <c r="AE233" s="21" t="s">
        <v>73</v>
      </c>
      <c r="AF233" s="47" t="str">
        <f t="shared" si="13"/>
        <v>niezagrożona</v>
      </c>
      <c r="AG233" s="16" t="str">
        <f t="shared" si="14"/>
        <v>nie</v>
      </c>
      <c r="AH233" s="16" t="str">
        <f t="shared" si="15"/>
        <v/>
      </c>
    </row>
    <row r="234" spans="1:34" x14ac:dyDescent="0.2">
      <c r="A234" s="12" t="s">
        <v>608</v>
      </c>
      <c r="B234" s="16" t="s">
        <v>609</v>
      </c>
      <c r="C234" s="12" t="s">
        <v>76</v>
      </c>
      <c r="D234" s="12" t="s">
        <v>88</v>
      </c>
      <c r="E234" s="12" t="s">
        <v>132</v>
      </c>
      <c r="F234" s="12" t="s">
        <v>133</v>
      </c>
      <c r="G234" s="12" t="s">
        <v>610</v>
      </c>
      <c r="H234" s="17" t="s">
        <v>69</v>
      </c>
      <c r="I234" s="11" t="s">
        <v>70</v>
      </c>
      <c r="J234" s="11" t="s">
        <v>70</v>
      </c>
      <c r="K234" s="11" t="s">
        <v>70</v>
      </c>
      <c r="L234" s="11" t="s">
        <v>70</v>
      </c>
      <c r="M234" s="18" t="s">
        <v>70</v>
      </c>
      <c r="N234" s="18" t="s">
        <v>70</v>
      </c>
      <c r="O234" s="11" t="s">
        <v>70</v>
      </c>
      <c r="P234" s="11" t="s">
        <v>70</v>
      </c>
      <c r="Q234" s="11" t="s">
        <v>70</v>
      </c>
      <c r="R234" s="11" t="s">
        <v>70</v>
      </c>
      <c r="S234" s="11" t="s">
        <v>70</v>
      </c>
      <c r="T234" s="19" t="s">
        <v>71</v>
      </c>
      <c r="U234" s="31" t="s">
        <v>72</v>
      </c>
      <c r="V234" s="12">
        <v>0</v>
      </c>
      <c r="W234" s="12">
        <v>2</v>
      </c>
      <c r="X234" s="12">
        <v>2</v>
      </c>
      <c r="Y234" s="12">
        <v>5</v>
      </c>
      <c r="Z234" s="12">
        <v>2</v>
      </c>
      <c r="AA234" s="13">
        <v>0</v>
      </c>
      <c r="AB234" s="14" cm="1">
        <f t="array" ref="AB234">_xlfn.IFS(AND(W234&lt;0,X234&lt;0,Y234&lt;0,Z234&lt;0),-999,AND(W234&lt;5,X234&lt;5,Y234&lt;5,Z234&lt;5,AA234=0),0,AND(W234&lt;5,X234&lt;5,Y234&lt;5,Z234&lt;5,AA234&gt;0),1,AND(OR(W234=5,X234=5,Y234=5,Z234=5),AA234=0),1,AND(OR(W234=5,X234=5,Y234=5,Z234=5),AA234&gt;0),2)</f>
        <v>1</v>
      </c>
      <c r="AC234" s="15">
        <f t="shared" si="12"/>
        <v>0</v>
      </c>
      <c r="AD234" s="55">
        <v>4</v>
      </c>
      <c r="AE234" s="21" t="s">
        <v>73</v>
      </c>
      <c r="AF234" s="47" t="str">
        <f t="shared" si="13"/>
        <v>niezagrożona</v>
      </c>
      <c r="AG234" s="16" t="str">
        <f t="shared" si="14"/>
        <v>nie</v>
      </c>
      <c r="AH234" s="16" t="str">
        <f t="shared" si="15"/>
        <v/>
      </c>
    </row>
    <row r="235" spans="1:34" x14ac:dyDescent="0.2">
      <c r="A235" s="12" t="s">
        <v>611</v>
      </c>
      <c r="B235" s="16" t="s">
        <v>450</v>
      </c>
      <c r="C235" s="12" t="s">
        <v>76</v>
      </c>
      <c r="D235" s="12" t="s">
        <v>88</v>
      </c>
      <c r="E235" s="12" t="s">
        <v>132</v>
      </c>
      <c r="F235" s="12" t="s">
        <v>133</v>
      </c>
      <c r="G235" s="12" t="s">
        <v>137</v>
      </c>
      <c r="H235" s="17" t="s">
        <v>69</v>
      </c>
      <c r="I235" s="11" t="s">
        <v>70</v>
      </c>
      <c r="J235" s="11" t="s">
        <v>70</v>
      </c>
      <c r="K235" s="11" t="s">
        <v>70</v>
      </c>
      <c r="L235" s="11" t="s">
        <v>70</v>
      </c>
      <c r="M235" s="18" t="s">
        <v>70</v>
      </c>
      <c r="N235" s="18" t="s">
        <v>70</v>
      </c>
      <c r="O235" s="11" t="s">
        <v>70</v>
      </c>
      <c r="P235" s="11" t="s">
        <v>70</v>
      </c>
      <c r="Q235" s="11" t="s">
        <v>70</v>
      </c>
      <c r="R235" s="11" t="s">
        <v>70</v>
      </c>
      <c r="S235" s="11" t="s">
        <v>70</v>
      </c>
      <c r="T235" s="19" t="s">
        <v>71</v>
      </c>
      <c r="U235" s="31" t="s">
        <v>72</v>
      </c>
      <c r="V235" s="12">
        <v>2</v>
      </c>
      <c r="W235" s="12">
        <v>5</v>
      </c>
      <c r="X235" s="12">
        <v>2</v>
      </c>
      <c r="Y235" s="12">
        <v>5</v>
      </c>
      <c r="Z235" s="12">
        <v>5</v>
      </c>
      <c r="AA235" s="13">
        <v>1</v>
      </c>
      <c r="AB235" s="14" cm="1">
        <f t="array" ref="AB235">_xlfn.IFS(AND(W235&lt;0,X235&lt;0,Y235&lt;0,Z235&lt;0),-999,AND(W235&lt;5,X235&lt;5,Y235&lt;5,Z235&lt;5,AA235=0),0,AND(W235&lt;5,X235&lt;5,Y235&lt;5,Z235&lt;5,AA235&gt;0),1,AND(OR(W235=5,X235=5,Y235=5,Z235=5),AA235=0),1,AND(OR(W235=5,X235=5,Y235=5,Z235=5),AA235&gt;0),2)</f>
        <v>2</v>
      </c>
      <c r="AC235" s="15">
        <f t="shared" si="12"/>
        <v>3</v>
      </c>
      <c r="AD235" s="55">
        <v>3</v>
      </c>
      <c r="AE235" s="21" t="s">
        <v>73</v>
      </c>
      <c r="AF235" s="47" t="str">
        <f t="shared" si="13"/>
        <v>zagrożona</v>
      </c>
      <c r="AG235" s="16" t="str">
        <f t="shared" si="14"/>
        <v>nie</v>
      </c>
      <c r="AH235" s="16" t="str">
        <f t="shared" si="15"/>
        <v/>
      </c>
    </row>
    <row r="236" spans="1:34" x14ac:dyDescent="0.2">
      <c r="A236" s="12" t="s">
        <v>612</v>
      </c>
      <c r="B236" s="16" t="s">
        <v>613</v>
      </c>
      <c r="C236" s="12" t="s">
        <v>76</v>
      </c>
      <c r="D236" s="12" t="s">
        <v>88</v>
      </c>
      <c r="E236" s="12" t="s">
        <v>132</v>
      </c>
      <c r="F236" s="12" t="s">
        <v>133</v>
      </c>
      <c r="G236" s="12" t="s">
        <v>137</v>
      </c>
      <c r="H236" s="17" t="s">
        <v>69</v>
      </c>
      <c r="I236" s="11" t="s">
        <v>70</v>
      </c>
      <c r="J236" s="11" t="s">
        <v>70</v>
      </c>
      <c r="K236" s="11" t="s">
        <v>70</v>
      </c>
      <c r="L236" s="11" t="s">
        <v>70</v>
      </c>
      <c r="M236" s="18" t="s">
        <v>70</v>
      </c>
      <c r="N236" s="18" t="s">
        <v>70</v>
      </c>
      <c r="O236" s="11" t="s">
        <v>70</v>
      </c>
      <c r="P236" s="11" t="s">
        <v>70</v>
      </c>
      <c r="Q236" s="11" t="s">
        <v>70</v>
      </c>
      <c r="R236" s="11" t="s">
        <v>70</v>
      </c>
      <c r="S236" s="11" t="s">
        <v>70</v>
      </c>
      <c r="T236" s="19" t="s">
        <v>71</v>
      </c>
      <c r="U236" s="31" t="s">
        <v>72</v>
      </c>
      <c r="V236" s="12">
        <v>0</v>
      </c>
      <c r="W236" s="12">
        <v>2</v>
      </c>
      <c r="X236" s="12">
        <v>2</v>
      </c>
      <c r="Y236" s="12">
        <v>5</v>
      </c>
      <c r="Z236" s="12">
        <v>2</v>
      </c>
      <c r="AA236" s="13">
        <v>0</v>
      </c>
      <c r="AB236" s="14" cm="1">
        <f t="array" ref="AB236">_xlfn.IFS(AND(W236&lt;0,X236&lt;0,Y236&lt;0,Z236&lt;0),-999,AND(W236&lt;5,X236&lt;5,Y236&lt;5,Z236&lt;5,AA236=0),0,AND(W236&lt;5,X236&lt;5,Y236&lt;5,Z236&lt;5,AA236&gt;0),1,AND(OR(W236=5,X236=5,Y236=5,Z236=5),AA236=0),1,AND(OR(W236=5,X236=5,Y236=5,Z236=5),AA236&gt;0),2)</f>
        <v>1</v>
      </c>
      <c r="AC236" s="15">
        <f t="shared" si="12"/>
        <v>0</v>
      </c>
      <c r="AD236" s="55">
        <v>2</v>
      </c>
      <c r="AE236" s="21" t="s">
        <v>73</v>
      </c>
      <c r="AF236" s="47" t="str">
        <f t="shared" si="13"/>
        <v>niezagrożona</v>
      </c>
      <c r="AG236" s="16" t="str">
        <f t="shared" si="14"/>
        <v>nie</v>
      </c>
      <c r="AH236" s="16" t="str">
        <f t="shared" si="15"/>
        <v/>
      </c>
    </row>
    <row r="237" spans="1:34" x14ac:dyDescent="0.2">
      <c r="A237" s="12" t="s">
        <v>614</v>
      </c>
      <c r="B237" s="16" t="s">
        <v>568</v>
      </c>
      <c r="C237" s="12" t="s">
        <v>76</v>
      </c>
      <c r="D237" s="12" t="s">
        <v>88</v>
      </c>
      <c r="E237" s="12" t="s">
        <v>132</v>
      </c>
      <c r="F237" s="12" t="s">
        <v>133</v>
      </c>
      <c r="G237" s="12" t="s">
        <v>137</v>
      </c>
      <c r="H237" s="17" t="s">
        <v>69</v>
      </c>
      <c r="I237" s="11" t="s">
        <v>70</v>
      </c>
      <c r="J237" s="11" t="s">
        <v>70</v>
      </c>
      <c r="K237" s="11" t="s">
        <v>70</v>
      </c>
      <c r="L237" s="11" t="s">
        <v>70</v>
      </c>
      <c r="M237" s="18" t="s">
        <v>70</v>
      </c>
      <c r="N237" s="18" t="s">
        <v>70</v>
      </c>
      <c r="O237" s="11" t="s">
        <v>70</v>
      </c>
      <c r="P237" s="11" t="s">
        <v>70</v>
      </c>
      <c r="Q237" s="11" t="s">
        <v>70</v>
      </c>
      <c r="R237" s="11" t="s">
        <v>70</v>
      </c>
      <c r="S237" s="11" t="s">
        <v>70</v>
      </c>
      <c r="T237" s="19" t="s">
        <v>71</v>
      </c>
      <c r="U237" s="31" t="s">
        <v>72</v>
      </c>
      <c r="V237" s="12">
        <v>3</v>
      </c>
      <c r="W237" s="12">
        <v>5</v>
      </c>
      <c r="X237" s="12">
        <v>5</v>
      </c>
      <c r="Y237" s="12">
        <v>2</v>
      </c>
      <c r="Z237" s="12">
        <v>2</v>
      </c>
      <c r="AA237" s="13">
        <v>3</v>
      </c>
      <c r="AB237" s="14" cm="1">
        <f t="array" ref="AB237">_xlfn.IFS(AND(W237&lt;0,X237&lt;0,Y237&lt;0,Z237&lt;0),-999,AND(W237&lt;5,X237&lt;5,Y237&lt;5,Z237&lt;5,AA237=0),0,AND(W237&lt;5,X237&lt;5,Y237&lt;5,Z237&lt;5,AA237&gt;0),1,AND(OR(W237=5,X237=5,Y237=5,Z237=5),AA237=0),1,AND(OR(W237=5,X237=5,Y237=5,Z237=5),AA237&gt;0),2)</f>
        <v>2</v>
      </c>
      <c r="AC237" s="15">
        <f t="shared" si="12"/>
        <v>4</v>
      </c>
      <c r="AD237" s="55">
        <v>3</v>
      </c>
      <c r="AE237" s="21" t="s">
        <v>73</v>
      </c>
      <c r="AF237" s="47" t="str">
        <f t="shared" si="13"/>
        <v>zagrożona</v>
      </c>
      <c r="AG237" s="16" t="str">
        <f t="shared" si="14"/>
        <v>tak</v>
      </c>
      <c r="AH237" s="16" t="str">
        <f t="shared" si="15"/>
        <v xml:space="preserve">fizchem </v>
      </c>
    </row>
    <row r="238" spans="1:34" x14ac:dyDescent="0.2">
      <c r="A238" s="12" t="s">
        <v>615</v>
      </c>
      <c r="B238" s="16" t="s">
        <v>616</v>
      </c>
      <c r="C238" s="12" t="s">
        <v>76</v>
      </c>
      <c r="D238" s="12" t="s">
        <v>88</v>
      </c>
      <c r="E238" s="12" t="s">
        <v>132</v>
      </c>
      <c r="F238" s="12" t="s">
        <v>133</v>
      </c>
      <c r="G238" s="12" t="s">
        <v>137</v>
      </c>
      <c r="H238" s="17" t="s">
        <v>69</v>
      </c>
      <c r="I238" s="11" t="s">
        <v>70</v>
      </c>
      <c r="J238" s="11" t="s">
        <v>70</v>
      </c>
      <c r="K238" s="11" t="s">
        <v>70</v>
      </c>
      <c r="L238" s="11" t="s">
        <v>70</v>
      </c>
      <c r="M238" s="18" t="s">
        <v>70</v>
      </c>
      <c r="N238" s="18" t="s">
        <v>70</v>
      </c>
      <c r="O238" s="11" t="s">
        <v>70</v>
      </c>
      <c r="P238" s="11" t="s">
        <v>70</v>
      </c>
      <c r="Q238" s="11" t="s">
        <v>70</v>
      </c>
      <c r="R238" s="11" t="s">
        <v>70</v>
      </c>
      <c r="S238" s="11" t="s">
        <v>70</v>
      </c>
      <c r="T238" s="19" t="s">
        <v>71</v>
      </c>
      <c r="U238" s="31" t="s">
        <v>72</v>
      </c>
      <c r="V238" s="12">
        <v>2</v>
      </c>
      <c r="W238" s="12">
        <v>5</v>
      </c>
      <c r="X238" s="12">
        <v>2</v>
      </c>
      <c r="Y238" s="12">
        <v>2</v>
      </c>
      <c r="Z238" s="12">
        <v>2</v>
      </c>
      <c r="AA238" s="13">
        <v>3</v>
      </c>
      <c r="AB238" s="14" cm="1">
        <f t="array" ref="AB238">_xlfn.IFS(AND(W238&lt;0,X238&lt;0,Y238&lt;0,Z238&lt;0),-999,AND(W238&lt;5,X238&lt;5,Y238&lt;5,Z238&lt;5,AA238=0),0,AND(W238&lt;5,X238&lt;5,Y238&lt;5,Z238&lt;5,AA238&gt;0),1,AND(OR(W238=5,X238=5,Y238=5,Z238=5),AA238=0),1,AND(OR(W238=5,X238=5,Y238=5,Z238=5),AA238&gt;0),2)</f>
        <v>2</v>
      </c>
      <c r="AC238" s="15">
        <f t="shared" si="12"/>
        <v>3</v>
      </c>
      <c r="AD238" s="55">
        <v>1</v>
      </c>
      <c r="AE238" s="21" t="s">
        <v>73</v>
      </c>
      <c r="AF238" s="47" t="str">
        <f t="shared" si="13"/>
        <v>zagrożona</v>
      </c>
      <c r="AG238" s="16" t="str">
        <f t="shared" si="14"/>
        <v>nie</v>
      </c>
      <c r="AH238" s="16" t="str">
        <f t="shared" si="15"/>
        <v/>
      </c>
    </row>
    <row r="239" spans="1:34" x14ac:dyDescent="0.2">
      <c r="A239" s="12" t="s">
        <v>617</v>
      </c>
      <c r="B239" s="16" t="s">
        <v>618</v>
      </c>
      <c r="C239" s="12" t="s">
        <v>76</v>
      </c>
      <c r="D239" s="12" t="s">
        <v>88</v>
      </c>
      <c r="E239" s="12" t="s">
        <v>132</v>
      </c>
      <c r="F239" s="12" t="s">
        <v>133</v>
      </c>
      <c r="G239" s="12" t="s">
        <v>619</v>
      </c>
      <c r="H239" s="17" t="s">
        <v>69</v>
      </c>
      <c r="I239" s="11" t="s">
        <v>70</v>
      </c>
      <c r="J239" s="11" t="s">
        <v>70</v>
      </c>
      <c r="K239" s="11" t="s">
        <v>70</v>
      </c>
      <c r="L239" s="11" t="s">
        <v>70</v>
      </c>
      <c r="M239" s="18" t="s">
        <v>70</v>
      </c>
      <c r="N239" s="18" t="s">
        <v>70</v>
      </c>
      <c r="O239" s="11" t="s">
        <v>70</v>
      </c>
      <c r="P239" s="11" t="s">
        <v>70</v>
      </c>
      <c r="Q239" s="11" t="s">
        <v>70</v>
      </c>
      <c r="R239" s="11" t="s">
        <v>70</v>
      </c>
      <c r="S239" s="11" t="s">
        <v>70</v>
      </c>
      <c r="T239" s="19" t="s">
        <v>71</v>
      </c>
      <c r="U239" s="31" t="s">
        <v>72</v>
      </c>
      <c r="V239" s="12">
        <v>1</v>
      </c>
      <c r="W239" s="12">
        <v>2</v>
      </c>
      <c r="X239" s="12">
        <v>2</v>
      </c>
      <c r="Y239" s="12">
        <v>2</v>
      </c>
      <c r="Z239" s="12">
        <v>2</v>
      </c>
      <c r="AA239" s="13">
        <v>2</v>
      </c>
      <c r="AB239" s="14" cm="1">
        <f t="array" ref="AB239">_xlfn.IFS(AND(W239&lt;0,X239&lt;0,Y239&lt;0,Z239&lt;0),-999,AND(W239&lt;5,X239&lt;5,Y239&lt;5,Z239&lt;5,AA239=0),0,AND(W239&lt;5,X239&lt;5,Y239&lt;5,Z239&lt;5,AA239&gt;0),1,AND(OR(W239=5,X239=5,Y239=5,Z239=5),AA239=0),1,AND(OR(W239=5,X239=5,Y239=5,Z239=5),AA239&gt;0),2)</f>
        <v>1</v>
      </c>
      <c r="AC239" s="15">
        <f t="shared" si="12"/>
        <v>1</v>
      </c>
      <c r="AD239" s="55">
        <v>4</v>
      </c>
      <c r="AE239" s="21" t="s">
        <v>73</v>
      </c>
      <c r="AF239" s="47" t="str">
        <f t="shared" si="13"/>
        <v>niezagrożona</v>
      </c>
      <c r="AG239" s="16" t="str">
        <f t="shared" si="14"/>
        <v>nie</v>
      </c>
      <c r="AH239" s="16" t="str">
        <f t="shared" si="15"/>
        <v/>
      </c>
    </row>
    <row r="240" spans="1:34" x14ac:dyDescent="0.2">
      <c r="A240" s="12" t="s">
        <v>620</v>
      </c>
      <c r="B240" s="16" t="s">
        <v>65</v>
      </c>
      <c r="C240" s="12" t="s">
        <v>64</v>
      </c>
      <c r="D240" s="12" t="s">
        <v>88</v>
      </c>
      <c r="E240" s="12" t="s">
        <v>132</v>
      </c>
      <c r="F240" s="12" t="s">
        <v>133</v>
      </c>
      <c r="G240" s="12" t="s">
        <v>621</v>
      </c>
      <c r="H240" s="17" t="s">
        <v>69</v>
      </c>
      <c r="I240" s="11" t="s">
        <v>70</v>
      </c>
      <c r="J240" s="11" t="s">
        <v>70</v>
      </c>
      <c r="K240" s="11" t="s">
        <v>70</v>
      </c>
      <c r="L240" s="11" t="s">
        <v>70</v>
      </c>
      <c r="M240" s="18" t="s">
        <v>70</v>
      </c>
      <c r="N240" s="18" t="s">
        <v>70</v>
      </c>
      <c r="O240" s="11" t="s">
        <v>70</v>
      </c>
      <c r="P240" s="11" t="s">
        <v>70</v>
      </c>
      <c r="Q240" s="11" t="s">
        <v>70</v>
      </c>
      <c r="R240" s="11" t="s">
        <v>70</v>
      </c>
      <c r="S240" s="11" t="s">
        <v>70</v>
      </c>
      <c r="T240" s="19" t="s">
        <v>71</v>
      </c>
      <c r="U240" s="31" t="s">
        <v>72</v>
      </c>
      <c r="V240" s="12">
        <v>0</v>
      </c>
      <c r="W240" s="12">
        <v>2</v>
      </c>
      <c r="X240" s="12">
        <v>2</v>
      </c>
      <c r="Y240" s="12">
        <v>-999</v>
      </c>
      <c r="Z240" s="12">
        <v>-999</v>
      </c>
      <c r="AA240" s="13">
        <v>0</v>
      </c>
      <c r="AB240" s="14" cm="1">
        <f t="array" ref="AB240">_xlfn.IFS(AND(W240&lt;0,X240&lt;0,Y240&lt;0,Z240&lt;0),-999,AND(W240&lt;5,X240&lt;5,Y240&lt;5,Z240&lt;5,AA240=0),0,AND(W240&lt;5,X240&lt;5,Y240&lt;5,Z240&lt;5,AA240&gt;0),1,AND(OR(W240=5,X240=5,Y240=5,Z240=5),AA240=0),1,AND(OR(W240=5,X240=5,Y240=5,Z240=5),AA240&gt;0),2)</f>
        <v>0</v>
      </c>
      <c r="AC240" s="15">
        <f t="shared" si="12"/>
        <v>0</v>
      </c>
      <c r="AD240" s="55">
        <v>3</v>
      </c>
      <c r="AE240" s="21" t="s">
        <v>73</v>
      </c>
      <c r="AF240" s="47" t="str">
        <f t="shared" si="13"/>
        <v>niezagrożona</v>
      </c>
      <c r="AG240" s="16" t="str">
        <f t="shared" si="14"/>
        <v>nie</v>
      </c>
      <c r="AH240" s="16" t="str">
        <f t="shared" si="15"/>
        <v/>
      </c>
    </row>
    <row r="241" spans="1:34" x14ac:dyDescent="0.2">
      <c r="A241" s="12" t="s">
        <v>622</v>
      </c>
      <c r="B241" s="16" t="s">
        <v>623</v>
      </c>
      <c r="C241" s="12" t="s">
        <v>76</v>
      </c>
      <c r="D241" s="12" t="s">
        <v>88</v>
      </c>
      <c r="E241" s="12" t="s">
        <v>132</v>
      </c>
      <c r="F241" s="12" t="s">
        <v>133</v>
      </c>
      <c r="G241" s="12" t="s">
        <v>621</v>
      </c>
      <c r="H241" s="17" t="s">
        <v>69</v>
      </c>
      <c r="I241" s="11" t="s">
        <v>70</v>
      </c>
      <c r="J241" s="11" t="s">
        <v>70</v>
      </c>
      <c r="K241" s="11" t="s">
        <v>70</v>
      </c>
      <c r="L241" s="11" t="s">
        <v>70</v>
      </c>
      <c r="M241" s="18" t="s">
        <v>70</v>
      </c>
      <c r="N241" s="18" t="s">
        <v>70</v>
      </c>
      <c r="O241" s="11" t="s">
        <v>70</v>
      </c>
      <c r="P241" s="11" t="s">
        <v>70</v>
      </c>
      <c r="Q241" s="11" t="s">
        <v>70</v>
      </c>
      <c r="R241" s="11" t="s">
        <v>70</v>
      </c>
      <c r="S241" s="11" t="s">
        <v>70</v>
      </c>
      <c r="T241" s="19" t="s">
        <v>71</v>
      </c>
      <c r="U241" s="31" t="s">
        <v>72</v>
      </c>
      <c r="V241" s="12">
        <v>3</v>
      </c>
      <c r="W241" s="12">
        <v>2</v>
      </c>
      <c r="X241" s="12">
        <v>2</v>
      </c>
      <c r="Y241" s="12">
        <v>2</v>
      </c>
      <c r="Z241" s="12">
        <v>2</v>
      </c>
      <c r="AA241" s="13">
        <v>2</v>
      </c>
      <c r="AB241" s="14" cm="1">
        <f t="array" ref="AB241">_xlfn.IFS(AND(W241&lt;0,X241&lt;0,Y241&lt;0,Z241&lt;0),-999,AND(W241&lt;5,X241&lt;5,Y241&lt;5,Z241&lt;5,AA241=0),0,AND(W241&lt;5,X241&lt;5,Y241&lt;5,Z241&lt;5,AA241&gt;0),1,AND(OR(W241=5,X241=5,Y241=5,Z241=5),AA241=0),1,AND(OR(W241=5,X241=5,Y241=5,Z241=5),AA241&gt;0),2)</f>
        <v>1</v>
      </c>
      <c r="AC241" s="15">
        <f t="shared" si="12"/>
        <v>3</v>
      </c>
      <c r="AD241" s="55">
        <v>1</v>
      </c>
      <c r="AE241" s="21" t="s">
        <v>73</v>
      </c>
      <c r="AF241" s="47" t="str">
        <f t="shared" si="13"/>
        <v>zagrożona</v>
      </c>
      <c r="AG241" s="16" t="str">
        <f t="shared" si="14"/>
        <v>nie</v>
      </c>
      <c r="AH241" s="16" t="str">
        <f t="shared" si="15"/>
        <v/>
      </c>
    </row>
    <row r="242" spans="1:34" x14ac:dyDescent="0.2">
      <c r="A242" s="12" t="s">
        <v>624</v>
      </c>
      <c r="B242" s="16" t="s">
        <v>625</v>
      </c>
      <c r="C242" s="12" t="s">
        <v>76</v>
      </c>
      <c r="D242" s="12" t="s">
        <v>88</v>
      </c>
      <c r="E242" s="12" t="s">
        <v>132</v>
      </c>
      <c r="F242" s="12" t="s">
        <v>133</v>
      </c>
      <c r="G242" s="12" t="s">
        <v>621</v>
      </c>
      <c r="H242" s="17" t="s">
        <v>69</v>
      </c>
      <c r="I242" s="11" t="s">
        <v>70</v>
      </c>
      <c r="J242" s="11" t="s">
        <v>70</v>
      </c>
      <c r="K242" s="11" t="s">
        <v>70</v>
      </c>
      <c r="L242" s="11" t="s">
        <v>70</v>
      </c>
      <c r="M242" s="18" t="s">
        <v>70</v>
      </c>
      <c r="N242" s="18" t="s">
        <v>70</v>
      </c>
      <c r="O242" s="11" t="s">
        <v>70</v>
      </c>
      <c r="P242" s="11" t="s">
        <v>70</v>
      </c>
      <c r="Q242" s="11" t="s">
        <v>70</v>
      </c>
      <c r="R242" s="11" t="s">
        <v>70</v>
      </c>
      <c r="S242" s="11" t="s">
        <v>70</v>
      </c>
      <c r="T242" s="19" t="s">
        <v>71</v>
      </c>
      <c r="U242" s="31" t="s">
        <v>72</v>
      </c>
      <c r="V242" s="12">
        <v>3</v>
      </c>
      <c r="W242" s="12">
        <v>2</v>
      </c>
      <c r="X242" s="12">
        <v>2</v>
      </c>
      <c r="Y242" s="12">
        <v>2</v>
      </c>
      <c r="Z242" s="12">
        <v>2</v>
      </c>
      <c r="AA242" s="13">
        <v>1</v>
      </c>
      <c r="AB242" s="14" cm="1">
        <f t="array" ref="AB242">_xlfn.IFS(AND(W242&lt;0,X242&lt;0,Y242&lt;0,Z242&lt;0),-999,AND(W242&lt;5,X242&lt;5,Y242&lt;5,Z242&lt;5,AA242=0),0,AND(W242&lt;5,X242&lt;5,Y242&lt;5,Z242&lt;5,AA242&gt;0),1,AND(OR(W242=5,X242=5,Y242=5,Z242=5),AA242=0),1,AND(OR(W242=5,X242=5,Y242=5,Z242=5),AA242&gt;0),2)</f>
        <v>1</v>
      </c>
      <c r="AC242" s="15">
        <f t="shared" si="12"/>
        <v>3</v>
      </c>
      <c r="AD242" s="55">
        <v>3</v>
      </c>
      <c r="AE242" s="21" t="s">
        <v>73</v>
      </c>
      <c r="AF242" s="47" t="str">
        <f t="shared" si="13"/>
        <v>zagrożona</v>
      </c>
      <c r="AG242" s="16" t="str">
        <f t="shared" si="14"/>
        <v>nie</v>
      </c>
      <c r="AH242" s="16" t="str">
        <f t="shared" si="15"/>
        <v/>
      </c>
    </row>
    <row r="243" spans="1:34" x14ac:dyDescent="0.2">
      <c r="A243" s="12" t="s">
        <v>626</v>
      </c>
      <c r="B243" s="16" t="s">
        <v>627</v>
      </c>
      <c r="C243" s="12" t="s">
        <v>64</v>
      </c>
      <c r="D243" s="12" t="s">
        <v>88</v>
      </c>
      <c r="E243" s="12" t="s">
        <v>132</v>
      </c>
      <c r="F243" s="12" t="s">
        <v>133</v>
      </c>
      <c r="G243" s="12" t="s">
        <v>621</v>
      </c>
      <c r="H243" s="17" t="s">
        <v>69</v>
      </c>
      <c r="I243" s="11" t="s">
        <v>70</v>
      </c>
      <c r="J243" s="11" t="s">
        <v>70</v>
      </c>
      <c r="K243" s="11" t="s">
        <v>70</v>
      </c>
      <c r="L243" s="11" t="s">
        <v>70</v>
      </c>
      <c r="M243" s="18" t="s">
        <v>70</v>
      </c>
      <c r="N243" s="18" t="s">
        <v>70</v>
      </c>
      <c r="O243" s="11" t="s">
        <v>70</v>
      </c>
      <c r="P243" s="11" t="s">
        <v>70</v>
      </c>
      <c r="Q243" s="11" t="s">
        <v>70</v>
      </c>
      <c r="R243" s="11" t="s">
        <v>70</v>
      </c>
      <c r="S243" s="11" t="s">
        <v>70</v>
      </c>
      <c r="T243" s="19" t="s">
        <v>71</v>
      </c>
      <c r="U243" s="31" t="s">
        <v>72</v>
      </c>
      <c r="V243" s="12">
        <v>0</v>
      </c>
      <c r="W243" s="12">
        <v>2</v>
      </c>
      <c r="X243" s="12">
        <v>2</v>
      </c>
      <c r="Y243" s="12">
        <v>-999</v>
      </c>
      <c r="Z243" s="12">
        <v>-999</v>
      </c>
      <c r="AA243" s="13">
        <v>0</v>
      </c>
      <c r="AB243" s="14" cm="1">
        <f t="array" ref="AB243">_xlfn.IFS(AND(W243&lt;0,X243&lt;0,Y243&lt;0,Z243&lt;0),-999,AND(W243&lt;5,X243&lt;5,Y243&lt;5,Z243&lt;5,AA243=0),0,AND(W243&lt;5,X243&lt;5,Y243&lt;5,Z243&lt;5,AA243&gt;0),1,AND(OR(W243=5,X243=5,Y243=5,Z243=5),AA243=0),1,AND(OR(W243=5,X243=5,Y243=5,Z243=5),AA243&gt;0),2)</f>
        <v>0</v>
      </c>
      <c r="AC243" s="15">
        <f t="shared" si="12"/>
        <v>0</v>
      </c>
      <c r="AD243" s="55">
        <v>2</v>
      </c>
      <c r="AE243" s="21" t="s">
        <v>73</v>
      </c>
      <c r="AF243" s="47" t="str">
        <f t="shared" si="13"/>
        <v>niezagrożona</v>
      </c>
      <c r="AG243" s="16" t="str">
        <f t="shared" si="14"/>
        <v>nie</v>
      </c>
      <c r="AH243" s="16" t="str">
        <f t="shared" si="15"/>
        <v/>
      </c>
    </row>
    <row r="244" spans="1:34" x14ac:dyDescent="0.2">
      <c r="A244" s="12" t="s">
        <v>628</v>
      </c>
      <c r="B244" s="16" t="s">
        <v>629</v>
      </c>
      <c r="C244" s="12" t="s">
        <v>64</v>
      </c>
      <c r="D244" s="12" t="s">
        <v>88</v>
      </c>
      <c r="E244" s="12" t="s">
        <v>132</v>
      </c>
      <c r="F244" s="12" t="s">
        <v>133</v>
      </c>
      <c r="G244" s="12" t="s">
        <v>621</v>
      </c>
      <c r="H244" s="17" t="s">
        <v>69</v>
      </c>
      <c r="I244" s="11" t="s">
        <v>70</v>
      </c>
      <c r="J244" s="11" t="s">
        <v>70</v>
      </c>
      <c r="K244" s="11" t="s">
        <v>70</v>
      </c>
      <c r="L244" s="11" t="s">
        <v>70</v>
      </c>
      <c r="M244" s="18" t="s">
        <v>70</v>
      </c>
      <c r="N244" s="18" t="s">
        <v>70</v>
      </c>
      <c r="O244" s="11" t="s">
        <v>70</v>
      </c>
      <c r="P244" s="11" t="s">
        <v>70</v>
      </c>
      <c r="Q244" s="11" t="s">
        <v>70</v>
      </c>
      <c r="R244" s="11" t="s">
        <v>70</v>
      </c>
      <c r="S244" s="11" t="s">
        <v>70</v>
      </c>
      <c r="T244" s="19" t="s">
        <v>71</v>
      </c>
      <c r="U244" s="31" t="s">
        <v>72</v>
      </c>
      <c r="V244" s="12">
        <v>0</v>
      </c>
      <c r="W244" s="12">
        <v>2</v>
      </c>
      <c r="X244" s="12">
        <v>2</v>
      </c>
      <c r="Y244" s="12">
        <v>-999</v>
      </c>
      <c r="Z244" s="12">
        <v>-999</v>
      </c>
      <c r="AA244" s="13">
        <v>0</v>
      </c>
      <c r="AB244" s="14" cm="1">
        <f t="array" ref="AB244">_xlfn.IFS(AND(W244&lt;0,X244&lt;0,Y244&lt;0,Z244&lt;0),-999,AND(W244&lt;5,X244&lt;5,Y244&lt;5,Z244&lt;5,AA244=0),0,AND(W244&lt;5,X244&lt;5,Y244&lt;5,Z244&lt;5,AA244&gt;0),1,AND(OR(W244=5,X244=5,Y244=5,Z244=5),AA244=0),1,AND(OR(W244=5,X244=5,Y244=5,Z244=5),AA244&gt;0),2)</f>
        <v>0</v>
      </c>
      <c r="AC244" s="15">
        <f t="shared" si="12"/>
        <v>0</v>
      </c>
      <c r="AD244" s="55">
        <v>2</v>
      </c>
      <c r="AE244" s="21" t="s">
        <v>73</v>
      </c>
      <c r="AF244" s="47" t="str">
        <f t="shared" si="13"/>
        <v>niezagrożona</v>
      </c>
      <c r="AG244" s="16" t="str">
        <f t="shared" si="14"/>
        <v>nie</v>
      </c>
      <c r="AH244" s="16" t="str">
        <f t="shared" si="15"/>
        <v/>
      </c>
    </row>
    <row r="245" spans="1:34" x14ac:dyDescent="0.2">
      <c r="A245" s="12" t="s">
        <v>630</v>
      </c>
      <c r="B245" s="16" t="s">
        <v>631</v>
      </c>
      <c r="C245" s="12" t="s">
        <v>76</v>
      </c>
      <c r="D245" s="12" t="s">
        <v>88</v>
      </c>
      <c r="E245" s="12" t="s">
        <v>132</v>
      </c>
      <c r="F245" s="12" t="s">
        <v>133</v>
      </c>
      <c r="G245" s="12" t="s">
        <v>632</v>
      </c>
      <c r="H245" s="17" t="s">
        <v>69</v>
      </c>
      <c r="I245" s="11" t="s">
        <v>70</v>
      </c>
      <c r="J245" s="11" t="s">
        <v>70</v>
      </c>
      <c r="K245" s="11" t="s">
        <v>70</v>
      </c>
      <c r="L245" s="11" t="s">
        <v>70</v>
      </c>
      <c r="M245" s="18" t="s">
        <v>70</v>
      </c>
      <c r="N245" s="18" t="s">
        <v>70</v>
      </c>
      <c r="O245" s="11" t="s">
        <v>70</v>
      </c>
      <c r="P245" s="11" t="s">
        <v>70</v>
      </c>
      <c r="Q245" s="11" t="s">
        <v>70</v>
      </c>
      <c r="R245" s="11" t="s">
        <v>70</v>
      </c>
      <c r="S245" s="11" t="s">
        <v>70</v>
      </c>
      <c r="T245" s="19" t="s">
        <v>71</v>
      </c>
      <c r="U245" s="31" t="s">
        <v>72</v>
      </c>
      <c r="V245" s="12">
        <v>2</v>
      </c>
      <c r="W245" s="12">
        <v>2</v>
      </c>
      <c r="X245" s="12">
        <v>2</v>
      </c>
      <c r="Y245" s="12">
        <v>5</v>
      </c>
      <c r="Z245" s="12">
        <v>2</v>
      </c>
      <c r="AA245" s="13">
        <v>0</v>
      </c>
      <c r="AB245" s="14" cm="1">
        <f t="array" ref="AB245">_xlfn.IFS(AND(W245&lt;0,X245&lt;0,Y245&lt;0,Z245&lt;0),-999,AND(W245&lt;5,X245&lt;5,Y245&lt;5,Z245&lt;5,AA245=0),0,AND(W245&lt;5,X245&lt;5,Y245&lt;5,Z245&lt;5,AA245&gt;0),1,AND(OR(W245=5,X245=5,Y245=5,Z245=5),AA245=0),1,AND(OR(W245=5,X245=5,Y245=5,Z245=5),AA245&gt;0),2)</f>
        <v>1</v>
      </c>
      <c r="AC245" s="15">
        <f t="shared" si="12"/>
        <v>2</v>
      </c>
      <c r="AD245" s="55">
        <v>2</v>
      </c>
      <c r="AE245" s="21" t="s">
        <v>73</v>
      </c>
      <c r="AF245" s="47" t="str">
        <f t="shared" si="13"/>
        <v>zagrożona</v>
      </c>
      <c r="AG245" s="16" t="str">
        <f t="shared" si="14"/>
        <v>nie</v>
      </c>
      <c r="AH245" s="16" t="str">
        <f t="shared" si="15"/>
        <v/>
      </c>
    </row>
    <row r="246" spans="1:34" x14ac:dyDescent="0.2">
      <c r="A246" s="12" t="s">
        <v>633</v>
      </c>
      <c r="B246" s="16" t="s">
        <v>634</v>
      </c>
      <c r="C246" s="12" t="s">
        <v>76</v>
      </c>
      <c r="D246" s="12" t="s">
        <v>88</v>
      </c>
      <c r="E246" s="12" t="s">
        <v>132</v>
      </c>
      <c r="F246" s="12" t="s">
        <v>133</v>
      </c>
      <c r="G246" s="12" t="s">
        <v>635</v>
      </c>
      <c r="H246" s="17" t="s">
        <v>69</v>
      </c>
      <c r="I246" s="11" t="s">
        <v>70</v>
      </c>
      <c r="J246" s="11" t="s">
        <v>70</v>
      </c>
      <c r="K246" s="11" t="s">
        <v>70</v>
      </c>
      <c r="L246" s="11" t="s">
        <v>70</v>
      </c>
      <c r="M246" s="18" t="s">
        <v>70</v>
      </c>
      <c r="N246" s="18" t="s">
        <v>70</v>
      </c>
      <c r="O246" s="11" t="s">
        <v>70</v>
      </c>
      <c r="P246" s="11" t="s">
        <v>70</v>
      </c>
      <c r="Q246" s="11" t="s">
        <v>70</v>
      </c>
      <c r="R246" s="11" t="s">
        <v>70</v>
      </c>
      <c r="S246" s="11" t="s">
        <v>70</v>
      </c>
      <c r="T246" s="19" t="s">
        <v>71</v>
      </c>
      <c r="U246" s="31" t="s">
        <v>72</v>
      </c>
      <c r="V246" s="12">
        <v>1</v>
      </c>
      <c r="W246" s="12">
        <v>2</v>
      </c>
      <c r="X246" s="12">
        <v>2</v>
      </c>
      <c r="Y246" s="12">
        <v>5</v>
      </c>
      <c r="Z246" s="12">
        <v>5</v>
      </c>
      <c r="AA246" s="13">
        <v>5</v>
      </c>
      <c r="AB246" s="14" cm="1">
        <f t="array" ref="AB246">_xlfn.IFS(AND(W246&lt;0,X246&lt;0,Y246&lt;0,Z246&lt;0),-999,AND(W246&lt;5,X246&lt;5,Y246&lt;5,Z246&lt;5,AA246=0),0,AND(W246&lt;5,X246&lt;5,Y246&lt;5,Z246&lt;5,AA246&gt;0),1,AND(OR(W246=5,X246=5,Y246=5,Z246=5),AA246=0),1,AND(OR(W246=5,X246=5,Y246=5,Z246=5),AA246&gt;0),2)</f>
        <v>2</v>
      </c>
      <c r="AC246" s="15">
        <f t="shared" si="12"/>
        <v>2</v>
      </c>
      <c r="AD246" s="55">
        <v>3</v>
      </c>
      <c r="AE246" s="21" t="s">
        <v>73</v>
      </c>
      <c r="AF246" s="47" t="str">
        <f t="shared" si="13"/>
        <v>zagrożona</v>
      </c>
      <c r="AG246" s="16" t="str">
        <f t="shared" si="14"/>
        <v>nie</v>
      </c>
      <c r="AH246" s="16" t="str">
        <f t="shared" si="15"/>
        <v/>
      </c>
    </row>
    <row r="247" spans="1:34" x14ac:dyDescent="0.2">
      <c r="A247" s="12" t="s">
        <v>636</v>
      </c>
      <c r="B247" s="16" t="s">
        <v>637</v>
      </c>
      <c r="C247" s="12" t="s">
        <v>64</v>
      </c>
      <c r="D247" s="12" t="s">
        <v>88</v>
      </c>
      <c r="E247" s="12" t="s">
        <v>132</v>
      </c>
      <c r="F247" s="12" t="s">
        <v>133</v>
      </c>
      <c r="G247" s="12" t="s">
        <v>635</v>
      </c>
      <c r="H247" s="17" t="s">
        <v>69</v>
      </c>
      <c r="I247" s="11" t="s">
        <v>70</v>
      </c>
      <c r="J247" s="11" t="s">
        <v>70</v>
      </c>
      <c r="K247" s="11" t="s">
        <v>70</v>
      </c>
      <c r="L247" s="11" t="s">
        <v>70</v>
      </c>
      <c r="M247" s="18" t="s">
        <v>70</v>
      </c>
      <c r="N247" s="18" t="s">
        <v>70</v>
      </c>
      <c r="O247" s="11" t="s">
        <v>70</v>
      </c>
      <c r="P247" s="11" t="s">
        <v>70</v>
      </c>
      <c r="Q247" s="11" t="s">
        <v>70</v>
      </c>
      <c r="R247" s="11" t="s">
        <v>70</v>
      </c>
      <c r="S247" s="11" t="s">
        <v>70</v>
      </c>
      <c r="T247" s="19" t="s">
        <v>71</v>
      </c>
      <c r="U247" s="31" t="s">
        <v>72</v>
      </c>
      <c r="V247" s="12">
        <v>0</v>
      </c>
      <c r="W247" s="12">
        <v>2</v>
      </c>
      <c r="X247" s="12">
        <v>2</v>
      </c>
      <c r="Y247" s="12">
        <v>2</v>
      </c>
      <c r="Z247" s="12">
        <v>-999</v>
      </c>
      <c r="AA247" s="13">
        <v>0</v>
      </c>
      <c r="AB247" s="14" cm="1">
        <f t="array" ref="AB247">_xlfn.IFS(AND(W247&lt;0,X247&lt;0,Y247&lt;0,Z247&lt;0),-999,AND(W247&lt;5,X247&lt;5,Y247&lt;5,Z247&lt;5,AA247=0),0,AND(W247&lt;5,X247&lt;5,Y247&lt;5,Z247&lt;5,AA247&gt;0),1,AND(OR(W247=5,X247=5,Y247=5,Z247=5),AA247=0),1,AND(OR(W247=5,X247=5,Y247=5,Z247=5),AA247&gt;0),2)</f>
        <v>0</v>
      </c>
      <c r="AC247" s="15">
        <f t="shared" si="12"/>
        <v>0</v>
      </c>
      <c r="AD247" s="55">
        <v>2</v>
      </c>
      <c r="AE247" s="21" t="s">
        <v>73</v>
      </c>
      <c r="AF247" s="47" t="str">
        <f t="shared" si="13"/>
        <v>niezagrożona</v>
      </c>
      <c r="AG247" s="16" t="str">
        <f t="shared" si="14"/>
        <v>nie</v>
      </c>
      <c r="AH247" s="16" t="str">
        <f t="shared" si="15"/>
        <v/>
      </c>
    </row>
    <row r="248" spans="1:34" x14ac:dyDescent="0.2">
      <c r="A248" s="12" t="s">
        <v>638</v>
      </c>
      <c r="B248" s="16" t="s">
        <v>639</v>
      </c>
      <c r="C248" s="12" t="s">
        <v>76</v>
      </c>
      <c r="D248" s="12" t="s">
        <v>88</v>
      </c>
      <c r="E248" s="12" t="s">
        <v>132</v>
      </c>
      <c r="F248" s="12" t="s">
        <v>133</v>
      </c>
      <c r="G248" s="12" t="s">
        <v>640</v>
      </c>
      <c r="H248" s="17" t="s">
        <v>69</v>
      </c>
      <c r="I248" s="11" t="s">
        <v>70</v>
      </c>
      <c r="J248" s="11" t="s">
        <v>70</v>
      </c>
      <c r="K248" s="11" t="s">
        <v>70</v>
      </c>
      <c r="L248" s="11" t="s">
        <v>70</v>
      </c>
      <c r="M248" s="18" t="s">
        <v>70</v>
      </c>
      <c r="N248" s="18" t="s">
        <v>70</v>
      </c>
      <c r="O248" s="11" t="s">
        <v>70</v>
      </c>
      <c r="P248" s="11" t="s">
        <v>70</v>
      </c>
      <c r="Q248" s="11" t="s">
        <v>70</v>
      </c>
      <c r="R248" s="11" t="s">
        <v>70</v>
      </c>
      <c r="S248" s="11" t="s">
        <v>70</v>
      </c>
      <c r="T248" s="19" t="s">
        <v>71</v>
      </c>
      <c r="U248" s="31" t="s">
        <v>72</v>
      </c>
      <c r="V248" s="12">
        <v>1</v>
      </c>
      <c r="W248" s="12">
        <v>2</v>
      </c>
      <c r="X248" s="12">
        <v>2</v>
      </c>
      <c r="Y248" s="12">
        <v>2</v>
      </c>
      <c r="Z248" s="12">
        <v>2</v>
      </c>
      <c r="AA248" s="13">
        <v>5</v>
      </c>
      <c r="AB248" s="14" cm="1">
        <f t="array" ref="AB248">_xlfn.IFS(AND(W248&lt;0,X248&lt;0,Y248&lt;0,Z248&lt;0),-999,AND(W248&lt;5,X248&lt;5,Y248&lt;5,Z248&lt;5,AA248=0),0,AND(W248&lt;5,X248&lt;5,Y248&lt;5,Z248&lt;5,AA248&gt;0),1,AND(OR(W248=5,X248=5,Y248=5,Z248=5),AA248=0),1,AND(OR(W248=5,X248=5,Y248=5,Z248=5),AA248&gt;0),2)</f>
        <v>1</v>
      </c>
      <c r="AC248" s="15">
        <f t="shared" si="12"/>
        <v>1</v>
      </c>
      <c r="AD248" s="55">
        <v>3</v>
      </c>
      <c r="AE248" s="21" t="s">
        <v>73</v>
      </c>
      <c r="AF248" s="47" t="str">
        <f t="shared" si="13"/>
        <v>niezagrożona</v>
      </c>
      <c r="AG248" s="16" t="str">
        <f t="shared" si="14"/>
        <v>nie</v>
      </c>
      <c r="AH248" s="16" t="str">
        <f t="shared" si="15"/>
        <v/>
      </c>
    </row>
    <row r="249" spans="1:34" x14ac:dyDescent="0.2">
      <c r="A249" s="12" t="s">
        <v>641</v>
      </c>
      <c r="B249" s="16" t="s">
        <v>642</v>
      </c>
      <c r="C249" s="12" t="s">
        <v>76</v>
      </c>
      <c r="D249" s="12" t="s">
        <v>88</v>
      </c>
      <c r="E249" s="12" t="s">
        <v>132</v>
      </c>
      <c r="F249" s="12" t="s">
        <v>133</v>
      </c>
      <c r="G249" s="12" t="s">
        <v>643</v>
      </c>
      <c r="H249" s="17" t="s">
        <v>69</v>
      </c>
      <c r="I249" s="11" t="s">
        <v>70</v>
      </c>
      <c r="J249" s="11" t="s">
        <v>70</v>
      </c>
      <c r="K249" s="11" t="s">
        <v>70</v>
      </c>
      <c r="L249" s="11" t="s">
        <v>70</v>
      </c>
      <c r="M249" s="18" t="s">
        <v>70</v>
      </c>
      <c r="N249" s="18" t="s">
        <v>70</v>
      </c>
      <c r="O249" s="11" t="s">
        <v>70</v>
      </c>
      <c r="P249" s="11" t="s">
        <v>70</v>
      </c>
      <c r="Q249" s="11" t="s">
        <v>70</v>
      </c>
      <c r="R249" s="11" t="s">
        <v>70</v>
      </c>
      <c r="S249" s="11" t="s">
        <v>70</v>
      </c>
      <c r="T249" s="19" t="s">
        <v>71</v>
      </c>
      <c r="U249" s="31" t="s">
        <v>72</v>
      </c>
      <c r="V249" s="12">
        <v>3</v>
      </c>
      <c r="W249" s="12">
        <v>5</v>
      </c>
      <c r="X249" s="12">
        <v>5</v>
      </c>
      <c r="Y249" s="12">
        <v>2</v>
      </c>
      <c r="Z249" s="12">
        <v>5</v>
      </c>
      <c r="AA249" s="13">
        <v>4</v>
      </c>
      <c r="AB249" s="14" cm="1">
        <f t="array" ref="AB249">_xlfn.IFS(AND(W249&lt;0,X249&lt;0,Y249&lt;0,Z249&lt;0),-999,AND(W249&lt;5,X249&lt;5,Y249&lt;5,Z249&lt;5,AA249=0),0,AND(W249&lt;5,X249&lt;5,Y249&lt;5,Z249&lt;5,AA249&gt;0),1,AND(OR(W249=5,X249=5,Y249=5,Z249=5),AA249=0),1,AND(OR(W249=5,X249=5,Y249=5,Z249=5),AA249&gt;0),2)</f>
        <v>2</v>
      </c>
      <c r="AC249" s="15">
        <f t="shared" si="12"/>
        <v>4</v>
      </c>
      <c r="AD249" s="55">
        <v>4</v>
      </c>
      <c r="AE249" s="21" t="s">
        <v>73</v>
      </c>
      <c r="AF249" s="47" t="str">
        <f t="shared" si="13"/>
        <v>zagrożona</v>
      </c>
      <c r="AG249" s="16" t="str">
        <f t="shared" si="14"/>
        <v>tak</v>
      </c>
      <c r="AH249" s="16" t="str">
        <f t="shared" si="15"/>
        <v xml:space="preserve">fizchem </v>
      </c>
    </row>
    <row r="250" spans="1:34" x14ac:dyDescent="0.2">
      <c r="A250" s="12" t="s">
        <v>644</v>
      </c>
      <c r="B250" s="16" t="s">
        <v>645</v>
      </c>
      <c r="C250" s="12" t="s">
        <v>76</v>
      </c>
      <c r="D250" s="12" t="s">
        <v>88</v>
      </c>
      <c r="E250" s="12" t="s">
        <v>646</v>
      </c>
      <c r="F250" s="12" t="s">
        <v>647</v>
      </c>
      <c r="G250" s="12" t="s">
        <v>648</v>
      </c>
      <c r="H250" s="17" t="s">
        <v>69</v>
      </c>
      <c r="I250" s="11" t="s">
        <v>70</v>
      </c>
      <c r="J250" s="11" t="s">
        <v>70</v>
      </c>
      <c r="K250" s="11" t="s">
        <v>70</v>
      </c>
      <c r="L250" s="11" t="s">
        <v>70</v>
      </c>
      <c r="M250" s="18" t="s">
        <v>70</v>
      </c>
      <c r="N250" s="18" t="s">
        <v>70</v>
      </c>
      <c r="O250" s="11" t="s">
        <v>70</v>
      </c>
      <c r="P250" s="11" t="s">
        <v>70</v>
      </c>
      <c r="Q250" s="11" t="s">
        <v>70</v>
      </c>
      <c r="R250" s="11" t="s">
        <v>70</v>
      </c>
      <c r="S250" s="11" t="s">
        <v>70</v>
      </c>
      <c r="T250" s="19" t="s">
        <v>71</v>
      </c>
      <c r="U250" s="31" t="s">
        <v>72</v>
      </c>
      <c r="V250" s="12">
        <v>1</v>
      </c>
      <c r="W250" s="12">
        <v>2</v>
      </c>
      <c r="X250" s="12">
        <v>2</v>
      </c>
      <c r="Y250" s="12">
        <v>2</v>
      </c>
      <c r="Z250" s="12">
        <v>5</v>
      </c>
      <c r="AA250" s="13">
        <v>3</v>
      </c>
      <c r="AB250" s="14" cm="1">
        <f t="array" ref="AB250">_xlfn.IFS(AND(W250&lt;0,X250&lt;0,Y250&lt;0,Z250&lt;0),-999,AND(W250&lt;5,X250&lt;5,Y250&lt;5,Z250&lt;5,AA250=0),0,AND(W250&lt;5,X250&lt;5,Y250&lt;5,Z250&lt;5,AA250&gt;0),1,AND(OR(W250=5,X250=5,Y250=5,Z250=5),AA250=0),1,AND(OR(W250=5,X250=5,Y250=5,Z250=5),AA250&gt;0),2)</f>
        <v>2</v>
      </c>
      <c r="AC250" s="15">
        <f t="shared" si="12"/>
        <v>2</v>
      </c>
      <c r="AD250" s="55">
        <v>2</v>
      </c>
      <c r="AE250" s="21" t="s">
        <v>73</v>
      </c>
      <c r="AF250" s="47" t="str">
        <f t="shared" si="13"/>
        <v>zagrożona</v>
      </c>
      <c r="AG250" s="16" t="str">
        <f t="shared" si="14"/>
        <v>nie</v>
      </c>
      <c r="AH250" s="16" t="str">
        <f t="shared" si="15"/>
        <v/>
      </c>
    </row>
    <row r="251" spans="1:34" x14ac:dyDescent="0.2">
      <c r="A251" s="12" t="s">
        <v>649</v>
      </c>
      <c r="B251" s="16" t="s">
        <v>650</v>
      </c>
      <c r="C251" s="12" t="s">
        <v>64</v>
      </c>
      <c r="D251" s="12" t="s">
        <v>88</v>
      </c>
      <c r="E251" s="12" t="s">
        <v>646</v>
      </c>
      <c r="F251" s="12" t="s">
        <v>647</v>
      </c>
      <c r="G251" s="12" t="s">
        <v>648</v>
      </c>
      <c r="H251" s="17" t="s">
        <v>69</v>
      </c>
      <c r="I251" s="11" t="s">
        <v>70</v>
      </c>
      <c r="J251" s="11" t="s">
        <v>70</v>
      </c>
      <c r="K251" s="11" t="s">
        <v>70</v>
      </c>
      <c r="L251" s="11" t="s">
        <v>70</v>
      </c>
      <c r="M251" s="18" t="s">
        <v>70</v>
      </c>
      <c r="N251" s="18" t="s">
        <v>70</v>
      </c>
      <c r="O251" s="11" t="s">
        <v>70</v>
      </c>
      <c r="P251" s="11" t="s">
        <v>70</v>
      </c>
      <c r="Q251" s="11" t="s">
        <v>70</v>
      </c>
      <c r="R251" s="11" t="s">
        <v>70</v>
      </c>
      <c r="S251" s="11" t="s">
        <v>70</v>
      </c>
      <c r="T251" s="19" t="s">
        <v>71</v>
      </c>
      <c r="U251" s="31" t="s">
        <v>72</v>
      </c>
      <c r="V251" s="12">
        <v>0</v>
      </c>
      <c r="W251" s="12">
        <v>2</v>
      </c>
      <c r="X251" s="12">
        <v>2</v>
      </c>
      <c r="Y251" s="12">
        <v>2</v>
      </c>
      <c r="Z251" s="12">
        <v>-999</v>
      </c>
      <c r="AA251" s="13">
        <v>0</v>
      </c>
      <c r="AB251" s="14" cm="1">
        <f t="array" ref="AB251">_xlfn.IFS(AND(W251&lt;0,X251&lt;0,Y251&lt;0,Z251&lt;0),-999,AND(W251&lt;5,X251&lt;5,Y251&lt;5,Z251&lt;5,AA251=0),0,AND(W251&lt;5,X251&lt;5,Y251&lt;5,Z251&lt;5,AA251&gt;0),1,AND(OR(W251=5,X251=5,Y251=5,Z251=5),AA251=0),1,AND(OR(W251=5,X251=5,Y251=5,Z251=5),AA251&gt;0),2)</f>
        <v>0</v>
      </c>
      <c r="AC251" s="15">
        <f t="shared" si="12"/>
        <v>0</v>
      </c>
      <c r="AD251" s="55">
        <v>2</v>
      </c>
      <c r="AE251" s="21" t="s">
        <v>73</v>
      </c>
      <c r="AF251" s="47" t="str">
        <f t="shared" si="13"/>
        <v>niezagrożona</v>
      </c>
      <c r="AG251" s="16" t="str">
        <f t="shared" si="14"/>
        <v>nie</v>
      </c>
      <c r="AH251" s="16" t="str">
        <f t="shared" si="15"/>
        <v/>
      </c>
    </row>
    <row r="252" spans="1:34" x14ac:dyDescent="0.2">
      <c r="A252" s="12" t="s">
        <v>651</v>
      </c>
      <c r="B252" s="16" t="s">
        <v>652</v>
      </c>
      <c r="C252" s="12" t="s">
        <v>76</v>
      </c>
      <c r="D252" s="12" t="s">
        <v>88</v>
      </c>
      <c r="E252" s="12" t="s">
        <v>646</v>
      </c>
      <c r="F252" s="12" t="s">
        <v>647</v>
      </c>
      <c r="G252" s="12" t="s">
        <v>648</v>
      </c>
      <c r="H252" s="17" t="s">
        <v>69</v>
      </c>
      <c r="I252" s="11" t="s">
        <v>70</v>
      </c>
      <c r="J252" s="11" t="s">
        <v>70</v>
      </c>
      <c r="K252" s="11" t="s">
        <v>70</v>
      </c>
      <c r="L252" s="11" t="s">
        <v>70</v>
      </c>
      <c r="M252" s="18" t="s">
        <v>70</v>
      </c>
      <c r="N252" s="18" t="s">
        <v>70</v>
      </c>
      <c r="O252" s="11" t="s">
        <v>70</v>
      </c>
      <c r="P252" s="11" t="s">
        <v>70</v>
      </c>
      <c r="Q252" s="11" t="s">
        <v>70</v>
      </c>
      <c r="R252" s="11" t="s">
        <v>70</v>
      </c>
      <c r="S252" s="11" t="s">
        <v>70</v>
      </c>
      <c r="T252" s="19" t="s">
        <v>71</v>
      </c>
      <c r="U252" s="31" t="s">
        <v>72</v>
      </c>
      <c r="V252" s="12">
        <v>2</v>
      </c>
      <c r="W252" s="12">
        <v>2</v>
      </c>
      <c r="X252" s="12">
        <v>2</v>
      </c>
      <c r="Y252" s="12">
        <v>2</v>
      </c>
      <c r="Z252" s="12">
        <v>5</v>
      </c>
      <c r="AA252" s="13">
        <v>2</v>
      </c>
      <c r="AB252" s="14" cm="1">
        <f t="array" ref="AB252">_xlfn.IFS(AND(W252&lt;0,X252&lt;0,Y252&lt;0,Z252&lt;0),-999,AND(W252&lt;5,X252&lt;5,Y252&lt;5,Z252&lt;5,AA252=0),0,AND(W252&lt;5,X252&lt;5,Y252&lt;5,Z252&lt;5,AA252&gt;0),1,AND(OR(W252=5,X252=5,Y252=5,Z252=5),AA252=0),1,AND(OR(W252=5,X252=5,Y252=5,Z252=5),AA252&gt;0),2)</f>
        <v>2</v>
      </c>
      <c r="AC252" s="15">
        <f t="shared" si="12"/>
        <v>3</v>
      </c>
      <c r="AD252" s="55">
        <v>3</v>
      </c>
      <c r="AE252" s="21" t="s">
        <v>73</v>
      </c>
      <c r="AF252" s="47" t="str">
        <f t="shared" si="13"/>
        <v>zagrożona</v>
      </c>
      <c r="AG252" s="16" t="str">
        <f t="shared" si="14"/>
        <v>nie</v>
      </c>
      <c r="AH252" s="16" t="str">
        <f t="shared" si="15"/>
        <v/>
      </c>
    </row>
    <row r="253" spans="1:34" x14ac:dyDescent="0.2">
      <c r="A253" s="12" t="s">
        <v>653</v>
      </c>
      <c r="B253" s="16" t="s">
        <v>654</v>
      </c>
      <c r="C253" s="12" t="s">
        <v>76</v>
      </c>
      <c r="D253" s="12" t="s">
        <v>88</v>
      </c>
      <c r="E253" s="12" t="s">
        <v>646</v>
      </c>
      <c r="F253" s="12" t="s">
        <v>647</v>
      </c>
      <c r="G253" s="12" t="s">
        <v>648</v>
      </c>
      <c r="H253" s="17" t="s">
        <v>69</v>
      </c>
      <c r="I253" s="11" t="s">
        <v>70</v>
      </c>
      <c r="J253" s="11" t="s">
        <v>70</v>
      </c>
      <c r="K253" s="11" t="s">
        <v>70</v>
      </c>
      <c r="L253" s="11" t="s">
        <v>70</v>
      </c>
      <c r="M253" s="18" t="s">
        <v>70</v>
      </c>
      <c r="N253" s="18" t="s">
        <v>70</v>
      </c>
      <c r="O253" s="11" t="s">
        <v>70</v>
      </c>
      <c r="P253" s="11" t="s">
        <v>70</v>
      </c>
      <c r="Q253" s="11" t="s">
        <v>70</v>
      </c>
      <c r="R253" s="11" t="s">
        <v>70</v>
      </c>
      <c r="S253" s="11" t="s">
        <v>70</v>
      </c>
      <c r="T253" s="19" t="s">
        <v>71</v>
      </c>
      <c r="U253" s="31" t="s">
        <v>72</v>
      </c>
      <c r="V253" s="12">
        <v>1</v>
      </c>
      <c r="W253" s="12">
        <v>2</v>
      </c>
      <c r="X253" s="12">
        <v>2</v>
      </c>
      <c r="Y253" s="12">
        <v>5</v>
      </c>
      <c r="Z253" s="12">
        <v>5</v>
      </c>
      <c r="AA253" s="13">
        <v>0</v>
      </c>
      <c r="AB253" s="14" cm="1">
        <f t="array" ref="AB253">_xlfn.IFS(AND(W253&lt;0,X253&lt;0,Y253&lt;0,Z253&lt;0),-999,AND(W253&lt;5,X253&lt;5,Y253&lt;5,Z253&lt;5,AA253=0),0,AND(W253&lt;5,X253&lt;5,Y253&lt;5,Z253&lt;5,AA253&gt;0),1,AND(OR(W253=5,X253=5,Y253=5,Z253=5),AA253=0),1,AND(OR(W253=5,X253=5,Y253=5,Z253=5),AA253&gt;0),2)</f>
        <v>1</v>
      </c>
      <c r="AC253" s="15">
        <f t="shared" si="12"/>
        <v>1</v>
      </c>
      <c r="AD253" s="55">
        <v>0</v>
      </c>
      <c r="AE253" s="21" t="s">
        <v>73</v>
      </c>
      <c r="AF253" s="47" t="str">
        <f t="shared" si="13"/>
        <v>niezagrożona</v>
      </c>
      <c r="AG253" s="16" t="str">
        <f t="shared" si="14"/>
        <v>nie</v>
      </c>
      <c r="AH253" s="16" t="str">
        <f t="shared" si="15"/>
        <v/>
      </c>
    </row>
    <row r="254" spans="1:34" x14ac:dyDescent="0.2">
      <c r="A254" s="12" t="s">
        <v>655</v>
      </c>
      <c r="B254" s="16" t="s">
        <v>656</v>
      </c>
      <c r="C254" s="12" t="s">
        <v>76</v>
      </c>
      <c r="D254" s="12" t="s">
        <v>88</v>
      </c>
      <c r="E254" s="12" t="s">
        <v>646</v>
      </c>
      <c r="F254" s="12" t="s">
        <v>647</v>
      </c>
      <c r="G254" s="12" t="s">
        <v>648</v>
      </c>
      <c r="H254" s="17" t="s">
        <v>69</v>
      </c>
      <c r="I254" s="11" t="s">
        <v>70</v>
      </c>
      <c r="J254" s="11" t="s">
        <v>70</v>
      </c>
      <c r="K254" s="11" t="s">
        <v>70</v>
      </c>
      <c r="L254" s="11" t="s">
        <v>70</v>
      </c>
      <c r="M254" s="18" t="s">
        <v>70</v>
      </c>
      <c r="N254" s="18" t="s">
        <v>70</v>
      </c>
      <c r="O254" s="11" t="s">
        <v>70</v>
      </c>
      <c r="P254" s="11" t="s">
        <v>70</v>
      </c>
      <c r="Q254" s="11" t="s">
        <v>70</v>
      </c>
      <c r="R254" s="11" t="s">
        <v>70</v>
      </c>
      <c r="S254" s="11" t="s">
        <v>70</v>
      </c>
      <c r="T254" s="19" t="s">
        <v>71</v>
      </c>
      <c r="U254" s="31" t="s">
        <v>72</v>
      </c>
      <c r="V254" s="12">
        <v>0</v>
      </c>
      <c r="W254" s="12">
        <v>2</v>
      </c>
      <c r="X254" s="12">
        <v>2</v>
      </c>
      <c r="Y254" s="12">
        <v>2</v>
      </c>
      <c r="Z254" s="12">
        <v>5</v>
      </c>
      <c r="AA254" s="13">
        <v>0</v>
      </c>
      <c r="AB254" s="14" cm="1">
        <f t="array" ref="AB254">_xlfn.IFS(AND(W254&lt;0,X254&lt;0,Y254&lt;0,Z254&lt;0),-999,AND(W254&lt;5,X254&lt;5,Y254&lt;5,Z254&lt;5,AA254=0),0,AND(W254&lt;5,X254&lt;5,Y254&lt;5,Z254&lt;5,AA254&gt;0),1,AND(OR(W254=5,X254=5,Y254=5,Z254=5),AA254=0),1,AND(OR(W254=5,X254=5,Y254=5,Z254=5),AA254&gt;0),2)</f>
        <v>1</v>
      </c>
      <c r="AC254" s="15">
        <f t="shared" si="12"/>
        <v>0</v>
      </c>
      <c r="AD254" s="55">
        <v>0</v>
      </c>
      <c r="AE254" s="21" t="s">
        <v>73</v>
      </c>
      <c r="AF254" s="47" t="str">
        <f t="shared" si="13"/>
        <v>niezagrożona</v>
      </c>
      <c r="AG254" s="16" t="str">
        <f t="shared" si="14"/>
        <v>nie</v>
      </c>
      <c r="AH254" s="16" t="str">
        <f t="shared" si="15"/>
        <v/>
      </c>
    </row>
    <row r="255" spans="1:34" x14ac:dyDescent="0.2">
      <c r="A255" s="12" t="s">
        <v>657</v>
      </c>
      <c r="B255" s="16" t="s">
        <v>658</v>
      </c>
      <c r="C255" s="12" t="s">
        <v>76</v>
      </c>
      <c r="D255" s="12" t="s">
        <v>88</v>
      </c>
      <c r="E255" s="12" t="s">
        <v>646</v>
      </c>
      <c r="F255" s="12" t="s">
        <v>647</v>
      </c>
      <c r="G255" s="12" t="s">
        <v>659</v>
      </c>
      <c r="H255" s="17" t="s">
        <v>69</v>
      </c>
      <c r="I255" s="11" t="s">
        <v>70</v>
      </c>
      <c r="J255" s="11" t="s">
        <v>70</v>
      </c>
      <c r="K255" s="11" t="s">
        <v>70</v>
      </c>
      <c r="L255" s="11" t="s">
        <v>70</v>
      </c>
      <c r="M255" s="18" t="s">
        <v>70</v>
      </c>
      <c r="N255" s="18" t="s">
        <v>70</v>
      </c>
      <c r="O255" s="11" t="s">
        <v>70</v>
      </c>
      <c r="P255" s="11" t="s">
        <v>70</v>
      </c>
      <c r="Q255" s="11" t="s">
        <v>70</v>
      </c>
      <c r="R255" s="11" t="s">
        <v>70</v>
      </c>
      <c r="S255" s="11" t="s">
        <v>70</v>
      </c>
      <c r="T255" s="19" t="s">
        <v>71</v>
      </c>
      <c r="U255" s="31" t="s">
        <v>72</v>
      </c>
      <c r="V255" s="12">
        <v>3</v>
      </c>
      <c r="W255" s="12">
        <v>5</v>
      </c>
      <c r="X255" s="12">
        <v>2</v>
      </c>
      <c r="Y255" s="12">
        <v>5</v>
      </c>
      <c r="Z255" s="12">
        <v>5</v>
      </c>
      <c r="AA255" s="13">
        <v>0</v>
      </c>
      <c r="AB255" s="14" cm="1">
        <f t="array" ref="AB255">_xlfn.IFS(AND(W255&lt;0,X255&lt;0,Y255&lt;0,Z255&lt;0),-999,AND(W255&lt;5,X255&lt;5,Y255&lt;5,Z255&lt;5,AA255=0),0,AND(W255&lt;5,X255&lt;5,Y255&lt;5,Z255&lt;5,AA255&gt;0),1,AND(OR(W255=5,X255=5,Y255=5,Z255=5),AA255=0),1,AND(OR(W255=5,X255=5,Y255=5,Z255=5),AA255&gt;0),2)</f>
        <v>1</v>
      </c>
      <c r="AC255" s="15">
        <f t="shared" si="12"/>
        <v>3</v>
      </c>
      <c r="AD255" s="55">
        <v>1</v>
      </c>
      <c r="AE255" s="21" t="s">
        <v>73</v>
      </c>
      <c r="AF255" s="47" t="str">
        <f t="shared" si="13"/>
        <v>zagrożona</v>
      </c>
      <c r="AG255" s="16" t="str">
        <f t="shared" si="14"/>
        <v>nie</v>
      </c>
      <c r="AH255" s="16" t="str">
        <f t="shared" si="15"/>
        <v/>
      </c>
    </row>
    <row r="256" spans="1:34" x14ac:dyDescent="0.2">
      <c r="A256" s="12" t="s">
        <v>660</v>
      </c>
      <c r="B256" s="16" t="s">
        <v>661</v>
      </c>
      <c r="C256" s="12" t="s">
        <v>64</v>
      </c>
      <c r="D256" s="12" t="s">
        <v>88</v>
      </c>
      <c r="E256" s="12" t="s">
        <v>646</v>
      </c>
      <c r="F256" s="12" t="s">
        <v>647</v>
      </c>
      <c r="G256" s="12" t="s">
        <v>662</v>
      </c>
      <c r="H256" s="17" t="s">
        <v>69</v>
      </c>
      <c r="I256" s="11" t="s">
        <v>70</v>
      </c>
      <c r="J256" s="11" t="s">
        <v>70</v>
      </c>
      <c r="K256" s="11" t="s">
        <v>70</v>
      </c>
      <c r="L256" s="11" t="s">
        <v>70</v>
      </c>
      <c r="M256" s="18" t="s">
        <v>70</v>
      </c>
      <c r="N256" s="18" t="s">
        <v>70</v>
      </c>
      <c r="O256" s="11" t="s">
        <v>70</v>
      </c>
      <c r="P256" s="11" t="s">
        <v>70</v>
      </c>
      <c r="Q256" s="11" t="s">
        <v>70</v>
      </c>
      <c r="R256" s="11" t="s">
        <v>70</v>
      </c>
      <c r="S256" s="11" t="s">
        <v>70</v>
      </c>
      <c r="T256" s="19" t="s">
        <v>71</v>
      </c>
      <c r="U256" s="31" t="s">
        <v>72</v>
      </c>
      <c r="V256" s="12">
        <v>0</v>
      </c>
      <c r="W256" s="12">
        <v>2</v>
      </c>
      <c r="X256" s="12">
        <v>2</v>
      </c>
      <c r="Y256" s="12">
        <v>2</v>
      </c>
      <c r="Z256" s="12">
        <v>-999</v>
      </c>
      <c r="AA256" s="13">
        <v>1</v>
      </c>
      <c r="AB256" s="14" cm="1">
        <f t="array" ref="AB256">_xlfn.IFS(AND(W256&lt;0,X256&lt;0,Y256&lt;0,Z256&lt;0),-999,AND(W256&lt;5,X256&lt;5,Y256&lt;5,Z256&lt;5,AA256=0),0,AND(W256&lt;5,X256&lt;5,Y256&lt;5,Z256&lt;5,AA256&gt;0),1,AND(OR(W256=5,X256=5,Y256=5,Z256=5),AA256=0),1,AND(OR(W256=5,X256=5,Y256=5,Z256=5),AA256&gt;0),2)</f>
        <v>1</v>
      </c>
      <c r="AC256" s="15">
        <f t="shared" si="12"/>
        <v>0</v>
      </c>
      <c r="AD256" s="55">
        <v>4</v>
      </c>
      <c r="AE256" s="21" t="s">
        <v>73</v>
      </c>
      <c r="AF256" s="47" t="str">
        <f t="shared" si="13"/>
        <v>niezagrożona</v>
      </c>
      <c r="AG256" s="16" t="str">
        <f t="shared" si="14"/>
        <v>nie</v>
      </c>
      <c r="AH256" s="16" t="str">
        <f t="shared" si="15"/>
        <v/>
      </c>
    </row>
    <row r="257" spans="1:34" x14ac:dyDescent="0.2">
      <c r="A257" s="12" t="s">
        <v>663</v>
      </c>
      <c r="B257" s="16" t="s">
        <v>664</v>
      </c>
      <c r="C257" s="12" t="s">
        <v>76</v>
      </c>
      <c r="D257" s="12" t="s">
        <v>88</v>
      </c>
      <c r="E257" s="12" t="s">
        <v>646</v>
      </c>
      <c r="F257" s="12" t="s">
        <v>647</v>
      </c>
      <c r="G257" s="12" t="s">
        <v>662</v>
      </c>
      <c r="H257" s="17" t="s">
        <v>69</v>
      </c>
      <c r="I257" s="11" t="s">
        <v>70</v>
      </c>
      <c r="J257" s="11" t="s">
        <v>70</v>
      </c>
      <c r="K257" s="11" t="s">
        <v>70</v>
      </c>
      <c r="L257" s="11" t="s">
        <v>70</v>
      </c>
      <c r="M257" s="18" t="s">
        <v>70</v>
      </c>
      <c r="N257" s="18" t="s">
        <v>70</v>
      </c>
      <c r="O257" s="11" t="s">
        <v>70</v>
      </c>
      <c r="P257" s="11" t="s">
        <v>70</v>
      </c>
      <c r="Q257" s="11" t="s">
        <v>70</v>
      </c>
      <c r="R257" s="11" t="s">
        <v>70</v>
      </c>
      <c r="S257" s="11" t="s">
        <v>70</v>
      </c>
      <c r="T257" s="19" t="s">
        <v>71</v>
      </c>
      <c r="U257" s="31" t="s">
        <v>72</v>
      </c>
      <c r="V257" s="12">
        <v>1</v>
      </c>
      <c r="W257" s="12">
        <v>2</v>
      </c>
      <c r="X257" s="12">
        <v>2</v>
      </c>
      <c r="Y257" s="12">
        <v>2</v>
      </c>
      <c r="Z257" s="12">
        <v>2</v>
      </c>
      <c r="AA257" s="13">
        <v>0</v>
      </c>
      <c r="AB257" s="14" cm="1">
        <f t="array" ref="AB257">_xlfn.IFS(AND(W257&lt;0,X257&lt;0,Y257&lt;0,Z257&lt;0),-999,AND(W257&lt;5,X257&lt;5,Y257&lt;5,Z257&lt;5,AA257=0),0,AND(W257&lt;5,X257&lt;5,Y257&lt;5,Z257&lt;5,AA257&gt;0),1,AND(OR(W257=5,X257=5,Y257=5,Z257=5),AA257=0),1,AND(OR(W257=5,X257=5,Y257=5,Z257=5),AA257&gt;0),2)</f>
        <v>0</v>
      </c>
      <c r="AC257" s="15">
        <f t="shared" si="12"/>
        <v>1</v>
      </c>
      <c r="AD257" s="55">
        <v>2</v>
      </c>
      <c r="AE257" s="21" t="s">
        <v>73</v>
      </c>
      <c r="AF257" s="47" t="str">
        <f t="shared" si="13"/>
        <v>niezagrożona</v>
      </c>
      <c r="AG257" s="16" t="str">
        <f t="shared" si="14"/>
        <v>nie</v>
      </c>
      <c r="AH257" s="16" t="str">
        <f t="shared" si="15"/>
        <v/>
      </c>
    </row>
    <row r="258" spans="1:34" x14ac:dyDescent="0.2">
      <c r="A258" s="12" t="s">
        <v>665</v>
      </c>
      <c r="B258" s="16" t="s">
        <v>666</v>
      </c>
      <c r="C258" s="12" t="s">
        <v>76</v>
      </c>
      <c r="D258" s="12" t="s">
        <v>88</v>
      </c>
      <c r="E258" s="12" t="s">
        <v>646</v>
      </c>
      <c r="F258" s="12" t="s">
        <v>647</v>
      </c>
      <c r="G258" s="12" t="s">
        <v>662</v>
      </c>
      <c r="H258" s="17" t="s">
        <v>69</v>
      </c>
      <c r="I258" s="11" t="s">
        <v>70</v>
      </c>
      <c r="J258" s="11" t="s">
        <v>70</v>
      </c>
      <c r="K258" s="11" t="s">
        <v>70</v>
      </c>
      <c r="L258" s="11" t="s">
        <v>70</v>
      </c>
      <c r="M258" s="18" t="s">
        <v>70</v>
      </c>
      <c r="N258" s="18" t="s">
        <v>70</v>
      </c>
      <c r="O258" s="11" t="s">
        <v>70</v>
      </c>
      <c r="P258" s="11" t="s">
        <v>70</v>
      </c>
      <c r="Q258" s="11" t="s">
        <v>70</v>
      </c>
      <c r="R258" s="11" t="s">
        <v>70</v>
      </c>
      <c r="S258" s="11" t="s">
        <v>70</v>
      </c>
      <c r="T258" s="19" t="s">
        <v>71</v>
      </c>
      <c r="U258" s="31" t="s">
        <v>72</v>
      </c>
      <c r="V258" s="12">
        <v>1</v>
      </c>
      <c r="W258" s="12">
        <v>2</v>
      </c>
      <c r="X258" s="12">
        <v>2</v>
      </c>
      <c r="Y258" s="12">
        <v>2</v>
      </c>
      <c r="Z258" s="12">
        <v>5</v>
      </c>
      <c r="AA258" s="13">
        <v>2</v>
      </c>
      <c r="AB258" s="14" cm="1">
        <f t="array" ref="AB258">_xlfn.IFS(AND(W258&lt;0,X258&lt;0,Y258&lt;0,Z258&lt;0),-999,AND(W258&lt;5,X258&lt;5,Y258&lt;5,Z258&lt;5,AA258=0),0,AND(W258&lt;5,X258&lt;5,Y258&lt;5,Z258&lt;5,AA258&gt;0),1,AND(OR(W258=5,X258=5,Y258=5,Z258=5),AA258=0),1,AND(OR(W258=5,X258=5,Y258=5,Z258=5),AA258&gt;0),2)</f>
        <v>2</v>
      </c>
      <c r="AC258" s="15">
        <f t="shared" si="12"/>
        <v>2</v>
      </c>
      <c r="AD258" s="55">
        <v>4</v>
      </c>
      <c r="AE258" s="21" t="s">
        <v>73</v>
      </c>
      <c r="AF258" s="47" t="str">
        <f t="shared" si="13"/>
        <v>zagrożona</v>
      </c>
      <c r="AG258" s="16" t="str">
        <f t="shared" si="14"/>
        <v>nie</v>
      </c>
      <c r="AH258" s="16" t="str">
        <f t="shared" si="15"/>
        <v/>
      </c>
    </row>
    <row r="259" spans="1:34" x14ac:dyDescent="0.2">
      <c r="A259" s="12" t="s">
        <v>667</v>
      </c>
      <c r="B259" s="16" t="s">
        <v>668</v>
      </c>
      <c r="C259" s="12" t="s">
        <v>76</v>
      </c>
      <c r="D259" s="12" t="s">
        <v>88</v>
      </c>
      <c r="E259" s="12" t="s">
        <v>646</v>
      </c>
      <c r="F259" s="12" t="s">
        <v>647</v>
      </c>
      <c r="G259" s="12" t="s">
        <v>662</v>
      </c>
      <c r="H259" s="17" t="s">
        <v>69</v>
      </c>
      <c r="I259" s="11" t="s">
        <v>70</v>
      </c>
      <c r="J259" s="11" t="s">
        <v>70</v>
      </c>
      <c r="K259" s="11" t="s">
        <v>70</v>
      </c>
      <c r="L259" s="11" t="s">
        <v>70</v>
      </c>
      <c r="M259" s="18" t="s">
        <v>70</v>
      </c>
      <c r="N259" s="18" t="s">
        <v>70</v>
      </c>
      <c r="O259" s="11" t="s">
        <v>70</v>
      </c>
      <c r="P259" s="11" t="s">
        <v>70</v>
      </c>
      <c r="Q259" s="11" t="s">
        <v>70</v>
      </c>
      <c r="R259" s="11" t="s">
        <v>70</v>
      </c>
      <c r="S259" s="11" t="s">
        <v>70</v>
      </c>
      <c r="T259" s="19" t="s">
        <v>71</v>
      </c>
      <c r="U259" s="31" t="s">
        <v>72</v>
      </c>
      <c r="V259" s="12">
        <v>1</v>
      </c>
      <c r="W259" s="12">
        <v>2</v>
      </c>
      <c r="X259" s="12">
        <v>2</v>
      </c>
      <c r="Y259" s="12">
        <v>2</v>
      </c>
      <c r="Z259" s="12">
        <v>5</v>
      </c>
      <c r="AA259" s="13">
        <v>5</v>
      </c>
      <c r="AB259" s="14" cm="1">
        <f t="array" ref="AB259">_xlfn.IFS(AND(W259&lt;0,X259&lt;0,Y259&lt;0,Z259&lt;0),-999,AND(W259&lt;5,X259&lt;5,Y259&lt;5,Z259&lt;5,AA259=0),0,AND(W259&lt;5,X259&lt;5,Y259&lt;5,Z259&lt;5,AA259&gt;0),1,AND(OR(W259=5,X259=5,Y259=5,Z259=5),AA259=0),1,AND(OR(W259=5,X259=5,Y259=5,Z259=5),AA259&gt;0),2)</f>
        <v>2</v>
      </c>
      <c r="AC259" s="15">
        <f t="shared" ref="AC259:AC322" si="16">IF(V259=4,4,IF(AB259=2,V259+1,V259))</f>
        <v>2</v>
      </c>
      <c r="AD259" s="55">
        <v>4</v>
      </c>
      <c r="AE259" s="21" t="s">
        <v>73</v>
      </c>
      <c r="AF259" s="47" t="str">
        <f t="shared" ref="AF259:AF322" si="17">IF(AC259&gt;=2,"zagrożona","niezagrożona")</f>
        <v>zagrożona</v>
      </c>
      <c r="AG259" s="16" t="str">
        <f t="shared" ref="AG259:AG322" si="18">IF(OR(AND(AB259=2,AC259=4)),"tak","nie")</f>
        <v>nie</v>
      </c>
      <c r="AH259" s="16" t="str">
        <f t="shared" ref="AH259:AH322" si="19">IF(AND(AG259="tak",AC259=4),"fizchem ","")</f>
        <v/>
      </c>
    </row>
    <row r="260" spans="1:34" x14ac:dyDescent="0.2">
      <c r="A260" s="12" t="s">
        <v>669</v>
      </c>
      <c r="B260" s="16" t="s">
        <v>670</v>
      </c>
      <c r="C260" s="12" t="s">
        <v>76</v>
      </c>
      <c r="D260" s="12" t="s">
        <v>88</v>
      </c>
      <c r="E260" s="12" t="s">
        <v>646</v>
      </c>
      <c r="F260" s="12" t="s">
        <v>647</v>
      </c>
      <c r="G260" s="12" t="s">
        <v>662</v>
      </c>
      <c r="H260" s="17" t="s">
        <v>69</v>
      </c>
      <c r="I260" s="11" t="s">
        <v>70</v>
      </c>
      <c r="J260" s="11" t="s">
        <v>70</v>
      </c>
      <c r="K260" s="11" t="s">
        <v>70</v>
      </c>
      <c r="L260" s="11" t="s">
        <v>70</v>
      </c>
      <c r="M260" s="18" t="s">
        <v>70</v>
      </c>
      <c r="N260" s="18" t="s">
        <v>70</v>
      </c>
      <c r="O260" s="11" t="s">
        <v>70</v>
      </c>
      <c r="P260" s="11" t="s">
        <v>70</v>
      </c>
      <c r="Q260" s="11" t="s">
        <v>70</v>
      </c>
      <c r="R260" s="11" t="s">
        <v>70</v>
      </c>
      <c r="S260" s="11" t="s">
        <v>70</v>
      </c>
      <c r="T260" s="19" t="s">
        <v>71</v>
      </c>
      <c r="U260" s="31" t="s">
        <v>72</v>
      </c>
      <c r="V260" s="12">
        <v>1</v>
      </c>
      <c r="W260" s="12">
        <v>2</v>
      </c>
      <c r="X260" s="12">
        <v>2</v>
      </c>
      <c r="Y260" s="12">
        <v>2</v>
      </c>
      <c r="Z260" s="12">
        <v>5</v>
      </c>
      <c r="AA260" s="13">
        <v>3</v>
      </c>
      <c r="AB260" s="14" cm="1">
        <f t="array" ref="AB260">_xlfn.IFS(AND(W260&lt;0,X260&lt;0,Y260&lt;0,Z260&lt;0),-999,AND(W260&lt;5,X260&lt;5,Y260&lt;5,Z260&lt;5,AA260=0),0,AND(W260&lt;5,X260&lt;5,Y260&lt;5,Z260&lt;5,AA260&gt;0),1,AND(OR(W260=5,X260=5,Y260=5,Z260=5),AA260=0),1,AND(OR(W260=5,X260=5,Y260=5,Z260=5),AA260&gt;0),2)</f>
        <v>2</v>
      </c>
      <c r="AC260" s="15">
        <f t="shared" si="16"/>
        <v>2</v>
      </c>
      <c r="AD260" s="55">
        <v>4</v>
      </c>
      <c r="AE260" s="21" t="s">
        <v>73</v>
      </c>
      <c r="AF260" s="47" t="str">
        <f t="shared" si="17"/>
        <v>zagrożona</v>
      </c>
      <c r="AG260" s="16" t="str">
        <f t="shared" si="18"/>
        <v>nie</v>
      </c>
      <c r="AH260" s="16" t="str">
        <f t="shared" si="19"/>
        <v/>
      </c>
    </row>
    <row r="261" spans="1:34" x14ac:dyDescent="0.2">
      <c r="A261" s="12" t="s">
        <v>671</v>
      </c>
      <c r="B261" s="16" t="s">
        <v>672</v>
      </c>
      <c r="C261" s="12" t="s">
        <v>64</v>
      </c>
      <c r="D261" s="12" t="s">
        <v>88</v>
      </c>
      <c r="E261" s="12" t="s">
        <v>646</v>
      </c>
      <c r="F261" s="12" t="s">
        <v>647</v>
      </c>
      <c r="G261" s="12" t="s">
        <v>662</v>
      </c>
      <c r="H261" s="17" t="s">
        <v>69</v>
      </c>
      <c r="I261" s="11" t="s">
        <v>70</v>
      </c>
      <c r="J261" s="11" t="s">
        <v>70</v>
      </c>
      <c r="K261" s="11" t="s">
        <v>70</v>
      </c>
      <c r="L261" s="11" t="s">
        <v>70</v>
      </c>
      <c r="M261" s="18" t="s">
        <v>70</v>
      </c>
      <c r="N261" s="18" t="s">
        <v>70</v>
      </c>
      <c r="O261" s="11" t="s">
        <v>70</v>
      </c>
      <c r="P261" s="11" t="s">
        <v>70</v>
      </c>
      <c r="Q261" s="11" t="s">
        <v>70</v>
      </c>
      <c r="R261" s="11" t="s">
        <v>70</v>
      </c>
      <c r="S261" s="11" t="s">
        <v>70</v>
      </c>
      <c r="T261" s="19" t="s">
        <v>71</v>
      </c>
      <c r="U261" s="31" t="s">
        <v>72</v>
      </c>
      <c r="V261" s="12">
        <v>0</v>
      </c>
      <c r="W261" s="12">
        <v>2</v>
      </c>
      <c r="X261" s="12">
        <v>2</v>
      </c>
      <c r="Y261" s="12">
        <v>2</v>
      </c>
      <c r="Z261" s="12">
        <v>-999</v>
      </c>
      <c r="AA261" s="13">
        <v>0</v>
      </c>
      <c r="AB261" s="14" cm="1">
        <f t="array" ref="AB261">_xlfn.IFS(AND(W261&lt;0,X261&lt;0,Y261&lt;0,Z261&lt;0),-999,AND(W261&lt;5,X261&lt;5,Y261&lt;5,Z261&lt;5,AA261=0),0,AND(W261&lt;5,X261&lt;5,Y261&lt;5,Z261&lt;5,AA261&gt;0),1,AND(OR(W261=5,X261=5,Y261=5,Z261=5),AA261=0),1,AND(OR(W261=5,X261=5,Y261=5,Z261=5),AA261&gt;0),2)</f>
        <v>0</v>
      </c>
      <c r="AC261" s="15">
        <f t="shared" si="16"/>
        <v>0</v>
      </c>
      <c r="AD261" s="55">
        <v>2</v>
      </c>
      <c r="AE261" s="21" t="s">
        <v>73</v>
      </c>
      <c r="AF261" s="47" t="str">
        <f t="shared" si="17"/>
        <v>niezagrożona</v>
      </c>
      <c r="AG261" s="16" t="str">
        <f t="shared" si="18"/>
        <v>nie</v>
      </c>
      <c r="AH261" s="16" t="str">
        <f t="shared" si="19"/>
        <v/>
      </c>
    </row>
    <row r="262" spans="1:34" x14ac:dyDescent="0.2">
      <c r="A262" s="12" t="s">
        <v>673</v>
      </c>
      <c r="B262" s="16" t="s">
        <v>674</v>
      </c>
      <c r="C262" s="12" t="s">
        <v>76</v>
      </c>
      <c r="D262" s="12" t="s">
        <v>88</v>
      </c>
      <c r="E262" s="12" t="s">
        <v>646</v>
      </c>
      <c r="F262" s="12" t="s">
        <v>647</v>
      </c>
      <c r="G262" s="12" t="s">
        <v>662</v>
      </c>
      <c r="H262" s="17" t="s">
        <v>69</v>
      </c>
      <c r="I262" s="11" t="s">
        <v>70</v>
      </c>
      <c r="J262" s="11" t="s">
        <v>70</v>
      </c>
      <c r="K262" s="11" t="s">
        <v>70</v>
      </c>
      <c r="L262" s="11" t="s">
        <v>70</v>
      </c>
      <c r="M262" s="18" t="s">
        <v>70</v>
      </c>
      <c r="N262" s="18" t="s">
        <v>70</v>
      </c>
      <c r="O262" s="11" t="s">
        <v>70</v>
      </c>
      <c r="P262" s="11" t="s">
        <v>70</v>
      </c>
      <c r="Q262" s="11" t="s">
        <v>70</v>
      </c>
      <c r="R262" s="11" t="s">
        <v>70</v>
      </c>
      <c r="S262" s="11" t="s">
        <v>70</v>
      </c>
      <c r="T262" s="19" t="s">
        <v>71</v>
      </c>
      <c r="U262" s="31" t="s">
        <v>72</v>
      </c>
      <c r="V262" s="12">
        <v>1</v>
      </c>
      <c r="W262" s="12">
        <v>2</v>
      </c>
      <c r="X262" s="12">
        <v>2</v>
      </c>
      <c r="Y262" s="12">
        <v>5</v>
      </c>
      <c r="Z262" s="12">
        <v>5</v>
      </c>
      <c r="AA262" s="13">
        <v>1</v>
      </c>
      <c r="AB262" s="14" cm="1">
        <f t="array" ref="AB262">_xlfn.IFS(AND(W262&lt;0,X262&lt;0,Y262&lt;0,Z262&lt;0),-999,AND(W262&lt;5,X262&lt;5,Y262&lt;5,Z262&lt;5,AA262=0),0,AND(W262&lt;5,X262&lt;5,Y262&lt;5,Z262&lt;5,AA262&gt;0),1,AND(OR(W262=5,X262=5,Y262=5,Z262=5),AA262=0),1,AND(OR(W262=5,X262=5,Y262=5,Z262=5),AA262&gt;0),2)</f>
        <v>2</v>
      </c>
      <c r="AC262" s="15">
        <f t="shared" si="16"/>
        <v>2</v>
      </c>
      <c r="AD262" s="55">
        <v>4</v>
      </c>
      <c r="AE262" s="21" t="s">
        <v>73</v>
      </c>
      <c r="AF262" s="47" t="str">
        <f t="shared" si="17"/>
        <v>zagrożona</v>
      </c>
      <c r="AG262" s="16" t="str">
        <f t="shared" si="18"/>
        <v>nie</v>
      </c>
      <c r="AH262" s="16" t="str">
        <f t="shared" si="19"/>
        <v/>
      </c>
    </row>
    <row r="263" spans="1:34" x14ac:dyDescent="0.2">
      <c r="A263" s="12" t="s">
        <v>675</v>
      </c>
      <c r="B263" s="16" t="s">
        <v>676</v>
      </c>
      <c r="C263" s="12" t="s">
        <v>76</v>
      </c>
      <c r="D263" s="12" t="s">
        <v>88</v>
      </c>
      <c r="E263" s="12" t="s">
        <v>646</v>
      </c>
      <c r="F263" s="12" t="s">
        <v>647</v>
      </c>
      <c r="G263" s="12" t="s">
        <v>662</v>
      </c>
      <c r="H263" s="17" t="s">
        <v>69</v>
      </c>
      <c r="I263" s="11" t="s">
        <v>70</v>
      </c>
      <c r="J263" s="11" t="s">
        <v>70</v>
      </c>
      <c r="K263" s="11" t="s">
        <v>70</v>
      </c>
      <c r="L263" s="11" t="s">
        <v>70</v>
      </c>
      <c r="M263" s="18" t="s">
        <v>70</v>
      </c>
      <c r="N263" s="18" t="s">
        <v>70</v>
      </c>
      <c r="O263" s="11" t="s">
        <v>70</v>
      </c>
      <c r="P263" s="11" t="s">
        <v>70</v>
      </c>
      <c r="Q263" s="11" t="s">
        <v>70</v>
      </c>
      <c r="R263" s="11" t="s">
        <v>70</v>
      </c>
      <c r="S263" s="11" t="s">
        <v>70</v>
      </c>
      <c r="T263" s="19" t="s">
        <v>71</v>
      </c>
      <c r="U263" s="31" t="s">
        <v>72</v>
      </c>
      <c r="V263" s="12">
        <v>1</v>
      </c>
      <c r="W263" s="12">
        <v>2</v>
      </c>
      <c r="X263" s="12">
        <v>2</v>
      </c>
      <c r="Y263" s="12">
        <v>2</v>
      </c>
      <c r="Z263" s="12">
        <v>2</v>
      </c>
      <c r="AA263" s="13">
        <v>0</v>
      </c>
      <c r="AB263" s="14" cm="1">
        <f t="array" ref="AB263">_xlfn.IFS(AND(W263&lt;0,X263&lt;0,Y263&lt;0,Z263&lt;0),-999,AND(W263&lt;5,X263&lt;5,Y263&lt;5,Z263&lt;5,AA263=0),0,AND(W263&lt;5,X263&lt;5,Y263&lt;5,Z263&lt;5,AA263&gt;0),1,AND(OR(W263=5,X263=5,Y263=5,Z263=5),AA263=0),1,AND(OR(W263=5,X263=5,Y263=5,Z263=5),AA263&gt;0),2)</f>
        <v>0</v>
      </c>
      <c r="AC263" s="15">
        <f t="shared" si="16"/>
        <v>1</v>
      </c>
      <c r="AD263" s="55">
        <v>3</v>
      </c>
      <c r="AE263" s="21" t="s">
        <v>73</v>
      </c>
      <c r="AF263" s="47" t="str">
        <f t="shared" si="17"/>
        <v>niezagrożona</v>
      </c>
      <c r="AG263" s="16" t="str">
        <f t="shared" si="18"/>
        <v>nie</v>
      </c>
      <c r="AH263" s="16" t="str">
        <f t="shared" si="19"/>
        <v/>
      </c>
    </row>
    <row r="264" spans="1:34" x14ac:dyDescent="0.2">
      <c r="A264" s="12" t="s">
        <v>677</v>
      </c>
      <c r="B264" s="16" t="s">
        <v>678</v>
      </c>
      <c r="C264" s="12" t="s">
        <v>76</v>
      </c>
      <c r="D264" s="12" t="s">
        <v>88</v>
      </c>
      <c r="E264" s="12" t="s">
        <v>646</v>
      </c>
      <c r="F264" s="12" t="s">
        <v>647</v>
      </c>
      <c r="G264" s="12" t="s">
        <v>662</v>
      </c>
      <c r="H264" s="17" t="s">
        <v>69</v>
      </c>
      <c r="I264" s="11" t="s">
        <v>70</v>
      </c>
      <c r="J264" s="11" t="s">
        <v>70</v>
      </c>
      <c r="K264" s="11" t="s">
        <v>70</v>
      </c>
      <c r="L264" s="11" t="s">
        <v>70</v>
      </c>
      <c r="M264" s="18" t="s">
        <v>70</v>
      </c>
      <c r="N264" s="18" t="s">
        <v>70</v>
      </c>
      <c r="O264" s="11" t="s">
        <v>70</v>
      </c>
      <c r="P264" s="11" t="s">
        <v>70</v>
      </c>
      <c r="Q264" s="11" t="s">
        <v>70</v>
      </c>
      <c r="R264" s="11" t="s">
        <v>70</v>
      </c>
      <c r="S264" s="11" t="s">
        <v>70</v>
      </c>
      <c r="T264" s="19" t="s">
        <v>71</v>
      </c>
      <c r="U264" s="31" t="s">
        <v>72</v>
      </c>
      <c r="V264" s="12">
        <v>2</v>
      </c>
      <c r="W264" s="12">
        <v>5</v>
      </c>
      <c r="X264" s="12">
        <v>5</v>
      </c>
      <c r="Y264" s="12">
        <v>2</v>
      </c>
      <c r="Z264" s="12">
        <v>5</v>
      </c>
      <c r="AA264" s="13">
        <v>0</v>
      </c>
      <c r="AB264" s="14" cm="1">
        <f t="array" ref="AB264">_xlfn.IFS(AND(W264&lt;0,X264&lt;0,Y264&lt;0,Z264&lt;0),-999,AND(W264&lt;5,X264&lt;5,Y264&lt;5,Z264&lt;5,AA264=0),0,AND(W264&lt;5,X264&lt;5,Y264&lt;5,Z264&lt;5,AA264&gt;0),1,AND(OR(W264=5,X264=5,Y264=5,Z264=5),AA264=0),1,AND(OR(W264=5,X264=5,Y264=5,Z264=5),AA264&gt;0),2)</f>
        <v>1</v>
      </c>
      <c r="AC264" s="15">
        <f t="shared" si="16"/>
        <v>2</v>
      </c>
      <c r="AD264" s="55">
        <v>3</v>
      </c>
      <c r="AE264" s="21" t="s">
        <v>73</v>
      </c>
      <c r="AF264" s="47" t="str">
        <f t="shared" si="17"/>
        <v>zagrożona</v>
      </c>
      <c r="AG264" s="16" t="str">
        <f t="shared" si="18"/>
        <v>nie</v>
      </c>
      <c r="AH264" s="16" t="str">
        <f t="shared" si="19"/>
        <v/>
      </c>
    </row>
    <row r="265" spans="1:34" x14ac:dyDescent="0.2">
      <c r="A265" s="12" t="s">
        <v>679</v>
      </c>
      <c r="B265" s="16" t="s">
        <v>680</v>
      </c>
      <c r="C265" s="12" t="s">
        <v>76</v>
      </c>
      <c r="D265" s="12" t="s">
        <v>88</v>
      </c>
      <c r="E265" s="12" t="s">
        <v>646</v>
      </c>
      <c r="F265" s="12" t="s">
        <v>647</v>
      </c>
      <c r="G265" s="12" t="s">
        <v>681</v>
      </c>
      <c r="H265" s="17" t="s">
        <v>69</v>
      </c>
      <c r="I265" s="11" t="s">
        <v>70</v>
      </c>
      <c r="J265" s="11" t="s">
        <v>70</v>
      </c>
      <c r="K265" s="11" t="s">
        <v>70</v>
      </c>
      <c r="L265" s="11" t="s">
        <v>70</v>
      </c>
      <c r="M265" s="18" t="s">
        <v>70</v>
      </c>
      <c r="N265" s="18" t="s">
        <v>70</v>
      </c>
      <c r="O265" s="11" t="s">
        <v>70</v>
      </c>
      <c r="P265" s="11" t="s">
        <v>70</v>
      </c>
      <c r="Q265" s="11" t="s">
        <v>70</v>
      </c>
      <c r="R265" s="11" t="s">
        <v>70</v>
      </c>
      <c r="S265" s="11" t="s">
        <v>70</v>
      </c>
      <c r="T265" s="19" t="s">
        <v>71</v>
      </c>
      <c r="U265" s="31" t="s">
        <v>72</v>
      </c>
      <c r="V265" s="12">
        <v>2</v>
      </c>
      <c r="W265" s="12">
        <v>2</v>
      </c>
      <c r="X265" s="12">
        <v>2</v>
      </c>
      <c r="Y265" s="12">
        <v>2</v>
      </c>
      <c r="Z265" s="12">
        <v>5</v>
      </c>
      <c r="AA265" s="13">
        <v>5</v>
      </c>
      <c r="AB265" s="14" cm="1">
        <f t="array" ref="AB265">_xlfn.IFS(AND(W265&lt;0,X265&lt;0,Y265&lt;0,Z265&lt;0),-999,AND(W265&lt;5,X265&lt;5,Y265&lt;5,Z265&lt;5,AA265=0),0,AND(W265&lt;5,X265&lt;5,Y265&lt;5,Z265&lt;5,AA265&gt;0),1,AND(OR(W265=5,X265=5,Y265=5,Z265=5),AA265=0),1,AND(OR(W265=5,X265=5,Y265=5,Z265=5),AA265&gt;0),2)</f>
        <v>2</v>
      </c>
      <c r="AC265" s="15">
        <f t="shared" si="16"/>
        <v>3</v>
      </c>
      <c r="AD265" s="55">
        <v>2</v>
      </c>
      <c r="AE265" s="21" t="s">
        <v>73</v>
      </c>
      <c r="AF265" s="47" t="str">
        <f t="shared" si="17"/>
        <v>zagrożona</v>
      </c>
      <c r="AG265" s="16" t="str">
        <f t="shared" si="18"/>
        <v>nie</v>
      </c>
      <c r="AH265" s="16" t="str">
        <f t="shared" si="19"/>
        <v/>
      </c>
    </row>
    <row r="266" spans="1:34" x14ac:dyDescent="0.2">
      <c r="A266" s="12" t="s">
        <v>682</v>
      </c>
      <c r="B266" s="16" t="s">
        <v>683</v>
      </c>
      <c r="C266" s="12" t="s">
        <v>76</v>
      </c>
      <c r="D266" s="12" t="s">
        <v>88</v>
      </c>
      <c r="E266" s="12" t="s">
        <v>646</v>
      </c>
      <c r="F266" s="12" t="s">
        <v>647</v>
      </c>
      <c r="G266" s="12" t="s">
        <v>684</v>
      </c>
      <c r="H266" s="17" t="s">
        <v>69</v>
      </c>
      <c r="I266" s="11" t="s">
        <v>70</v>
      </c>
      <c r="J266" s="11" t="s">
        <v>70</v>
      </c>
      <c r="K266" s="11" t="s">
        <v>70</v>
      </c>
      <c r="L266" s="11" t="s">
        <v>70</v>
      </c>
      <c r="M266" s="18" t="s">
        <v>70</v>
      </c>
      <c r="N266" s="18" t="s">
        <v>70</v>
      </c>
      <c r="O266" s="11" t="s">
        <v>70</v>
      </c>
      <c r="P266" s="11" t="s">
        <v>70</v>
      </c>
      <c r="Q266" s="11" t="s">
        <v>70</v>
      </c>
      <c r="R266" s="11" t="s">
        <v>70</v>
      </c>
      <c r="S266" s="11" t="s">
        <v>70</v>
      </c>
      <c r="T266" s="19" t="s">
        <v>71</v>
      </c>
      <c r="U266" s="31" t="s">
        <v>72</v>
      </c>
      <c r="V266" s="12">
        <v>1</v>
      </c>
      <c r="W266" s="12">
        <v>2</v>
      </c>
      <c r="X266" s="12">
        <v>2</v>
      </c>
      <c r="Y266" s="12">
        <v>2</v>
      </c>
      <c r="Z266" s="12">
        <v>2</v>
      </c>
      <c r="AA266" s="13">
        <v>0</v>
      </c>
      <c r="AB266" s="14" cm="1">
        <f t="array" ref="AB266">_xlfn.IFS(AND(W266&lt;0,X266&lt;0,Y266&lt;0,Z266&lt;0),-999,AND(W266&lt;5,X266&lt;5,Y266&lt;5,Z266&lt;5,AA266=0),0,AND(W266&lt;5,X266&lt;5,Y266&lt;5,Z266&lt;5,AA266&gt;0),1,AND(OR(W266=5,X266=5,Y266=5,Z266=5),AA266=0),1,AND(OR(W266=5,X266=5,Y266=5,Z266=5),AA266&gt;0),2)</f>
        <v>0</v>
      </c>
      <c r="AC266" s="15">
        <f t="shared" si="16"/>
        <v>1</v>
      </c>
      <c r="AD266" s="55">
        <v>2</v>
      </c>
      <c r="AE266" s="21" t="s">
        <v>73</v>
      </c>
      <c r="AF266" s="47" t="str">
        <f t="shared" si="17"/>
        <v>niezagrożona</v>
      </c>
      <c r="AG266" s="16" t="str">
        <f t="shared" si="18"/>
        <v>nie</v>
      </c>
      <c r="AH266" s="16" t="str">
        <f t="shared" si="19"/>
        <v/>
      </c>
    </row>
    <row r="267" spans="1:34" x14ac:dyDescent="0.2">
      <c r="A267" s="12" t="s">
        <v>685</v>
      </c>
      <c r="B267" s="16" t="s">
        <v>686</v>
      </c>
      <c r="C267" s="12" t="s">
        <v>76</v>
      </c>
      <c r="D267" s="12" t="s">
        <v>88</v>
      </c>
      <c r="E267" s="12" t="s">
        <v>646</v>
      </c>
      <c r="F267" s="12" t="s">
        <v>647</v>
      </c>
      <c r="G267" s="12" t="s">
        <v>684</v>
      </c>
      <c r="H267" s="17" t="s">
        <v>69</v>
      </c>
      <c r="I267" s="11" t="s">
        <v>70</v>
      </c>
      <c r="J267" s="11" t="s">
        <v>70</v>
      </c>
      <c r="K267" s="11" t="s">
        <v>70</v>
      </c>
      <c r="L267" s="11" t="s">
        <v>70</v>
      </c>
      <c r="M267" s="18" t="s">
        <v>70</v>
      </c>
      <c r="N267" s="18" t="s">
        <v>70</v>
      </c>
      <c r="O267" s="11" t="s">
        <v>70</v>
      </c>
      <c r="P267" s="11" t="s">
        <v>70</v>
      </c>
      <c r="Q267" s="11" t="s">
        <v>70</v>
      </c>
      <c r="R267" s="11" t="s">
        <v>70</v>
      </c>
      <c r="S267" s="11" t="s">
        <v>70</v>
      </c>
      <c r="T267" s="19" t="s">
        <v>71</v>
      </c>
      <c r="U267" s="31" t="s">
        <v>72</v>
      </c>
      <c r="V267" s="12">
        <v>1</v>
      </c>
      <c r="W267" s="12">
        <v>2</v>
      </c>
      <c r="X267" s="12">
        <v>2</v>
      </c>
      <c r="Y267" s="12">
        <v>2</v>
      </c>
      <c r="Z267" s="12">
        <v>2</v>
      </c>
      <c r="AA267" s="13">
        <v>1</v>
      </c>
      <c r="AB267" s="14" cm="1">
        <f t="array" ref="AB267">_xlfn.IFS(AND(W267&lt;0,X267&lt;0,Y267&lt;0,Z267&lt;0),-999,AND(W267&lt;5,X267&lt;5,Y267&lt;5,Z267&lt;5,AA267=0),0,AND(W267&lt;5,X267&lt;5,Y267&lt;5,Z267&lt;5,AA267&gt;0),1,AND(OR(W267=5,X267=5,Y267=5,Z267=5),AA267=0),1,AND(OR(W267=5,X267=5,Y267=5,Z267=5),AA267&gt;0),2)</f>
        <v>1</v>
      </c>
      <c r="AC267" s="15">
        <f t="shared" si="16"/>
        <v>1</v>
      </c>
      <c r="AD267" s="55">
        <v>2</v>
      </c>
      <c r="AE267" s="21" t="s">
        <v>73</v>
      </c>
      <c r="AF267" s="47" t="str">
        <f t="shared" si="17"/>
        <v>niezagrożona</v>
      </c>
      <c r="AG267" s="16" t="str">
        <f t="shared" si="18"/>
        <v>nie</v>
      </c>
      <c r="AH267" s="16" t="str">
        <f t="shared" si="19"/>
        <v/>
      </c>
    </row>
    <row r="268" spans="1:34" x14ac:dyDescent="0.2">
      <c r="A268" s="12" t="s">
        <v>687</v>
      </c>
      <c r="B268" s="16" t="s">
        <v>688</v>
      </c>
      <c r="C268" s="12" t="s">
        <v>76</v>
      </c>
      <c r="D268" s="12" t="s">
        <v>88</v>
      </c>
      <c r="E268" s="12" t="s">
        <v>646</v>
      </c>
      <c r="F268" s="12" t="s">
        <v>647</v>
      </c>
      <c r="G268" s="12" t="s">
        <v>689</v>
      </c>
      <c r="H268" s="17" t="s">
        <v>69</v>
      </c>
      <c r="I268" s="11" t="s">
        <v>70</v>
      </c>
      <c r="J268" s="11" t="s">
        <v>70</v>
      </c>
      <c r="K268" s="11" t="s">
        <v>70</v>
      </c>
      <c r="L268" s="11" t="s">
        <v>70</v>
      </c>
      <c r="M268" s="18" t="s">
        <v>70</v>
      </c>
      <c r="N268" s="18" t="s">
        <v>70</v>
      </c>
      <c r="O268" s="11" t="s">
        <v>70</v>
      </c>
      <c r="P268" s="11" t="s">
        <v>70</v>
      </c>
      <c r="Q268" s="11" t="s">
        <v>70</v>
      </c>
      <c r="R268" s="11" t="s">
        <v>70</v>
      </c>
      <c r="S268" s="11" t="s">
        <v>70</v>
      </c>
      <c r="T268" s="19" t="s">
        <v>71</v>
      </c>
      <c r="U268" s="31" t="s">
        <v>72</v>
      </c>
      <c r="V268" s="12">
        <v>1</v>
      </c>
      <c r="W268" s="12">
        <v>5</v>
      </c>
      <c r="X268" s="12">
        <v>2</v>
      </c>
      <c r="Y268" s="12">
        <v>2</v>
      </c>
      <c r="Z268" s="12">
        <v>2</v>
      </c>
      <c r="AA268" s="13">
        <v>7</v>
      </c>
      <c r="AB268" s="14" cm="1">
        <f t="array" ref="AB268">_xlfn.IFS(AND(W268&lt;0,X268&lt;0,Y268&lt;0,Z268&lt;0),-999,AND(W268&lt;5,X268&lt;5,Y268&lt;5,Z268&lt;5,AA268=0),0,AND(W268&lt;5,X268&lt;5,Y268&lt;5,Z268&lt;5,AA268&gt;0),1,AND(OR(W268=5,X268=5,Y268=5,Z268=5),AA268=0),1,AND(OR(W268=5,X268=5,Y268=5,Z268=5),AA268&gt;0),2)</f>
        <v>2</v>
      </c>
      <c r="AC268" s="15">
        <f t="shared" si="16"/>
        <v>2</v>
      </c>
      <c r="AD268" s="55">
        <v>3</v>
      </c>
      <c r="AE268" s="21" t="s">
        <v>73</v>
      </c>
      <c r="AF268" s="47" t="str">
        <f t="shared" si="17"/>
        <v>zagrożona</v>
      </c>
      <c r="AG268" s="16" t="str">
        <f t="shared" si="18"/>
        <v>nie</v>
      </c>
      <c r="AH268" s="16" t="str">
        <f t="shared" si="19"/>
        <v/>
      </c>
    </row>
    <row r="269" spans="1:34" x14ac:dyDescent="0.2">
      <c r="A269" s="12" t="s">
        <v>690</v>
      </c>
      <c r="B269" s="16" t="s">
        <v>691</v>
      </c>
      <c r="C269" s="12" t="s">
        <v>76</v>
      </c>
      <c r="D269" s="12" t="s">
        <v>88</v>
      </c>
      <c r="E269" s="12" t="s">
        <v>646</v>
      </c>
      <c r="F269" s="12" t="s">
        <v>647</v>
      </c>
      <c r="G269" s="12" t="s">
        <v>689</v>
      </c>
      <c r="H269" s="17" t="s">
        <v>69</v>
      </c>
      <c r="I269" s="11" t="s">
        <v>70</v>
      </c>
      <c r="J269" s="11" t="s">
        <v>70</v>
      </c>
      <c r="K269" s="11" t="s">
        <v>70</v>
      </c>
      <c r="L269" s="11" t="s">
        <v>70</v>
      </c>
      <c r="M269" s="18" t="s">
        <v>70</v>
      </c>
      <c r="N269" s="18" t="s">
        <v>70</v>
      </c>
      <c r="O269" s="11" t="s">
        <v>70</v>
      </c>
      <c r="P269" s="11" t="s">
        <v>70</v>
      </c>
      <c r="Q269" s="11" t="s">
        <v>70</v>
      </c>
      <c r="R269" s="11" t="s">
        <v>70</v>
      </c>
      <c r="S269" s="11" t="s">
        <v>70</v>
      </c>
      <c r="T269" s="19" t="s">
        <v>71</v>
      </c>
      <c r="U269" s="31" t="s">
        <v>72</v>
      </c>
      <c r="V269" s="12">
        <v>2</v>
      </c>
      <c r="W269" s="12">
        <v>5</v>
      </c>
      <c r="X269" s="12">
        <v>2</v>
      </c>
      <c r="Y269" s="12">
        <v>2</v>
      </c>
      <c r="Z269" s="12">
        <v>2</v>
      </c>
      <c r="AA269" s="13">
        <v>0</v>
      </c>
      <c r="AB269" s="14" cm="1">
        <f t="array" ref="AB269">_xlfn.IFS(AND(W269&lt;0,X269&lt;0,Y269&lt;0,Z269&lt;0),-999,AND(W269&lt;5,X269&lt;5,Y269&lt;5,Z269&lt;5,AA269=0),0,AND(W269&lt;5,X269&lt;5,Y269&lt;5,Z269&lt;5,AA269&gt;0),1,AND(OR(W269=5,X269=5,Y269=5,Z269=5),AA269=0),1,AND(OR(W269=5,X269=5,Y269=5,Z269=5),AA269&gt;0),2)</f>
        <v>1</v>
      </c>
      <c r="AC269" s="15">
        <f t="shared" si="16"/>
        <v>2</v>
      </c>
      <c r="AD269" s="55">
        <v>4</v>
      </c>
      <c r="AE269" s="21" t="s">
        <v>73</v>
      </c>
      <c r="AF269" s="47" t="str">
        <f t="shared" si="17"/>
        <v>zagrożona</v>
      </c>
      <c r="AG269" s="16" t="str">
        <f t="shared" si="18"/>
        <v>nie</v>
      </c>
      <c r="AH269" s="16" t="str">
        <f t="shared" si="19"/>
        <v/>
      </c>
    </row>
    <row r="270" spans="1:34" x14ac:dyDescent="0.2">
      <c r="A270" s="12" t="s">
        <v>692</v>
      </c>
      <c r="B270" s="16" t="s">
        <v>693</v>
      </c>
      <c r="C270" s="12" t="s">
        <v>76</v>
      </c>
      <c r="D270" s="12" t="s">
        <v>88</v>
      </c>
      <c r="E270" s="12" t="s">
        <v>646</v>
      </c>
      <c r="F270" s="12" t="s">
        <v>647</v>
      </c>
      <c r="G270" s="12" t="s">
        <v>689</v>
      </c>
      <c r="H270" s="17" t="s">
        <v>69</v>
      </c>
      <c r="I270" s="11" t="s">
        <v>70</v>
      </c>
      <c r="J270" s="11" t="s">
        <v>70</v>
      </c>
      <c r="K270" s="11" t="s">
        <v>70</v>
      </c>
      <c r="L270" s="11" t="s">
        <v>70</v>
      </c>
      <c r="M270" s="18" t="s">
        <v>70</v>
      </c>
      <c r="N270" s="18" t="s">
        <v>70</v>
      </c>
      <c r="O270" s="11" t="s">
        <v>70</v>
      </c>
      <c r="P270" s="11" t="s">
        <v>70</v>
      </c>
      <c r="Q270" s="11" t="s">
        <v>70</v>
      </c>
      <c r="R270" s="11" t="s">
        <v>70</v>
      </c>
      <c r="S270" s="11" t="s">
        <v>70</v>
      </c>
      <c r="T270" s="19" t="s">
        <v>71</v>
      </c>
      <c r="U270" s="31" t="s">
        <v>72</v>
      </c>
      <c r="V270" s="12">
        <v>2</v>
      </c>
      <c r="W270" s="12">
        <v>5</v>
      </c>
      <c r="X270" s="12">
        <v>5</v>
      </c>
      <c r="Y270" s="12">
        <v>2</v>
      </c>
      <c r="Z270" s="12">
        <v>2</v>
      </c>
      <c r="AA270" s="13">
        <v>1</v>
      </c>
      <c r="AB270" s="14" cm="1">
        <f t="array" ref="AB270">_xlfn.IFS(AND(W270&lt;0,X270&lt;0,Y270&lt;0,Z270&lt;0),-999,AND(W270&lt;5,X270&lt;5,Y270&lt;5,Z270&lt;5,AA270=0),0,AND(W270&lt;5,X270&lt;5,Y270&lt;5,Z270&lt;5,AA270&gt;0),1,AND(OR(W270=5,X270=5,Y270=5,Z270=5),AA270=0),1,AND(OR(W270=5,X270=5,Y270=5,Z270=5),AA270&gt;0),2)</f>
        <v>2</v>
      </c>
      <c r="AC270" s="15">
        <f t="shared" si="16"/>
        <v>3</v>
      </c>
      <c r="AD270" s="55">
        <v>4</v>
      </c>
      <c r="AE270" s="21" t="s">
        <v>73</v>
      </c>
      <c r="AF270" s="47" t="str">
        <f t="shared" si="17"/>
        <v>zagrożona</v>
      </c>
      <c r="AG270" s="16" t="str">
        <f t="shared" si="18"/>
        <v>nie</v>
      </c>
      <c r="AH270" s="16" t="str">
        <f t="shared" si="19"/>
        <v/>
      </c>
    </row>
    <row r="271" spans="1:34" x14ac:dyDescent="0.2">
      <c r="A271" s="12" t="s">
        <v>694</v>
      </c>
      <c r="B271" s="16" t="s">
        <v>695</v>
      </c>
      <c r="C271" s="12" t="s">
        <v>76</v>
      </c>
      <c r="D271" s="12" t="s">
        <v>88</v>
      </c>
      <c r="E271" s="12" t="s">
        <v>646</v>
      </c>
      <c r="F271" s="12" t="s">
        <v>647</v>
      </c>
      <c r="G271" s="12" t="s">
        <v>689</v>
      </c>
      <c r="H271" s="17" t="s">
        <v>69</v>
      </c>
      <c r="I271" s="11" t="s">
        <v>70</v>
      </c>
      <c r="J271" s="11" t="s">
        <v>70</v>
      </c>
      <c r="K271" s="11" t="s">
        <v>70</v>
      </c>
      <c r="L271" s="11" t="s">
        <v>70</v>
      </c>
      <c r="M271" s="18" t="s">
        <v>70</v>
      </c>
      <c r="N271" s="18" t="s">
        <v>70</v>
      </c>
      <c r="O271" s="11" t="s">
        <v>70</v>
      </c>
      <c r="P271" s="11" t="s">
        <v>70</v>
      </c>
      <c r="Q271" s="11" t="s">
        <v>70</v>
      </c>
      <c r="R271" s="11" t="s">
        <v>70</v>
      </c>
      <c r="S271" s="11" t="s">
        <v>70</v>
      </c>
      <c r="T271" s="19" t="s">
        <v>71</v>
      </c>
      <c r="U271" s="31" t="s">
        <v>72</v>
      </c>
      <c r="V271" s="12">
        <v>3</v>
      </c>
      <c r="W271" s="12">
        <v>2</v>
      </c>
      <c r="X271" s="12">
        <v>2</v>
      </c>
      <c r="Y271" s="12">
        <v>5</v>
      </c>
      <c r="Z271" s="12">
        <v>2</v>
      </c>
      <c r="AA271" s="13">
        <v>0</v>
      </c>
      <c r="AB271" s="14" cm="1">
        <f t="array" ref="AB271">_xlfn.IFS(AND(W271&lt;0,X271&lt;0,Y271&lt;0,Z271&lt;0),-999,AND(W271&lt;5,X271&lt;5,Y271&lt;5,Z271&lt;5,AA271=0),0,AND(W271&lt;5,X271&lt;5,Y271&lt;5,Z271&lt;5,AA271&gt;0),1,AND(OR(W271=5,X271=5,Y271=5,Z271=5),AA271=0),1,AND(OR(W271=5,X271=5,Y271=5,Z271=5),AA271&gt;0),2)</f>
        <v>1</v>
      </c>
      <c r="AC271" s="15">
        <f t="shared" si="16"/>
        <v>3</v>
      </c>
      <c r="AD271" s="55">
        <v>3</v>
      </c>
      <c r="AE271" s="21" t="s">
        <v>73</v>
      </c>
      <c r="AF271" s="47" t="str">
        <f t="shared" si="17"/>
        <v>zagrożona</v>
      </c>
      <c r="AG271" s="16" t="str">
        <f t="shared" si="18"/>
        <v>nie</v>
      </c>
      <c r="AH271" s="16" t="str">
        <f t="shared" si="19"/>
        <v/>
      </c>
    </row>
    <row r="272" spans="1:34" x14ac:dyDescent="0.2">
      <c r="A272" s="12" t="s">
        <v>696</v>
      </c>
      <c r="B272" s="16" t="s">
        <v>697</v>
      </c>
      <c r="C272" s="12" t="s">
        <v>76</v>
      </c>
      <c r="D272" s="12" t="s">
        <v>88</v>
      </c>
      <c r="E272" s="12" t="s">
        <v>646</v>
      </c>
      <c r="F272" s="12" t="s">
        <v>647</v>
      </c>
      <c r="G272" s="12" t="s">
        <v>689</v>
      </c>
      <c r="H272" s="17" t="s">
        <v>69</v>
      </c>
      <c r="I272" s="11" t="s">
        <v>70</v>
      </c>
      <c r="J272" s="11" t="s">
        <v>70</v>
      </c>
      <c r="K272" s="11" t="s">
        <v>70</v>
      </c>
      <c r="L272" s="11" t="s">
        <v>70</v>
      </c>
      <c r="M272" s="18" t="s">
        <v>70</v>
      </c>
      <c r="N272" s="18" t="s">
        <v>70</v>
      </c>
      <c r="O272" s="11" t="s">
        <v>70</v>
      </c>
      <c r="P272" s="11" t="s">
        <v>70</v>
      </c>
      <c r="Q272" s="11" t="s">
        <v>70</v>
      </c>
      <c r="R272" s="11" t="s">
        <v>70</v>
      </c>
      <c r="S272" s="11" t="s">
        <v>70</v>
      </c>
      <c r="T272" s="19" t="s">
        <v>71</v>
      </c>
      <c r="U272" s="31" t="s">
        <v>72</v>
      </c>
      <c r="V272" s="12">
        <v>1</v>
      </c>
      <c r="W272" s="12">
        <v>2</v>
      </c>
      <c r="X272" s="12">
        <v>2</v>
      </c>
      <c r="Y272" s="12">
        <v>2</v>
      </c>
      <c r="Z272" s="12">
        <v>2</v>
      </c>
      <c r="AA272" s="13">
        <v>3</v>
      </c>
      <c r="AB272" s="14" cm="1">
        <f t="array" ref="AB272">_xlfn.IFS(AND(W272&lt;0,X272&lt;0,Y272&lt;0,Z272&lt;0),-999,AND(W272&lt;5,X272&lt;5,Y272&lt;5,Z272&lt;5,AA272=0),0,AND(W272&lt;5,X272&lt;5,Y272&lt;5,Z272&lt;5,AA272&gt;0),1,AND(OR(W272=5,X272=5,Y272=5,Z272=5),AA272=0),1,AND(OR(W272=5,X272=5,Y272=5,Z272=5),AA272&gt;0),2)</f>
        <v>1</v>
      </c>
      <c r="AC272" s="15">
        <f t="shared" si="16"/>
        <v>1</v>
      </c>
      <c r="AD272" s="55">
        <v>1</v>
      </c>
      <c r="AE272" s="21" t="s">
        <v>73</v>
      </c>
      <c r="AF272" s="47" t="str">
        <f t="shared" si="17"/>
        <v>niezagrożona</v>
      </c>
      <c r="AG272" s="16" t="str">
        <f t="shared" si="18"/>
        <v>nie</v>
      </c>
      <c r="AH272" s="16" t="str">
        <f t="shared" si="19"/>
        <v/>
      </c>
    </row>
    <row r="273" spans="1:34" x14ac:dyDescent="0.2">
      <c r="A273" s="12" t="s">
        <v>698</v>
      </c>
      <c r="B273" s="16" t="s">
        <v>699</v>
      </c>
      <c r="C273" s="12" t="s">
        <v>64</v>
      </c>
      <c r="D273" s="12" t="s">
        <v>88</v>
      </c>
      <c r="E273" s="12" t="s">
        <v>646</v>
      </c>
      <c r="F273" s="12" t="s">
        <v>647</v>
      </c>
      <c r="G273" s="12" t="s">
        <v>689</v>
      </c>
      <c r="H273" s="17" t="s">
        <v>69</v>
      </c>
      <c r="I273" s="11" t="s">
        <v>70</v>
      </c>
      <c r="J273" s="11" t="s">
        <v>70</v>
      </c>
      <c r="K273" s="11" t="s">
        <v>70</v>
      </c>
      <c r="L273" s="11" t="s">
        <v>70</v>
      </c>
      <c r="M273" s="18" t="s">
        <v>70</v>
      </c>
      <c r="N273" s="18" t="s">
        <v>70</v>
      </c>
      <c r="O273" s="11" t="s">
        <v>70</v>
      </c>
      <c r="P273" s="11" t="s">
        <v>70</v>
      </c>
      <c r="Q273" s="11" t="s">
        <v>70</v>
      </c>
      <c r="R273" s="11" t="s">
        <v>70</v>
      </c>
      <c r="S273" s="11" t="s">
        <v>70</v>
      </c>
      <c r="T273" s="19" t="s">
        <v>71</v>
      </c>
      <c r="U273" s="31" t="s">
        <v>72</v>
      </c>
      <c r="V273" s="12">
        <v>0</v>
      </c>
      <c r="W273" s="12">
        <v>2</v>
      </c>
      <c r="X273" s="12">
        <v>2</v>
      </c>
      <c r="Y273" s="12">
        <v>2</v>
      </c>
      <c r="Z273" s="12">
        <v>-999</v>
      </c>
      <c r="AA273" s="13">
        <v>0</v>
      </c>
      <c r="AB273" s="14" cm="1">
        <f t="array" ref="AB273">_xlfn.IFS(AND(W273&lt;0,X273&lt;0,Y273&lt;0,Z273&lt;0),-999,AND(W273&lt;5,X273&lt;5,Y273&lt;5,Z273&lt;5,AA273=0),0,AND(W273&lt;5,X273&lt;5,Y273&lt;5,Z273&lt;5,AA273&gt;0),1,AND(OR(W273=5,X273=5,Y273=5,Z273=5),AA273=0),1,AND(OR(W273=5,X273=5,Y273=5,Z273=5),AA273&gt;0),2)</f>
        <v>0</v>
      </c>
      <c r="AC273" s="15">
        <f t="shared" si="16"/>
        <v>0</v>
      </c>
      <c r="AD273" s="55">
        <v>3</v>
      </c>
      <c r="AE273" s="21" t="s">
        <v>73</v>
      </c>
      <c r="AF273" s="47" t="str">
        <f t="shared" si="17"/>
        <v>niezagrożona</v>
      </c>
      <c r="AG273" s="16" t="str">
        <f t="shared" si="18"/>
        <v>nie</v>
      </c>
      <c r="AH273" s="16" t="str">
        <f t="shared" si="19"/>
        <v/>
      </c>
    </row>
    <row r="274" spans="1:34" x14ac:dyDescent="0.2">
      <c r="A274" s="12" t="s">
        <v>700</v>
      </c>
      <c r="B274" s="16" t="s">
        <v>701</v>
      </c>
      <c r="C274" s="12" t="s">
        <v>76</v>
      </c>
      <c r="D274" s="12" t="s">
        <v>88</v>
      </c>
      <c r="E274" s="12" t="s">
        <v>132</v>
      </c>
      <c r="F274" s="12" t="s">
        <v>133</v>
      </c>
      <c r="G274" s="12" t="s">
        <v>702</v>
      </c>
      <c r="H274" s="17" t="s">
        <v>69</v>
      </c>
      <c r="I274" s="11" t="s">
        <v>70</v>
      </c>
      <c r="J274" s="11" t="s">
        <v>70</v>
      </c>
      <c r="K274" s="11" t="s">
        <v>70</v>
      </c>
      <c r="L274" s="11" t="s">
        <v>70</v>
      </c>
      <c r="M274" s="18" t="s">
        <v>70</v>
      </c>
      <c r="N274" s="18" t="s">
        <v>70</v>
      </c>
      <c r="O274" s="11" t="s">
        <v>70</v>
      </c>
      <c r="P274" s="11" t="s">
        <v>70</v>
      </c>
      <c r="Q274" s="11" t="s">
        <v>70</v>
      </c>
      <c r="R274" s="11" t="s">
        <v>70</v>
      </c>
      <c r="S274" s="11" t="s">
        <v>70</v>
      </c>
      <c r="T274" s="19" t="s">
        <v>71</v>
      </c>
      <c r="U274" s="31" t="s">
        <v>72</v>
      </c>
      <c r="V274" s="12">
        <v>2</v>
      </c>
      <c r="W274" s="12">
        <v>5</v>
      </c>
      <c r="X274" s="12">
        <v>5</v>
      </c>
      <c r="Y274" s="12">
        <v>5</v>
      </c>
      <c r="Z274" s="12">
        <v>5</v>
      </c>
      <c r="AA274" s="13">
        <v>2</v>
      </c>
      <c r="AB274" s="14" cm="1">
        <f t="array" ref="AB274">_xlfn.IFS(AND(W274&lt;0,X274&lt;0,Y274&lt;0,Z274&lt;0),-999,AND(W274&lt;5,X274&lt;5,Y274&lt;5,Z274&lt;5,AA274=0),0,AND(W274&lt;5,X274&lt;5,Y274&lt;5,Z274&lt;5,AA274&gt;0),1,AND(OR(W274=5,X274=5,Y274=5,Z274=5),AA274=0),1,AND(OR(W274=5,X274=5,Y274=5,Z274=5),AA274&gt;0),2)</f>
        <v>2</v>
      </c>
      <c r="AC274" s="15">
        <f t="shared" si="16"/>
        <v>3</v>
      </c>
      <c r="AD274" s="55">
        <v>3</v>
      </c>
      <c r="AE274" s="21" t="s">
        <v>73</v>
      </c>
      <c r="AF274" s="47" t="str">
        <f t="shared" si="17"/>
        <v>zagrożona</v>
      </c>
      <c r="AG274" s="16" t="str">
        <f t="shared" si="18"/>
        <v>nie</v>
      </c>
      <c r="AH274" s="16" t="str">
        <f t="shared" si="19"/>
        <v/>
      </c>
    </row>
    <row r="275" spans="1:34" x14ac:dyDescent="0.2">
      <c r="A275" s="12" t="s">
        <v>703</v>
      </c>
      <c r="B275" s="16" t="s">
        <v>704</v>
      </c>
      <c r="C275" s="12" t="s">
        <v>76</v>
      </c>
      <c r="D275" s="12" t="s">
        <v>88</v>
      </c>
      <c r="E275" s="12" t="s">
        <v>132</v>
      </c>
      <c r="F275" s="12" t="s">
        <v>140</v>
      </c>
      <c r="G275" s="12" t="s">
        <v>373</v>
      </c>
      <c r="H275" s="17" t="s">
        <v>69</v>
      </c>
      <c r="I275" s="11" t="s">
        <v>70</v>
      </c>
      <c r="J275" s="11" t="s">
        <v>70</v>
      </c>
      <c r="K275" s="11" t="s">
        <v>70</v>
      </c>
      <c r="L275" s="11" t="s">
        <v>70</v>
      </c>
      <c r="M275" s="18" t="s">
        <v>70</v>
      </c>
      <c r="N275" s="18" t="s">
        <v>70</v>
      </c>
      <c r="O275" s="11" t="s">
        <v>70</v>
      </c>
      <c r="P275" s="11" t="s">
        <v>70</v>
      </c>
      <c r="Q275" s="11" t="s">
        <v>70</v>
      </c>
      <c r="R275" s="11" t="s">
        <v>70</v>
      </c>
      <c r="S275" s="11" t="s">
        <v>70</v>
      </c>
      <c r="T275" s="19" t="s">
        <v>71</v>
      </c>
      <c r="U275" s="31" t="s">
        <v>72</v>
      </c>
      <c r="V275" s="12">
        <v>1</v>
      </c>
      <c r="W275" s="12">
        <v>2</v>
      </c>
      <c r="X275" s="12">
        <v>2</v>
      </c>
      <c r="Y275" s="12">
        <v>2</v>
      </c>
      <c r="Z275" s="12">
        <v>2</v>
      </c>
      <c r="AA275" s="13">
        <v>2</v>
      </c>
      <c r="AB275" s="14" cm="1">
        <f t="array" ref="AB275">_xlfn.IFS(AND(W275&lt;0,X275&lt;0,Y275&lt;0,Z275&lt;0),-999,AND(W275&lt;5,X275&lt;5,Y275&lt;5,Z275&lt;5,AA275=0),0,AND(W275&lt;5,X275&lt;5,Y275&lt;5,Z275&lt;5,AA275&gt;0),1,AND(OR(W275=5,X275=5,Y275=5,Z275=5),AA275=0),1,AND(OR(W275=5,X275=5,Y275=5,Z275=5),AA275&gt;0),2)</f>
        <v>1</v>
      </c>
      <c r="AC275" s="15">
        <f t="shared" si="16"/>
        <v>1</v>
      </c>
      <c r="AD275" s="55">
        <v>4</v>
      </c>
      <c r="AE275" s="21" t="s">
        <v>73</v>
      </c>
      <c r="AF275" s="47" t="str">
        <f t="shared" si="17"/>
        <v>niezagrożona</v>
      </c>
      <c r="AG275" s="16" t="str">
        <f t="shared" si="18"/>
        <v>nie</v>
      </c>
      <c r="AH275" s="16" t="str">
        <f t="shared" si="19"/>
        <v/>
      </c>
    </row>
    <row r="276" spans="1:34" x14ac:dyDescent="0.2">
      <c r="A276" s="12" t="s">
        <v>705</v>
      </c>
      <c r="B276" s="16" t="s">
        <v>706</v>
      </c>
      <c r="C276" s="12" t="s">
        <v>76</v>
      </c>
      <c r="D276" s="12" t="s">
        <v>88</v>
      </c>
      <c r="E276" s="12" t="s">
        <v>132</v>
      </c>
      <c r="F276" s="12" t="s">
        <v>140</v>
      </c>
      <c r="G276" s="12" t="s">
        <v>373</v>
      </c>
      <c r="H276" s="17" t="s">
        <v>69</v>
      </c>
      <c r="I276" s="11" t="s">
        <v>70</v>
      </c>
      <c r="J276" s="11" t="s">
        <v>70</v>
      </c>
      <c r="K276" s="11" t="s">
        <v>70</v>
      </c>
      <c r="L276" s="11" t="s">
        <v>70</v>
      </c>
      <c r="M276" s="18" t="s">
        <v>70</v>
      </c>
      <c r="N276" s="18" t="s">
        <v>70</v>
      </c>
      <c r="O276" s="11" t="s">
        <v>70</v>
      </c>
      <c r="P276" s="11" t="s">
        <v>70</v>
      </c>
      <c r="Q276" s="11" t="s">
        <v>70</v>
      </c>
      <c r="R276" s="11" t="s">
        <v>70</v>
      </c>
      <c r="S276" s="11" t="s">
        <v>70</v>
      </c>
      <c r="T276" s="19" t="s">
        <v>71</v>
      </c>
      <c r="U276" s="31" t="s">
        <v>72</v>
      </c>
      <c r="V276" s="12">
        <v>0</v>
      </c>
      <c r="W276" s="12">
        <v>2</v>
      </c>
      <c r="X276" s="12">
        <v>2</v>
      </c>
      <c r="Y276" s="12">
        <v>5</v>
      </c>
      <c r="Z276" s="12">
        <v>2</v>
      </c>
      <c r="AA276" s="13">
        <v>0</v>
      </c>
      <c r="AB276" s="14" cm="1">
        <f t="array" ref="AB276">_xlfn.IFS(AND(W276&lt;0,X276&lt;0,Y276&lt;0,Z276&lt;0),-999,AND(W276&lt;5,X276&lt;5,Y276&lt;5,Z276&lt;5,AA276=0),0,AND(W276&lt;5,X276&lt;5,Y276&lt;5,Z276&lt;5,AA276&gt;0),1,AND(OR(W276=5,X276=5,Y276=5,Z276=5),AA276=0),1,AND(OR(W276=5,X276=5,Y276=5,Z276=5),AA276&gt;0),2)</f>
        <v>1</v>
      </c>
      <c r="AC276" s="15">
        <f t="shared" si="16"/>
        <v>0</v>
      </c>
      <c r="AD276" s="55">
        <v>4</v>
      </c>
      <c r="AE276" s="21" t="s">
        <v>73</v>
      </c>
      <c r="AF276" s="47" t="str">
        <f t="shared" si="17"/>
        <v>niezagrożona</v>
      </c>
      <c r="AG276" s="16" t="str">
        <f t="shared" si="18"/>
        <v>nie</v>
      </c>
      <c r="AH276" s="16" t="str">
        <f t="shared" si="19"/>
        <v/>
      </c>
    </row>
    <row r="277" spans="1:34" x14ac:dyDescent="0.2">
      <c r="A277" s="12" t="s">
        <v>707</v>
      </c>
      <c r="B277" s="16" t="s">
        <v>249</v>
      </c>
      <c r="C277" s="12" t="s">
        <v>76</v>
      </c>
      <c r="D277" s="12" t="s">
        <v>88</v>
      </c>
      <c r="E277" s="12" t="s">
        <v>132</v>
      </c>
      <c r="F277" s="12" t="s">
        <v>140</v>
      </c>
      <c r="G277" s="12" t="s">
        <v>373</v>
      </c>
      <c r="H277" s="17" t="s">
        <v>69</v>
      </c>
      <c r="I277" s="11" t="s">
        <v>70</v>
      </c>
      <c r="J277" s="11" t="s">
        <v>70</v>
      </c>
      <c r="K277" s="11" t="s">
        <v>70</v>
      </c>
      <c r="L277" s="11" t="s">
        <v>70</v>
      </c>
      <c r="M277" s="18" t="s">
        <v>70</v>
      </c>
      <c r="N277" s="18" t="s">
        <v>70</v>
      </c>
      <c r="O277" s="11" t="s">
        <v>70</v>
      </c>
      <c r="P277" s="11" t="s">
        <v>70</v>
      </c>
      <c r="Q277" s="11" t="s">
        <v>70</v>
      </c>
      <c r="R277" s="11" t="s">
        <v>70</v>
      </c>
      <c r="S277" s="11" t="s">
        <v>70</v>
      </c>
      <c r="T277" s="19" t="s">
        <v>71</v>
      </c>
      <c r="U277" s="31" t="s">
        <v>72</v>
      </c>
      <c r="V277" s="12">
        <v>0</v>
      </c>
      <c r="W277" s="12">
        <v>2</v>
      </c>
      <c r="X277" s="12">
        <v>2</v>
      </c>
      <c r="Y277" s="12">
        <v>2</v>
      </c>
      <c r="Z277" s="12">
        <v>2</v>
      </c>
      <c r="AA277" s="13">
        <v>1</v>
      </c>
      <c r="AB277" s="14" cm="1">
        <f t="array" ref="AB277">_xlfn.IFS(AND(W277&lt;0,X277&lt;0,Y277&lt;0,Z277&lt;0),-999,AND(W277&lt;5,X277&lt;5,Y277&lt;5,Z277&lt;5,AA277=0),0,AND(W277&lt;5,X277&lt;5,Y277&lt;5,Z277&lt;5,AA277&gt;0),1,AND(OR(W277=5,X277=5,Y277=5,Z277=5),AA277=0),1,AND(OR(W277=5,X277=5,Y277=5,Z277=5),AA277&gt;0),2)</f>
        <v>1</v>
      </c>
      <c r="AC277" s="15">
        <f t="shared" si="16"/>
        <v>0</v>
      </c>
      <c r="AD277" s="55">
        <v>2</v>
      </c>
      <c r="AE277" s="21" t="s">
        <v>73</v>
      </c>
      <c r="AF277" s="47" t="str">
        <f t="shared" si="17"/>
        <v>niezagrożona</v>
      </c>
      <c r="AG277" s="16" t="str">
        <f t="shared" si="18"/>
        <v>nie</v>
      </c>
      <c r="AH277" s="16" t="str">
        <f t="shared" si="19"/>
        <v/>
      </c>
    </row>
    <row r="278" spans="1:34" x14ac:dyDescent="0.2">
      <c r="A278" s="12" t="s">
        <v>708</v>
      </c>
      <c r="B278" s="16" t="s">
        <v>709</v>
      </c>
      <c r="C278" s="12" t="s">
        <v>76</v>
      </c>
      <c r="D278" s="12" t="s">
        <v>88</v>
      </c>
      <c r="E278" s="12" t="s">
        <v>132</v>
      </c>
      <c r="F278" s="12" t="s">
        <v>140</v>
      </c>
      <c r="G278" s="12" t="s">
        <v>373</v>
      </c>
      <c r="H278" s="17" t="s">
        <v>69</v>
      </c>
      <c r="I278" s="11" t="s">
        <v>70</v>
      </c>
      <c r="J278" s="11" t="s">
        <v>70</v>
      </c>
      <c r="K278" s="11" t="s">
        <v>70</v>
      </c>
      <c r="L278" s="11" t="s">
        <v>70</v>
      </c>
      <c r="M278" s="18" t="s">
        <v>70</v>
      </c>
      <c r="N278" s="18" t="s">
        <v>70</v>
      </c>
      <c r="O278" s="11" t="s">
        <v>70</v>
      </c>
      <c r="P278" s="11" t="s">
        <v>70</v>
      </c>
      <c r="Q278" s="11" t="s">
        <v>70</v>
      </c>
      <c r="R278" s="11" t="s">
        <v>70</v>
      </c>
      <c r="S278" s="11" t="s">
        <v>70</v>
      </c>
      <c r="T278" s="19" t="s">
        <v>71</v>
      </c>
      <c r="U278" s="31" t="s">
        <v>72</v>
      </c>
      <c r="V278" s="12">
        <v>1</v>
      </c>
      <c r="W278" s="12">
        <v>2</v>
      </c>
      <c r="X278" s="12">
        <v>2</v>
      </c>
      <c r="Y278" s="12">
        <v>2</v>
      </c>
      <c r="Z278" s="12">
        <v>2</v>
      </c>
      <c r="AA278" s="13">
        <v>8</v>
      </c>
      <c r="AB278" s="14" cm="1">
        <f t="array" ref="AB278">_xlfn.IFS(AND(W278&lt;0,X278&lt;0,Y278&lt;0,Z278&lt;0),-999,AND(W278&lt;5,X278&lt;5,Y278&lt;5,Z278&lt;5,AA278=0),0,AND(W278&lt;5,X278&lt;5,Y278&lt;5,Z278&lt;5,AA278&gt;0),1,AND(OR(W278=5,X278=5,Y278=5,Z278=5),AA278=0),1,AND(OR(W278=5,X278=5,Y278=5,Z278=5),AA278&gt;0),2)</f>
        <v>1</v>
      </c>
      <c r="AC278" s="15">
        <f t="shared" si="16"/>
        <v>1</v>
      </c>
      <c r="AD278" s="55">
        <v>4</v>
      </c>
      <c r="AE278" s="21" t="s">
        <v>73</v>
      </c>
      <c r="AF278" s="47" t="str">
        <f t="shared" si="17"/>
        <v>niezagrożona</v>
      </c>
      <c r="AG278" s="16" t="str">
        <f t="shared" si="18"/>
        <v>nie</v>
      </c>
      <c r="AH278" s="16" t="str">
        <f t="shared" si="19"/>
        <v/>
      </c>
    </row>
    <row r="279" spans="1:34" x14ac:dyDescent="0.2">
      <c r="A279" s="12" t="s">
        <v>710</v>
      </c>
      <c r="B279" s="16" t="s">
        <v>711</v>
      </c>
      <c r="C279" s="12" t="s">
        <v>76</v>
      </c>
      <c r="D279" s="12" t="s">
        <v>88</v>
      </c>
      <c r="E279" s="12" t="s">
        <v>132</v>
      </c>
      <c r="F279" s="12" t="s">
        <v>140</v>
      </c>
      <c r="G279" s="12" t="s">
        <v>373</v>
      </c>
      <c r="H279" s="17" t="s">
        <v>69</v>
      </c>
      <c r="I279" s="11" t="s">
        <v>70</v>
      </c>
      <c r="J279" s="11" t="s">
        <v>70</v>
      </c>
      <c r="K279" s="11" t="s">
        <v>70</v>
      </c>
      <c r="L279" s="11" t="s">
        <v>70</v>
      </c>
      <c r="M279" s="18" t="s">
        <v>70</v>
      </c>
      <c r="N279" s="18" t="s">
        <v>70</v>
      </c>
      <c r="O279" s="11" t="s">
        <v>70</v>
      </c>
      <c r="P279" s="11" t="s">
        <v>70</v>
      </c>
      <c r="Q279" s="11" t="s">
        <v>70</v>
      </c>
      <c r="R279" s="11" t="s">
        <v>70</v>
      </c>
      <c r="S279" s="11" t="s">
        <v>70</v>
      </c>
      <c r="T279" s="19" t="s">
        <v>71</v>
      </c>
      <c r="U279" s="31" t="s">
        <v>72</v>
      </c>
      <c r="V279" s="12">
        <v>1</v>
      </c>
      <c r="W279" s="12">
        <v>2</v>
      </c>
      <c r="X279" s="12">
        <v>2</v>
      </c>
      <c r="Y279" s="12">
        <v>5</v>
      </c>
      <c r="Z279" s="12">
        <v>2</v>
      </c>
      <c r="AA279" s="13">
        <v>0</v>
      </c>
      <c r="AB279" s="14" cm="1">
        <f t="array" ref="AB279">_xlfn.IFS(AND(W279&lt;0,X279&lt;0,Y279&lt;0,Z279&lt;0),-999,AND(W279&lt;5,X279&lt;5,Y279&lt;5,Z279&lt;5,AA279=0),0,AND(W279&lt;5,X279&lt;5,Y279&lt;5,Z279&lt;5,AA279&gt;0),1,AND(OR(W279=5,X279=5,Y279=5,Z279=5),AA279=0),1,AND(OR(W279=5,X279=5,Y279=5,Z279=5),AA279&gt;0),2)</f>
        <v>1</v>
      </c>
      <c r="AC279" s="15">
        <f t="shared" si="16"/>
        <v>1</v>
      </c>
      <c r="AD279" s="55">
        <v>3</v>
      </c>
      <c r="AE279" s="21" t="s">
        <v>73</v>
      </c>
      <c r="AF279" s="47" t="str">
        <f t="shared" si="17"/>
        <v>niezagrożona</v>
      </c>
      <c r="AG279" s="16" t="str">
        <f t="shared" si="18"/>
        <v>nie</v>
      </c>
      <c r="AH279" s="16" t="str">
        <f t="shared" si="19"/>
        <v/>
      </c>
    </row>
    <row r="280" spans="1:34" x14ac:dyDescent="0.2">
      <c r="A280" s="12" t="s">
        <v>712</v>
      </c>
      <c r="B280" s="16" t="s">
        <v>713</v>
      </c>
      <c r="C280" s="12" t="s">
        <v>76</v>
      </c>
      <c r="D280" s="12" t="s">
        <v>88</v>
      </c>
      <c r="E280" s="12" t="s">
        <v>132</v>
      </c>
      <c r="F280" s="12" t="s">
        <v>140</v>
      </c>
      <c r="G280" s="12" t="s">
        <v>373</v>
      </c>
      <c r="H280" s="17" t="s">
        <v>69</v>
      </c>
      <c r="I280" s="11" t="s">
        <v>70</v>
      </c>
      <c r="J280" s="11" t="s">
        <v>70</v>
      </c>
      <c r="K280" s="11" t="s">
        <v>70</v>
      </c>
      <c r="L280" s="11" t="s">
        <v>70</v>
      </c>
      <c r="M280" s="18" t="s">
        <v>70</v>
      </c>
      <c r="N280" s="18" t="s">
        <v>70</v>
      </c>
      <c r="O280" s="11" t="s">
        <v>70</v>
      </c>
      <c r="P280" s="11" t="s">
        <v>70</v>
      </c>
      <c r="Q280" s="11" t="s">
        <v>70</v>
      </c>
      <c r="R280" s="11" t="s">
        <v>70</v>
      </c>
      <c r="S280" s="11" t="s">
        <v>70</v>
      </c>
      <c r="T280" s="19" t="s">
        <v>71</v>
      </c>
      <c r="U280" s="31" t="s">
        <v>72</v>
      </c>
      <c r="V280" s="12">
        <v>0</v>
      </c>
      <c r="W280" s="12">
        <v>2</v>
      </c>
      <c r="X280" s="12">
        <v>2</v>
      </c>
      <c r="Y280" s="12">
        <v>5</v>
      </c>
      <c r="Z280" s="12">
        <v>2</v>
      </c>
      <c r="AA280" s="13">
        <v>0</v>
      </c>
      <c r="AB280" s="14" cm="1">
        <f t="array" ref="AB280">_xlfn.IFS(AND(W280&lt;0,X280&lt;0,Y280&lt;0,Z280&lt;0),-999,AND(W280&lt;5,X280&lt;5,Y280&lt;5,Z280&lt;5,AA280=0),0,AND(W280&lt;5,X280&lt;5,Y280&lt;5,Z280&lt;5,AA280&gt;0),1,AND(OR(W280=5,X280=5,Y280=5,Z280=5),AA280=0),1,AND(OR(W280=5,X280=5,Y280=5,Z280=5),AA280&gt;0),2)</f>
        <v>1</v>
      </c>
      <c r="AC280" s="15">
        <f t="shared" si="16"/>
        <v>0</v>
      </c>
      <c r="AD280" s="55">
        <v>1</v>
      </c>
      <c r="AE280" s="21" t="s">
        <v>73</v>
      </c>
      <c r="AF280" s="47" t="str">
        <f t="shared" si="17"/>
        <v>niezagrożona</v>
      </c>
      <c r="AG280" s="16" t="str">
        <f t="shared" si="18"/>
        <v>nie</v>
      </c>
      <c r="AH280" s="16" t="str">
        <f t="shared" si="19"/>
        <v/>
      </c>
    </row>
    <row r="281" spans="1:34" x14ac:dyDescent="0.2">
      <c r="A281" s="12" t="s">
        <v>714</v>
      </c>
      <c r="B281" s="16" t="s">
        <v>715</v>
      </c>
      <c r="C281" s="12" t="s">
        <v>76</v>
      </c>
      <c r="D281" s="12" t="s">
        <v>88</v>
      </c>
      <c r="E281" s="12" t="s">
        <v>132</v>
      </c>
      <c r="F281" s="12" t="s">
        <v>140</v>
      </c>
      <c r="G281" s="12" t="s">
        <v>373</v>
      </c>
      <c r="H281" s="17" t="s">
        <v>69</v>
      </c>
      <c r="I281" s="11" t="s">
        <v>70</v>
      </c>
      <c r="J281" s="11" t="s">
        <v>70</v>
      </c>
      <c r="K281" s="11" t="s">
        <v>70</v>
      </c>
      <c r="L281" s="11" t="s">
        <v>70</v>
      </c>
      <c r="M281" s="18" t="s">
        <v>70</v>
      </c>
      <c r="N281" s="18" t="s">
        <v>70</v>
      </c>
      <c r="O281" s="11" t="s">
        <v>70</v>
      </c>
      <c r="P281" s="11" t="s">
        <v>70</v>
      </c>
      <c r="Q281" s="11" t="s">
        <v>70</v>
      </c>
      <c r="R281" s="11" t="s">
        <v>70</v>
      </c>
      <c r="S281" s="11" t="s">
        <v>70</v>
      </c>
      <c r="T281" s="19" t="s">
        <v>71</v>
      </c>
      <c r="U281" s="31" t="s">
        <v>72</v>
      </c>
      <c r="V281" s="12">
        <v>1</v>
      </c>
      <c r="W281" s="12">
        <v>2</v>
      </c>
      <c r="X281" s="12">
        <v>2</v>
      </c>
      <c r="Y281" s="12">
        <v>5</v>
      </c>
      <c r="Z281" s="12">
        <v>2</v>
      </c>
      <c r="AA281" s="13">
        <v>0</v>
      </c>
      <c r="AB281" s="14" cm="1">
        <f t="array" ref="AB281">_xlfn.IFS(AND(W281&lt;0,X281&lt;0,Y281&lt;0,Z281&lt;0),-999,AND(W281&lt;5,X281&lt;5,Y281&lt;5,Z281&lt;5,AA281=0),0,AND(W281&lt;5,X281&lt;5,Y281&lt;5,Z281&lt;5,AA281&gt;0),1,AND(OR(W281=5,X281=5,Y281=5,Z281=5),AA281=0),1,AND(OR(W281=5,X281=5,Y281=5,Z281=5),AA281&gt;0),2)</f>
        <v>1</v>
      </c>
      <c r="AC281" s="15">
        <f t="shared" si="16"/>
        <v>1</v>
      </c>
      <c r="AD281" s="55">
        <v>4</v>
      </c>
      <c r="AE281" s="21" t="s">
        <v>73</v>
      </c>
      <c r="AF281" s="47" t="str">
        <f t="shared" si="17"/>
        <v>niezagrożona</v>
      </c>
      <c r="AG281" s="16" t="str">
        <f t="shared" si="18"/>
        <v>nie</v>
      </c>
      <c r="AH281" s="16" t="str">
        <f t="shared" si="19"/>
        <v/>
      </c>
    </row>
    <row r="282" spans="1:34" x14ac:dyDescent="0.2">
      <c r="A282" s="12" t="s">
        <v>716</v>
      </c>
      <c r="B282" s="16" t="s">
        <v>717</v>
      </c>
      <c r="C282" s="12" t="s">
        <v>76</v>
      </c>
      <c r="D282" s="12" t="s">
        <v>88</v>
      </c>
      <c r="E282" s="12" t="s">
        <v>132</v>
      </c>
      <c r="F282" s="12" t="s">
        <v>140</v>
      </c>
      <c r="G282" s="12" t="s">
        <v>718</v>
      </c>
      <c r="H282" s="17" t="s">
        <v>69</v>
      </c>
      <c r="I282" s="11" t="s">
        <v>70</v>
      </c>
      <c r="J282" s="11" t="s">
        <v>70</v>
      </c>
      <c r="K282" s="11" t="s">
        <v>70</v>
      </c>
      <c r="L282" s="11" t="s">
        <v>70</v>
      </c>
      <c r="M282" s="18" t="s">
        <v>70</v>
      </c>
      <c r="N282" s="18" t="s">
        <v>70</v>
      </c>
      <c r="O282" s="11" t="s">
        <v>70</v>
      </c>
      <c r="P282" s="11" t="s">
        <v>70</v>
      </c>
      <c r="Q282" s="11" t="s">
        <v>70</v>
      </c>
      <c r="R282" s="11" t="s">
        <v>70</v>
      </c>
      <c r="S282" s="11" t="s">
        <v>70</v>
      </c>
      <c r="T282" s="19" t="s">
        <v>71</v>
      </c>
      <c r="U282" s="31" t="s">
        <v>72</v>
      </c>
      <c r="V282" s="12">
        <v>2</v>
      </c>
      <c r="W282" s="12">
        <v>2</v>
      </c>
      <c r="X282" s="12">
        <v>2</v>
      </c>
      <c r="Y282" s="12">
        <v>5</v>
      </c>
      <c r="Z282" s="12">
        <v>2</v>
      </c>
      <c r="AA282" s="13">
        <v>3</v>
      </c>
      <c r="AB282" s="14" cm="1">
        <f t="array" ref="AB282">_xlfn.IFS(AND(W282&lt;0,X282&lt;0,Y282&lt;0,Z282&lt;0),-999,AND(W282&lt;5,X282&lt;5,Y282&lt;5,Z282&lt;5,AA282=0),0,AND(W282&lt;5,X282&lt;5,Y282&lt;5,Z282&lt;5,AA282&gt;0),1,AND(OR(W282=5,X282=5,Y282=5,Z282=5),AA282=0),1,AND(OR(W282=5,X282=5,Y282=5,Z282=5),AA282&gt;0),2)</f>
        <v>2</v>
      </c>
      <c r="AC282" s="15">
        <f t="shared" si="16"/>
        <v>3</v>
      </c>
      <c r="AD282" s="55">
        <v>3</v>
      </c>
      <c r="AE282" s="21" t="s">
        <v>73</v>
      </c>
      <c r="AF282" s="47" t="str">
        <f t="shared" si="17"/>
        <v>zagrożona</v>
      </c>
      <c r="AG282" s="16" t="str">
        <f t="shared" si="18"/>
        <v>nie</v>
      </c>
      <c r="AH282" s="16" t="str">
        <f t="shared" si="19"/>
        <v/>
      </c>
    </row>
    <row r="283" spans="1:34" x14ac:dyDescent="0.2">
      <c r="A283" s="12" t="s">
        <v>719</v>
      </c>
      <c r="B283" s="16" t="s">
        <v>720</v>
      </c>
      <c r="C283" s="12" t="s">
        <v>64</v>
      </c>
      <c r="D283" s="12" t="s">
        <v>88</v>
      </c>
      <c r="E283" s="12" t="s">
        <v>132</v>
      </c>
      <c r="F283" s="12" t="s">
        <v>140</v>
      </c>
      <c r="G283" s="12" t="s">
        <v>721</v>
      </c>
      <c r="H283" s="17" t="s">
        <v>69</v>
      </c>
      <c r="I283" s="11" t="s">
        <v>70</v>
      </c>
      <c r="J283" s="11" t="s">
        <v>70</v>
      </c>
      <c r="K283" s="11" t="s">
        <v>70</v>
      </c>
      <c r="L283" s="11" t="s">
        <v>70</v>
      </c>
      <c r="M283" s="18" t="s">
        <v>70</v>
      </c>
      <c r="N283" s="18" t="s">
        <v>70</v>
      </c>
      <c r="O283" s="11" t="s">
        <v>70</v>
      </c>
      <c r="P283" s="11" t="s">
        <v>70</v>
      </c>
      <c r="Q283" s="11" t="s">
        <v>70</v>
      </c>
      <c r="R283" s="11" t="s">
        <v>70</v>
      </c>
      <c r="S283" s="11" t="s">
        <v>70</v>
      </c>
      <c r="T283" s="19" t="s">
        <v>71</v>
      </c>
      <c r="U283" s="31" t="s">
        <v>72</v>
      </c>
      <c r="V283" s="12">
        <v>0</v>
      </c>
      <c r="W283" s="12">
        <v>2</v>
      </c>
      <c r="X283" s="12">
        <v>2</v>
      </c>
      <c r="Y283" s="12">
        <v>2</v>
      </c>
      <c r="Z283" s="12">
        <v>-999</v>
      </c>
      <c r="AA283" s="13">
        <v>0</v>
      </c>
      <c r="AB283" s="14" cm="1">
        <f t="array" ref="AB283">_xlfn.IFS(AND(W283&lt;0,X283&lt;0,Y283&lt;0,Z283&lt;0),-999,AND(W283&lt;5,X283&lt;5,Y283&lt;5,Z283&lt;5,AA283=0),0,AND(W283&lt;5,X283&lt;5,Y283&lt;5,Z283&lt;5,AA283&gt;0),1,AND(OR(W283=5,X283=5,Y283=5,Z283=5),AA283=0),1,AND(OR(W283=5,X283=5,Y283=5,Z283=5),AA283&gt;0),2)</f>
        <v>0</v>
      </c>
      <c r="AC283" s="15">
        <f t="shared" si="16"/>
        <v>0</v>
      </c>
      <c r="AD283" s="55">
        <v>4</v>
      </c>
      <c r="AE283" s="21" t="s">
        <v>73</v>
      </c>
      <c r="AF283" s="47" t="str">
        <f t="shared" si="17"/>
        <v>niezagrożona</v>
      </c>
      <c r="AG283" s="16" t="str">
        <f t="shared" si="18"/>
        <v>nie</v>
      </c>
      <c r="AH283" s="16" t="str">
        <f t="shared" si="19"/>
        <v/>
      </c>
    </row>
    <row r="284" spans="1:34" x14ac:dyDescent="0.2">
      <c r="A284" s="12" t="s">
        <v>722</v>
      </c>
      <c r="B284" s="16" t="s">
        <v>723</v>
      </c>
      <c r="C284" s="12" t="s">
        <v>76</v>
      </c>
      <c r="D284" s="12" t="s">
        <v>88</v>
      </c>
      <c r="E284" s="12" t="s">
        <v>132</v>
      </c>
      <c r="F284" s="12" t="s">
        <v>140</v>
      </c>
      <c r="G284" s="12" t="s">
        <v>721</v>
      </c>
      <c r="H284" s="17" t="s">
        <v>69</v>
      </c>
      <c r="I284" s="11" t="s">
        <v>70</v>
      </c>
      <c r="J284" s="11" t="s">
        <v>70</v>
      </c>
      <c r="K284" s="11" t="s">
        <v>70</v>
      </c>
      <c r="L284" s="11" t="s">
        <v>70</v>
      </c>
      <c r="M284" s="18" t="s">
        <v>70</v>
      </c>
      <c r="N284" s="18" t="s">
        <v>70</v>
      </c>
      <c r="O284" s="11" t="s">
        <v>70</v>
      </c>
      <c r="P284" s="11" t="s">
        <v>70</v>
      </c>
      <c r="Q284" s="11" t="s">
        <v>70</v>
      </c>
      <c r="R284" s="11" t="s">
        <v>70</v>
      </c>
      <c r="S284" s="11" t="s">
        <v>70</v>
      </c>
      <c r="T284" s="19" t="s">
        <v>71</v>
      </c>
      <c r="U284" s="31" t="s">
        <v>72</v>
      </c>
      <c r="V284" s="12">
        <v>1</v>
      </c>
      <c r="W284" s="12">
        <v>2</v>
      </c>
      <c r="X284" s="12">
        <v>2</v>
      </c>
      <c r="Y284" s="12">
        <v>5</v>
      </c>
      <c r="Z284" s="12">
        <v>2</v>
      </c>
      <c r="AA284" s="13">
        <v>2</v>
      </c>
      <c r="AB284" s="14" cm="1">
        <f t="array" ref="AB284">_xlfn.IFS(AND(W284&lt;0,X284&lt;0,Y284&lt;0,Z284&lt;0),-999,AND(W284&lt;5,X284&lt;5,Y284&lt;5,Z284&lt;5,AA284=0),0,AND(W284&lt;5,X284&lt;5,Y284&lt;5,Z284&lt;5,AA284&gt;0),1,AND(OR(W284=5,X284=5,Y284=5,Z284=5),AA284=0),1,AND(OR(W284=5,X284=5,Y284=5,Z284=5),AA284&gt;0),2)</f>
        <v>2</v>
      </c>
      <c r="AC284" s="15">
        <f t="shared" si="16"/>
        <v>2</v>
      </c>
      <c r="AD284" s="55">
        <v>4</v>
      </c>
      <c r="AE284" s="21" t="s">
        <v>73</v>
      </c>
      <c r="AF284" s="47" t="str">
        <f t="shared" si="17"/>
        <v>zagrożona</v>
      </c>
      <c r="AG284" s="16" t="str">
        <f t="shared" si="18"/>
        <v>nie</v>
      </c>
      <c r="AH284" s="16" t="str">
        <f t="shared" si="19"/>
        <v/>
      </c>
    </row>
    <row r="285" spans="1:34" x14ac:dyDescent="0.2">
      <c r="A285" s="12" t="s">
        <v>724</v>
      </c>
      <c r="B285" s="16" t="s">
        <v>725</v>
      </c>
      <c r="C285" s="12" t="s">
        <v>76</v>
      </c>
      <c r="D285" s="12" t="s">
        <v>88</v>
      </c>
      <c r="E285" s="12" t="s">
        <v>132</v>
      </c>
      <c r="F285" s="12" t="s">
        <v>140</v>
      </c>
      <c r="G285" s="12" t="s">
        <v>726</v>
      </c>
      <c r="H285" s="17" t="s">
        <v>69</v>
      </c>
      <c r="I285" s="11" t="s">
        <v>70</v>
      </c>
      <c r="J285" s="11" t="s">
        <v>70</v>
      </c>
      <c r="K285" s="11" t="s">
        <v>70</v>
      </c>
      <c r="L285" s="11" t="s">
        <v>70</v>
      </c>
      <c r="M285" s="18" t="s">
        <v>70</v>
      </c>
      <c r="N285" s="18" t="s">
        <v>70</v>
      </c>
      <c r="O285" s="11" t="s">
        <v>70</v>
      </c>
      <c r="P285" s="11" t="s">
        <v>70</v>
      </c>
      <c r="Q285" s="11" t="s">
        <v>70</v>
      </c>
      <c r="R285" s="11" t="s">
        <v>70</v>
      </c>
      <c r="S285" s="11" t="s">
        <v>70</v>
      </c>
      <c r="T285" s="19" t="s">
        <v>71</v>
      </c>
      <c r="U285" s="31" t="s">
        <v>72</v>
      </c>
      <c r="V285" s="12">
        <v>2</v>
      </c>
      <c r="W285" s="12">
        <v>2</v>
      </c>
      <c r="X285" s="12">
        <v>2</v>
      </c>
      <c r="Y285" s="12">
        <v>5</v>
      </c>
      <c r="Z285" s="12">
        <v>2</v>
      </c>
      <c r="AA285" s="13">
        <v>4</v>
      </c>
      <c r="AB285" s="14" cm="1">
        <f t="array" ref="AB285">_xlfn.IFS(AND(W285&lt;0,X285&lt;0,Y285&lt;0,Z285&lt;0),-999,AND(W285&lt;5,X285&lt;5,Y285&lt;5,Z285&lt;5,AA285=0),0,AND(W285&lt;5,X285&lt;5,Y285&lt;5,Z285&lt;5,AA285&gt;0),1,AND(OR(W285=5,X285=5,Y285=5,Z285=5),AA285=0),1,AND(OR(W285=5,X285=5,Y285=5,Z285=5),AA285&gt;0),2)</f>
        <v>2</v>
      </c>
      <c r="AC285" s="15">
        <f t="shared" si="16"/>
        <v>3</v>
      </c>
      <c r="AD285" s="55">
        <v>3</v>
      </c>
      <c r="AE285" s="21" t="s">
        <v>73</v>
      </c>
      <c r="AF285" s="47" t="str">
        <f t="shared" si="17"/>
        <v>zagrożona</v>
      </c>
      <c r="AG285" s="16" t="str">
        <f t="shared" si="18"/>
        <v>nie</v>
      </c>
      <c r="AH285" s="16" t="str">
        <f t="shared" si="19"/>
        <v/>
      </c>
    </row>
    <row r="286" spans="1:34" x14ac:dyDescent="0.2">
      <c r="A286" s="12" t="s">
        <v>727</v>
      </c>
      <c r="B286" s="16" t="s">
        <v>728</v>
      </c>
      <c r="C286" s="12" t="s">
        <v>64</v>
      </c>
      <c r="D286" s="12" t="s">
        <v>88</v>
      </c>
      <c r="E286" s="12" t="s">
        <v>132</v>
      </c>
      <c r="F286" s="12" t="s">
        <v>140</v>
      </c>
      <c r="G286" s="12" t="s">
        <v>729</v>
      </c>
      <c r="H286" s="17" t="s">
        <v>69</v>
      </c>
      <c r="I286" s="11" t="s">
        <v>70</v>
      </c>
      <c r="J286" s="11" t="s">
        <v>70</v>
      </c>
      <c r="K286" s="11" t="s">
        <v>70</v>
      </c>
      <c r="L286" s="11" t="s">
        <v>70</v>
      </c>
      <c r="M286" s="18" t="s">
        <v>70</v>
      </c>
      <c r="N286" s="18" t="s">
        <v>70</v>
      </c>
      <c r="O286" s="11" t="s">
        <v>70</v>
      </c>
      <c r="P286" s="11" t="s">
        <v>70</v>
      </c>
      <c r="Q286" s="11" t="s">
        <v>70</v>
      </c>
      <c r="R286" s="11" t="s">
        <v>70</v>
      </c>
      <c r="S286" s="11" t="s">
        <v>70</v>
      </c>
      <c r="T286" s="19" t="s">
        <v>71</v>
      </c>
      <c r="U286" s="31" t="s">
        <v>72</v>
      </c>
      <c r="V286" s="12">
        <v>0</v>
      </c>
      <c r="W286" s="12">
        <v>2</v>
      </c>
      <c r="X286" s="12">
        <v>2</v>
      </c>
      <c r="Y286" s="12">
        <v>2</v>
      </c>
      <c r="Z286" s="12">
        <v>-999</v>
      </c>
      <c r="AA286" s="13">
        <v>2</v>
      </c>
      <c r="AB286" s="14" cm="1">
        <f t="array" ref="AB286">_xlfn.IFS(AND(W286&lt;0,X286&lt;0,Y286&lt;0,Z286&lt;0),-999,AND(W286&lt;5,X286&lt;5,Y286&lt;5,Z286&lt;5,AA286=0),0,AND(W286&lt;5,X286&lt;5,Y286&lt;5,Z286&lt;5,AA286&gt;0),1,AND(OR(W286=5,X286=5,Y286=5,Z286=5),AA286=0),1,AND(OR(W286=5,X286=5,Y286=5,Z286=5),AA286&gt;0),2)</f>
        <v>1</v>
      </c>
      <c r="AC286" s="15">
        <f t="shared" si="16"/>
        <v>0</v>
      </c>
      <c r="AD286" s="55">
        <v>3</v>
      </c>
      <c r="AE286" s="21" t="s">
        <v>73</v>
      </c>
      <c r="AF286" s="47" t="str">
        <f t="shared" si="17"/>
        <v>niezagrożona</v>
      </c>
      <c r="AG286" s="16" t="str">
        <f t="shared" si="18"/>
        <v>nie</v>
      </c>
      <c r="AH286" s="16" t="str">
        <f t="shared" si="19"/>
        <v/>
      </c>
    </row>
    <row r="287" spans="1:34" x14ac:dyDescent="0.2">
      <c r="A287" s="12" t="s">
        <v>730</v>
      </c>
      <c r="B287" s="16" t="s">
        <v>731</v>
      </c>
      <c r="C287" s="12" t="s">
        <v>64</v>
      </c>
      <c r="D287" s="12" t="s">
        <v>88</v>
      </c>
      <c r="E287" s="12" t="s">
        <v>132</v>
      </c>
      <c r="F287" s="12" t="s">
        <v>140</v>
      </c>
      <c r="G287" s="12" t="s">
        <v>729</v>
      </c>
      <c r="H287" s="17" t="s">
        <v>69</v>
      </c>
      <c r="I287" s="11" t="s">
        <v>70</v>
      </c>
      <c r="J287" s="11" t="s">
        <v>70</v>
      </c>
      <c r="K287" s="11" t="s">
        <v>70</v>
      </c>
      <c r="L287" s="11" t="s">
        <v>70</v>
      </c>
      <c r="M287" s="18" t="s">
        <v>70</v>
      </c>
      <c r="N287" s="18" t="s">
        <v>70</v>
      </c>
      <c r="O287" s="11" t="s">
        <v>70</v>
      </c>
      <c r="P287" s="11" t="s">
        <v>70</v>
      </c>
      <c r="Q287" s="11" t="s">
        <v>70</v>
      </c>
      <c r="R287" s="11" t="s">
        <v>70</v>
      </c>
      <c r="S287" s="11" t="s">
        <v>70</v>
      </c>
      <c r="T287" s="19" t="s">
        <v>71</v>
      </c>
      <c r="U287" s="31" t="s">
        <v>72</v>
      </c>
      <c r="V287" s="12">
        <v>0</v>
      </c>
      <c r="W287" s="12">
        <v>2</v>
      </c>
      <c r="X287" s="12">
        <v>2</v>
      </c>
      <c r="Y287" s="12">
        <v>2</v>
      </c>
      <c r="Z287" s="12">
        <v>-999</v>
      </c>
      <c r="AA287" s="13">
        <v>0</v>
      </c>
      <c r="AB287" s="14" cm="1">
        <f t="array" ref="AB287">_xlfn.IFS(AND(W287&lt;0,X287&lt;0,Y287&lt;0,Z287&lt;0),-999,AND(W287&lt;5,X287&lt;5,Y287&lt;5,Z287&lt;5,AA287=0),0,AND(W287&lt;5,X287&lt;5,Y287&lt;5,Z287&lt;5,AA287&gt;0),1,AND(OR(W287=5,X287=5,Y287=5,Z287=5),AA287=0),1,AND(OR(W287=5,X287=5,Y287=5,Z287=5),AA287&gt;0),2)</f>
        <v>0</v>
      </c>
      <c r="AC287" s="15">
        <f t="shared" si="16"/>
        <v>0</v>
      </c>
      <c r="AD287" s="55">
        <v>3</v>
      </c>
      <c r="AE287" s="21" t="s">
        <v>73</v>
      </c>
      <c r="AF287" s="47" t="str">
        <f t="shared" si="17"/>
        <v>niezagrożona</v>
      </c>
      <c r="AG287" s="16" t="str">
        <f t="shared" si="18"/>
        <v>nie</v>
      </c>
      <c r="AH287" s="16" t="str">
        <f t="shared" si="19"/>
        <v/>
      </c>
    </row>
    <row r="288" spans="1:34" x14ac:dyDescent="0.2">
      <c r="A288" s="12" t="s">
        <v>732</v>
      </c>
      <c r="B288" s="16" t="s">
        <v>733</v>
      </c>
      <c r="C288" s="12" t="s">
        <v>76</v>
      </c>
      <c r="D288" s="12" t="s">
        <v>88</v>
      </c>
      <c r="E288" s="12" t="s">
        <v>132</v>
      </c>
      <c r="F288" s="12" t="s">
        <v>140</v>
      </c>
      <c r="G288" s="12" t="s">
        <v>729</v>
      </c>
      <c r="H288" s="17" t="s">
        <v>69</v>
      </c>
      <c r="I288" s="11" t="s">
        <v>70</v>
      </c>
      <c r="J288" s="11" t="s">
        <v>70</v>
      </c>
      <c r="K288" s="11" t="s">
        <v>70</v>
      </c>
      <c r="L288" s="11" t="s">
        <v>70</v>
      </c>
      <c r="M288" s="18" t="s">
        <v>70</v>
      </c>
      <c r="N288" s="18" t="s">
        <v>70</v>
      </c>
      <c r="O288" s="11" t="s">
        <v>70</v>
      </c>
      <c r="P288" s="11" t="s">
        <v>70</v>
      </c>
      <c r="Q288" s="11" t="s">
        <v>70</v>
      </c>
      <c r="R288" s="11" t="s">
        <v>70</v>
      </c>
      <c r="S288" s="11" t="s">
        <v>70</v>
      </c>
      <c r="T288" s="19" t="s">
        <v>71</v>
      </c>
      <c r="U288" s="31" t="s">
        <v>72</v>
      </c>
      <c r="V288" s="12">
        <v>1</v>
      </c>
      <c r="W288" s="12">
        <v>2</v>
      </c>
      <c r="X288" s="12">
        <v>2</v>
      </c>
      <c r="Y288" s="12">
        <v>5</v>
      </c>
      <c r="Z288" s="12">
        <v>2</v>
      </c>
      <c r="AA288" s="13">
        <v>1</v>
      </c>
      <c r="AB288" s="14" cm="1">
        <f t="array" ref="AB288">_xlfn.IFS(AND(W288&lt;0,X288&lt;0,Y288&lt;0,Z288&lt;0),-999,AND(W288&lt;5,X288&lt;5,Y288&lt;5,Z288&lt;5,AA288=0),0,AND(W288&lt;5,X288&lt;5,Y288&lt;5,Z288&lt;5,AA288&gt;0),1,AND(OR(W288=5,X288=5,Y288=5,Z288=5),AA288=0),1,AND(OR(W288=5,X288=5,Y288=5,Z288=5),AA288&gt;0),2)</f>
        <v>2</v>
      </c>
      <c r="AC288" s="15">
        <f t="shared" si="16"/>
        <v>2</v>
      </c>
      <c r="AD288" s="55">
        <v>0</v>
      </c>
      <c r="AE288" s="21" t="s">
        <v>73</v>
      </c>
      <c r="AF288" s="47" t="str">
        <f t="shared" si="17"/>
        <v>zagrożona</v>
      </c>
      <c r="AG288" s="16" t="str">
        <f t="shared" si="18"/>
        <v>nie</v>
      </c>
      <c r="AH288" s="16" t="str">
        <f t="shared" si="19"/>
        <v/>
      </c>
    </row>
    <row r="289" spans="1:34" x14ac:dyDescent="0.2">
      <c r="A289" s="12" t="s">
        <v>734</v>
      </c>
      <c r="B289" s="16" t="s">
        <v>735</v>
      </c>
      <c r="C289" s="12" t="s">
        <v>76</v>
      </c>
      <c r="D289" s="12" t="s">
        <v>88</v>
      </c>
      <c r="E289" s="12" t="s">
        <v>132</v>
      </c>
      <c r="F289" s="12" t="s">
        <v>140</v>
      </c>
      <c r="G289" s="12" t="s">
        <v>729</v>
      </c>
      <c r="H289" s="17" t="s">
        <v>69</v>
      </c>
      <c r="I289" s="11" t="s">
        <v>70</v>
      </c>
      <c r="J289" s="11" t="s">
        <v>70</v>
      </c>
      <c r="K289" s="11" t="s">
        <v>70</v>
      </c>
      <c r="L289" s="11" t="s">
        <v>70</v>
      </c>
      <c r="M289" s="18" t="s">
        <v>70</v>
      </c>
      <c r="N289" s="18" t="s">
        <v>70</v>
      </c>
      <c r="O289" s="11" t="s">
        <v>70</v>
      </c>
      <c r="P289" s="11" t="s">
        <v>70</v>
      </c>
      <c r="Q289" s="11" t="s">
        <v>70</v>
      </c>
      <c r="R289" s="11" t="s">
        <v>70</v>
      </c>
      <c r="S289" s="11" t="s">
        <v>70</v>
      </c>
      <c r="T289" s="19" t="s">
        <v>71</v>
      </c>
      <c r="U289" s="31" t="s">
        <v>72</v>
      </c>
      <c r="V289" s="12">
        <v>2</v>
      </c>
      <c r="W289" s="12">
        <v>5</v>
      </c>
      <c r="X289" s="12">
        <v>2</v>
      </c>
      <c r="Y289" s="12">
        <v>2</v>
      </c>
      <c r="Z289" s="12">
        <v>2</v>
      </c>
      <c r="AA289" s="13">
        <v>1</v>
      </c>
      <c r="AB289" s="14" cm="1">
        <f t="array" ref="AB289">_xlfn.IFS(AND(W289&lt;0,X289&lt;0,Y289&lt;0,Z289&lt;0),-999,AND(W289&lt;5,X289&lt;5,Y289&lt;5,Z289&lt;5,AA289=0),0,AND(W289&lt;5,X289&lt;5,Y289&lt;5,Z289&lt;5,AA289&gt;0),1,AND(OR(W289=5,X289=5,Y289=5,Z289=5),AA289=0),1,AND(OR(W289=5,X289=5,Y289=5,Z289=5),AA289&gt;0),2)</f>
        <v>2</v>
      </c>
      <c r="AC289" s="15">
        <f t="shared" si="16"/>
        <v>3</v>
      </c>
      <c r="AD289" s="55">
        <v>3</v>
      </c>
      <c r="AE289" s="21" t="s">
        <v>73</v>
      </c>
      <c r="AF289" s="47" t="str">
        <f t="shared" si="17"/>
        <v>zagrożona</v>
      </c>
      <c r="AG289" s="16" t="str">
        <f t="shared" si="18"/>
        <v>nie</v>
      </c>
      <c r="AH289" s="16" t="str">
        <f t="shared" si="19"/>
        <v/>
      </c>
    </row>
    <row r="290" spans="1:34" x14ac:dyDescent="0.2">
      <c r="A290" s="12" t="s">
        <v>736</v>
      </c>
      <c r="B290" s="16" t="s">
        <v>327</v>
      </c>
      <c r="C290" s="12" t="s">
        <v>64</v>
      </c>
      <c r="D290" s="12" t="s">
        <v>88</v>
      </c>
      <c r="E290" s="12" t="s">
        <v>132</v>
      </c>
      <c r="F290" s="12" t="s">
        <v>140</v>
      </c>
      <c r="G290" s="12" t="s">
        <v>729</v>
      </c>
      <c r="H290" s="17" t="s">
        <v>69</v>
      </c>
      <c r="I290" s="11" t="s">
        <v>70</v>
      </c>
      <c r="J290" s="11" t="s">
        <v>70</v>
      </c>
      <c r="K290" s="11" t="s">
        <v>70</v>
      </c>
      <c r="L290" s="11" t="s">
        <v>70</v>
      </c>
      <c r="M290" s="18" t="s">
        <v>70</v>
      </c>
      <c r="N290" s="18" t="s">
        <v>70</v>
      </c>
      <c r="O290" s="11" t="s">
        <v>70</v>
      </c>
      <c r="P290" s="11" t="s">
        <v>70</v>
      </c>
      <c r="Q290" s="11" t="s">
        <v>70</v>
      </c>
      <c r="R290" s="11" t="s">
        <v>70</v>
      </c>
      <c r="S290" s="11" t="s">
        <v>70</v>
      </c>
      <c r="T290" s="19" t="s">
        <v>71</v>
      </c>
      <c r="U290" s="31" t="s">
        <v>72</v>
      </c>
      <c r="V290" s="12">
        <v>0</v>
      </c>
      <c r="W290" s="12">
        <v>2</v>
      </c>
      <c r="X290" s="12">
        <v>2</v>
      </c>
      <c r="Y290" s="12">
        <v>2</v>
      </c>
      <c r="Z290" s="12">
        <v>-999</v>
      </c>
      <c r="AA290" s="13">
        <v>1</v>
      </c>
      <c r="AB290" s="14" cm="1">
        <f t="array" ref="AB290">_xlfn.IFS(AND(W290&lt;0,X290&lt;0,Y290&lt;0,Z290&lt;0),-999,AND(W290&lt;5,X290&lt;5,Y290&lt;5,Z290&lt;5,AA290=0),0,AND(W290&lt;5,X290&lt;5,Y290&lt;5,Z290&lt;5,AA290&gt;0),1,AND(OR(W290=5,X290=5,Y290=5,Z290=5),AA290=0),1,AND(OR(W290=5,X290=5,Y290=5,Z290=5),AA290&gt;0),2)</f>
        <v>1</v>
      </c>
      <c r="AC290" s="15">
        <f t="shared" si="16"/>
        <v>0</v>
      </c>
      <c r="AD290" s="55">
        <v>3</v>
      </c>
      <c r="AE290" s="21" t="s">
        <v>73</v>
      </c>
      <c r="AF290" s="47" t="str">
        <f t="shared" si="17"/>
        <v>niezagrożona</v>
      </c>
      <c r="AG290" s="16" t="str">
        <f t="shared" si="18"/>
        <v>nie</v>
      </c>
      <c r="AH290" s="16" t="str">
        <f t="shared" si="19"/>
        <v/>
      </c>
    </row>
    <row r="291" spans="1:34" x14ac:dyDescent="0.2">
      <c r="A291" s="12" t="s">
        <v>737</v>
      </c>
      <c r="B291" s="16" t="s">
        <v>738</v>
      </c>
      <c r="C291" s="12" t="s">
        <v>76</v>
      </c>
      <c r="D291" s="12" t="s">
        <v>88</v>
      </c>
      <c r="E291" s="12" t="s">
        <v>132</v>
      </c>
      <c r="F291" s="12" t="s">
        <v>140</v>
      </c>
      <c r="G291" s="12" t="s">
        <v>729</v>
      </c>
      <c r="H291" s="17" t="s">
        <v>69</v>
      </c>
      <c r="I291" s="11" t="s">
        <v>70</v>
      </c>
      <c r="J291" s="11" t="s">
        <v>70</v>
      </c>
      <c r="K291" s="11" t="s">
        <v>70</v>
      </c>
      <c r="L291" s="11" t="s">
        <v>70</v>
      </c>
      <c r="M291" s="18" t="s">
        <v>70</v>
      </c>
      <c r="N291" s="18" t="s">
        <v>70</v>
      </c>
      <c r="O291" s="11" t="s">
        <v>70</v>
      </c>
      <c r="P291" s="11" t="s">
        <v>70</v>
      </c>
      <c r="Q291" s="11" t="s">
        <v>70</v>
      </c>
      <c r="R291" s="11" t="s">
        <v>70</v>
      </c>
      <c r="S291" s="11" t="s">
        <v>70</v>
      </c>
      <c r="T291" s="19" t="s">
        <v>71</v>
      </c>
      <c r="U291" s="31" t="s">
        <v>72</v>
      </c>
      <c r="V291" s="12">
        <v>1</v>
      </c>
      <c r="W291" s="12">
        <v>2</v>
      </c>
      <c r="X291" s="12">
        <v>2</v>
      </c>
      <c r="Y291" s="12">
        <v>5</v>
      </c>
      <c r="Z291" s="12">
        <v>2</v>
      </c>
      <c r="AA291" s="13">
        <v>0</v>
      </c>
      <c r="AB291" s="14" cm="1">
        <f t="array" ref="AB291">_xlfn.IFS(AND(W291&lt;0,X291&lt;0,Y291&lt;0,Z291&lt;0),-999,AND(W291&lt;5,X291&lt;5,Y291&lt;5,Z291&lt;5,AA291=0),0,AND(W291&lt;5,X291&lt;5,Y291&lt;5,Z291&lt;5,AA291&gt;0),1,AND(OR(W291=5,X291=5,Y291=5,Z291=5),AA291=0),1,AND(OR(W291=5,X291=5,Y291=5,Z291=5),AA291&gt;0),2)</f>
        <v>1</v>
      </c>
      <c r="AC291" s="15">
        <f t="shared" si="16"/>
        <v>1</v>
      </c>
      <c r="AD291" s="55">
        <v>0</v>
      </c>
      <c r="AE291" s="21" t="s">
        <v>73</v>
      </c>
      <c r="AF291" s="47" t="str">
        <f t="shared" si="17"/>
        <v>niezagrożona</v>
      </c>
      <c r="AG291" s="16" t="str">
        <f t="shared" si="18"/>
        <v>nie</v>
      </c>
      <c r="AH291" s="16" t="str">
        <f t="shared" si="19"/>
        <v/>
      </c>
    </row>
    <row r="292" spans="1:34" x14ac:dyDescent="0.2">
      <c r="A292" s="12" t="s">
        <v>739</v>
      </c>
      <c r="B292" s="16" t="s">
        <v>740</v>
      </c>
      <c r="C292" s="12" t="s">
        <v>76</v>
      </c>
      <c r="D292" s="12" t="s">
        <v>88</v>
      </c>
      <c r="E292" s="12" t="s">
        <v>132</v>
      </c>
      <c r="F292" s="12" t="s">
        <v>140</v>
      </c>
      <c r="G292" s="12" t="s">
        <v>141</v>
      </c>
      <c r="H292" s="17" t="s">
        <v>69</v>
      </c>
      <c r="I292" s="11" t="s">
        <v>70</v>
      </c>
      <c r="J292" s="11" t="s">
        <v>70</v>
      </c>
      <c r="K292" s="11" t="s">
        <v>70</v>
      </c>
      <c r="L292" s="11" t="s">
        <v>70</v>
      </c>
      <c r="M292" s="18" t="s">
        <v>70</v>
      </c>
      <c r="N292" s="18" t="s">
        <v>70</v>
      </c>
      <c r="O292" s="11" t="s">
        <v>70</v>
      </c>
      <c r="P292" s="11" t="s">
        <v>70</v>
      </c>
      <c r="Q292" s="11" t="s">
        <v>70</v>
      </c>
      <c r="R292" s="11" t="s">
        <v>70</v>
      </c>
      <c r="S292" s="11" t="s">
        <v>70</v>
      </c>
      <c r="T292" s="19" t="s">
        <v>71</v>
      </c>
      <c r="U292" s="31" t="s">
        <v>72</v>
      </c>
      <c r="V292" s="12">
        <v>0</v>
      </c>
      <c r="W292" s="12">
        <v>2</v>
      </c>
      <c r="X292" s="12">
        <v>2</v>
      </c>
      <c r="Y292" s="12">
        <v>5</v>
      </c>
      <c r="Z292" s="12">
        <v>2</v>
      </c>
      <c r="AA292" s="13">
        <v>2</v>
      </c>
      <c r="AB292" s="14" cm="1">
        <f t="array" ref="AB292">_xlfn.IFS(AND(W292&lt;0,X292&lt;0,Y292&lt;0,Z292&lt;0),-999,AND(W292&lt;5,X292&lt;5,Y292&lt;5,Z292&lt;5,AA292=0),0,AND(W292&lt;5,X292&lt;5,Y292&lt;5,Z292&lt;5,AA292&gt;0),1,AND(OR(W292=5,X292=5,Y292=5,Z292=5),AA292=0),1,AND(OR(W292=5,X292=5,Y292=5,Z292=5),AA292&gt;0),2)</f>
        <v>2</v>
      </c>
      <c r="AC292" s="15">
        <f t="shared" si="16"/>
        <v>1</v>
      </c>
      <c r="AD292" s="55">
        <v>2</v>
      </c>
      <c r="AE292" s="21" t="s">
        <v>73</v>
      </c>
      <c r="AF292" s="47" t="str">
        <f t="shared" si="17"/>
        <v>niezagrożona</v>
      </c>
      <c r="AG292" s="16" t="str">
        <f t="shared" si="18"/>
        <v>nie</v>
      </c>
      <c r="AH292" s="16" t="str">
        <f t="shared" si="19"/>
        <v/>
      </c>
    </row>
    <row r="293" spans="1:34" x14ac:dyDescent="0.2">
      <c r="A293" s="12" t="s">
        <v>741</v>
      </c>
      <c r="B293" s="16" t="s">
        <v>742</v>
      </c>
      <c r="C293" s="12" t="s">
        <v>76</v>
      </c>
      <c r="D293" s="12" t="s">
        <v>88</v>
      </c>
      <c r="E293" s="12" t="s">
        <v>132</v>
      </c>
      <c r="F293" s="12" t="s">
        <v>140</v>
      </c>
      <c r="G293" s="12" t="s">
        <v>743</v>
      </c>
      <c r="H293" s="17" t="s">
        <v>69</v>
      </c>
      <c r="I293" s="11" t="s">
        <v>70</v>
      </c>
      <c r="J293" s="11" t="s">
        <v>70</v>
      </c>
      <c r="K293" s="11" t="s">
        <v>70</v>
      </c>
      <c r="L293" s="11" t="s">
        <v>70</v>
      </c>
      <c r="M293" s="18" t="s">
        <v>70</v>
      </c>
      <c r="N293" s="18" t="s">
        <v>70</v>
      </c>
      <c r="O293" s="11" t="s">
        <v>70</v>
      </c>
      <c r="P293" s="11" t="s">
        <v>70</v>
      </c>
      <c r="Q293" s="11" t="s">
        <v>70</v>
      </c>
      <c r="R293" s="11" t="s">
        <v>70</v>
      </c>
      <c r="S293" s="11" t="s">
        <v>70</v>
      </c>
      <c r="T293" s="19" t="s">
        <v>71</v>
      </c>
      <c r="U293" s="31" t="s">
        <v>72</v>
      </c>
      <c r="V293" s="12">
        <v>0</v>
      </c>
      <c r="W293" s="12">
        <v>2</v>
      </c>
      <c r="X293" s="12">
        <v>2</v>
      </c>
      <c r="Y293" s="12">
        <v>5</v>
      </c>
      <c r="Z293" s="12">
        <v>2</v>
      </c>
      <c r="AA293" s="13">
        <v>3</v>
      </c>
      <c r="AB293" s="14" cm="1">
        <f t="array" ref="AB293">_xlfn.IFS(AND(W293&lt;0,X293&lt;0,Y293&lt;0,Z293&lt;0),-999,AND(W293&lt;5,X293&lt;5,Y293&lt;5,Z293&lt;5,AA293=0),0,AND(W293&lt;5,X293&lt;5,Y293&lt;5,Z293&lt;5,AA293&gt;0),1,AND(OR(W293=5,X293=5,Y293=5,Z293=5),AA293=0),1,AND(OR(W293=5,X293=5,Y293=5,Z293=5),AA293&gt;0),2)</f>
        <v>2</v>
      </c>
      <c r="AC293" s="15">
        <f t="shared" si="16"/>
        <v>1</v>
      </c>
      <c r="AD293" s="55">
        <v>3</v>
      </c>
      <c r="AE293" s="21" t="s">
        <v>73</v>
      </c>
      <c r="AF293" s="47" t="str">
        <f t="shared" si="17"/>
        <v>niezagrożona</v>
      </c>
      <c r="AG293" s="16" t="str">
        <f t="shared" si="18"/>
        <v>nie</v>
      </c>
      <c r="AH293" s="16" t="str">
        <f t="shared" si="19"/>
        <v/>
      </c>
    </row>
    <row r="294" spans="1:34" x14ac:dyDescent="0.2">
      <c r="A294" s="12" t="s">
        <v>744</v>
      </c>
      <c r="B294" s="16" t="s">
        <v>745</v>
      </c>
      <c r="C294" s="12" t="s">
        <v>76</v>
      </c>
      <c r="D294" s="12" t="s">
        <v>88</v>
      </c>
      <c r="E294" s="12" t="s">
        <v>132</v>
      </c>
      <c r="F294" s="12" t="s">
        <v>140</v>
      </c>
      <c r="G294" s="12" t="s">
        <v>729</v>
      </c>
      <c r="H294" s="17" t="s">
        <v>69</v>
      </c>
      <c r="I294" s="11" t="s">
        <v>70</v>
      </c>
      <c r="J294" s="11" t="s">
        <v>70</v>
      </c>
      <c r="K294" s="11" t="s">
        <v>70</v>
      </c>
      <c r="L294" s="11" t="s">
        <v>70</v>
      </c>
      <c r="M294" s="18" t="s">
        <v>70</v>
      </c>
      <c r="N294" s="18" t="s">
        <v>70</v>
      </c>
      <c r="O294" s="11" t="s">
        <v>70</v>
      </c>
      <c r="P294" s="11" t="s">
        <v>70</v>
      </c>
      <c r="Q294" s="11" t="s">
        <v>70</v>
      </c>
      <c r="R294" s="11" t="s">
        <v>70</v>
      </c>
      <c r="S294" s="11" t="s">
        <v>70</v>
      </c>
      <c r="T294" s="19" t="s">
        <v>71</v>
      </c>
      <c r="U294" s="31" t="s">
        <v>72</v>
      </c>
      <c r="V294" s="12">
        <v>1</v>
      </c>
      <c r="W294" s="12">
        <v>2</v>
      </c>
      <c r="X294" s="12">
        <v>2</v>
      </c>
      <c r="Y294" s="12">
        <v>5</v>
      </c>
      <c r="Z294" s="12">
        <v>2</v>
      </c>
      <c r="AA294" s="13">
        <v>1</v>
      </c>
      <c r="AB294" s="14" cm="1">
        <f t="array" ref="AB294">_xlfn.IFS(AND(W294&lt;0,X294&lt;0,Y294&lt;0,Z294&lt;0),-999,AND(W294&lt;5,X294&lt;5,Y294&lt;5,Z294&lt;5,AA294=0),0,AND(W294&lt;5,X294&lt;5,Y294&lt;5,Z294&lt;5,AA294&gt;0),1,AND(OR(W294=5,X294=5,Y294=5,Z294=5),AA294=0),1,AND(OR(W294=5,X294=5,Y294=5,Z294=5),AA294&gt;0),2)</f>
        <v>2</v>
      </c>
      <c r="AC294" s="15">
        <f t="shared" si="16"/>
        <v>2</v>
      </c>
      <c r="AD294" s="55">
        <v>3</v>
      </c>
      <c r="AE294" s="21" t="s">
        <v>73</v>
      </c>
      <c r="AF294" s="47" t="str">
        <f t="shared" si="17"/>
        <v>zagrożona</v>
      </c>
      <c r="AG294" s="16" t="str">
        <f t="shared" si="18"/>
        <v>nie</v>
      </c>
      <c r="AH294" s="16" t="str">
        <f t="shared" si="19"/>
        <v/>
      </c>
    </row>
    <row r="295" spans="1:34" x14ac:dyDescent="0.2">
      <c r="A295" s="12" t="s">
        <v>746</v>
      </c>
      <c r="B295" s="16" t="s">
        <v>747</v>
      </c>
      <c r="C295" s="12" t="s">
        <v>76</v>
      </c>
      <c r="D295" s="12" t="s">
        <v>88</v>
      </c>
      <c r="E295" s="12" t="s">
        <v>132</v>
      </c>
      <c r="F295" s="12" t="s">
        <v>140</v>
      </c>
      <c r="G295" s="12" t="s">
        <v>729</v>
      </c>
      <c r="H295" s="17" t="s">
        <v>69</v>
      </c>
      <c r="I295" s="11" t="s">
        <v>70</v>
      </c>
      <c r="J295" s="11" t="s">
        <v>70</v>
      </c>
      <c r="K295" s="11" t="s">
        <v>70</v>
      </c>
      <c r="L295" s="11" t="s">
        <v>70</v>
      </c>
      <c r="M295" s="18" t="s">
        <v>70</v>
      </c>
      <c r="N295" s="18" t="s">
        <v>70</v>
      </c>
      <c r="O295" s="11" t="s">
        <v>70</v>
      </c>
      <c r="P295" s="11" t="s">
        <v>70</v>
      </c>
      <c r="Q295" s="11" t="s">
        <v>70</v>
      </c>
      <c r="R295" s="11" t="s">
        <v>70</v>
      </c>
      <c r="S295" s="11" t="s">
        <v>70</v>
      </c>
      <c r="T295" s="19" t="s">
        <v>71</v>
      </c>
      <c r="U295" s="31" t="s">
        <v>72</v>
      </c>
      <c r="V295" s="12">
        <v>1</v>
      </c>
      <c r="W295" s="12">
        <v>2</v>
      </c>
      <c r="X295" s="12">
        <v>2</v>
      </c>
      <c r="Y295" s="12">
        <v>5</v>
      </c>
      <c r="Z295" s="12">
        <v>2</v>
      </c>
      <c r="AA295" s="13">
        <v>1</v>
      </c>
      <c r="AB295" s="14" cm="1">
        <f t="array" ref="AB295">_xlfn.IFS(AND(W295&lt;0,X295&lt;0,Y295&lt;0,Z295&lt;0),-999,AND(W295&lt;5,X295&lt;5,Y295&lt;5,Z295&lt;5,AA295=0),0,AND(W295&lt;5,X295&lt;5,Y295&lt;5,Z295&lt;5,AA295&gt;0),1,AND(OR(W295=5,X295=5,Y295=5,Z295=5),AA295=0),1,AND(OR(W295=5,X295=5,Y295=5,Z295=5),AA295&gt;0),2)</f>
        <v>2</v>
      </c>
      <c r="AC295" s="15">
        <f t="shared" si="16"/>
        <v>2</v>
      </c>
      <c r="AD295" s="55">
        <v>3</v>
      </c>
      <c r="AE295" s="21" t="s">
        <v>73</v>
      </c>
      <c r="AF295" s="47" t="str">
        <f t="shared" si="17"/>
        <v>zagrożona</v>
      </c>
      <c r="AG295" s="16" t="str">
        <f t="shared" si="18"/>
        <v>nie</v>
      </c>
      <c r="AH295" s="16" t="str">
        <f t="shared" si="19"/>
        <v/>
      </c>
    </row>
    <row r="296" spans="1:34" x14ac:dyDescent="0.2">
      <c r="A296" s="12" t="s">
        <v>748</v>
      </c>
      <c r="B296" s="16" t="s">
        <v>749</v>
      </c>
      <c r="C296" s="12" t="s">
        <v>76</v>
      </c>
      <c r="D296" s="12" t="s">
        <v>88</v>
      </c>
      <c r="E296" s="12" t="s">
        <v>132</v>
      </c>
      <c r="F296" s="12" t="s">
        <v>140</v>
      </c>
      <c r="G296" s="12" t="s">
        <v>750</v>
      </c>
      <c r="H296" s="17" t="s">
        <v>69</v>
      </c>
      <c r="I296" s="11" t="s">
        <v>70</v>
      </c>
      <c r="J296" s="11" t="s">
        <v>70</v>
      </c>
      <c r="K296" s="11" t="s">
        <v>70</v>
      </c>
      <c r="L296" s="11" t="s">
        <v>70</v>
      </c>
      <c r="M296" s="18" t="s">
        <v>70</v>
      </c>
      <c r="N296" s="18" t="s">
        <v>70</v>
      </c>
      <c r="O296" s="11" t="s">
        <v>70</v>
      </c>
      <c r="P296" s="11" t="s">
        <v>70</v>
      </c>
      <c r="Q296" s="11" t="s">
        <v>70</v>
      </c>
      <c r="R296" s="11" t="s">
        <v>70</v>
      </c>
      <c r="S296" s="11" t="s">
        <v>70</v>
      </c>
      <c r="T296" s="19" t="s">
        <v>71</v>
      </c>
      <c r="U296" s="31" t="s">
        <v>72</v>
      </c>
      <c r="V296" s="12">
        <v>1</v>
      </c>
      <c r="W296" s="12">
        <v>2</v>
      </c>
      <c r="X296" s="12">
        <v>2</v>
      </c>
      <c r="Y296" s="12">
        <v>5</v>
      </c>
      <c r="Z296" s="12">
        <v>2</v>
      </c>
      <c r="AA296" s="13">
        <v>1</v>
      </c>
      <c r="AB296" s="14" cm="1">
        <f t="array" ref="AB296">_xlfn.IFS(AND(W296&lt;0,X296&lt;0,Y296&lt;0,Z296&lt;0),-999,AND(W296&lt;5,X296&lt;5,Y296&lt;5,Z296&lt;5,AA296=0),0,AND(W296&lt;5,X296&lt;5,Y296&lt;5,Z296&lt;5,AA296&gt;0),1,AND(OR(W296=5,X296=5,Y296=5,Z296=5),AA296=0),1,AND(OR(W296=5,X296=5,Y296=5,Z296=5),AA296&gt;0),2)</f>
        <v>2</v>
      </c>
      <c r="AC296" s="15">
        <f t="shared" si="16"/>
        <v>2</v>
      </c>
      <c r="AD296" s="55">
        <v>4</v>
      </c>
      <c r="AE296" s="21" t="s">
        <v>73</v>
      </c>
      <c r="AF296" s="47" t="str">
        <f t="shared" si="17"/>
        <v>zagrożona</v>
      </c>
      <c r="AG296" s="16" t="str">
        <f t="shared" si="18"/>
        <v>nie</v>
      </c>
      <c r="AH296" s="16" t="str">
        <f t="shared" si="19"/>
        <v/>
      </c>
    </row>
    <row r="297" spans="1:34" x14ac:dyDescent="0.2">
      <c r="A297" s="12" t="s">
        <v>751</v>
      </c>
      <c r="B297" s="16" t="s">
        <v>752</v>
      </c>
      <c r="C297" s="12" t="s">
        <v>76</v>
      </c>
      <c r="D297" s="12" t="s">
        <v>88</v>
      </c>
      <c r="E297" s="12" t="s">
        <v>132</v>
      </c>
      <c r="F297" s="12" t="s">
        <v>140</v>
      </c>
      <c r="G297" s="12" t="s">
        <v>750</v>
      </c>
      <c r="H297" s="17" t="s">
        <v>69</v>
      </c>
      <c r="I297" s="11" t="s">
        <v>70</v>
      </c>
      <c r="J297" s="11" t="s">
        <v>70</v>
      </c>
      <c r="K297" s="11" t="s">
        <v>70</v>
      </c>
      <c r="L297" s="11" t="s">
        <v>70</v>
      </c>
      <c r="M297" s="18" t="s">
        <v>70</v>
      </c>
      <c r="N297" s="18" t="s">
        <v>70</v>
      </c>
      <c r="O297" s="11" t="s">
        <v>70</v>
      </c>
      <c r="P297" s="11" t="s">
        <v>70</v>
      </c>
      <c r="Q297" s="11" t="s">
        <v>70</v>
      </c>
      <c r="R297" s="11" t="s">
        <v>70</v>
      </c>
      <c r="S297" s="11" t="s">
        <v>70</v>
      </c>
      <c r="T297" s="19" t="s">
        <v>71</v>
      </c>
      <c r="U297" s="31" t="s">
        <v>72</v>
      </c>
      <c r="V297" s="12">
        <v>1</v>
      </c>
      <c r="W297" s="12">
        <v>2</v>
      </c>
      <c r="X297" s="12">
        <v>2</v>
      </c>
      <c r="Y297" s="12">
        <v>5</v>
      </c>
      <c r="Z297" s="12">
        <v>5</v>
      </c>
      <c r="AA297" s="13">
        <v>6</v>
      </c>
      <c r="AB297" s="14" cm="1">
        <f t="array" ref="AB297">_xlfn.IFS(AND(W297&lt;0,X297&lt;0,Y297&lt;0,Z297&lt;0),-999,AND(W297&lt;5,X297&lt;5,Y297&lt;5,Z297&lt;5,AA297=0),0,AND(W297&lt;5,X297&lt;5,Y297&lt;5,Z297&lt;5,AA297&gt;0),1,AND(OR(W297=5,X297=5,Y297=5,Z297=5),AA297=0),1,AND(OR(W297=5,X297=5,Y297=5,Z297=5),AA297&gt;0),2)</f>
        <v>2</v>
      </c>
      <c r="AC297" s="15">
        <f t="shared" si="16"/>
        <v>2</v>
      </c>
      <c r="AD297" s="55">
        <v>3</v>
      </c>
      <c r="AE297" s="21" t="s">
        <v>73</v>
      </c>
      <c r="AF297" s="47" t="str">
        <f t="shared" si="17"/>
        <v>zagrożona</v>
      </c>
      <c r="AG297" s="16" t="str">
        <f t="shared" si="18"/>
        <v>nie</v>
      </c>
      <c r="AH297" s="16" t="str">
        <f t="shared" si="19"/>
        <v/>
      </c>
    </row>
    <row r="298" spans="1:34" x14ac:dyDescent="0.2">
      <c r="A298" s="12" t="s">
        <v>753</v>
      </c>
      <c r="B298" s="16" t="s">
        <v>754</v>
      </c>
      <c r="C298" s="12" t="s">
        <v>76</v>
      </c>
      <c r="D298" s="12" t="s">
        <v>88</v>
      </c>
      <c r="E298" s="12" t="s">
        <v>646</v>
      </c>
      <c r="F298" s="12" t="s">
        <v>755</v>
      </c>
      <c r="G298" s="12" t="s">
        <v>756</v>
      </c>
      <c r="H298" s="17" t="s">
        <v>69</v>
      </c>
      <c r="I298" s="11" t="s">
        <v>70</v>
      </c>
      <c r="J298" s="11" t="s">
        <v>70</v>
      </c>
      <c r="K298" s="11" t="s">
        <v>70</v>
      </c>
      <c r="L298" s="11" t="s">
        <v>70</v>
      </c>
      <c r="M298" s="18" t="s">
        <v>70</v>
      </c>
      <c r="N298" s="18" t="s">
        <v>70</v>
      </c>
      <c r="O298" s="11" t="s">
        <v>70</v>
      </c>
      <c r="P298" s="11" t="s">
        <v>70</v>
      </c>
      <c r="Q298" s="11" t="s">
        <v>70</v>
      </c>
      <c r="R298" s="11" t="s">
        <v>70</v>
      </c>
      <c r="S298" s="11" t="s">
        <v>70</v>
      </c>
      <c r="T298" s="19" t="s">
        <v>71</v>
      </c>
      <c r="U298" s="31" t="s">
        <v>72</v>
      </c>
      <c r="V298" s="12">
        <v>0</v>
      </c>
      <c r="W298" s="12">
        <v>2</v>
      </c>
      <c r="X298" s="12">
        <v>2</v>
      </c>
      <c r="Y298" s="12">
        <v>2</v>
      </c>
      <c r="Z298" s="12">
        <v>2</v>
      </c>
      <c r="AA298" s="13">
        <v>0</v>
      </c>
      <c r="AB298" s="14" cm="1">
        <f t="array" ref="AB298">_xlfn.IFS(AND(W298&lt;0,X298&lt;0,Y298&lt;0,Z298&lt;0),-999,AND(W298&lt;5,X298&lt;5,Y298&lt;5,Z298&lt;5,AA298=0),0,AND(W298&lt;5,X298&lt;5,Y298&lt;5,Z298&lt;5,AA298&gt;0),1,AND(OR(W298=5,X298=5,Y298=5,Z298=5),AA298=0),1,AND(OR(W298=5,X298=5,Y298=5,Z298=5),AA298&gt;0),2)</f>
        <v>0</v>
      </c>
      <c r="AC298" s="15">
        <f t="shared" si="16"/>
        <v>0</v>
      </c>
      <c r="AD298" s="55">
        <v>1</v>
      </c>
      <c r="AE298" s="21" t="s">
        <v>73</v>
      </c>
      <c r="AF298" s="47" t="str">
        <f t="shared" si="17"/>
        <v>niezagrożona</v>
      </c>
      <c r="AG298" s="16" t="str">
        <f t="shared" si="18"/>
        <v>nie</v>
      </c>
      <c r="AH298" s="16" t="str">
        <f t="shared" si="19"/>
        <v/>
      </c>
    </row>
    <row r="299" spans="1:34" x14ac:dyDescent="0.2">
      <c r="A299" s="12" t="s">
        <v>757</v>
      </c>
      <c r="B299" s="16" t="s">
        <v>758</v>
      </c>
      <c r="C299" s="12" t="s">
        <v>76</v>
      </c>
      <c r="D299" s="12" t="s">
        <v>88</v>
      </c>
      <c r="E299" s="12" t="s">
        <v>646</v>
      </c>
      <c r="F299" s="12" t="s">
        <v>755</v>
      </c>
      <c r="G299" s="12" t="s">
        <v>756</v>
      </c>
      <c r="H299" s="17" t="s">
        <v>69</v>
      </c>
      <c r="I299" s="11" t="s">
        <v>70</v>
      </c>
      <c r="J299" s="11" t="s">
        <v>70</v>
      </c>
      <c r="K299" s="11" t="s">
        <v>70</v>
      </c>
      <c r="L299" s="11" t="s">
        <v>70</v>
      </c>
      <c r="M299" s="18" t="s">
        <v>70</v>
      </c>
      <c r="N299" s="18" t="s">
        <v>70</v>
      </c>
      <c r="O299" s="11" t="s">
        <v>70</v>
      </c>
      <c r="P299" s="11" t="s">
        <v>70</v>
      </c>
      <c r="Q299" s="11" t="s">
        <v>70</v>
      </c>
      <c r="R299" s="11" t="s">
        <v>70</v>
      </c>
      <c r="S299" s="11" t="s">
        <v>70</v>
      </c>
      <c r="T299" s="19" t="s">
        <v>71</v>
      </c>
      <c r="U299" s="31" t="s">
        <v>72</v>
      </c>
      <c r="V299" s="12">
        <v>2</v>
      </c>
      <c r="W299" s="12">
        <v>2</v>
      </c>
      <c r="X299" s="12">
        <v>2</v>
      </c>
      <c r="Y299" s="12">
        <v>2</v>
      </c>
      <c r="Z299" s="12">
        <v>5</v>
      </c>
      <c r="AA299" s="13">
        <v>3</v>
      </c>
      <c r="AB299" s="14" cm="1">
        <f t="array" ref="AB299">_xlfn.IFS(AND(W299&lt;0,X299&lt;0,Y299&lt;0,Z299&lt;0),-999,AND(W299&lt;5,X299&lt;5,Y299&lt;5,Z299&lt;5,AA299=0),0,AND(W299&lt;5,X299&lt;5,Y299&lt;5,Z299&lt;5,AA299&gt;0),1,AND(OR(W299=5,X299=5,Y299=5,Z299=5),AA299=0),1,AND(OR(W299=5,X299=5,Y299=5,Z299=5),AA299&gt;0),2)</f>
        <v>2</v>
      </c>
      <c r="AC299" s="15">
        <f t="shared" si="16"/>
        <v>3</v>
      </c>
      <c r="AD299" s="55">
        <v>3</v>
      </c>
      <c r="AE299" s="21" t="s">
        <v>73</v>
      </c>
      <c r="AF299" s="47" t="str">
        <f t="shared" si="17"/>
        <v>zagrożona</v>
      </c>
      <c r="AG299" s="16" t="str">
        <f t="shared" si="18"/>
        <v>nie</v>
      </c>
      <c r="AH299" s="16" t="str">
        <f t="shared" si="19"/>
        <v/>
      </c>
    </row>
    <row r="300" spans="1:34" x14ac:dyDescent="0.2">
      <c r="A300" s="12" t="s">
        <v>759</v>
      </c>
      <c r="B300" s="16" t="s">
        <v>760</v>
      </c>
      <c r="C300" s="12" t="s">
        <v>76</v>
      </c>
      <c r="D300" s="12" t="s">
        <v>88</v>
      </c>
      <c r="E300" s="12" t="s">
        <v>646</v>
      </c>
      <c r="F300" s="12" t="s">
        <v>755</v>
      </c>
      <c r="G300" s="12" t="s">
        <v>756</v>
      </c>
      <c r="H300" s="17" t="s">
        <v>69</v>
      </c>
      <c r="I300" s="11" t="s">
        <v>70</v>
      </c>
      <c r="J300" s="11" t="s">
        <v>70</v>
      </c>
      <c r="K300" s="11" t="s">
        <v>70</v>
      </c>
      <c r="L300" s="11" t="s">
        <v>70</v>
      </c>
      <c r="M300" s="18" t="s">
        <v>70</v>
      </c>
      <c r="N300" s="18" t="s">
        <v>70</v>
      </c>
      <c r="O300" s="11" t="s">
        <v>70</v>
      </c>
      <c r="P300" s="11" t="s">
        <v>70</v>
      </c>
      <c r="Q300" s="11" t="s">
        <v>70</v>
      </c>
      <c r="R300" s="11" t="s">
        <v>70</v>
      </c>
      <c r="S300" s="11" t="s">
        <v>70</v>
      </c>
      <c r="T300" s="19" t="s">
        <v>71</v>
      </c>
      <c r="U300" s="31" t="s">
        <v>72</v>
      </c>
      <c r="V300" s="12">
        <v>2</v>
      </c>
      <c r="W300" s="12">
        <v>5</v>
      </c>
      <c r="X300" s="12">
        <v>2</v>
      </c>
      <c r="Y300" s="12">
        <v>5</v>
      </c>
      <c r="Z300" s="12">
        <v>5</v>
      </c>
      <c r="AA300" s="13">
        <v>4</v>
      </c>
      <c r="AB300" s="14" cm="1">
        <f t="array" ref="AB300">_xlfn.IFS(AND(W300&lt;0,X300&lt;0,Y300&lt;0,Z300&lt;0),-999,AND(W300&lt;5,X300&lt;5,Y300&lt;5,Z300&lt;5,AA300=0),0,AND(W300&lt;5,X300&lt;5,Y300&lt;5,Z300&lt;5,AA300&gt;0),1,AND(OR(W300=5,X300=5,Y300=5,Z300=5),AA300=0),1,AND(OR(W300=5,X300=5,Y300=5,Z300=5),AA300&gt;0),2)</f>
        <v>2</v>
      </c>
      <c r="AC300" s="15">
        <f t="shared" si="16"/>
        <v>3</v>
      </c>
      <c r="AD300" s="55">
        <v>3</v>
      </c>
      <c r="AE300" s="21" t="s">
        <v>73</v>
      </c>
      <c r="AF300" s="47" t="str">
        <f t="shared" si="17"/>
        <v>zagrożona</v>
      </c>
      <c r="AG300" s="16" t="str">
        <f t="shared" si="18"/>
        <v>nie</v>
      </c>
      <c r="AH300" s="16" t="str">
        <f t="shared" si="19"/>
        <v/>
      </c>
    </row>
    <row r="301" spans="1:34" x14ac:dyDescent="0.2">
      <c r="A301" s="12" t="s">
        <v>761</v>
      </c>
      <c r="B301" s="16" t="s">
        <v>762</v>
      </c>
      <c r="C301" s="12" t="s">
        <v>76</v>
      </c>
      <c r="D301" s="12" t="s">
        <v>88</v>
      </c>
      <c r="E301" s="12" t="s">
        <v>646</v>
      </c>
      <c r="F301" s="12" t="s">
        <v>755</v>
      </c>
      <c r="G301" s="12" t="s">
        <v>763</v>
      </c>
      <c r="H301" s="17" t="s">
        <v>69</v>
      </c>
      <c r="I301" s="11" t="s">
        <v>70</v>
      </c>
      <c r="J301" s="11" t="s">
        <v>70</v>
      </c>
      <c r="K301" s="11" t="s">
        <v>70</v>
      </c>
      <c r="L301" s="11" t="s">
        <v>70</v>
      </c>
      <c r="M301" s="18" t="s">
        <v>70</v>
      </c>
      <c r="N301" s="18" t="s">
        <v>70</v>
      </c>
      <c r="O301" s="11" t="s">
        <v>70</v>
      </c>
      <c r="P301" s="11" t="s">
        <v>70</v>
      </c>
      <c r="Q301" s="11" t="s">
        <v>70</v>
      </c>
      <c r="R301" s="11" t="s">
        <v>70</v>
      </c>
      <c r="S301" s="11" t="s">
        <v>70</v>
      </c>
      <c r="T301" s="19" t="s">
        <v>71</v>
      </c>
      <c r="U301" s="31" t="s">
        <v>72</v>
      </c>
      <c r="V301" s="12">
        <v>1</v>
      </c>
      <c r="W301" s="12">
        <v>2</v>
      </c>
      <c r="X301" s="12">
        <v>2</v>
      </c>
      <c r="Y301" s="12">
        <v>2</v>
      </c>
      <c r="Z301" s="12">
        <v>5</v>
      </c>
      <c r="AA301" s="13">
        <v>4</v>
      </c>
      <c r="AB301" s="14" cm="1">
        <f t="array" ref="AB301">_xlfn.IFS(AND(W301&lt;0,X301&lt;0,Y301&lt;0,Z301&lt;0),-999,AND(W301&lt;5,X301&lt;5,Y301&lt;5,Z301&lt;5,AA301=0),0,AND(W301&lt;5,X301&lt;5,Y301&lt;5,Z301&lt;5,AA301&gt;0),1,AND(OR(W301=5,X301=5,Y301=5,Z301=5),AA301=0),1,AND(OR(W301=5,X301=5,Y301=5,Z301=5),AA301&gt;0),2)</f>
        <v>2</v>
      </c>
      <c r="AC301" s="15">
        <f t="shared" si="16"/>
        <v>2</v>
      </c>
      <c r="AD301" s="55">
        <v>2</v>
      </c>
      <c r="AE301" s="21" t="s">
        <v>73</v>
      </c>
      <c r="AF301" s="47" t="str">
        <f t="shared" si="17"/>
        <v>zagrożona</v>
      </c>
      <c r="AG301" s="16" t="str">
        <f t="shared" si="18"/>
        <v>nie</v>
      </c>
      <c r="AH301" s="16" t="str">
        <f t="shared" si="19"/>
        <v/>
      </c>
    </row>
    <row r="302" spans="1:34" x14ac:dyDescent="0.2">
      <c r="A302" s="12" t="s">
        <v>764</v>
      </c>
      <c r="B302" s="16" t="s">
        <v>765</v>
      </c>
      <c r="C302" s="12" t="s">
        <v>64</v>
      </c>
      <c r="D302" s="12" t="s">
        <v>88</v>
      </c>
      <c r="E302" s="12" t="s">
        <v>646</v>
      </c>
      <c r="F302" s="12" t="s">
        <v>755</v>
      </c>
      <c r="G302" s="12" t="s">
        <v>763</v>
      </c>
      <c r="H302" s="17" t="s">
        <v>69</v>
      </c>
      <c r="I302" s="11" t="s">
        <v>70</v>
      </c>
      <c r="J302" s="11" t="s">
        <v>70</v>
      </c>
      <c r="K302" s="11" t="s">
        <v>70</v>
      </c>
      <c r="L302" s="11" t="s">
        <v>70</v>
      </c>
      <c r="M302" s="18" t="s">
        <v>70</v>
      </c>
      <c r="N302" s="18" t="s">
        <v>70</v>
      </c>
      <c r="O302" s="11" t="s">
        <v>70</v>
      </c>
      <c r="P302" s="11" t="s">
        <v>70</v>
      </c>
      <c r="Q302" s="11" t="s">
        <v>70</v>
      </c>
      <c r="R302" s="11" t="s">
        <v>70</v>
      </c>
      <c r="S302" s="11" t="s">
        <v>70</v>
      </c>
      <c r="T302" s="19" t="s">
        <v>71</v>
      </c>
      <c r="U302" s="31" t="s">
        <v>72</v>
      </c>
      <c r="V302" s="12">
        <v>1</v>
      </c>
      <c r="W302" s="12">
        <v>2</v>
      </c>
      <c r="X302" s="12">
        <v>2</v>
      </c>
      <c r="Y302" s="12">
        <v>-999</v>
      </c>
      <c r="Z302" s="12">
        <v>-999</v>
      </c>
      <c r="AA302" s="13">
        <v>0</v>
      </c>
      <c r="AB302" s="14" cm="1">
        <f t="array" ref="AB302">_xlfn.IFS(AND(W302&lt;0,X302&lt;0,Y302&lt;0,Z302&lt;0),-999,AND(W302&lt;5,X302&lt;5,Y302&lt;5,Z302&lt;5,AA302=0),0,AND(W302&lt;5,X302&lt;5,Y302&lt;5,Z302&lt;5,AA302&gt;0),1,AND(OR(W302=5,X302=5,Y302=5,Z302=5),AA302=0),1,AND(OR(W302=5,X302=5,Y302=5,Z302=5),AA302&gt;0),2)</f>
        <v>0</v>
      </c>
      <c r="AC302" s="15">
        <f t="shared" si="16"/>
        <v>1</v>
      </c>
      <c r="AD302" s="55">
        <v>3</v>
      </c>
      <c r="AE302" s="21" t="s">
        <v>73</v>
      </c>
      <c r="AF302" s="47" t="str">
        <f t="shared" si="17"/>
        <v>niezagrożona</v>
      </c>
      <c r="AG302" s="16" t="str">
        <f t="shared" si="18"/>
        <v>nie</v>
      </c>
      <c r="AH302" s="16" t="str">
        <f t="shared" si="19"/>
        <v/>
      </c>
    </row>
    <row r="303" spans="1:34" x14ac:dyDescent="0.2">
      <c r="A303" s="12" t="s">
        <v>766</v>
      </c>
      <c r="B303" s="16" t="s">
        <v>767</v>
      </c>
      <c r="C303" s="12" t="s">
        <v>64</v>
      </c>
      <c r="D303" s="12" t="s">
        <v>88</v>
      </c>
      <c r="E303" s="12" t="s">
        <v>646</v>
      </c>
      <c r="F303" s="12" t="s">
        <v>755</v>
      </c>
      <c r="G303" s="12" t="s">
        <v>763</v>
      </c>
      <c r="H303" s="17" t="s">
        <v>69</v>
      </c>
      <c r="I303" s="11" t="s">
        <v>70</v>
      </c>
      <c r="J303" s="11" t="s">
        <v>70</v>
      </c>
      <c r="K303" s="11" t="s">
        <v>70</v>
      </c>
      <c r="L303" s="11" t="s">
        <v>70</v>
      </c>
      <c r="M303" s="18" t="s">
        <v>70</v>
      </c>
      <c r="N303" s="18" t="s">
        <v>70</v>
      </c>
      <c r="O303" s="11" t="s">
        <v>70</v>
      </c>
      <c r="P303" s="11" t="s">
        <v>70</v>
      </c>
      <c r="Q303" s="11" t="s">
        <v>70</v>
      </c>
      <c r="R303" s="11" t="s">
        <v>70</v>
      </c>
      <c r="S303" s="11" t="s">
        <v>70</v>
      </c>
      <c r="T303" s="19" t="s">
        <v>71</v>
      </c>
      <c r="U303" s="31" t="s">
        <v>72</v>
      </c>
      <c r="V303" s="12">
        <v>0</v>
      </c>
      <c r="W303" s="12">
        <v>2</v>
      </c>
      <c r="X303" s="12">
        <v>2</v>
      </c>
      <c r="Y303" s="12">
        <v>-999</v>
      </c>
      <c r="Z303" s="12">
        <v>-999</v>
      </c>
      <c r="AA303" s="13">
        <v>0</v>
      </c>
      <c r="AB303" s="14" cm="1">
        <f t="array" ref="AB303">_xlfn.IFS(AND(W303&lt;0,X303&lt;0,Y303&lt;0,Z303&lt;0),-999,AND(W303&lt;5,X303&lt;5,Y303&lt;5,Z303&lt;5,AA303=0),0,AND(W303&lt;5,X303&lt;5,Y303&lt;5,Z303&lt;5,AA303&gt;0),1,AND(OR(W303=5,X303=5,Y303=5,Z303=5),AA303=0),1,AND(OR(W303=5,X303=5,Y303=5,Z303=5),AA303&gt;0),2)</f>
        <v>0</v>
      </c>
      <c r="AC303" s="15">
        <f t="shared" si="16"/>
        <v>0</v>
      </c>
      <c r="AD303" s="55">
        <v>0</v>
      </c>
      <c r="AE303" s="21" t="s">
        <v>73</v>
      </c>
      <c r="AF303" s="47" t="str">
        <f t="shared" si="17"/>
        <v>niezagrożona</v>
      </c>
      <c r="AG303" s="16" t="str">
        <f t="shared" si="18"/>
        <v>nie</v>
      </c>
      <c r="AH303" s="16" t="str">
        <f t="shared" si="19"/>
        <v/>
      </c>
    </row>
    <row r="304" spans="1:34" x14ac:dyDescent="0.2">
      <c r="A304" s="12" t="s">
        <v>768</v>
      </c>
      <c r="B304" s="16" t="s">
        <v>769</v>
      </c>
      <c r="C304" s="12" t="s">
        <v>76</v>
      </c>
      <c r="D304" s="12" t="s">
        <v>88</v>
      </c>
      <c r="E304" s="12" t="s">
        <v>646</v>
      </c>
      <c r="F304" s="12" t="s">
        <v>755</v>
      </c>
      <c r="G304" s="12" t="s">
        <v>763</v>
      </c>
      <c r="H304" s="17" t="s">
        <v>69</v>
      </c>
      <c r="I304" s="11" t="s">
        <v>70</v>
      </c>
      <c r="J304" s="11" t="s">
        <v>70</v>
      </c>
      <c r="K304" s="11" t="s">
        <v>70</v>
      </c>
      <c r="L304" s="11" t="s">
        <v>70</v>
      </c>
      <c r="M304" s="18" t="s">
        <v>70</v>
      </c>
      <c r="N304" s="18" t="s">
        <v>70</v>
      </c>
      <c r="O304" s="11" t="s">
        <v>70</v>
      </c>
      <c r="P304" s="11" t="s">
        <v>70</v>
      </c>
      <c r="Q304" s="11" t="s">
        <v>70</v>
      </c>
      <c r="R304" s="11" t="s">
        <v>70</v>
      </c>
      <c r="S304" s="11" t="s">
        <v>70</v>
      </c>
      <c r="T304" s="19" t="s">
        <v>71</v>
      </c>
      <c r="U304" s="31" t="s">
        <v>72</v>
      </c>
      <c r="V304" s="12">
        <v>2</v>
      </c>
      <c r="W304" s="12">
        <v>2</v>
      </c>
      <c r="X304" s="12">
        <v>2</v>
      </c>
      <c r="Y304" s="12">
        <v>5</v>
      </c>
      <c r="Z304" s="12">
        <v>5</v>
      </c>
      <c r="AA304" s="13">
        <v>4</v>
      </c>
      <c r="AB304" s="14" cm="1">
        <f t="array" ref="AB304">_xlfn.IFS(AND(W304&lt;0,X304&lt;0,Y304&lt;0,Z304&lt;0),-999,AND(W304&lt;5,X304&lt;5,Y304&lt;5,Z304&lt;5,AA304=0),0,AND(W304&lt;5,X304&lt;5,Y304&lt;5,Z304&lt;5,AA304&gt;0),1,AND(OR(W304=5,X304=5,Y304=5,Z304=5),AA304=0),1,AND(OR(W304=5,X304=5,Y304=5,Z304=5),AA304&gt;0),2)</f>
        <v>2</v>
      </c>
      <c r="AC304" s="15">
        <f t="shared" si="16"/>
        <v>3</v>
      </c>
      <c r="AD304" s="55">
        <v>0</v>
      </c>
      <c r="AE304" s="21" t="s">
        <v>73</v>
      </c>
      <c r="AF304" s="47" t="str">
        <f t="shared" si="17"/>
        <v>zagrożona</v>
      </c>
      <c r="AG304" s="16" t="str">
        <f t="shared" si="18"/>
        <v>nie</v>
      </c>
      <c r="AH304" s="16" t="str">
        <f t="shared" si="19"/>
        <v/>
      </c>
    </row>
    <row r="305" spans="1:34" x14ac:dyDescent="0.2">
      <c r="A305" s="12" t="s">
        <v>770</v>
      </c>
      <c r="B305" s="16" t="s">
        <v>771</v>
      </c>
      <c r="C305" s="12" t="s">
        <v>64</v>
      </c>
      <c r="D305" s="12" t="s">
        <v>88</v>
      </c>
      <c r="E305" s="12" t="s">
        <v>646</v>
      </c>
      <c r="F305" s="12" t="s">
        <v>755</v>
      </c>
      <c r="G305" s="12" t="s">
        <v>763</v>
      </c>
      <c r="H305" s="17" t="s">
        <v>69</v>
      </c>
      <c r="I305" s="11" t="s">
        <v>70</v>
      </c>
      <c r="J305" s="11" t="s">
        <v>70</v>
      </c>
      <c r="K305" s="11" t="s">
        <v>70</v>
      </c>
      <c r="L305" s="11" t="s">
        <v>70</v>
      </c>
      <c r="M305" s="18" t="s">
        <v>70</v>
      </c>
      <c r="N305" s="18" t="s">
        <v>70</v>
      </c>
      <c r="O305" s="11" t="s">
        <v>70</v>
      </c>
      <c r="P305" s="11" t="s">
        <v>70</v>
      </c>
      <c r="Q305" s="11" t="s">
        <v>70</v>
      </c>
      <c r="R305" s="11" t="s">
        <v>70</v>
      </c>
      <c r="S305" s="11" t="s">
        <v>70</v>
      </c>
      <c r="T305" s="19" t="s">
        <v>71</v>
      </c>
      <c r="U305" s="31" t="s">
        <v>72</v>
      </c>
      <c r="V305" s="12">
        <v>0</v>
      </c>
      <c r="W305" s="12">
        <v>2</v>
      </c>
      <c r="X305" s="12">
        <v>2</v>
      </c>
      <c r="Y305" s="12">
        <v>-999</v>
      </c>
      <c r="Z305" s="12">
        <v>-999</v>
      </c>
      <c r="AA305" s="13">
        <v>0</v>
      </c>
      <c r="AB305" s="14" cm="1">
        <f t="array" ref="AB305">_xlfn.IFS(AND(W305&lt;0,X305&lt;0,Y305&lt;0,Z305&lt;0),-999,AND(W305&lt;5,X305&lt;5,Y305&lt;5,Z305&lt;5,AA305=0),0,AND(W305&lt;5,X305&lt;5,Y305&lt;5,Z305&lt;5,AA305&gt;0),1,AND(OR(W305=5,X305=5,Y305=5,Z305=5),AA305=0),1,AND(OR(W305=5,X305=5,Y305=5,Z305=5),AA305&gt;0),2)</f>
        <v>0</v>
      </c>
      <c r="AC305" s="15">
        <f t="shared" si="16"/>
        <v>0</v>
      </c>
      <c r="AD305" s="55">
        <v>2</v>
      </c>
      <c r="AE305" s="21" t="s">
        <v>73</v>
      </c>
      <c r="AF305" s="47" t="str">
        <f t="shared" si="17"/>
        <v>niezagrożona</v>
      </c>
      <c r="AG305" s="16" t="str">
        <f t="shared" si="18"/>
        <v>nie</v>
      </c>
      <c r="AH305" s="16" t="str">
        <f t="shared" si="19"/>
        <v/>
      </c>
    </row>
    <row r="306" spans="1:34" x14ac:dyDescent="0.2">
      <c r="A306" s="12" t="s">
        <v>772</v>
      </c>
      <c r="B306" s="16" t="s">
        <v>773</v>
      </c>
      <c r="C306" s="12" t="s">
        <v>76</v>
      </c>
      <c r="D306" s="12" t="s">
        <v>88</v>
      </c>
      <c r="E306" s="12" t="s">
        <v>646</v>
      </c>
      <c r="F306" s="12" t="s">
        <v>755</v>
      </c>
      <c r="G306" s="12" t="s">
        <v>756</v>
      </c>
      <c r="H306" s="17" t="s">
        <v>69</v>
      </c>
      <c r="I306" s="11" t="s">
        <v>70</v>
      </c>
      <c r="J306" s="11" t="s">
        <v>70</v>
      </c>
      <c r="K306" s="11" t="s">
        <v>70</v>
      </c>
      <c r="L306" s="11" t="s">
        <v>70</v>
      </c>
      <c r="M306" s="18" t="s">
        <v>70</v>
      </c>
      <c r="N306" s="18" t="s">
        <v>70</v>
      </c>
      <c r="O306" s="11" t="s">
        <v>70</v>
      </c>
      <c r="P306" s="11" t="s">
        <v>70</v>
      </c>
      <c r="Q306" s="11" t="s">
        <v>70</v>
      </c>
      <c r="R306" s="11" t="s">
        <v>70</v>
      </c>
      <c r="S306" s="11" t="s">
        <v>70</v>
      </c>
      <c r="T306" s="19" t="s">
        <v>71</v>
      </c>
      <c r="U306" s="31" t="s">
        <v>72</v>
      </c>
      <c r="V306" s="12">
        <v>1</v>
      </c>
      <c r="W306" s="12">
        <v>2</v>
      </c>
      <c r="X306" s="12">
        <v>2</v>
      </c>
      <c r="Y306" s="12">
        <v>2</v>
      </c>
      <c r="Z306" s="12">
        <v>5</v>
      </c>
      <c r="AA306" s="13">
        <v>3</v>
      </c>
      <c r="AB306" s="14" cm="1">
        <f t="array" ref="AB306">_xlfn.IFS(AND(W306&lt;0,X306&lt;0,Y306&lt;0,Z306&lt;0),-999,AND(W306&lt;5,X306&lt;5,Y306&lt;5,Z306&lt;5,AA306=0),0,AND(W306&lt;5,X306&lt;5,Y306&lt;5,Z306&lt;5,AA306&gt;0),1,AND(OR(W306=5,X306=5,Y306=5,Z306=5),AA306=0),1,AND(OR(W306=5,X306=5,Y306=5,Z306=5),AA306&gt;0),2)</f>
        <v>2</v>
      </c>
      <c r="AC306" s="15">
        <f t="shared" si="16"/>
        <v>2</v>
      </c>
      <c r="AD306" s="55">
        <v>3</v>
      </c>
      <c r="AE306" s="21" t="s">
        <v>73</v>
      </c>
      <c r="AF306" s="47" t="str">
        <f t="shared" si="17"/>
        <v>zagrożona</v>
      </c>
      <c r="AG306" s="16" t="str">
        <f t="shared" si="18"/>
        <v>nie</v>
      </c>
      <c r="AH306" s="16" t="str">
        <f t="shared" si="19"/>
        <v/>
      </c>
    </row>
    <row r="307" spans="1:34" x14ac:dyDescent="0.2">
      <c r="A307" s="12" t="s">
        <v>774</v>
      </c>
      <c r="B307" s="16" t="s">
        <v>775</v>
      </c>
      <c r="C307" s="12" t="s">
        <v>76</v>
      </c>
      <c r="D307" s="12" t="s">
        <v>88</v>
      </c>
      <c r="E307" s="12" t="s">
        <v>646</v>
      </c>
      <c r="F307" s="12" t="s">
        <v>755</v>
      </c>
      <c r="G307" s="12" t="s">
        <v>776</v>
      </c>
      <c r="H307" s="17" t="s">
        <v>69</v>
      </c>
      <c r="I307" s="11" t="s">
        <v>70</v>
      </c>
      <c r="J307" s="11" t="s">
        <v>70</v>
      </c>
      <c r="K307" s="11" t="s">
        <v>70</v>
      </c>
      <c r="L307" s="11" t="s">
        <v>70</v>
      </c>
      <c r="M307" s="18" t="s">
        <v>70</v>
      </c>
      <c r="N307" s="18" t="s">
        <v>70</v>
      </c>
      <c r="O307" s="11" t="s">
        <v>70</v>
      </c>
      <c r="P307" s="11" t="s">
        <v>70</v>
      </c>
      <c r="Q307" s="11" t="s">
        <v>70</v>
      </c>
      <c r="R307" s="11" t="s">
        <v>70</v>
      </c>
      <c r="S307" s="11" t="s">
        <v>70</v>
      </c>
      <c r="T307" s="19" t="s">
        <v>71</v>
      </c>
      <c r="U307" s="31" t="s">
        <v>72</v>
      </c>
      <c r="V307" s="12">
        <v>3</v>
      </c>
      <c r="W307" s="12">
        <v>2</v>
      </c>
      <c r="X307" s="12">
        <v>2</v>
      </c>
      <c r="Y307" s="12">
        <v>5</v>
      </c>
      <c r="Z307" s="12">
        <v>5</v>
      </c>
      <c r="AA307" s="13">
        <v>3</v>
      </c>
      <c r="AB307" s="14" cm="1">
        <f t="array" ref="AB307">_xlfn.IFS(AND(W307&lt;0,X307&lt;0,Y307&lt;0,Z307&lt;0),-999,AND(W307&lt;5,X307&lt;5,Y307&lt;5,Z307&lt;5,AA307=0),0,AND(W307&lt;5,X307&lt;5,Y307&lt;5,Z307&lt;5,AA307&gt;0),1,AND(OR(W307=5,X307=5,Y307=5,Z307=5),AA307=0),1,AND(OR(W307=5,X307=5,Y307=5,Z307=5),AA307&gt;0),2)</f>
        <v>2</v>
      </c>
      <c r="AC307" s="15">
        <f t="shared" si="16"/>
        <v>4</v>
      </c>
      <c r="AD307" s="55">
        <v>4</v>
      </c>
      <c r="AE307" s="21" t="s">
        <v>73</v>
      </c>
      <c r="AF307" s="47" t="str">
        <f t="shared" si="17"/>
        <v>zagrożona</v>
      </c>
      <c r="AG307" s="16" t="str">
        <f t="shared" si="18"/>
        <v>tak</v>
      </c>
      <c r="AH307" s="16" t="str">
        <f t="shared" si="19"/>
        <v xml:space="preserve">fizchem </v>
      </c>
    </row>
    <row r="308" spans="1:34" x14ac:dyDescent="0.2">
      <c r="A308" s="12" t="s">
        <v>777</v>
      </c>
      <c r="B308" s="16" t="s">
        <v>778</v>
      </c>
      <c r="C308" s="12" t="s">
        <v>76</v>
      </c>
      <c r="D308" s="12" t="s">
        <v>88</v>
      </c>
      <c r="E308" s="12" t="s">
        <v>646</v>
      </c>
      <c r="F308" s="12" t="s">
        <v>755</v>
      </c>
      <c r="G308" s="12" t="s">
        <v>763</v>
      </c>
      <c r="H308" s="17" t="s">
        <v>69</v>
      </c>
      <c r="I308" s="11" t="s">
        <v>70</v>
      </c>
      <c r="J308" s="11" t="s">
        <v>70</v>
      </c>
      <c r="K308" s="11" t="s">
        <v>70</v>
      </c>
      <c r="L308" s="11" t="s">
        <v>70</v>
      </c>
      <c r="M308" s="18" t="s">
        <v>70</v>
      </c>
      <c r="N308" s="18" t="s">
        <v>70</v>
      </c>
      <c r="O308" s="11" t="s">
        <v>70</v>
      </c>
      <c r="P308" s="11" t="s">
        <v>70</v>
      </c>
      <c r="Q308" s="11" t="s">
        <v>70</v>
      </c>
      <c r="R308" s="11" t="s">
        <v>70</v>
      </c>
      <c r="S308" s="11" t="s">
        <v>70</v>
      </c>
      <c r="T308" s="19" t="s">
        <v>71</v>
      </c>
      <c r="U308" s="31" t="s">
        <v>72</v>
      </c>
      <c r="V308" s="12">
        <v>2</v>
      </c>
      <c r="W308" s="12">
        <v>2</v>
      </c>
      <c r="X308" s="12">
        <v>2</v>
      </c>
      <c r="Y308" s="12">
        <v>5</v>
      </c>
      <c r="Z308" s="12">
        <v>5</v>
      </c>
      <c r="AA308" s="13">
        <v>0</v>
      </c>
      <c r="AB308" s="14" cm="1">
        <f t="array" ref="AB308">_xlfn.IFS(AND(W308&lt;0,X308&lt;0,Y308&lt;0,Z308&lt;0),-999,AND(W308&lt;5,X308&lt;5,Y308&lt;5,Z308&lt;5,AA308=0),0,AND(W308&lt;5,X308&lt;5,Y308&lt;5,Z308&lt;5,AA308&gt;0),1,AND(OR(W308=5,X308=5,Y308=5,Z308=5),AA308=0),1,AND(OR(W308=5,X308=5,Y308=5,Z308=5),AA308&gt;0),2)</f>
        <v>1</v>
      </c>
      <c r="AC308" s="15">
        <f t="shared" si="16"/>
        <v>2</v>
      </c>
      <c r="AD308" s="55">
        <v>3</v>
      </c>
      <c r="AE308" s="21" t="s">
        <v>73</v>
      </c>
      <c r="AF308" s="47" t="str">
        <f t="shared" si="17"/>
        <v>zagrożona</v>
      </c>
      <c r="AG308" s="16" t="str">
        <f t="shared" si="18"/>
        <v>nie</v>
      </c>
      <c r="AH308" s="16" t="str">
        <f t="shared" si="19"/>
        <v/>
      </c>
    </row>
    <row r="309" spans="1:34" x14ac:dyDescent="0.2">
      <c r="A309" s="12" t="s">
        <v>779</v>
      </c>
      <c r="B309" s="16" t="s">
        <v>780</v>
      </c>
      <c r="C309" s="12" t="s">
        <v>64</v>
      </c>
      <c r="D309" s="12" t="s">
        <v>88</v>
      </c>
      <c r="E309" s="12" t="s">
        <v>646</v>
      </c>
      <c r="F309" s="12" t="s">
        <v>755</v>
      </c>
      <c r="G309" s="12" t="s">
        <v>763</v>
      </c>
      <c r="H309" s="17" t="s">
        <v>69</v>
      </c>
      <c r="I309" s="11" t="s">
        <v>70</v>
      </c>
      <c r="J309" s="11" t="s">
        <v>70</v>
      </c>
      <c r="K309" s="11" t="s">
        <v>70</v>
      </c>
      <c r="L309" s="11" t="s">
        <v>70</v>
      </c>
      <c r="M309" s="18" t="s">
        <v>70</v>
      </c>
      <c r="N309" s="18" t="s">
        <v>70</v>
      </c>
      <c r="O309" s="11" t="s">
        <v>70</v>
      </c>
      <c r="P309" s="11" t="s">
        <v>70</v>
      </c>
      <c r="Q309" s="11" t="s">
        <v>70</v>
      </c>
      <c r="R309" s="11" t="s">
        <v>70</v>
      </c>
      <c r="S309" s="11" t="s">
        <v>70</v>
      </c>
      <c r="T309" s="19" t="s">
        <v>71</v>
      </c>
      <c r="U309" s="31" t="s">
        <v>72</v>
      </c>
      <c r="V309" s="12">
        <v>0</v>
      </c>
      <c r="W309" s="12">
        <v>2</v>
      </c>
      <c r="X309" s="12">
        <v>-999</v>
      </c>
      <c r="Y309" s="12">
        <v>-999</v>
      </c>
      <c r="Z309" s="12">
        <v>-999</v>
      </c>
      <c r="AA309" s="13">
        <v>0</v>
      </c>
      <c r="AB309" s="14" cm="1">
        <f t="array" ref="AB309">_xlfn.IFS(AND(W309&lt;0,X309&lt;0,Y309&lt;0,Z309&lt;0),-999,AND(W309&lt;5,X309&lt;5,Y309&lt;5,Z309&lt;5,AA309=0),0,AND(W309&lt;5,X309&lt;5,Y309&lt;5,Z309&lt;5,AA309&gt;0),1,AND(OR(W309=5,X309=5,Y309=5,Z309=5),AA309=0),1,AND(OR(W309=5,X309=5,Y309=5,Z309=5),AA309&gt;0),2)</f>
        <v>0</v>
      </c>
      <c r="AC309" s="15">
        <f t="shared" si="16"/>
        <v>0</v>
      </c>
      <c r="AD309" s="55">
        <v>2</v>
      </c>
      <c r="AE309" s="21" t="s">
        <v>73</v>
      </c>
      <c r="AF309" s="47" t="str">
        <f t="shared" si="17"/>
        <v>niezagrożona</v>
      </c>
      <c r="AG309" s="16" t="str">
        <f t="shared" si="18"/>
        <v>nie</v>
      </c>
      <c r="AH309" s="16" t="str">
        <f t="shared" si="19"/>
        <v/>
      </c>
    </row>
    <row r="310" spans="1:34" x14ac:dyDescent="0.2">
      <c r="A310" s="12" t="s">
        <v>781</v>
      </c>
      <c r="B310" s="16" t="s">
        <v>782</v>
      </c>
      <c r="C310" s="12" t="s">
        <v>64</v>
      </c>
      <c r="D310" s="12" t="s">
        <v>88</v>
      </c>
      <c r="E310" s="12" t="s">
        <v>646</v>
      </c>
      <c r="F310" s="12" t="s">
        <v>755</v>
      </c>
      <c r="G310" s="12" t="s">
        <v>763</v>
      </c>
      <c r="H310" s="17" t="s">
        <v>69</v>
      </c>
      <c r="I310" s="11" t="s">
        <v>70</v>
      </c>
      <c r="J310" s="11" t="s">
        <v>70</v>
      </c>
      <c r="K310" s="11" t="s">
        <v>70</v>
      </c>
      <c r="L310" s="11" t="s">
        <v>70</v>
      </c>
      <c r="M310" s="18" t="s">
        <v>70</v>
      </c>
      <c r="N310" s="18" t="s">
        <v>70</v>
      </c>
      <c r="O310" s="11" t="s">
        <v>70</v>
      </c>
      <c r="P310" s="11" t="s">
        <v>70</v>
      </c>
      <c r="Q310" s="11" t="s">
        <v>70</v>
      </c>
      <c r="R310" s="11" t="s">
        <v>70</v>
      </c>
      <c r="S310" s="11" t="s">
        <v>70</v>
      </c>
      <c r="T310" s="19" t="s">
        <v>71</v>
      </c>
      <c r="U310" s="31" t="s">
        <v>72</v>
      </c>
      <c r="V310" s="12">
        <v>2</v>
      </c>
      <c r="W310" s="12">
        <v>5</v>
      </c>
      <c r="X310" s="12">
        <v>-999</v>
      </c>
      <c r="Y310" s="12">
        <v>-999</v>
      </c>
      <c r="Z310" s="12">
        <v>-999</v>
      </c>
      <c r="AA310" s="13">
        <v>0</v>
      </c>
      <c r="AB310" s="14" cm="1">
        <f t="array" ref="AB310">_xlfn.IFS(AND(W310&lt;0,X310&lt;0,Y310&lt;0,Z310&lt;0),-999,AND(W310&lt;5,X310&lt;5,Y310&lt;5,Z310&lt;5,AA310=0),0,AND(W310&lt;5,X310&lt;5,Y310&lt;5,Z310&lt;5,AA310&gt;0),1,AND(OR(W310=5,X310=5,Y310=5,Z310=5),AA310=0),1,AND(OR(W310=5,X310=5,Y310=5,Z310=5),AA310&gt;0),2)</f>
        <v>1</v>
      </c>
      <c r="AC310" s="15">
        <f t="shared" si="16"/>
        <v>2</v>
      </c>
      <c r="AD310" s="55">
        <v>2</v>
      </c>
      <c r="AE310" s="21" t="s">
        <v>73</v>
      </c>
      <c r="AF310" s="47" t="str">
        <f t="shared" si="17"/>
        <v>zagrożona</v>
      </c>
      <c r="AG310" s="16" t="str">
        <f t="shared" si="18"/>
        <v>nie</v>
      </c>
      <c r="AH310" s="16" t="str">
        <f t="shared" si="19"/>
        <v/>
      </c>
    </row>
    <row r="311" spans="1:34" x14ac:dyDescent="0.2">
      <c r="A311" s="12" t="s">
        <v>783</v>
      </c>
      <c r="B311" s="16" t="s">
        <v>784</v>
      </c>
      <c r="C311" s="12" t="s">
        <v>64</v>
      </c>
      <c r="D311" s="12" t="s">
        <v>88</v>
      </c>
      <c r="E311" s="12" t="s">
        <v>646</v>
      </c>
      <c r="F311" s="12" t="s">
        <v>755</v>
      </c>
      <c r="G311" s="12" t="s">
        <v>763</v>
      </c>
      <c r="H311" s="17" t="s">
        <v>69</v>
      </c>
      <c r="I311" s="11" t="s">
        <v>70</v>
      </c>
      <c r="J311" s="11" t="s">
        <v>70</v>
      </c>
      <c r="K311" s="11" t="s">
        <v>70</v>
      </c>
      <c r="L311" s="11" t="s">
        <v>70</v>
      </c>
      <c r="M311" s="18" t="s">
        <v>70</v>
      </c>
      <c r="N311" s="18" t="s">
        <v>70</v>
      </c>
      <c r="O311" s="11" t="s">
        <v>70</v>
      </c>
      <c r="P311" s="11" t="s">
        <v>70</v>
      </c>
      <c r="Q311" s="11" t="s">
        <v>70</v>
      </c>
      <c r="R311" s="11" t="s">
        <v>70</v>
      </c>
      <c r="S311" s="11" t="s">
        <v>70</v>
      </c>
      <c r="T311" s="19" t="s">
        <v>71</v>
      </c>
      <c r="U311" s="31" t="s">
        <v>72</v>
      </c>
      <c r="V311" s="12">
        <v>2</v>
      </c>
      <c r="W311" s="12">
        <v>5</v>
      </c>
      <c r="X311" s="12">
        <v>2</v>
      </c>
      <c r="Y311" s="12">
        <v>-999</v>
      </c>
      <c r="Z311" s="12">
        <v>-999</v>
      </c>
      <c r="AA311" s="13">
        <v>0</v>
      </c>
      <c r="AB311" s="14" cm="1">
        <f t="array" ref="AB311">_xlfn.IFS(AND(W311&lt;0,X311&lt;0,Y311&lt;0,Z311&lt;0),-999,AND(W311&lt;5,X311&lt;5,Y311&lt;5,Z311&lt;5,AA311=0),0,AND(W311&lt;5,X311&lt;5,Y311&lt;5,Z311&lt;5,AA311&gt;0),1,AND(OR(W311=5,X311=5,Y311=5,Z311=5),AA311=0),1,AND(OR(W311=5,X311=5,Y311=5,Z311=5),AA311&gt;0),2)</f>
        <v>1</v>
      </c>
      <c r="AC311" s="15">
        <f t="shared" si="16"/>
        <v>2</v>
      </c>
      <c r="AD311" s="55">
        <v>2</v>
      </c>
      <c r="AE311" s="21" t="s">
        <v>73</v>
      </c>
      <c r="AF311" s="47" t="str">
        <f t="shared" si="17"/>
        <v>zagrożona</v>
      </c>
      <c r="AG311" s="16" t="str">
        <f t="shared" si="18"/>
        <v>nie</v>
      </c>
      <c r="AH311" s="16" t="str">
        <f t="shared" si="19"/>
        <v/>
      </c>
    </row>
    <row r="312" spans="1:34" x14ac:dyDescent="0.2">
      <c r="A312" s="12" t="s">
        <v>785</v>
      </c>
      <c r="B312" s="16" t="s">
        <v>786</v>
      </c>
      <c r="C312" s="12" t="s">
        <v>64</v>
      </c>
      <c r="D312" s="12" t="s">
        <v>88</v>
      </c>
      <c r="E312" s="12" t="s">
        <v>646</v>
      </c>
      <c r="F312" s="12" t="s">
        <v>755</v>
      </c>
      <c r="G312" s="12" t="s">
        <v>763</v>
      </c>
      <c r="H312" s="17" t="s">
        <v>69</v>
      </c>
      <c r="I312" s="11" t="s">
        <v>70</v>
      </c>
      <c r="J312" s="11" t="s">
        <v>70</v>
      </c>
      <c r="K312" s="11" t="s">
        <v>70</v>
      </c>
      <c r="L312" s="11" t="s">
        <v>70</v>
      </c>
      <c r="M312" s="18" t="s">
        <v>70</v>
      </c>
      <c r="N312" s="18" t="s">
        <v>70</v>
      </c>
      <c r="O312" s="11" t="s">
        <v>70</v>
      </c>
      <c r="P312" s="11" t="s">
        <v>70</v>
      </c>
      <c r="Q312" s="11" t="s">
        <v>70</v>
      </c>
      <c r="R312" s="11" t="s">
        <v>70</v>
      </c>
      <c r="S312" s="11" t="s">
        <v>70</v>
      </c>
      <c r="T312" s="19" t="s">
        <v>71</v>
      </c>
      <c r="U312" s="31" t="s">
        <v>72</v>
      </c>
      <c r="V312" s="12">
        <v>3</v>
      </c>
      <c r="W312" s="12">
        <v>5</v>
      </c>
      <c r="X312" s="12">
        <v>2</v>
      </c>
      <c r="Y312" s="12">
        <v>-999</v>
      </c>
      <c r="Z312" s="12">
        <v>-999</v>
      </c>
      <c r="AA312" s="13">
        <v>0</v>
      </c>
      <c r="AB312" s="14" cm="1">
        <f t="array" ref="AB312">_xlfn.IFS(AND(W312&lt;0,X312&lt;0,Y312&lt;0,Z312&lt;0),-999,AND(W312&lt;5,X312&lt;5,Y312&lt;5,Z312&lt;5,AA312=0),0,AND(W312&lt;5,X312&lt;5,Y312&lt;5,Z312&lt;5,AA312&gt;0),1,AND(OR(W312=5,X312=5,Y312=5,Z312=5),AA312=0),1,AND(OR(W312=5,X312=5,Y312=5,Z312=5),AA312&gt;0),2)</f>
        <v>1</v>
      </c>
      <c r="AC312" s="15">
        <f t="shared" si="16"/>
        <v>3</v>
      </c>
      <c r="AD312" s="55">
        <v>3</v>
      </c>
      <c r="AE312" s="21" t="s">
        <v>73</v>
      </c>
      <c r="AF312" s="47" t="str">
        <f t="shared" si="17"/>
        <v>zagrożona</v>
      </c>
      <c r="AG312" s="16" t="str">
        <f t="shared" si="18"/>
        <v>nie</v>
      </c>
      <c r="AH312" s="16" t="str">
        <f t="shared" si="19"/>
        <v/>
      </c>
    </row>
    <row r="313" spans="1:34" x14ac:dyDescent="0.2">
      <c r="A313" s="12" t="s">
        <v>787</v>
      </c>
      <c r="B313" s="16" t="s">
        <v>788</v>
      </c>
      <c r="C313" s="12" t="s">
        <v>64</v>
      </c>
      <c r="D313" s="12" t="s">
        <v>88</v>
      </c>
      <c r="E313" s="12" t="s">
        <v>646</v>
      </c>
      <c r="F313" s="12" t="s">
        <v>755</v>
      </c>
      <c r="G313" s="12" t="s">
        <v>763</v>
      </c>
      <c r="H313" s="17" t="s">
        <v>69</v>
      </c>
      <c r="I313" s="11" t="s">
        <v>70</v>
      </c>
      <c r="J313" s="11" t="s">
        <v>70</v>
      </c>
      <c r="K313" s="11" t="s">
        <v>70</v>
      </c>
      <c r="L313" s="11" t="s">
        <v>70</v>
      </c>
      <c r="M313" s="18" t="s">
        <v>70</v>
      </c>
      <c r="N313" s="18" t="s">
        <v>70</v>
      </c>
      <c r="O313" s="11" t="s">
        <v>70</v>
      </c>
      <c r="P313" s="11" t="s">
        <v>70</v>
      </c>
      <c r="Q313" s="11" t="s">
        <v>70</v>
      </c>
      <c r="R313" s="11" t="s">
        <v>70</v>
      </c>
      <c r="S313" s="11" t="s">
        <v>70</v>
      </c>
      <c r="T313" s="19" t="s">
        <v>71</v>
      </c>
      <c r="U313" s="31" t="s">
        <v>72</v>
      </c>
      <c r="V313" s="12">
        <v>2</v>
      </c>
      <c r="W313" s="12">
        <v>5</v>
      </c>
      <c r="X313" s="12">
        <v>2</v>
      </c>
      <c r="Y313" s="12">
        <v>-999</v>
      </c>
      <c r="Z313" s="12">
        <v>-999</v>
      </c>
      <c r="AA313" s="13">
        <v>0</v>
      </c>
      <c r="AB313" s="14" cm="1">
        <f t="array" ref="AB313">_xlfn.IFS(AND(W313&lt;0,X313&lt;0,Y313&lt;0,Z313&lt;0),-999,AND(W313&lt;5,X313&lt;5,Y313&lt;5,Z313&lt;5,AA313=0),0,AND(W313&lt;5,X313&lt;5,Y313&lt;5,Z313&lt;5,AA313&gt;0),1,AND(OR(W313=5,X313=5,Y313=5,Z313=5),AA313=0),1,AND(OR(W313=5,X313=5,Y313=5,Z313=5),AA313&gt;0),2)</f>
        <v>1</v>
      </c>
      <c r="AC313" s="15">
        <f t="shared" si="16"/>
        <v>2</v>
      </c>
      <c r="AD313" s="55">
        <v>2</v>
      </c>
      <c r="AE313" s="21" t="s">
        <v>73</v>
      </c>
      <c r="AF313" s="47" t="str">
        <f t="shared" si="17"/>
        <v>zagrożona</v>
      </c>
      <c r="AG313" s="16" t="str">
        <f t="shared" si="18"/>
        <v>nie</v>
      </c>
      <c r="AH313" s="16" t="str">
        <f t="shared" si="19"/>
        <v/>
      </c>
    </row>
    <row r="314" spans="1:34" x14ac:dyDescent="0.2">
      <c r="A314" s="12" t="s">
        <v>789</v>
      </c>
      <c r="B314" s="16" t="s">
        <v>790</v>
      </c>
      <c r="C314" s="12" t="s">
        <v>76</v>
      </c>
      <c r="D314" s="12" t="s">
        <v>88</v>
      </c>
      <c r="E314" s="12" t="s">
        <v>646</v>
      </c>
      <c r="F314" s="12" t="s">
        <v>755</v>
      </c>
      <c r="G314" s="12" t="s">
        <v>763</v>
      </c>
      <c r="H314" s="17" t="s">
        <v>69</v>
      </c>
      <c r="I314" s="11" t="s">
        <v>70</v>
      </c>
      <c r="J314" s="11" t="s">
        <v>70</v>
      </c>
      <c r="K314" s="11" t="s">
        <v>70</v>
      </c>
      <c r="L314" s="11" t="s">
        <v>70</v>
      </c>
      <c r="M314" s="18" t="s">
        <v>70</v>
      </c>
      <c r="N314" s="18" t="s">
        <v>70</v>
      </c>
      <c r="O314" s="11" t="s">
        <v>70</v>
      </c>
      <c r="P314" s="11" t="s">
        <v>70</v>
      </c>
      <c r="Q314" s="11" t="s">
        <v>70</v>
      </c>
      <c r="R314" s="11" t="s">
        <v>70</v>
      </c>
      <c r="S314" s="11" t="s">
        <v>70</v>
      </c>
      <c r="T314" s="19" t="s">
        <v>71</v>
      </c>
      <c r="U314" s="31" t="s">
        <v>72</v>
      </c>
      <c r="V314" s="12">
        <v>1</v>
      </c>
      <c r="W314" s="12">
        <v>2</v>
      </c>
      <c r="X314" s="12">
        <v>2</v>
      </c>
      <c r="Y314" s="12">
        <v>5</v>
      </c>
      <c r="Z314" s="12">
        <v>2</v>
      </c>
      <c r="AA314" s="13">
        <v>0</v>
      </c>
      <c r="AB314" s="14" cm="1">
        <f t="array" ref="AB314">_xlfn.IFS(AND(W314&lt;0,X314&lt;0,Y314&lt;0,Z314&lt;0),-999,AND(W314&lt;5,X314&lt;5,Y314&lt;5,Z314&lt;5,AA314=0),0,AND(W314&lt;5,X314&lt;5,Y314&lt;5,Z314&lt;5,AA314&gt;0),1,AND(OR(W314=5,X314=5,Y314=5,Z314=5),AA314=0),1,AND(OR(W314=5,X314=5,Y314=5,Z314=5),AA314&gt;0),2)</f>
        <v>1</v>
      </c>
      <c r="AC314" s="15">
        <f t="shared" si="16"/>
        <v>1</v>
      </c>
      <c r="AD314" s="55">
        <v>0</v>
      </c>
      <c r="AE314" s="21" t="s">
        <v>73</v>
      </c>
      <c r="AF314" s="47" t="str">
        <f t="shared" si="17"/>
        <v>niezagrożona</v>
      </c>
      <c r="AG314" s="16" t="str">
        <f t="shared" si="18"/>
        <v>nie</v>
      </c>
      <c r="AH314" s="16" t="str">
        <f t="shared" si="19"/>
        <v/>
      </c>
    </row>
    <row r="315" spans="1:34" x14ac:dyDescent="0.2">
      <c r="A315" s="12" t="s">
        <v>791</v>
      </c>
      <c r="B315" s="16" t="s">
        <v>249</v>
      </c>
      <c r="C315" s="12" t="s">
        <v>76</v>
      </c>
      <c r="D315" s="12" t="s">
        <v>88</v>
      </c>
      <c r="E315" s="12" t="s">
        <v>646</v>
      </c>
      <c r="F315" s="12" t="s">
        <v>792</v>
      </c>
      <c r="G315" s="12" t="s">
        <v>763</v>
      </c>
      <c r="H315" s="17" t="s">
        <v>69</v>
      </c>
      <c r="I315" s="11" t="s">
        <v>70</v>
      </c>
      <c r="J315" s="11" t="s">
        <v>70</v>
      </c>
      <c r="K315" s="11" t="s">
        <v>70</v>
      </c>
      <c r="L315" s="11" t="s">
        <v>70</v>
      </c>
      <c r="M315" s="18" t="s">
        <v>70</v>
      </c>
      <c r="N315" s="18" t="s">
        <v>70</v>
      </c>
      <c r="O315" s="11" t="s">
        <v>70</v>
      </c>
      <c r="P315" s="11" t="s">
        <v>70</v>
      </c>
      <c r="Q315" s="11" t="s">
        <v>70</v>
      </c>
      <c r="R315" s="11" t="s">
        <v>70</v>
      </c>
      <c r="S315" s="11" t="s">
        <v>70</v>
      </c>
      <c r="T315" s="19" t="s">
        <v>71</v>
      </c>
      <c r="U315" s="31" t="s">
        <v>72</v>
      </c>
      <c r="V315" s="12">
        <v>3</v>
      </c>
      <c r="W315" s="12">
        <v>2</v>
      </c>
      <c r="X315" s="12">
        <v>2</v>
      </c>
      <c r="Y315" s="12">
        <v>5</v>
      </c>
      <c r="Z315" s="12">
        <v>5</v>
      </c>
      <c r="AA315" s="13">
        <v>0</v>
      </c>
      <c r="AB315" s="14" cm="1">
        <f t="array" ref="AB315">_xlfn.IFS(AND(W315&lt;0,X315&lt;0,Y315&lt;0,Z315&lt;0),-999,AND(W315&lt;5,X315&lt;5,Y315&lt;5,Z315&lt;5,AA315=0),0,AND(W315&lt;5,X315&lt;5,Y315&lt;5,Z315&lt;5,AA315&gt;0),1,AND(OR(W315=5,X315=5,Y315=5,Z315=5),AA315=0),1,AND(OR(W315=5,X315=5,Y315=5,Z315=5),AA315&gt;0),2)</f>
        <v>1</v>
      </c>
      <c r="AC315" s="15">
        <f t="shared" si="16"/>
        <v>3</v>
      </c>
      <c r="AD315" s="55">
        <v>3</v>
      </c>
      <c r="AE315" s="21" t="s">
        <v>73</v>
      </c>
      <c r="AF315" s="47" t="str">
        <f t="shared" si="17"/>
        <v>zagrożona</v>
      </c>
      <c r="AG315" s="16" t="str">
        <f t="shared" si="18"/>
        <v>nie</v>
      </c>
      <c r="AH315" s="16" t="str">
        <f t="shared" si="19"/>
        <v/>
      </c>
    </row>
    <row r="316" spans="1:34" x14ac:dyDescent="0.2">
      <c r="A316" s="12" t="s">
        <v>793</v>
      </c>
      <c r="B316" s="16" t="s">
        <v>794</v>
      </c>
      <c r="C316" s="12" t="s">
        <v>64</v>
      </c>
      <c r="D316" s="12" t="s">
        <v>88</v>
      </c>
      <c r="E316" s="12" t="s">
        <v>646</v>
      </c>
      <c r="F316" s="12" t="s">
        <v>755</v>
      </c>
      <c r="G316" s="12" t="s">
        <v>795</v>
      </c>
      <c r="H316" s="17" t="s">
        <v>69</v>
      </c>
      <c r="I316" s="11" t="s">
        <v>70</v>
      </c>
      <c r="J316" s="11" t="s">
        <v>70</v>
      </c>
      <c r="K316" s="11" t="s">
        <v>70</v>
      </c>
      <c r="L316" s="11" t="s">
        <v>70</v>
      </c>
      <c r="M316" s="18" t="s">
        <v>70</v>
      </c>
      <c r="N316" s="18" t="s">
        <v>70</v>
      </c>
      <c r="O316" s="11" t="s">
        <v>70</v>
      </c>
      <c r="P316" s="11" t="s">
        <v>70</v>
      </c>
      <c r="Q316" s="11" t="s">
        <v>70</v>
      </c>
      <c r="R316" s="11" t="s">
        <v>70</v>
      </c>
      <c r="S316" s="11" t="s">
        <v>70</v>
      </c>
      <c r="T316" s="19" t="s">
        <v>71</v>
      </c>
      <c r="U316" s="31" t="s">
        <v>72</v>
      </c>
      <c r="V316" s="12">
        <v>0</v>
      </c>
      <c r="W316" s="12">
        <v>2</v>
      </c>
      <c r="X316" s="12">
        <v>2</v>
      </c>
      <c r="Y316" s="12">
        <v>-999</v>
      </c>
      <c r="Z316" s="12">
        <v>-999</v>
      </c>
      <c r="AA316" s="13">
        <v>2</v>
      </c>
      <c r="AB316" s="14" cm="1">
        <f t="array" ref="AB316">_xlfn.IFS(AND(W316&lt;0,X316&lt;0,Y316&lt;0,Z316&lt;0),-999,AND(W316&lt;5,X316&lt;5,Y316&lt;5,Z316&lt;5,AA316=0),0,AND(W316&lt;5,X316&lt;5,Y316&lt;5,Z316&lt;5,AA316&gt;0),1,AND(OR(W316=5,X316=5,Y316=5,Z316=5),AA316=0),1,AND(OR(W316=5,X316=5,Y316=5,Z316=5),AA316&gt;0),2)</f>
        <v>1</v>
      </c>
      <c r="AC316" s="15">
        <f t="shared" si="16"/>
        <v>0</v>
      </c>
      <c r="AD316" s="55">
        <v>0</v>
      </c>
      <c r="AE316" s="21" t="s">
        <v>73</v>
      </c>
      <c r="AF316" s="47" t="str">
        <f t="shared" si="17"/>
        <v>niezagrożona</v>
      </c>
      <c r="AG316" s="16" t="str">
        <f t="shared" si="18"/>
        <v>nie</v>
      </c>
      <c r="AH316" s="16" t="str">
        <f t="shared" si="19"/>
        <v/>
      </c>
    </row>
    <row r="317" spans="1:34" x14ac:dyDescent="0.2">
      <c r="A317" s="12" t="s">
        <v>796</v>
      </c>
      <c r="B317" s="16" t="s">
        <v>797</v>
      </c>
      <c r="C317" s="12" t="s">
        <v>64</v>
      </c>
      <c r="D317" s="12" t="s">
        <v>88</v>
      </c>
      <c r="E317" s="12" t="s">
        <v>646</v>
      </c>
      <c r="F317" s="12" t="s">
        <v>755</v>
      </c>
      <c r="G317" s="12" t="s">
        <v>795</v>
      </c>
      <c r="H317" s="17" t="s">
        <v>69</v>
      </c>
      <c r="I317" s="11" t="s">
        <v>70</v>
      </c>
      <c r="J317" s="11" t="s">
        <v>70</v>
      </c>
      <c r="K317" s="11" t="s">
        <v>70</v>
      </c>
      <c r="L317" s="11" t="s">
        <v>70</v>
      </c>
      <c r="M317" s="18" t="s">
        <v>70</v>
      </c>
      <c r="N317" s="18" t="s">
        <v>70</v>
      </c>
      <c r="O317" s="11" t="s">
        <v>70</v>
      </c>
      <c r="P317" s="11" t="s">
        <v>70</v>
      </c>
      <c r="Q317" s="11" t="s">
        <v>70</v>
      </c>
      <c r="R317" s="11" t="s">
        <v>70</v>
      </c>
      <c r="S317" s="11" t="s">
        <v>70</v>
      </c>
      <c r="T317" s="19" t="s">
        <v>71</v>
      </c>
      <c r="U317" s="31" t="s">
        <v>72</v>
      </c>
      <c r="V317" s="12">
        <v>0</v>
      </c>
      <c r="W317" s="12">
        <v>2</v>
      </c>
      <c r="X317" s="12">
        <v>2</v>
      </c>
      <c r="Y317" s="12">
        <v>-999</v>
      </c>
      <c r="Z317" s="12">
        <v>-999</v>
      </c>
      <c r="AA317" s="13">
        <v>0</v>
      </c>
      <c r="AB317" s="14" cm="1">
        <f t="array" ref="AB317">_xlfn.IFS(AND(W317&lt;0,X317&lt;0,Y317&lt;0,Z317&lt;0),-999,AND(W317&lt;5,X317&lt;5,Y317&lt;5,Z317&lt;5,AA317=0),0,AND(W317&lt;5,X317&lt;5,Y317&lt;5,Z317&lt;5,AA317&gt;0),1,AND(OR(W317=5,X317=5,Y317=5,Z317=5),AA317=0),1,AND(OR(W317=5,X317=5,Y317=5,Z317=5),AA317&gt;0),2)</f>
        <v>0</v>
      </c>
      <c r="AC317" s="15">
        <f t="shared" si="16"/>
        <v>0</v>
      </c>
      <c r="AD317" s="55">
        <v>3</v>
      </c>
      <c r="AE317" s="21" t="s">
        <v>73</v>
      </c>
      <c r="AF317" s="47" t="str">
        <f t="shared" si="17"/>
        <v>niezagrożona</v>
      </c>
      <c r="AG317" s="16" t="str">
        <f t="shared" si="18"/>
        <v>nie</v>
      </c>
      <c r="AH317" s="16" t="str">
        <f t="shared" si="19"/>
        <v/>
      </c>
    </row>
    <row r="318" spans="1:34" x14ac:dyDescent="0.2">
      <c r="A318" s="12" t="s">
        <v>798</v>
      </c>
      <c r="B318" s="16" t="s">
        <v>799</v>
      </c>
      <c r="C318" s="12" t="s">
        <v>76</v>
      </c>
      <c r="D318" s="12" t="s">
        <v>88</v>
      </c>
      <c r="E318" s="12" t="s">
        <v>66</v>
      </c>
      <c r="F318" s="12" t="s">
        <v>193</v>
      </c>
      <c r="G318" s="12" t="s">
        <v>434</v>
      </c>
      <c r="H318" s="17" t="s">
        <v>69</v>
      </c>
      <c r="I318" s="11" t="s">
        <v>70</v>
      </c>
      <c r="J318" s="11" t="s">
        <v>70</v>
      </c>
      <c r="K318" s="11" t="s">
        <v>70</v>
      </c>
      <c r="L318" s="11" t="s">
        <v>70</v>
      </c>
      <c r="M318" s="18" t="s">
        <v>70</v>
      </c>
      <c r="N318" s="18" t="s">
        <v>70</v>
      </c>
      <c r="O318" s="11" t="s">
        <v>70</v>
      </c>
      <c r="P318" s="11" t="s">
        <v>70</v>
      </c>
      <c r="Q318" s="11" t="s">
        <v>70</v>
      </c>
      <c r="R318" s="11" t="s">
        <v>70</v>
      </c>
      <c r="S318" s="11" t="s">
        <v>70</v>
      </c>
      <c r="T318" s="19" t="s">
        <v>71</v>
      </c>
      <c r="U318" s="31" t="s">
        <v>72</v>
      </c>
      <c r="V318" s="12">
        <v>2</v>
      </c>
      <c r="W318" s="12">
        <v>5</v>
      </c>
      <c r="X318" s="12">
        <v>2</v>
      </c>
      <c r="Y318" s="12">
        <v>2</v>
      </c>
      <c r="Z318" s="12">
        <v>2</v>
      </c>
      <c r="AA318" s="13">
        <v>9</v>
      </c>
      <c r="AB318" s="14" cm="1">
        <f t="array" ref="AB318">_xlfn.IFS(AND(W318&lt;0,X318&lt;0,Y318&lt;0,Z318&lt;0),-999,AND(W318&lt;5,X318&lt;5,Y318&lt;5,Z318&lt;5,AA318=0),0,AND(W318&lt;5,X318&lt;5,Y318&lt;5,Z318&lt;5,AA318&gt;0),1,AND(OR(W318=5,X318=5,Y318=5,Z318=5),AA318=0),1,AND(OR(W318=5,X318=5,Y318=5,Z318=5),AA318&gt;0),2)</f>
        <v>2</v>
      </c>
      <c r="AC318" s="15">
        <f t="shared" si="16"/>
        <v>3</v>
      </c>
      <c r="AD318" s="55">
        <v>3</v>
      </c>
      <c r="AE318" s="21" t="s">
        <v>73</v>
      </c>
      <c r="AF318" s="47" t="str">
        <f t="shared" si="17"/>
        <v>zagrożona</v>
      </c>
      <c r="AG318" s="16" t="str">
        <f t="shared" si="18"/>
        <v>nie</v>
      </c>
      <c r="AH318" s="16" t="str">
        <f t="shared" si="19"/>
        <v/>
      </c>
    </row>
    <row r="319" spans="1:34" x14ac:dyDescent="0.2">
      <c r="A319" s="12" t="s">
        <v>800</v>
      </c>
      <c r="B319" s="16" t="s">
        <v>801</v>
      </c>
      <c r="C319" s="12" t="s">
        <v>76</v>
      </c>
      <c r="D319" s="12" t="s">
        <v>88</v>
      </c>
      <c r="E319" s="12" t="s">
        <v>66</v>
      </c>
      <c r="F319" s="12" t="s">
        <v>193</v>
      </c>
      <c r="G319" s="12" t="s">
        <v>434</v>
      </c>
      <c r="H319" s="17" t="s">
        <v>69</v>
      </c>
      <c r="I319" s="11" t="s">
        <v>70</v>
      </c>
      <c r="J319" s="11" t="s">
        <v>70</v>
      </c>
      <c r="K319" s="11" t="s">
        <v>70</v>
      </c>
      <c r="L319" s="11" t="s">
        <v>70</v>
      </c>
      <c r="M319" s="18" t="s">
        <v>70</v>
      </c>
      <c r="N319" s="18" t="s">
        <v>70</v>
      </c>
      <c r="O319" s="11" t="s">
        <v>70</v>
      </c>
      <c r="P319" s="11" t="s">
        <v>70</v>
      </c>
      <c r="Q319" s="11" t="s">
        <v>70</v>
      </c>
      <c r="R319" s="11" t="s">
        <v>70</v>
      </c>
      <c r="S319" s="11" t="s">
        <v>70</v>
      </c>
      <c r="T319" s="19" t="s">
        <v>71</v>
      </c>
      <c r="U319" s="31" t="s">
        <v>72</v>
      </c>
      <c r="V319" s="12">
        <v>3</v>
      </c>
      <c r="W319" s="12">
        <v>5</v>
      </c>
      <c r="X319" s="12">
        <v>2</v>
      </c>
      <c r="Y319" s="12">
        <v>5</v>
      </c>
      <c r="Z319" s="12">
        <v>2</v>
      </c>
      <c r="AA319" s="13">
        <v>3</v>
      </c>
      <c r="AB319" s="14" cm="1">
        <f t="array" ref="AB319">_xlfn.IFS(AND(W319&lt;0,X319&lt;0,Y319&lt;0,Z319&lt;0),-999,AND(W319&lt;5,X319&lt;5,Y319&lt;5,Z319&lt;5,AA319=0),0,AND(W319&lt;5,X319&lt;5,Y319&lt;5,Z319&lt;5,AA319&gt;0),1,AND(OR(W319=5,X319=5,Y319=5,Z319=5),AA319=0),1,AND(OR(W319=5,X319=5,Y319=5,Z319=5),AA319&gt;0),2)</f>
        <v>2</v>
      </c>
      <c r="AC319" s="15">
        <f t="shared" si="16"/>
        <v>4</v>
      </c>
      <c r="AD319" s="55">
        <v>2</v>
      </c>
      <c r="AE319" s="21" t="s">
        <v>73</v>
      </c>
      <c r="AF319" s="47" t="str">
        <f t="shared" si="17"/>
        <v>zagrożona</v>
      </c>
      <c r="AG319" s="16" t="str">
        <f t="shared" si="18"/>
        <v>tak</v>
      </c>
      <c r="AH319" s="16" t="str">
        <f t="shared" si="19"/>
        <v xml:space="preserve">fizchem </v>
      </c>
    </row>
    <row r="320" spans="1:34" x14ac:dyDescent="0.2">
      <c r="A320" s="12" t="s">
        <v>802</v>
      </c>
      <c r="B320" s="16" t="s">
        <v>803</v>
      </c>
      <c r="C320" s="12" t="s">
        <v>64</v>
      </c>
      <c r="D320" s="12" t="s">
        <v>88</v>
      </c>
      <c r="E320" s="12" t="s">
        <v>66</v>
      </c>
      <c r="F320" s="12" t="s">
        <v>193</v>
      </c>
      <c r="G320" s="12" t="s">
        <v>194</v>
      </c>
      <c r="H320" s="17" t="s">
        <v>69</v>
      </c>
      <c r="I320" s="11" t="s">
        <v>70</v>
      </c>
      <c r="J320" s="11" t="s">
        <v>70</v>
      </c>
      <c r="K320" s="11" t="s">
        <v>70</v>
      </c>
      <c r="L320" s="11" t="s">
        <v>70</v>
      </c>
      <c r="M320" s="18" t="s">
        <v>70</v>
      </c>
      <c r="N320" s="18" t="s">
        <v>70</v>
      </c>
      <c r="O320" s="11" t="s">
        <v>70</v>
      </c>
      <c r="P320" s="11" t="s">
        <v>70</v>
      </c>
      <c r="Q320" s="11" t="s">
        <v>70</v>
      </c>
      <c r="R320" s="11" t="s">
        <v>70</v>
      </c>
      <c r="S320" s="11" t="s">
        <v>70</v>
      </c>
      <c r="T320" s="19" t="s">
        <v>71</v>
      </c>
      <c r="U320" s="31" t="s">
        <v>72</v>
      </c>
      <c r="V320" s="12">
        <v>3</v>
      </c>
      <c r="W320" s="12">
        <v>5</v>
      </c>
      <c r="X320" s="12">
        <v>2</v>
      </c>
      <c r="Y320" s="12">
        <v>-999</v>
      </c>
      <c r="Z320" s="12">
        <v>-999</v>
      </c>
      <c r="AA320" s="13">
        <v>0</v>
      </c>
      <c r="AB320" s="14" cm="1">
        <f t="array" ref="AB320">_xlfn.IFS(AND(W320&lt;0,X320&lt;0,Y320&lt;0,Z320&lt;0),-999,AND(W320&lt;5,X320&lt;5,Y320&lt;5,Z320&lt;5,AA320=0),0,AND(W320&lt;5,X320&lt;5,Y320&lt;5,Z320&lt;5,AA320&gt;0),1,AND(OR(W320=5,X320=5,Y320=5,Z320=5),AA320=0),1,AND(OR(W320=5,X320=5,Y320=5,Z320=5),AA320&gt;0),2)</f>
        <v>1</v>
      </c>
      <c r="AC320" s="15">
        <f t="shared" si="16"/>
        <v>3</v>
      </c>
      <c r="AD320" s="55">
        <v>4</v>
      </c>
      <c r="AE320" s="21" t="s">
        <v>73</v>
      </c>
      <c r="AF320" s="47" t="str">
        <f t="shared" si="17"/>
        <v>zagrożona</v>
      </c>
      <c r="AG320" s="16" t="str">
        <f t="shared" si="18"/>
        <v>nie</v>
      </c>
      <c r="AH320" s="16" t="str">
        <f t="shared" si="19"/>
        <v/>
      </c>
    </row>
    <row r="321" spans="1:34" x14ac:dyDescent="0.2">
      <c r="A321" s="12" t="s">
        <v>804</v>
      </c>
      <c r="B321" s="16" t="s">
        <v>805</v>
      </c>
      <c r="C321" s="12" t="s">
        <v>64</v>
      </c>
      <c r="D321" s="12" t="s">
        <v>88</v>
      </c>
      <c r="E321" s="12" t="s">
        <v>66</v>
      </c>
      <c r="F321" s="12" t="s">
        <v>193</v>
      </c>
      <c r="G321" s="12" t="s">
        <v>194</v>
      </c>
      <c r="H321" s="17" t="s">
        <v>69</v>
      </c>
      <c r="I321" s="11" t="s">
        <v>70</v>
      </c>
      <c r="J321" s="11" t="s">
        <v>70</v>
      </c>
      <c r="K321" s="11" t="s">
        <v>70</v>
      </c>
      <c r="L321" s="11" t="s">
        <v>70</v>
      </c>
      <c r="M321" s="18" t="s">
        <v>70</v>
      </c>
      <c r="N321" s="18" t="s">
        <v>70</v>
      </c>
      <c r="O321" s="11" t="s">
        <v>70</v>
      </c>
      <c r="P321" s="11" t="s">
        <v>70</v>
      </c>
      <c r="Q321" s="11" t="s">
        <v>70</v>
      </c>
      <c r="R321" s="11" t="s">
        <v>70</v>
      </c>
      <c r="S321" s="11" t="s">
        <v>70</v>
      </c>
      <c r="T321" s="19" t="s">
        <v>71</v>
      </c>
      <c r="U321" s="31" t="s">
        <v>72</v>
      </c>
      <c r="V321" s="12">
        <v>3</v>
      </c>
      <c r="W321" s="12">
        <v>5</v>
      </c>
      <c r="X321" s="12">
        <v>2</v>
      </c>
      <c r="Y321" s="12">
        <v>-999</v>
      </c>
      <c r="Z321" s="12">
        <v>-999</v>
      </c>
      <c r="AA321" s="13">
        <v>0</v>
      </c>
      <c r="AB321" s="14" cm="1">
        <f t="array" ref="AB321">_xlfn.IFS(AND(W321&lt;0,X321&lt;0,Y321&lt;0,Z321&lt;0),-999,AND(W321&lt;5,X321&lt;5,Y321&lt;5,Z321&lt;5,AA321=0),0,AND(W321&lt;5,X321&lt;5,Y321&lt;5,Z321&lt;5,AA321&gt;0),1,AND(OR(W321=5,X321=5,Y321=5,Z321=5),AA321=0),1,AND(OR(W321=5,X321=5,Y321=5,Z321=5),AA321&gt;0),2)</f>
        <v>1</v>
      </c>
      <c r="AC321" s="15">
        <f t="shared" si="16"/>
        <v>3</v>
      </c>
      <c r="AD321" s="55">
        <v>3</v>
      </c>
      <c r="AE321" s="21" t="s">
        <v>73</v>
      </c>
      <c r="AF321" s="47" t="str">
        <f t="shared" si="17"/>
        <v>zagrożona</v>
      </c>
      <c r="AG321" s="16" t="str">
        <f t="shared" si="18"/>
        <v>nie</v>
      </c>
      <c r="AH321" s="16" t="str">
        <f t="shared" si="19"/>
        <v/>
      </c>
    </row>
    <row r="322" spans="1:34" x14ac:dyDescent="0.2">
      <c r="A322" s="12" t="s">
        <v>806</v>
      </c>
      <c r="B322" s="16" t="s">
        <v>807</v>
      </c>
      <c r="C322" s="12" t="s">
        <v>64</v>
      </c>
      <c r="D322" s="12" t="s">
        <v>88</v>
      </c>
      <c r="E322" s="12" t="s">
        <v>66</v>
      </c>
      <c r="F322" s="12" t="s">
        <v>193</v>
      </c>
      <c r="G322" s="12" t="s">
        <v>194</v>
      </c>
      <c r="H322" s="17" t="s">
        <v>69</v>
      </c>
      <c r="I322" s="11" t="s">
        <v>70</v>
      </c>
      <c r="J322" s="11" t="s">
        <v>70</v>
      </c>
      <c r="K322" s="11" t="s">
        <v>70</v>
      </c>
      <c r="L322" s="11" t="s">
        <v>70</v>
      </c>
      <c r="M322" s="18" t="s">
        <v>70</v>
      </c>
      <c r="N322" s="18" t="s">
        <v>70</v>
      </c>
      <c r="O322" s="11" t="s">
        <v>70</v>
      </c>
      <c r="P322" s="11" t="s">
        <v>70</v>
      </c>
      <c r="Q322" s="11" t="s">
        <v>70</v>
      </c>
      <c r="R322" s="11" t="s">
        <v>70</v>
      </c>
      <c r="S322" s="11" t="s">
        <v>70</v>
      </c>
      <c r="T322" s="19" t="s">
        <v>71</v>
      </c>
      <c r="U322" s="31" t="s">
        <v>72</v>
      </c>
      <c r="V322" s="12">
        <v>3</v>
      </c>
      <c r="W322" s="12">
        <v>5</v>
      </c>
      <c r="X322" s="12">
        <v>2</v>
      </c>
      <c r="Y322" s="12">
        <v>-999</v>
      </c>
      <c r="Z322" s="12">
        <v>-999</v>
      </c>
      <c r="AA322" s="13">
        <v>0</v>
      </c>
      <c r="AB322" s="14" cm="1">
        <f t="array" ref="AB322">_xlfn.IFS(AND(W322&lt;0,X322&lt;0,Y322&lt;0,Z322&lt;0),-999,AND(W322&lt;5,X322&lt;5,Y322&lt;5,Z322&lt;5,AA322=0),0,AND(W322&lt;5,X322&lt;5,Y322&lt;5,Z322&lt;5,AA322&gt;0),1,AND(OR(W322=5,X322=5,Y322=5,Z322=5),AA322=0),1,AND(OR(W322=5,X322=5,Y322=5,Z322=5),AA322&gt;0),2)</f>
        <v>1</v>
      </c>
      <c r="AC322" s="15">
        <f t="shared" si="16"/>
        <v>3</v>
      </c>
      <c r="AD322" s="55">
        <v>4</v>
      </c>
      <c r="AE322" s="21" t="s">
        <v>73</v>
      </c>
      <c r="AF322" s="47" t="str">
        <f t="shared" si="17"/>
        <v>zagrożona</v>
      </c>
      <c r="AG322" s="16" t="str">
        <f t="shared" si="18"/>
        <v>nie</v>
      </c>
      <c r="AH322" s="16" t="str">
        <f t="shared" si="19"/>
        <v/>
      </c>
    </row>
    <row r="323" spans="1:34" x14ac:dyDescent="0.2">
      <c r="A323" s="12" t="s">
        <v>808</v>
      </c>
      <c r="B323" s="16" t="s">
        <v>809</v>
      </c>
      <c r="C323" s="12" t="s">
        <v>64</v>
      </c>
      <c r="D323" s="12" t="s">
        <v>88</v>
      </c>
      <c r="E323" s="12" t="s">
        <v>66</v>
      </c>
      <c r="F323" s="12" t="s">
        <v>193</v>
      </c>
      <c r="G323" s="12" t="s">
        <v>194</v>
      </c>
      <c r="H323" s="17" t="s">
        <v>69</v>
      </c>
      <c r="I323" s="11" t="s">
        <v>70</v>
      </c>
      <c r="J323" s="11" t="s">
        <v>70</v>
      </c>
      <c r="K323" s="11" t="s">
        <v>70</v>
      </c>
      <c r="L323" s="11" t="s">
        <v>70</v>
      </c>
      <c r="M323" s="18" t="s">
        <v>70</v>
      </c>
      <c r="N323" s="18" t="s">
        <v>70</v>
      </c>
      <c r="O323" s="11" t="s">
        <v>70</v>
      </c>
      <c r="P323" s="11" t="s">
        <v>70</v>
      </c>
      <c r="Q323" s="11" t="s">
        <v>70</v>
      </c>
      <c r="R323" s="11" t="s">
        <v>70</v>
      </c>
      <c r="S323" s="11" t="s">
        <v>70</v>
      </c>
      <c r="T323" s="19" t="s">
        <v>71</v>
      </c>
      <c r="U323" s="31" t="s">
        <v>72</v>
      </c>
      <c r="V323" s="12">
        <v>3</v>
      </c>
      <c r="W323" s="12">
        <v>5</v>
      </c>
      <c r="X323" s="12">
        <v>2</v>
      </c>
      <c r="Y323" s="12">
        <v>-999</v>
      </c>
      <c r="Z323" s="12">
        <v>-999</v>
      </c>
      <c r="AA323" s="13">
        <v>2</v>
      </c>
      <c r="AB323" s="14" cm="1">
        <f t="array" ref="AB323">_xlfn.IFS(AND(W323&lt;0,X323&lt;0,Y323&lt;0,Z323&lt;0),-999,AND(W323&lt;5,X323&lt;5,Y323&lt;5,Z323&lt;5,AA323=0),0,AND(W323&lt;5,X323&lt;5,Y323&lt;5,Z323&lt;5,AA323&gt;0),1,AND(OR(W323=5,X323=5,Y323=5,Z323=5),AA323=0),1,AND(OR(W323=5,X323=5,Y323=5,Z323=5),AA323&gt;0),2)</f>
        <v>2</v>
      </c>
      <c r="AC323" s="15">
        <f t="shared" ref="AC323:AC386" si="20">IF(V323=4,4,IF(AB323=2,V323+1,V323))</f>
        <v>4</v>
      </c>
      <c r="AD323" s="55">
        <v>3</v>
      </c>
      <c r="AE323" s="21" t="s">
        <v>73</v>
      </c>
      <c r="AF323" s="47" t="str">
        <f t="shared" ref="AF323:AF386" si="21">IF(AC323&gt;=2,"zagrożona","niezagrożona")</f>
        <v>zagrożona</v>
      </c>
      <c r="AG323" s="16" t="str">
        <f t="shared" ref="AG323:AG386" si="22">IF(OR(AND(AB323=2,AC323=4)),"tak","nie")</f>
        <v>tak</v>
      </c>
      <c r="AH323" s="16" t="str">
        <f t="shared" ref="AH323:AH386" si="23">IF(AND(AG323="tak",AC323=4),"fizchem ","")</f>
        <v xml:space="preserve">fizchem </v>
      </c>
    </row>
    <row r="324" spans="1:34" x14ac:dyDescent="0.2">
      <c r="A324" s="12" t="s">
        <v>810</v>
      </c>
      <c r="B324" s="16" t="s">
        <v>811</v>
      </c>
      <c r="C324" s="12" t="s">
        <v>76</v>
      </c>
      <c r="D324" s="12" t="s">
        <v>88</v>
      </c>
      <c r="E324" s="12" t="s">
        <v>66</v>
      </c>
      <c r="F324" s="12" t="s">
        <v>193</v>
      </c>
      <c r="G324" s="12" t="s">
        <v>194</v>
      </c>
      <c r="H324" s="17" t="s">
        <v>69</v>
      </c>
      <c r="I324" s="11" t="s">
        <v>70</v>
      </c>
      <c r="J324" s="11" t="s">
        <v>70</v>
      </c>
      <c r="K324" s="11" t="s">
        <v>70</v>
      </c>
      <c r="L324" s="11" t="s">
        <v>70</v>
      </c>
      <c r="M324" s="18" t="s">
        <v>70</v>
      </c>
      <c r="N324" s="18" t="s">
        <v>70</v>
      </c>
      <c r="O324" s="11" t="s">
        <v>70</v>
      </c>
      <c r="P324" s="11" t="s">
        <v>70</v>
      </c>
      <c r="Q324" s="11" t="s">
        <v>70</v>
      </c>
      <c r="R324" s="11" t="s">
        <v>70</v>
      </c>
      <c r="S324" s="11" t="s">
        <v>70</v>
      </c>
      <c r="T324" s="19" t="s">
        <v>71</v>
      </c>
      <c r="U324" s="31" t="s">
        <v>72</v>
      </c>
      <c r="V324" s="12">
        <v>3</v>
      </c>
      <c r="W324" s="12">
        <v>5</v>
      </c>
      <c r="X324" s="12">
        <v>2</v>
      </c>
      <c r="Y324" s="12">
        <v>5</v>
      </c>
      <c r="Z324" s="12">
        <v>2</v>
      </c>
      <c r="AA324" s="13">
        <v>3</v>
      </c>
      <c r="AB324" s="14" cm="1">
        <f t="array" ref="AB324">_xlfn.IFS(AND(W324&lt;0,X324&lt;0,Y324&lt;0,Z324&lt;0),-999,AND(W324&lt;5,X324&lt;5,Y324&lt;5,Z324&lt;5,AA324=0),0,AND(W324&lt;5,X324&lt;5,Y324&lt;5,Z324&lt;5,AA324&gt;0),1,AND(OR(W324=5,X324=5,Y324=5,Z324=5),AA324=0),1,AND(OR(W324=5,X324=5,Y324=5,Z324=5),AA324&gt;0),2)</f>
        <v>2</v>
      </c>
      <c r="AC324" s="15">
        <f t="shared" si="20"/>
        <v>4</v>
      </c>
      <c r="AD324" s="55">
        <v>3</v>
      </c>
      <c r="AE324" s="21" t="s">
        <v>73</v>
      </c>
      <c r="AF324" s="47" t="str">
        <f t="shared" si="21"/>
        <v>zagrożona</v>
      </c>
      <c r="AG324" s="16" t="str">
        <f t="shared" si="22"/>
        <v>tak</v>
      </c>
      <c r="AH324" s="16" t="str">
        <f t="shared" si="23"/>
        <v xml:space="preserve">fizchem </v>
      </c>
    </row>
    <row r="325" spans="1:34" x14ac:dyDescent="0.2">
      <c r="A325" s="12" t="s">
        <v>812</v>
      </c>
      <c r="B325" s="16" t="s">
        <v>813</v>
      </c>
      <c r="C325" s="12" t="s">
        <v>76</v>
      </c>
      <c r="D325" s="12" t="s">
        <v>88</v>
      </c>
      <c r="E325" s="12" t="s">
        <v>66</v>
      </c>
      <c r="F325" s="12" t="s">
        <v>193</v>
      </c>
      <c r="G325" s="12" t="s">
        <v>194</v>
      </c>
      <c r="H325" s="17" t="s">
        <v>69</v>
      </c>
      <c r="I325" s="11" t="s">
        <v>70</v>
      </c>
      <c r="J325" s="11" t="s">
        <v>70</v>
      </c>
      <c r="K325" s="11" t="s">
        <v>70</v>
      </c>
      <c r="L325" s="11" t="s">
        <v>70</v>
      </c>
      <c r="M325" s="18" t="s">
        <v>70</v>
      </c>
      <c r="N325" s="18" t="s">
        <v>70</v>
      </c>
      <c r="O325" s="11" t="s">
        <v>70</v>
      </c>
      <c r="P325" s="11" t="s">
        <v>70</v>
      </c>
      <c r="Q325" s="11" t="s">
        <v>70</v>
      </c>
      <c r="R325" s="11" t="s">
        <v>70</v>
      </c>
      <c r="S325" s="11" t="s">
        <v>70</v>
      </c>
      <c r="T325" s="19" t="s">
        <v>71</v>
      </c>
      <c r="U325" s="31" t="s">
        <v>72</v>
      </c>
      <c r="V325" s="12">
        <v>3</v>
      </c>
      <c r="W325" s="12">
        <v>5</v>
      </c>
      <c r="X325" s="12">
        <v>2</v>
      </c>
      <c r="Y325" s="12">
        <v>2</v>
      </c>
      <c r="Z325" s="12">
        <v>2</v>
      </c>
      <c r="AA325" s="13">
        <v>0</v>
      </c>
      <c r="AB325" s="14" cm="1">
        <f t="array" ref="AB325">_xlfn.IFS(AND(W325&lt;0,X325&lt;0,Y325&lt;0,Z325&lt;0),-999,AND(W325&lt;5,X325&lt;5,Y325&lt;5,Z325&lt;5,AA325=0),0,AND(W325&lt;5,X325&lt;5,Y325&lt;5,Z325&lt;5,AA325&gt;0),1,AND(OR(W325=5,X325=5,Y325=5,Z325=5),AA325=0),1,AND(OR(W325=5,X325=5,Y325=5,Z325=5),AA325&gt;0),2)</f>
        <v>1</v>
      </c>
      <c r="AC325" s="15">
        <f t="shared" si="20"/>
        <v>3</v>
      </c>
      <c r="AD325" s="55">
        <v>0</v>
      </c>
      <c r="AE325" s="21" t="s">
        <v>73</v>
      </c>
      <c r="AF325" s="47" t="str">
        <f t="shared" si="21"/>
        <v>zagrożona</v>
      </c>
      <c r="AG325" s="16" t="str">
        <f t="shared" si="22"/>
        <v>nie</v>
      </c>
      <c r="AH325" s="16" t="str">
        <f t="shared" si="23"/>
        <v/>
      </c>
    </row>
    <row r="326" spans="1:34" x14ac:dyDescent="0.2">
      <c r="A326" s="12" t="s">
        <v>814</v>
      </c>
      <c r="B326" s="16" t="s">
        <v>179</v>
      </c>
      <c r="C326" s="12" t="s">
        <v>76</v>
      </c>
      <c r="D326" s="12" t="s">
        <v>88</v>
      </c>
      <c r="E326" s="12" t="s">
        <v>66</v>
      </c>
      <c r="F326" s="12" t="s">
        <v>193</v>
      </c>
      <c r="G326" s="12" t="s">
        <v>199</v>
      </c>
      <c r="H326" s="17" t="s">
        <v>69</v>
      </c>
      <c r="I326" s="11" t="s">
        <v>70</v>
      </c>
      <c r="J326" s="11" t="s">
        <v>70</v>
      </c>
      <c r="K326" s="11" t="s">
        <v>70</v>
      </c>
      <c r="L326" s="11" t="s">
        <v>70</v>
      </c>
      <c r="M326" s="18" t="s">
        <v>70</v>
      </c>
      <c r="N326" s="18" t="s">
        <v>70</v>
      </c>
      <c r="O326" s="11" t="s">
        <v>70</v>
      </c>
      <c r="P326" s="11" t="s">
        <v>70</v>
      </c>
      <c r="Q326" s="11" t="s">
        <v>70</v>
      </c>
      <c r="R326" s="11" t="s">
        <v>70</v>
      </c>
      <c r="S326" s="11" t="s">
        <v>70</v>
      </c>
      <c r="T326" s="19" t="s">
        <v>71</v>
      </c>
      <c r="U326" s="31" t="s">
        <v>72</v>
      </c>
      <c r="V326" s="12">
        <v>2</v>
      </c>
      <c r="W326" s="12">
        <v>2</v>
      </c>
      <c r="X326" s="12">
        <v>2</v>
      </c>
      <c r="Y326" s="12">
        <v>2</v>
      </c>
      <c r="Z326" s="12">
        <v>2</v>
      </c>
      <c r="AA326" s="13">
        <v>2</v>
      </c>
      <c r="AB326" s="14" cm="1">
        <f t="array" ref="AB326">_xlfn.IFS(AND(W326&lt;0,X326&lt;0,Y326&lt;0,Z326&lt;0),-999,AND(W326&lt;5,X326&lt;5,Y326&lt;5,Z326&lt;5,AA326=0),0,AND(W326&lt;5,X326&lt;5,Y326&lt;5,Z326&lt;5,AA326&gt;0),1,AND(OR(W326=5,X326=5,Y326=5,Z326=5),AA326=0),1,AND(OR(W326=5,X326=5,Y326=5,Z326=5),AA326&gt;0),2)</f>
        <v>1</v>
      </c>
      <c r="AC326" s="15">
        <f t="shared" si="20"/>
        <v>2</v>
      </c>
      <c r="AD326" s="55">
        <v>2</v>
      </c>
      <c r="AE326" s="21" t="s">
        <v>73</v>
      </c>
      <c r="AF326" s="47" t="str">
        <f t="shared" si="21"/>
        <v>zagrożona</v>
      </c>
      <c r="AG326" s="16" t="str">
        <f t="shared" si="22"/>
        <v>nie</v>
      </c>
      <c r="AH326" s="16" t="str">
        <f t="shared" si="23"/>
        <v/>
      </c>
    </row>
    <row r="327" spans="1:34" x14ac:dyDescent="0.2">
      <c r="A327" s="12" t="s">
        <v>815</v>
      </c>
      <c r="B327" s="16" t="s">
        <v>816</v>
      </c>
      <c r="C327" s="12" t="s">
        <v>76</v>
      </c>
      <c r="D327" s="12" t="s">
        <v>88</v>
      </c>
      <c r="E327" s="12" t="s">
        <v>66</v>
      </c>
      <c r="F327" s="12" t="s">
        <v>193</v>
      </c>
      <c r="G327" s="12" t="s">
        <v>199</v>
      </c>
      <c r="H327" s="17" t="s">
        <v>69</v>
      </c>
      <c r="I327" s="11" t="s">
        <v>70</v>
      </c>
      <c r="J327" s="11" t="s">
        <v>70</v>
      </c>
      <c r="K327" s="11" t="s">
        <v>70</v>
      </c>
      <c r="L327" s="11" t="s">
        <v>70</v>
      </c>
      <c r="M327" s="18" t="s">
        <v>70</v>
      </c>
      <c r="N327" s="18" t="s">
        <v>70</v>
      </c>
      <c r="O327" s="11" t="s">
        <v>70</v>
      </c>
      <c r="P327" s="11" t="s">
        <v>70</v>
      </c>
      <c r="Q327" s="11" t="s">
        <v>70</v>
      </c>
      <c r="R327" s="11" t="s">
        <v>70</v>
      </c>
      <c r="S327" s="11" t="s">
        <v>70</v>
      </c>
      <c r="T327" s="19" t="s">
        <v>71</v>
      </c>
      <c r="U327" s="31" t="s">
        <v>72</v>
      </c>
      <c r="V327" s="12">
        <v>3</v>
      </c>
      <c r="W327" s="12">
        <v>2</v>
      </c>
      <c r="X327" s="12">
        <v>2</v>
      </c>
      <c r="Y327" s="12">
        <v>5</v>
      </c>
      <c r="Z327" s="12">
        <v>2</v>
      </c>
      <c r="AA327" s="13">
        <v>7</v>
      </c>
      <c r="AB327" s="14" cm="1">
        <f t="array" ref="AB327">_xlfn.IFS(AND(W327&lt;0,X327&lt;0,Y327&lt;0,Z327&lt;0),-999,AND(W327&lt;5,X327&lt;5,Y327&lt;5,Z327&lt;5,AA327=0),0,AND(W327&lt;5,X327&lt;5,Y327&lt;5,Z327&lt;5,AA327&gt;0),1,AND(OR(W327=5,X327=5,Y327=5,Z327=5),AA327=0),1,AND(OR(W327=5,X327=5,Y327=5,Z327=5),AA327&gt;0),2)</f>
        <v>2</v>
      </c>
      <c r="AC327" s="15">
        <f t="shared" si="20"/>
        <v>4</v>
      </c>
      <c r="AD327" s="55">
        <v>2</v>
      </c>
      <c r="AE327" s="21" t="s">
        <v>73</v>
      </c>
      <c r="AF327" s="47" t="str">
        <f t="shared" si="21"/>
        <v>zagrożona</v>
      </c>
      <c r="AG327" s="16" t="str">
        <f t="shared" si="22"/>
        <v>tak</v>
      </c>
      <c r="AH327" s="16" t="str">
        <f t="shared" si="23"/>
        <v xml:space="preserve">fizchem </v>
      </c>
    </row>
    <row r="328" spans="1:34" x14ac:dyDescent="0.2">
      <c r="A328" s="12" t="s">
        <v>817</v>
      </c>
      <c r="B328" s="16" t="s">
        <v>818</v>
      </c>
      <c r="C328" s="12" t="s">
        <v>76</v>
      </c>
      <c r="D328" s="12" t="s">
        <v>88</v>
      </c>
      <c r="E328" s="12" t="s">
        <v>66</v>
      </c>
      <c r="F328" s="12" t="s">
        <v>193</v>
      </c>
      <c r="G328" s="12" t="s">
        <v>819</v>
      </c>
      <c r="H328" s="17" t="s">
        <v>69</v>
      </c>
      <c r="I328" s="11" t="s">
        <v>70</v>
      </c>
      <c r="J328" s="11" t="s">
        <v>70</v>
      </c>
      <c r="K328" s="11" t="s">
        <v>70</v>
      </c>
      <c r="L328" s="11" t="s">
        <v>70</v>
      </c>
      <c r="M328" s="18" t="s">
        <v>70</v>
      </c>
      <c r="N328" s="18" t="s">
        <v>70</v>
      </c>
      <c r="O328" s="11" t="s">
        <v>70</v>
      </c>
      <c r="P328" s="11" t="s">
        <v>70</v>
      </c>
      <c r="Q328" s="11" t="s">
        <v>70</v>
      </c>
      <c r="R328" s="11" t="s">
        <v>70</v>
      </c>
      <c r="S328" s="11" t="s">
        <v>70</v>
      </c>
      <c r="T328" s="19" t="s">
        <v>71</v>
      </c>
      <c r="U328" s="31" t="s">
        <v>72</v>
      </c>
      <c r="V328" s="12">
        <v>4</v>
      </c>
      <c r="W328" s="12">
        <v>5</v>
      </c>
      <c r="X328" s="12">
        <v>5</v>
      </c>
      <c r="Y328" s="12">
        <v>5</v>
      </c>
      <c r="Z328" s="12">
        <v>5</v>
      </c>
      <c r="AA328" s="13">
        <v>9</v>
      </c>
      <c r="AB328" s="14" cm="1">
        <f t="array" ref="AB328">_xlfn.IFS(AND(W328&lt;0,X328&lt;0,Y328&lt;0,Z328&lt;0),-999,AND(W328&lt;5,X328&lt;5,Y328&lt;5,Z328&lt;5,AA328=0),0,AND(W328&lt;5,X328&lt;5,Y328&lt;5,Z328&lt;5,AA328&gt;0),1,AND(OR(W328=5,X328=5,Y328=5,Z328=5),AA328=0),1,AND(OR(W328=5,X328=5,Y328=5,Z328=5),AA328&gt;0),2)</f>
        <v>2</v>
      </c>
      <c r="AC328" s="15">
        <f t="shared" si="20"/>
        <v>4</v>
      </c>
      <c r="AD328" s="55">
        <v>1</v>
      </c>
      <c r="AE328" s="21" t="s">
        <v>73</v>
      </c>
      <c r="AF328" s="47" t="str">
        <f t="shared" si="21"/>
        <v>zagrożona</v>
      </c>
      <c r="AG328" s="16" t="str">
        <f t="shared" si="22"/>
        <v>tak</v>
      </c>
      <c r="AH328" s="16" t="str">
        <f t="shared" si="23"/>
        <v xml:space="preserve">fizchem </v>
      </c>
    </row>
    <row r="329" spans="1:34" x14ac:dyDescent="0.2">
      <c r="A329" s="12" t="s">
        <v>820</v>
      </c>
      <c r="B329" s="16" t="s">
        <v>821</v>
      </c>
      <c r="C329" s="12" t="s">
        <v>76</v>
      </c>
      <c r="D329" s="12" t="s">
        <v>88</v>
      </c>
      <c r="E329" s="12" t="s">
        <v>66</v>
      </c>
      <c r="F329" s="12" t="s">
        <v>193</v>
      </c>
      <c r="G329" s="12" t="s">
        <v>819</v>
      </c>
      <c r="H329" s="17" t="s">
        <v>69</v>
      </c>
      <c r="I329" s="11" t="s">
        <v>70</v>
      </c>
      <c r="J329" s="11" t="s">
        <v>70</v>
      </c>
      <c r="K329" s="11" t="s">
        <v>70</v>
      </c>
      <c r="L329" s="11" t="s">
        <v>70</v>
      </c>
      <c r="M329" s="18" t="s">
        <v>70</v>
      </c>
      <c r="N329" s="18" t="s">
        <v>70</v>
      </c>
      <c r="O329" s="11" t="s">
        <v>70</v>
      </c>
      <c r="P329" s="11" t="s">
        <v>70</v>
      </c>
      <c r="Q329" s="11" t="s">
        <v>70</v>
      </c>
      <c r="R329" s="11" t="s">
        <v>70</v>
      </c>
      <c r="S329" s="11" t="s">
        <v>70</v>
      </c>
      <c r="T329" s="19" t="s">
        <v>71</v>
      </c>
      <c r="U329" s="31" t="s">
        <v>72</v>
      </c>
      <c r="V329" s="12">
        <v>4</v>
      </c>
      <c r="W329" s="12">
        <v>5</v>
      </c>
      <c r="X329" s="12">
        <v>2</v>
      </c>
      <c r="Y329" s="12">
        <v>5</v>
      </c>
      <c r="Z329" s="12">
        <v>5</v>
      </c>
      <c r="AA329" s="13">
        <v>1</v>
      </c>
      <c r="AB329" s="14" cm="1">
        <f t="array" ref="AB329">_xlfn.IFS(AND(W329&lt;0,X329&lt;0,Y329&lt;0,Z329&lt;0),-999,AND(W329&lt;5,X329&lt;5,Y329&lt;5,Z329&lt;5,AA329=0),0,AND(W329&lt;5,X329&lt;5,Y329&lt;5,Z329&lt;5,AA329&gt;0),1,AND(OR(W329=5,X329=5,Y329=5,Z329=5),AA329=0),1,AND(OR(W329=5,X329=5,Y329=5,Z329=5),AA329&gt;0),2)</f>
        <v>2</v>
      </c>
      <c r="AC329" s="15">
        <f t="shared" si="20"/>
        <v>4</v>
      </c>
      <c r="AD329" s="55">
        <v>2</v>
      </c>
      <c r="AE329" s="21" t="s">
        <v>73</v>
      </c>
      <c r="AF329" s="47" t="str">
        <f t="shared" si="21"/>
        <v>zagrożona</v>
      </c>
      <c r="AG329" s="16" t="str">
        <f t="shared" si="22"/>
        <v>tak</v>
      </c>
      <c r="AH329" s="16" t="str">
        <f t="shared" si="23"/>
        <v xml:space="preserve">fizchem </v>
      </c>
    </row>
    <row r="330" spans="1:34" x14ac:dyDescent="0.2">
      <c r="A330" s="12" t="s">
        <v>822</v>
      </c>
      <c r="B330" s="16" t="s">
        <v>823</v>
      </c>
      <c r="C330" s="12" t="s">
        <v>64</v>
      </c>
      <c r="D330" s="12" t="s">
        <v>88</v>
      </c>
      <c r="E330" s="12" t="s">
        <v>66</v>
      </c>
      <c r="F330" s="12" t="s">
        <v>67</v>
      </c>
      <c r="G330" s="12" t="s">
        <v>68</v>
      </c>
      <c r="H330" s="17" t="s">
        <v>69</v>
      </c>
      <c r="I330" s="11" t="s">
        <v>70</v>
      </c>
      <c r="J330" s="11" t="s">
        <v>70</v>
      </c>
      <c r="K330" s="11" t="s">
        <v>70</v>
      </c>
      <c r="L330" s="11" t="s">
        <v>70</v>
      </c>
      <c r="M330" s="18" t="s">
        <v>70</v>
      </c>
      <c r="N330" s="18" t="s">
        <v>70</v>
      </c>
      <c r="O330" s="11" t="s">
        <v>70</v>
      </c>
      <c r="P330" s="11" t="s">
        <v>70</v>
      </c>
      <c r="Q330" s="11" t="s">
        <v>70</v>
      </c>
      <c r="R330" s="11" t="s">
        <v>70</v>
      </c>
      <c r="S330" s="11" t="s">
        <v>70</v>
      </c>
      <c r="T330" s="19" t="s">
        <v>71</v>
      </c>
      <c r="U330" s="31" t="s">
        <v>72</v>
      </c>
      <c r="V330" s="12">
        <v>3</v>
      </c>
      <c r="W330" s="12">
        <v>5</v>
      </c>
      <c r="X330" s="12">
        <v>2</v>
      </c>
      <c r="Y330" s="12">
        <v>-999</v>
      </c>
      <c r="Z330" s="12">
        <v>-999</v>
      </c>
      <c r="AA330" s="13">
        <v>0</v>
      </c>
      <c r="AB330" s="14" cm="1">
        <f t="array" ref="AB330">_xlfn.IFS(AND(W330&lt;0,X330&lt;0,Y330&lt;0,Z330&lt;0),-999,AND(W330&lt;5,X330&lt;5,Y330&lt;5,Z330&lt;5,AA330=0),0,AND(W330&lt;5,X330&lt;5,Y330&lt;5,Z330&lt;5,AA330&gt;0),1,AND(OR(W330=5,X330=5,Y330=5,Z330=5),AA330=0),1,AND(OR(W330=5,X330=5,Y330=5,Z330=5),AA330&gt;0),2)</f>
        <v>1</v>
      </c>
      <c r="AC330" s="15">
        <f t="shared" si="20"/>
        <v>3</v>
      </c>
      <c r="AD330" s="55">
        <v>3</v>
      </c>
      <c r="AE330" s="21" t="s">
        <v>73</v>
      </c>
      <c r="AF330" s="47" t="str">
        <f t="shared" si="21"/>
        <v>zagrożona</v>
      </c>
      <c r="AG330" s="16" t="str">
        <f t="shared" si="22"/>
        <v>nie</v>
      </c>
      <c r="AH330" s="16" t="str">
        <f t="shared" si="23"/>
        <v/>
      </c>
    </row>
    <row r="331" spans="1:34" x14ac:dyDescent="0.2">
      <c r="A331" s="12" t="s">
        <v>824</v>
      </c>
      <c r="B331" s="16" t="s">
        <v>825</v>
      </c>
      <c r="C331" s="12" t="s">
        <v>64</v>
      </c>
      <c r="D331" s="12" t="s">
        <v>88</v>
      </c>
      <c r="E331" s="12" t="s">
        <v>66</v>
      </c>
      <c r="F331" s="12" t="s">
        <v>67</v>
      </c>
      <c r="G331" s="12" t="s">
        <v>68</v>
      </c>
      <c r="H331" s="17" t="s">
        <v>69</v>
      </c>
      <c r="I331" s="11" t="s">
        <v>70</v>
      </c>
      <c r="J331" s="11" t="s">
        <v>70</v>
      </c>
      <c r="K331" s="11" t="s">
        <v>70</v>
      </c>
      <c r="L331" s="11" t="s">
        <v>70</v>
      </c>
      <c r="M331" s="18" t="s">
        <v>70</v>
      </c>
      <c r="N331" s="18" t="s">
        <v>70</v>
      </c>
      <c r="O331" s="11" t="s">
        <v>70</v>
      </c>
      <c r="P331" s="11" t="s">
        <v>70</v>
      </c>
      <c r="Q331" s="11" t="s">
        <v>70</v>
      </c>
      <c r="R331" s="11" t="s">
        <v>70</v>
      </c>
      <c r="S331" s="11" t="s">
        <v>70</v>
      </c>
      <c r="T331" s="19" t="s">
        <v>71</v>
      </c>
      <c r="U331" s="31" t="s">
        <v>72</v>
      </c>
      <c r="V331" s="12">
        <v>1</v>
      </c>
      <c r="W331" s="12">
        <v>2</v>
      </c>
      <c r="X331" s="12">
        <v>2</v>
      </c>
      <c r="Y331" s="12">
        <v>-999</v>
      </c>
      <c r="Z331" s="12">
        <v>-999</v>
      </c>
      <c r="AA331" s="13">
        <v>1</v>
      </c>
      <c r="AB331" s="14" cm="1">
        <f t="array" ref="AB331">_xlfn.IFS(AND(W331&lt;0,X331&lt;0,Y331&lt;0,Z331&lt;0),-999,AND(W331&lt;5,X331&lt;5,Y331&lt;5,Z331&lt;5,AA331=0),0,AND(W331&lt;5,X331&lt;5,Y331&lt;5,Z331&lt;5,AA331&gt;0),1,AND(OR(W331=5,X331=5,Y331=5,Z331=5),AA331=0),1,AND(OR(W331=5,X331=5,Y331=5,Z331=5),AA331&gt;0),2)</f>
        <v>1</v>
      </c>
      <c r="AC331" s="15">
        <f t="shared" si="20"/>
        <v>1</v>
      </c>
      <c r="AD331" s="55">
        <v>2</v>
      </c>
      <c r="AE331" s="21" t="s">
        <v>73</v>
      </c>
      <c r="AF331" s="47" t="str">
        <f t="shared" si="21"/>
        <v>niezagrożona</v>
      </c>
      <c r="AG331" s="16" t="str">
        <f t="shared" si="22"/>
        <v>nie</v>
      </c>
      <c r="AH331" s="16" t="str">
        <f t="shared" si="23"/>
        <v/>
      </c>
    </row>
    <row r="332" spans="1:34" x14ac:dyDescent="0.2">
      <c r="A332" s="12" t="s">
        <v>826</v>
      </c>
      <c r="B332" s="16" t="s">
        <v>827</v>
      </c>
      <c r="C332" s="12" t="s">
        <v>64</v>
      </c>
      <c r="D332" s="12" t="s">
        <v>88</v>
      </c>
      <c r="E332" s="12" t="s">
        <v>66</v>
      </c>
      <c r="F332" s="12" t="s">
        <v>67</v>
      </c>
      <c r="G332" s="12" t="s">
        <v>221</v>
      </c>
      <c r="H332" s="17" t="s">
        <v>69</v>
      </c>
      <c r="I332" s="11" t="s">
        <v>70</v>
      </c>
      <c r="J332" s="11" t="s">
        <v>70</v>
      </c>
      <c r="K332" s="11" t="s">
        <v>70</v>
      </c>
      <c r="L332" s="11" t="s">
        <v>70</v>
      </c>
      <c r="M332" s="18" t="s">
        <v>70</v>
      </c>
      <c r="N332" s="18" t="s">
        <v>70</v>
      </c>
      <c r="O332" s="11" t="s">
        <v>70</v>
      </c>
      <c r="P332" s="11" t="s">
        <v>70</v>
      </c>
      <c r="Q332" s="11" t="s">
        <v>70</v>
      </c>
      <c r="R332" s="11" t="s">
        <v>70</v>
      </c>
      <c r="S332" s="11" t="s">
        <v>70</v>
      </c>
      <c r="T332" s="19" t="s">
        <v>71</v>
      </c>
      <c r="U332" s="31" t="s">
        <v>72</v>
      </c>
      <c r="V332" s="12">
        <v>1</v>
      </c>
      <c r="W332" s="12">
        <v>2</v>
      </c>
      <c r="X332" s="12">
        <v>2</v>
      </c>
      <c r="Y332" s="12">
        <v>-999</v>
      </c>
      <c r="Z332" s="12">
        <v>-999</v>
      </c>
      <c r="AA332" s="13">
        <v>0</v>
      </c>
      <c r="AB332" s="14" cm="1">
        <f t="array" ref="AB332">_xlfn.IFS(AND(W332&lt;0,X332&lt;0,Y332&lt;0,Z332&lt;0),-999,AND(W332&lt;5,X332&lt;5,Y332&lt;5,Z332&lt;5,AA332=0),0,AND(W332&lt;5,X332&lt;5,Y332&lt;5,Z332&lt;5,AA332&gt;0),1,AND(OR(W332=5,X332=5,Y332=5,Z332=5),AA332=0),1,AND(OR(W332=5,X332=5,Y332=5,Z332=5),AA332&gt;0),2)</f>
        <v>0</v>
      </c>
      <c r="AC332" s="15">
        <f t="shared" si="20"/>
        <v>1</v>
      </c>
      <c r="AD332" s="55">
        <v>4</v>
      </c>
      <c r="AE332" s="21" t="s">
        <v>73</v>
      </c>
      <c r="AF332" s="47" t="str">
        <f t="shared" si="21"/>
        <v>niezagrożona</v>
      </c>
      <c r="AG332" s="16" t="str">
        <f t="shared" si="22"/>
        <v>nie</v>
      </c>
      <c r="AH332" s="16" t="str">
        <f t="shared" si="23"/>
        <v/>
      </c>
    </row>
    <row r="333" spans="1:34" x14ac:dyDescent="0.2">
      <c r="A333" s="12" t="s">
        <v>828</v>
      </c>
      <c r="B333" s="16" t="s">
        <v>829</v>
      </c>
      <c r="C333" s="12" t="s">
        <v>64</v>
      </c>
      <c r="D333" s="12" t="s">
        <v>88</v>
      </c>
      <c r="E333" s="12" t="s">
        <v>66</v>
      </c>
      <c r="F333" s="12" t="s">
        <v>67</v>
      </c>
      <c r="G333" s="12" t="s">
        <v>221</v>
      </c>
      <c r="H333" s="17" t="s">
        <v>69</v>
      </c>
      <c r="I333" s="11" t="s">
        <v>70</v>
      </c>
      <c r="J333" s="11" t="s">
        <v>70</v>
      </c>
      <c r="K333" s="11" t="s">
        <v>70</v>
      </c>
      <c r="L333" s="11" t="s">
        <v>70</v>
      </c>
      <c r="M333" s="18" t="s">
        <v>70</v>
      </c>
      <c r="N333" s="18" t="s">
        <v>70</v>
      </c>
      <c r="O333" s="11" t="s">
        <v>70</v>
      </c>
      <c r="P333" s="11" t="s">
        <v>70</v>
      </c>
      <c r="Q333" s="11" t="s">
        <v>70</v>
      </c>
      <c r="R333" s="11" t="s">
        <v>70</v>
      </c>
      <c r="S333" s="11" t="s">
        <v>70</v>
      </c>
      <c r="T333" s="19" t="s">
        <v>71</v>
      </c>
      <c r="U333" s="31" t="s">
        <v>72</v>
      </c>
      <c r="V333" s="12">
        <v>1</v>
      </c>
      <c r="W333" s="12">
        <v>2</v>
      </c>
      <c r="X333" s="12">
        <v>2</v>
      </c>
      <c r="Y333" s="12">
        <v>2</v>
      </c>
      <c r="Z333" s="12">
        <v>-999</v>
      </c>
      <c r="AA333" s="13">
        <v>0</v>
      </c>
      <c r="AB333" s="14" cm="1">
        <f t="array" ref="AB333">_xlfn.IFS(AND(W333&lt;0,X333&lt;0,Y333&lt;0,Z333&lt;0),-999,AND(W333&lt;5,X333&lt;5,Y333&lt;5,Z333&lt;5,AA333=0),0,AND(W333&lt;5,X333&lt;5,Y333&lt;5,Z333&lt;5,AA333&gt;0),1,AND(OR(W333=5,X333=5,Y333=5,Z333=5),AA333=0),1,AND(OR(W333=5,X333=5,Y333=5,Z333=5),AA333&gt;0),2)</f>
        <v>0</v>
      </c>
      <c r="AC333" s="15">
        <f t="shared" si="20"/>
        <v>1</v>
      </c>
      <c r="AD333" s="55">
        <v>3</v>
      </c>
      <c r="AE333" s="21" t="s">
        <v>73</v>
      </c>
      <c r="AF333" s="47" t="str">
        <f t="shared" si="21"/>
        <v>niezagrożona</v>
      </c>
      <c r="AG333" s="16" t="str">
        <f t="shared" si="22"/>
        <v>nie</v>
      </c>
      <c r="AH333" s="16" t="str">
        <f t="shared" si="23"/>
        <v/>
      </c>
    </row>
    <row r="334" spans="1:34" x14ac:dyDescent="0.2">
      <c r="A334" s="12" t="s">
        <v>830</v>
      </c>
      <c r="B334" s="16" t="s">
        <v>831</v>
      </c>
      <c r="C334" s="12" t="s">
        <v>76</v>
      </c>
      <c r="D334" s="12" t="s">
        <v>88</v>
      </c>
      <c r="E334" s="12" t="s">
        <v>66</v>
      </c>
      <c r="F334" s="12" t="s">
        <v>67</v>
      </c>
      <c r="G334" s="12" t="s">
        <v>218</v>
      </c>
      <c r="H334" s="17" t="s">
        <v>69</v>
      </c>
      <c r="I334" s="11" t="s">
        <v>70</v>
      </c>
      <c r="J334" s="11" t="s">
        <v>70</v>
      </c>
      <c r="K334" s="11" t="s">
        <v>70</v>
      </c>
      <c r="L334" s="11" t="s">
        <v>70</v>
      </c>
      <c r="M334" s="18" t="s">
        <v>70</v>
      </c>
      <c r="N334" s="18" t="s">
        <v>70</v>
      </c>
      <c r="O334" s="11" t="s">
        <v>70</v>
      </c>
      <c r="P334" s="11" t="s">
        <v>70</v>
      </c>
      <c r="Q334" s="11" t="s">
        <v>70</v>
      </c>
      <c r="R334" s="11" t="s">
        <v>70</v>
      </c>
      <c r="S334" s="11" t="s">
        <v>70</v>
      </c>
      <c r="T334" s="19" t="s">
        <v>71</v>
      </c>
      <c r="U334" s="31" t="s">
        <v>72</v>
      </c>
      <c r="V334" s="12">
        <v>2</v>
      </c>
      <c r="W334" s="12">
        <v>5</v>
      </c>
      <c r="X334" s="12">
        <v>2</v>
      </c>
      <c r="Y334" s="12">
        <v>2</v>
      </c>
      <c r="Z334" s="12">
        <v>2</v>
      </c>
      <c r="AA334" s="13">
        <v>4</v>
      </c>
      <c r="AB334" s="14" cm="1">
        <f t="array" ref="AB334">_xlfn.IFS(AND(W334&lt;0,X334&lt;0,Y334&lt;0,Z334&lt;0),-999,AND(W334&lt;5,X334&lt;5,Y334&lt;5,Z334&lt;5,AA334=0),0,AND(W334&lt;5,X334&lt;5,Y334&lt;5,Z334&lt;5,AA334&gt;0),1,AND(OR(W334=5,X334=5,Y334=5,Z334=5),AA334=0),1,AND(OR(W334=5,X334=5,Y334=5,Z334=5),AA334&gt;0),2)</f>
        <v>2</v>
      </c>
      <c r="AC334" s="15">
        <f t="shared" si="20"/>
        <v>3</v>
      </c>
      <c r="AD334" s="55">
        <v>3</v>
      </c>
      <c r="AE334" s="21" t="s">
        <v>73</v>
      </c>
      <c r="AF334" s="47" t="str">
        <f t="shared" si="21"/>
        <v>zagrożona</v>
      </c>
      <c r="AG334" s="16" t="str">
        <f t="shared" si="22"/>
        <v>nie</v>
      </c>
      <c r="AH334" s="16" t="str">
        <f t="shared" si="23"/>
        <v/>
      </c>
    </row>
    <row r="335" spans="1:34" x14ac:dyDescent="0.2">
      <c r="A335" s="12" t="s">
        <v>832</v>
      </c>
      <c r="B335" s="16" t="s">
        <v>833</v>
      </c>
      <c r="C335" s="12" t="s">
        <v>64</v>
      </c>
      <c r="D335" s="12" t="s">
        <v>88</v>
      </c>
      <c r="E335" s="12" t="s">
        <v>66</v>
      </c>
      <c r="F335" s="12" t="s">
        <v>67</v>
      </c>
      <c r="G335" s="12" t="s">
        <v>221</v>
      </c>
      <c r="H335" s="17" t="s">
        <v>69</v>
      </c>
      <c r="I335" s="11" t="s">
        <v>70</v>
      </c>
      <c r="J335" s="11" t="s">
        <v>70</v>
      </c>
      <c r="K335" s="11" t="s">
        <v>70</v>
      </c>
      <c r="L335" s="11" t="s">
        <v>70</v>
      </c>
      <c r="M335" s="18" t="s">
        <v>70</v>
      </c>
      <c r="N335" s="18" t="s">
        <v>70</v>
      </c>
      <c r="O335" s="11" t="s">
        <v>70</v>
      </c>
      <c r="P335" s="11" t="s">
        <v>70</v>
      </c>
      <c r="Q335" s="11" t="s">
        <v>70</v>
      </c>
      <c r="R335" s="11" t="s">
        <v>70</v>
      </c>
      <c r="S335" s="11" t="s">
        <v>70</v>
      </c>
      <c r="T335" s="19" t="s">
        <v>71</v>
      </c>
      <c r="U335" s="31" t="s">
        <v>72</v>
      </c>
      <c r="V335" s="12">
        <v>1</v>
      </c>
      <c r="W335" s="12">
        <v>2</v>
      </c>
      <c r="X335" s="12">
        <v>2</v>
      </c>
      <c r="Y335" s="12">
        <v>2</v>
      </c>
      <c r="Z335" s="12">
        <v>-999</v>
      </c>
      <c r="AA335" s="13">
        <v>0</v>
      </c>
      <c r="AB335" s="14" cm="1">
        <f t="array" ref="AB335">_xlfn.IFS(AND(W335&lt;0,X335&lt;0,Y335&lt;0,Z335&lt;0),-999,AND(W335&lt;5,X335&lt;5,Y335&lt;5,Z335&lt;5,AA335=0),0,AND(W335&lt;5,X335&lt;5,Y335&lt;5,Z335&lt;5,AA335&gt;0),1,AND(OR(W335=5,X335=5,Y335=5,Z335=5),AA335=0),1,AND(OR(W335=5,X335=5,Y335=5,Z335=5),AA335&gt;0),2)</f>
        <v>0</v>
      </c>
      <c r="AC335" s="15">
        <f t="shared" si="20"/>
        <v>1</v>
      </c>
      <c r="AD335" s="55">
        <v>3</v>
      </c>
      <c r="AE335" s="21" t="s">
        <v>73</v>
      </c>
      <c r="AF335" s="47" t="str">
        <f t="shared" si="21"/>
        <v>niezagrożona</v>
      </c>
      <c r="AG335" s="16" t="str">
        <f t="shared" si="22"/>
        <v>nie</v>
      </c>
      <c r="AH335" s="16" t="str">
        <f t="shared" si="23"/>
        <v/>
      </c>
    </row>
    <row r="336" spans="1:34" x14ac:dyDescent="0.2">
      <c r="A336" s="12" t="s">
        <v>834</v>
      </c>
      <c r="B336" s="16" t="s">
        <v>835</v>
      </c>
      <c r="C336" s="12" t="s">
        <v>64</v>
      </c>
      <c r="D336" s="12" t="s">
        <v>88</v>
      </c>
      <c r="E336" s="12" t="s">
        <v>66</v>
      </c>
      <c r="F336" s="12" t="s">
        <v>67</v>
      </c>
      <c r="G336" s="12" t="s">
        <v>221</v>
      </c>
      <c r="H336" s="17" t="s">
        <v>69</v>
      </c>
      <c r="I336" s="11" t="s">
        <v>70</v>
      </c>
      <c r="J336" s="11" t="s">
        <v>70</v>
      </c>
      <c r="K336" s="11" t="s">
        <v>70</v>
      </c>
      <c r="L336" s="11" t="s">
        <v>70</v>
      </c>
      <c r="M336" s="18" t="s">
        <v>70</v>
      </c>
      <c r="N336" s="18" t="s">
        <v>70</v>
      </c>
      <c r="O336" s="11" t="s">
        <v>70</v>
      </c>
      <c r="P336" s="11" t="s">
        <v>70</v>
      </c>
      <c r="Q336" s="11" t="s">
        <v>70</v>
      </c>
      <c r="R336" s="11" t="s">
        <v>70</v>
      </c>
      <c r="S336" s="11" t="s">
        <v>70</v>
      </c>
      <c r="T336" s="19" t="s">
        <v>71</v>
      </c>
      <c r="U336" s="31" t="s">
        <v>72</v>
      </c>
      <c r="V336" s="12">
        <v>1</v>
      </c>
      <c r="W336" s="12">
        <v>2</v>
      </c>
      <c r="X336" s="12">
        <v>2</v>
      </c>
      <c r="Y336" s="12">
        <v>2</v>
      </c>
      <c r="Z336" s="12">
        <v>-999</v>
      </c>
      <c r="AA336" s="13">
        <v>0</v>
      </c>
      <c r="AB336" s="14" cm="1">
        <f t="array" ref="AB336">_xlfn.IFS(AND(W336&lt;0,X336&lt;0,Y336&lt;0,Z336&lt;0),-999,AND(W336&lt;5,X336&lt;5,Y336&lt;5,Z336&lt;5,AA336=0),0,AND(W336&lt;5,X336&lt;5,Y336&lt;5,Z336&lt;5,AA336&gt;0),1,AND(OR(W336=5,X336=5,Y336=5,Z336=5),AA336=0),1,AND(OR(W336=5,X336=5,Y336=5,Z336=5),AA336&gt;0),2)</f>
        <v>0</v>
      </c>
      <c r="AC336" s="15">
        <f t="shared" si="20"/>
        <v>1</v>
      </c>
      <c r="AD336" s="55">
        <v>4</v>
      </c>
      <c r="AE336" s="21" t="s">
        <v>73</v>
      </c>
      <c r="AF336" s="47" t="str">
        <f t="shared" si="21"/>
        <v>niezagrożona</v>
      </c>
      <c r="AG336" s="16" t="str">
        <f t="shared" si="22"/>
        <v>nie</v>
      </c>
      <c r="AH336" s="16" t="str">
        <f t="shared" si="23"/>
        <v/>
      </c>
    </row>
    <row r="337" spans="1:34" x14ac:dyDescent="0.2">
      <c r="A337" s="12" t="s">
        <v>836</v>
      </c>
      <c r="B337" s="16" t="s">
        <v>837</v>
      </c>
      <c r="C337" s="12" t="s">
        <v>76</v>
      </c>
      <c r="D337" s="12" t="s">
        <v>88</v>
      </c>
      <c r="E337" s="12" t="s">
        <v>66</v>
      </c>
      <c r="F337" s="12" t="s">
        <v>67</v>
      </c>
      <c r="G337" s="12" t="s">
        <v>226</v>
      </c>
      <c r="H337" s="17" t="s">
        <v>69</v>
      </c>
      <c r="I337" s="11" t="s">
        <v>70</v>
      </c>
      <c r="J337" s="11" t="s">
        <v>70</v>
      </c>
      <c r="K337" s="11" t="s">
        <v>70</v>
      </c>
      <c r="L337" s="11" t="s">
        <v>70</v>
      </c>
      <c r="M337" s="18" t="s">
        <v>70</v>
      </c>
      <c r="N337" s="18" t="s">
        <v>70</v>
      </c>
      <c r="O337" s="11" t="s">
        <v>70</v>
      </c>
      <c r="P337" s="11" t="s">
        <v>70</v>
      </c>
      <c r="Q337" s="11" t="s">
        <v>70</v>
      </c>
      <c r="R337" s="11" t="s">
        <v>70</v>
      </c>
      <c r="S337" s="11" t="s">
        <v>70</v>
      </c>
      <c r="T337" s="19" t="s">
        <v>71</v>
      </c>
      <c r="U337" s="31" t="s">
        <v>72</v>
      </c>
      <c r="V337" s="12">
        <v>3</v>
      </c>
      <c r="W337" s="12">
        <v>5</v>
      </c>
      <c r="X337" s="12">
        <v>2</v>
      </c>
      <c r="Y337" s="12">
        <v>2</v>
      </c>
      <c r="Z337" s="12">
        <v>2</v>
      </c>
      <c r="AA337" s="13">
        <v>1</v>
      </c>
      <c r="AB337" s="14" cm="1">
        <f t="array" ref="AB337">_xlfn.IFS(AND(W337&lt;0,X337&lt;0,Y337&lt;0,Z337&lt;0),-999,AND(W337&lt;5,X337&lt;5,Y337&lt;5,Z337&lt;5,AA337=0),0,AND(W337&lt;5,X337&lt;5,Y337&lt;5,Z337&lt;5,AA337&gt;0),1,AND(OR(W337=5,X337=5,Y337=5,Z337=5),AA337=0),1,AND(OR(W337=5,X337=5,Y337=5,Z337=5),AA337&gt;0),2)</f>
        <v>2</v>
      </c>
      <c r="AC337" s="15">
        <f t="shared" si="20"/>
        <v>4</v>
      </c>
      <c r="AD337" s="55">
        <v>4</v>
      </c>
      <c r="AE337" s="21" t="s">
        <v>73</v>
      </c>
      <c r="AF337" s="47" t="str">
        <f t="shared" si="21"/>
        <v>zagrożona</v>
      </c>
      <c r="AG337" s="16" t="str">
        <f t="shared" si="22"/>
        <v>tak</v>
      </c>
      <c r="AH337" s="16" t="str">
        <f t="shared" si="23"/>
        <v xml:space="preserve">fizchem </v>
      </c>
    </row>
    <row r="338" spans="1:34" x14ac:dyDescent="0.2">
      <c r="A338" s="12" t="s">
        <v>838</v>
      </c>
      <c r="B338" s="16" t="s">
        <v>839</v>
      </c>
      <c r="C338" s="12" t="s">
        <v>76</v>
      </c>
      <c r="D338" s="12" t="s">
        <v>88</v>
      </c>
      <c r="E338" s="12" t="s">
        <v>66</v>
      </c>
      <c r="F338" s="12" t="s">
        <v>67</v>
      </c>
      <c r="G338" s="12" t="s">
        <v>221</v>
      </c>
      <c r="H338" s="17" t="s">
        <v>69</v>
      </c>
      <c r="I338" s="11" t="s">
        <v>70</v>
      </c>
      <c r="J338" s="11" t="s">
        <v>70</v>
      </c>
      <c r="K338" s="11" t="s">
        <v>70</v>
      </c>
      <c r="L338" s="11" t="s">
        <v>70</v>
      </c>
      <c r="M338" s="18" t="s">
        <v>70</v>
      </c>
      <c r="N338" s="18" t="s">
        <v>70</v>
      </c>
      <c r="O338" s="11" t="s">
        <v>70</v>
      </c>
      <c r="P338" s="11" t="s">
        <v>70</v>
      </c>
      <c r="Q338" s="11" t="s">
        <v>70</v>
      </c>
      <c r="R338" s="11" t="s">
        <v>70</v>
      </c>
      <c r="S338" s="11" t="s">
        <v>70</v>
      </c>
      <c r="T338" s="19" t="s">
        <v>71</v>
      </c>
      <c r="U338" s="31" t="s">
        <v>72</v>
      </c>
      <c r="V338" s="12">
        <v>3</v>
      </c>
      <c r="W338" s="12">
        <v>5</v>
      </c>
      <c r="X338" s="12">
        <v>2</v>
      </c>
      <c r="Y338" s="12">
        <v>2</v>
      </c>
      <c r="Z338" s="12">
        <v>2</v>
      </c>
      <c r="AA338" s="13">
        <v>2</v>
      </c>
      <c r="AB338" s="14" cm="1">
        <f t="array" ref="AB338">_xlfn.IFS(AND(W338&lt;0,X338&lt;0,Y338&lt;0,Z338&lt;0),-999,AND(W338&lt;5,X338&lt;5,Y338&lt;5,Z338&lt;5,AA338=0),0,AND(W338&lt;5,X338&lt;5,Y338&lt;5,Z338&lt;5,AA338&gt;0),1,AND(OR(W338=5,X338=5,Y338=5,Z338=5),AA338=0),1,AND(OR(W338=5,X338=5,Y338=5,Z338=5),AA338&gt;0),2)</f>
        <v>2</v>
      </c>
      <c r="AC338" s="15">
        <f t="shared" si="20"/>
        <v>4</v>
      </c>
      <c r="AD338" s="55">
        <v>3</v>
      </c>
      <c r="AE338" s="21" t="s">
        <v>73</v>
      </c>
      <c r="AF338" s="47" t="str">
        <f t="shared" si="21"/>
        <v>zagrożona</v>
      </c>
      <c r="AG338" s="16" t="str">
        <f t="shared" si="22"/>
        <v>tak</v>
      </c>
      <c r="AH338" s="16" t="str">
        <f t="shared" si="23"/>
        <v xml:space="preserve">fizchem </v>
      </c>
    </row>
    <row r="339" spans="1:34" x14ac:dyDescent="0.2">
      <c r="A339" s="12" t="s">
        <v>840</v>
      </c>
      <c r="B339" s="16" t="s">
        <v>841</v>
      </c>
      <c r="C339" s="12" t="s">
        <v>76</v>
      </c>
      <c r="D339" s="12" t="s">
        <v>88</v>
      </c>
      <c r="E339" s="12" t="s">
        <v>66</v>
      </c>
      <c r="F339" s="12" t="s">
        <v>67</v>
      </c>
      <c r="G339" s="12" t="s">
        <v>221</v>
      </c>
      <c r="H339" s="17" t="s">
        <v>69</v>
      </c>
      <c r="I339" s="11" t="s">
        <v>70</v>
      </c>
      <c r="J339" s="11" t="s">
        <v>70</v>
      </c>
      <c r="K339" s="11" t="s">
        <v>70</v>
      </c>
      <c r="L339" s="11" t="s">
        <v>70</v>
      </c>
      <c r="M339" s="18" t="s">
        <v>70</v>
      </c>
      <c r="N339" s="18" t="s">
        <v>70</v>
      </c>
      <c r="O339" s="11" t="s">
        <v>70</v>
      </c>
      <c r="P339" s="11" t="s">
        <v>70</v>
      </c>
      <c r="Q339" s="11" t="s">
        <v>70</v>
      </c>
      <c r="R339" s="11" t="s">
        <v>70</v>
      </c>
      <c r="S339" s="11" t="s">
        <v>70</v>
      </c>
      <c r="T339" s="19" t="s">
        <v>71</v>
      </c>
      <c r="U339" s="31" t="s">
        <v>72</v>
      </c>
      <c r="V339" s="12">
        <v>4</v>
      </c>
      <c r="W339" s="12">
        <v>5</v>
      </c>
      <c r="X339" s="12">
        <v>5</v>
      </c>
      <c r="Y339" s="12">
        <v>5</v>
      </c>
      <c r="Z339" s="12">
        <v>5</v>
      </c>
      <c r="AA339" s="13">
        <v>1</v>
      </c>
      <c r="AB339" s="14" cm="1">
        <f t="array" ref="AB339">_xlfn.IFS(AND(W339&lt;0,X339&lt;0,Y339&lt;0,Z339&lt;0),-999,AND(W339&lt;5,X339&lt;5,Y339&lt;5,Z339&lt;5,AA339=0),0,AND(W339&lt;5,X339&lt;5,Y339&lt;5,Z339&lt;5,AA339&gt;0),1,AND(OR(W339=5,X339=5,Y339=5,Z339=5),AA339=0),1,AND(OR(W339=5,X339=5,Y339=5,Z339=5),AA339&gt;0),2)</f>
        <v>2</v>
      </c>
      <c r="AC339" s="15">
        <f t="shared" si="20"/>
        <v>4</v>
      </c>
      <c r="AD339" s="55">
        <v>4</v>
      </c>
      <c r="AE339" s="21" t="s">
        <v>73</v>
      </c>
      <c r="AF339" s="47" t="str">
        <f t="shared" si="21"/>
        <v>zagrożona</v>
      </c>
      <c r="AG339" s="16" t="str">
        <f t="shared" si="22"/>
        <v>tak</v>
      </c>
      <c r="AH339" s="16" t="str">
        <f t="shared" si="23"/>
        <v xml:space="preserve">fizchem </v>
      </c>
    </row>
    <row r="340" spans="1:34" x14ac:dyDescent="0.2">
      <c r="A340" s="12" t="s">
        <v>842</v>
      </c>
      <c r="B340" s="16" t="s">
        <v>843</v>
      </c>
      <c r="C340" s="12" t="s">
        <v>76</v>
      </c>
      <c r="D340" s="12" t="s">
        <v>88</v>
      </c>
      <c r="E340" s="12" t="s">
        <v>66</v>
      </c>
      <c r="F340" s="12" t="s">
        <v>67</v>
      </c>
      <c r="G340" s="12" t="s">
        <v>218</v>
      </c>
      <c r="H340" s="17" t="s">
        <v>69</v>
      </c>
      <c r="I340" s="11" t="s">
        <v>70</v>
      </c>
      <c r="J340" s="11" t="s">
        <v>70</v>
      </c>
      <c r="K340" s="11" t="s">
        <v>70</v>
      </c>
      <c r="L340" s="11" t="s">
        <v>70</v>
      </c>
      <c r="M340" s="18" t="s">
        <v>70</v>
      </c>
      <c r="N340" s="18" t="s">
        <v>70</v>
      </c>
      <c r="O340" s="11" t="s">
        <v>70</v>
      </c>
      <c r="P340" s="11" t="s">
        <v>70</v>
      </c>
      <c r="Q340" s="11" t="s">
        <v>70</v>
      </c>
      <c r="R340" s="11" t="s">
        <v>70</v>
      </c>
      <c r="S340" s="11" t="s">
        <v>70</v>
      </c>
      <c r="T340" s="19" t="s">
        <v>71</v>
      </c>
      <c r="U340" s="31" t="s">
        <v>72</v>
      </c>
      <c r="V340" s="12">
        <v>2</v>
      </c>
      <c r="W340" s="12">
        <v>5</v>
      </c>
      <c r="X340" s="12">
        <v>2</v>
      </c>
      <c r="Y340" s="12">
        <v>2</v>
      </c>
      <c r="Z340" s="12">
        <v>2</v>
      </c>
      <c r="AA340" s="13">
        <v>1</v>
      </c>
      <c r="AB340" s="14" cm="1">
        <f t="array" ref="AB340">_xlfn.IFS(AND(W340&lt;0,X340&lt;0,Y340&lt;0,Z340&lt;0),-999,AND(W340&lt;5,X340&lt;5,Y340&lt;5,Z340&lt;5,AA340=0),0,AND(W340&lt;5,X340&lt;5,Y340&lt;5,Z340&lt;5,AA340&gt;0),1,AND(OR(W340=5,X340=5,Y340=5,Z340=5),AA340=0),1,AND(OR(W340=5,X340=5,Y340=5,Z340=5),AA340&gt;0),2)</f>
        <v>2</v>
      </c>
      <c r="AC340" s="15">
        <f t="shared" si="20"/>
        <v>3</v>
      </c>
      <c r="AD340" s="55">
        <v>4</v>
      </c>
      <c r="AE340" s="21" t="s">
        <v>73</v>
      </c>
      <c r="AF340" s="47" t="str">
        <f t="shared" si="21"/>
        <v>zagrożona</v>
      </c>
      <c r="AG340" s="16" t="str">
        <f t="shared" si="22"/>
        <v>nie</v>
      </c>
      <c r="AH340" s="16" t="str">
        <f t="shared" si="23"/>
        <v/>
      </c>
    </row>
    <row r="341" spans="1:34" x14ac:dyDescent="0.2">
      <c r="A341" s="12" t="s">
        <v>844</v>
      </c>
      <c r="B341" s="16" t="s">
        <v>845</v>
      </c>
      <c r="C341" s="12" t="s">
        <v>64</v>
      </c>
      <c r="D341" s="12" t="s">
        <v>88</v>
      </c>
      <c r="E341" s="12" t="s">
        <v>66</v>
      </c>
      <c r="F341" s="12" t="s">
        <v>67</v>
      </c>
      <c r="G341" s="12" t="s">
        <v>221</v>
      </c>
      <c r="H341" s="17" t="s">
        <v>69</v>
      </c>
      <c r="I341" s="11" t="s">
        <v>70</v>
      </c>
      <c r="J341" s="11" t="s">
        <v>70</v>
      </c>
      <c r="K341" s="11" t="s">
        <v>70</v>
      </c>
      <c r="L341" s="11" t="s">
        <v>70</v>
      </c>
      <c r="M341" s="18" t="s">
        <v>70</v>
      </c>
      <c r="N341" s="18" t="s">
        <v>70</v>
      </c>
      <c r="O341" s="11" t="s">
        <v>70</v>
      </c>
      <c r="P341" s="11" t="s">
        <v>70</v>
      </c>
      <c r="Q341" s="11" t="s">
        <v>70</v>
      </c>
      <c r="R341" s="11" t="s">
        <v>70</v>
      </c>
      <c r="S341" s="11" t="s">
        <v>70</v>
      </c>
      <c r="T341" s="19" t="s">
        <v>71</v>
      </c>
      <c r="U341" s="31" t="s">
        <v>72</v>
      </c>
      <c r="V341" s="12">
        <v>1</v>
      </c>
      <c r="W341" s="12">
        <v>2</v>
      </c>
      <c r="X341" s="12">
        <v>2</v>
      </c>
      <c r="Y341" s="12">
        <v>2</v>
      </c>
      <c r="Z341" s="12">
        <v>-999</v>
      </c>
      <c r="AA341" s="13">
        <v>0</v>
      </c>
      <c r="AB341" s="14" cm="1">
        <f t="array" ref="AB341">_xlfn.IFS(AND(W341&lt;0,X341&lt;0,Y341&lt;0,Z341&lt;0),-999,AND(W341&lt;5,X341&lt;5,Y341&lt;5,Z341&lt;5,AA341=0),0,AND(W341&lt;5,X341&lt;5,Y341&lt;5,Z341&lt;5,AA341&gt;0),1,AND(OR(W341=5,X341=5,Y341=5,Z341=5),AA341=0),1,AND(OR(W341=5,X341=5,Y341=5,Z341=5),AA341&gt;0),2)</f>
        <v>0</v>
      </c>
      <c r="AC341" s="15">
        <f t="shared" si="20"/>
        <v>1</v>
      </c>
      <c r="AD341" s="55">
        <v>4</v>
      </c>
      <c r="AE341" s="21" t="s">
        <v>73</v>
      </c>
      <c r="AF341" s="47" t="str">
        <f t="shared" si="21"/>
        <v>niezagrożona</v>
      </c>
      <c r="AG341" s="16" t="str">
        <f t="shared" si="22"/>
        <v>nie</v>
      </c>
      <c r="AH341" s="16" t="str">
        <f t="shared" si="23"/>
        <v/>
      </c>
    </row>
    <row r="342" spans="1:34" x14ac:dyDescent="0.2">
      <c r="A342" s="12" t="s">
        <v>846</v>
      </c>
      <c r="B342" s="16" t="s">
        <v>847</v>
      </c>
      <c r="C342" s="12" t="s">
        <v>64</v>
      </c>
      <c r="D342" s="12" t="s">
        <v>88</v>
      </c>
      <c r="E342" s="12" t="s">
        <v>66</v>
      </c>
      <c r="F342" s="12" t="s">
        <v>67</v>
      </c>
      <c r="G342" s="12" t="s">
        <v>221</v>
      </c>
      <c r="H342" s="17" t="s">
        <v>69</v>
      </c>
      <c r="I342" s="11" t="s">
        <v>70</v>
      </c>
      <c r="J342" s="11" t="s">
        <v>70</v>
      </c>
      <c r="K342" s="11" t="s">
        <v>70</v>
      </c>
      <c r="L342" s="11" t="s">
        <v>70</v>
      </c>
      <c r="M342" s="18" t="s">
        <v>70</v>
      </c>
      <c r="N342" s="18" t="s">
        <v>70</v>
      </c>
      <c r="O342" s="11" t="s">
        <v>70</v>
      </c>
      <c r="P342" s="11" t="s">
        <v>70</v>
      </c>
      <c r="Q342" s="11" t="s">
        <v>70</v>
      </c>
      <c r="R342" s="11" t="s">
        <v>70</v>
      </c>
      <c r="S342" s="11" t="s">
        <v>70</v>
      </c>
      <c r="T342" s="19" t="s">
        <v>71</v>
      </c>
      <c r="U342" s="31" t="s">
        <v>72</v>
      </c>
      <c r="V342" s="12">
        <v>1</v>
      </c>
      <c r="W342" s="12">
        <v>2</v>
      </c>
      <c r="X342" s="12">
        <v>2</v>
      </c>
      <c r="Y342" s="12">
        <v>2</v>
      </c>
      <c r="Z342" s="12">
        <v>-999</v>
      </c>
      <c r="AA342" s="13">
        <v>1</v>
      </c>
      <c r="AB342" s="14" cm="1">
        <f t="array" ref="AB342">_xlfn.IFS(AND(W342&lt;0,X342&lt;0,Y342&lt;0,Z342&lt;0),-999,AND(W342&lt;5,X342&lt;5,Y342&lt;5,Z342&lt;5,AA342=0),0,AND(W342&lt;5,X342&lt;5,Y342&lt;5,Z342&lt;5,AA342&gt;0),1,AND(OR(W342=5,X342=5,Y342=5,Z342=5),AA342=0),1,AND(OR(W342=5,X342=5,Y342=5,Z342=5),AA342&gt;0),2)</f>
        <v>1</v>
      </c>
      <c r="AC342" s="15">
        <f t="shared" si="20"/>
        <v>1</v>
      </c>
      <c r="AD342" s="55">
        <v>3</v>
      </c>
      <c r="AE342" s="21" t="s">
        <v>73</v>
      </c>
      <c r="AF342" s="47" t="str">
        <f t="shared" si="21"/>
        <v>niezagrożona</v>
      </c>
      <c r="AG342" s="16" t="str">
        <f t="shared" si="22"/>
        <v>nie</v>
      </c>
      <c r="AH342" s="16" t="str">
        <f t="shared" si="23"/>
        <v/>
      </c>
    </row>
    <row r="343" spans="1:34" x14ac:dyDescent="0.2">
      <c r="A343" s="12" t="s">
        <v>848</v>
      </c>
      <c r="B343" s="16" t="s">
        <v>849</v>
      </c>
      <c r="C343" s="12" t="s">
        <v>76</v>
      </c>
      <c r="D343" s="12" t="s">
        <v>88</v>
      </c>
      <c r="E343" s="12" t="s">
        <v>66</v>
      </c>
      <c r="F343" s="12" t="s">
        <v>67</v>
      </c>
      <c r="G343" s="12" t="s">
        <v>221</v>
      </c>
      <c r="H343" s="17" t="s">
        <v>69</v>
      </c>
      <c r="I343" s="11" t="s">
        <v>70</v>
      </c>
      <c r="J343" s="11" t="s">
        <v>70</v>
      </c>
      <c r="K343" s="11" t="s">
        <v>70</v>
      </c>
      <c r="L343" s="11" t="s">
        <v>70</v>
      </c>
      <c r="M343" s="18" t="s">
        <v>70</v>
      </c>
      <c r="N343" s="18" t="s">
        <v>70</v>
      </c>
      <c r="O343" s="11" t="s">
        <v>70</v>
      </c>
      <c r="P343" s="11" t="s">
        <v>70</v>
      </c>
      <c r="Q343" s="11" t="s">
        <v>70</v>
      </c>
      <c r="R343" s="11" t="s">
        <v>70</v>
      </c>
      <c r="S343" s="11" t="s">
        <v>70</v>
      </c>
      <c r="T343" s="19" t="s">
        <v>71</v>
      </c>
      <c r="U343" s="31" t="s">
        <v>72</v>
      </c>
      <c r="V343" s="12">
        <v>4</v>
      </c>
      <c r="W343" s="12">
        <v>5</v>
      </c>
      <c r="X343" s="12">
        <v>2</v>
      </c>
      <c r="Y343" s="12">
        <v>2</v>
      </c>
      <c r="Z343" s="12">
        <v>2</v>
      </c>
      <c r="AA343" s="13">
        <v>1</v>
      </c>
      <c r="AB343" s="14" cm="1">
        <f t="array" ref="AB343">_xlfn.IFS(AND(W343&lt;0,X343&lt;0,Y343&lt;0,Z343&lt;0),-999,AND(W343&lt;5,X343&lt;5,Y343&lt;5,Z343&lt;5,AA343=0),0,AND(W343&lt;5,X343&lt;5,Y343&lt;5,Z343&lt;5,AA343&gt;0),1,AND(OR(W343=5,X343=5,Y343=5,Z343=5),AA343=0),1,AND(OR(W343=5,X343=5,Y343=5,Z343=5),AA343&gt;0),2)</f>
        <v>2</v>
      </c>
      <c r="AC343" s="15">
        <f t="shared" si="20"/>
        <v>4</v>
      </c>
      <c r="AD343" s="55">
        <v>3</v>
      </c>
      <c r="AE343" s="21" t="s">
        <v>73</v>
      </c>
      <c r="AF343" s="47" t="str">
        <f t="shared" si="21"/>
        <v>zagrożona</v>
      </c>
      <c r="AG343" s="16" t="str">
        <f t="shared" si="22"/>
        <v>tak</v>
      </c>
      <c r="AH343" s="16" t="str">
        <f t="shared" si="23"/>
        <v xml:space="preserve">fizchem </v>
      </c>
    </row>
    <row r="344" spans="1:34" x14ac:dyDescent="0.2">
      <c r="A344" s="12" t="s">
        <v>850</v>
      </c>
      <c r="B344" s="16" t="s">
        <v>851</v>
      </c>
      <c r="C344" s="12" t="s">
        <v>76</v>
      </c>
      <c r="D344" s="12" t="s">
        <v>88</v>
      </c>
      <c r="E344" s="12" t="s">
        <v>66</v>
      </c>
      <c r="F344" s="12" t="s">
        <v>67</v>
      </c>
      <c r="G344" s="12" t="s">
        <v>247</v>
      </c>
      <c r="H344" s="17" t="s">
        <v>69</v>
      </c>
      <c r="I344" s="11" t="s">
        <v>70</v>
      </c>
      <c r="J344" s="11" t="s">
        <v>70</v>
      </c>
      <c r="K344" s="11" t="s">
        <v>70</v>
      </c>
      <c r="L344" s="11" t="s">
        <v>70</v>
      </c>
      <c r="M344" s="18" t="s">
        <v>70</v>
      </c>
      <c r="N344" s="18" t="s">
        <v>70</v>
      </c>
      <c r="O344" s="11" t="s">
        <v>70</v>
      </c>
      <c r="P344" s="11" t="s">
        <v>70</v>
      </c>
      <c r="Q344" s="11" t="s">
        <v>70</v>
      </c>
      <c r="R344" s="11" t="s">
        <v>70</v>
      </c>
      <c r="S344" s="11" t="s">
        <v>70</v>
      </c>
      <c r="T344" s="19" t="s">
        <v>71</v>
      </c>
      <c r="U344" s="31" t="s">
        <v>72</v>
      </c>
      <c r="V344" s="12">
        <v>3</v>
      </c>
      <c r="W344" s="12">
        <v>5</v>
      </c>
      <c r="X344" s="12">
        <v>2</v>
      </c>
      <c r="Y344" s="12">
        <v>2</v>
      </c>
      <c r="Z344" s="12">
        <v>2</v>
      </c>
      <c r="AA344" s="13">
        <v>5</v>
      </c>
      <c r="AB344" s="14" cm="1">
        <f t="array" ref="AB344">_xlfn.IFS(AND(W344&lt;0,X344&lt;0,Y344&lt;0,Z344&lt;0),-999,AND(W344&lt;5,X344&lt;5,Y344&lt;5,Z344&lt;5,AA344=0),0,AND(W344&lt;5,X344&lt;5,Y344&lt;5,Z344&lt;5,AA344&gt;0),1,AND(OR(W344=5,X344=5,Y344=5,Z344=5),AA344=0),1,AND(OR(W344=5,X344=5,Y344=5,Z344=5),AA344&gt;0),2)</f>
        <v>2</v>
      </c>
      <c r="AC344" s="15">
        <f t="shared" si="20"/>
        <v>4</v>
      </c>
      <c r="AD344" s="55">
        <v>4</v>
      </c>
      <c r="AE344" s="21" t="s">
        <v>73</v>
      </c>
      <c r="AF344" s="47" t="str">
        <f t="shared" si="21"/>
        <v>zagrożona</v>
      </c>
      <c r="AG344" s="16" t="str">
        <f t="shared" si="22"/>
        <v>tak</v>
      </c>
      <c r="AH344" s="16" t="str">
        <f t="shared" si="23"/>
        <v xml:space="preserve">fizchem </v>
      </c>
    </row>
    <row r="345" spans="1:34" x14ac:dyDescent="0.2">
      <c r="A345" s="12" t="s">
        <v>852</v>
      </c>
      <c r="B345" s="16" t="s">
        <v>853</v>
      </c>
      <c r="C345" s="12" t="s">
        <v>76</v>
      </c>
      <c r="D345" s="12" t="s">
        <v>88</v>
      </c>
      <c r="E345" s="12" t="s">
        <v>66</v>
      </c>
      <c r="F345" s="12" t="s">
        <v>67</v>
      </c>
      <c r="G345" s="12" t="s">
        <v>218</v>
      </c>
      <c r="H345" s="17" t="s">
        <v>69</v>
      </c>
      <c r="I345" s="11" t="s">
        <v>70</v>
      </c>
      <c r="J345" s="11" t="s">
        <v>70</v>
      </c>
      <c r="K345" s="11" t="s">
        <v>70</v>
      </c>
      <c r="L345" s="11" t="s">
        <v>70</v>
      </c>
      <c r="M345" s="18" t="s">
        <v>70</v>
      </c>
      <c r="N345" s="18" t="s">
        <v>70</v>
      </c>
      <c r="O345" s="11" t="s">
        <v>70</v>
      </c>
      <c r="P345" s="11" t="s">
        <v>70</v>
      </c>
      <c r="Q345" s="11" t="s">
        <v>70</v>
      </c>
      <c r="R345" s="11" t="s">
        <v>70</v>
      </c>
      <c r="S345" s="11" t="s">
        <v>70</v>
      </c>
      <c r="T345" s="19" t="s">
        <v>71</v>
      </c>
      <c r="U345" s="31" t="s">
        <v>72</v>
      </c>
      <c r="V345" s="12">
        <v>3</v>
      </c>
      <c r="W345" s="12">
        <v>2</v>
      </c>
      <c r="X345" s="12">
        <v>2</v>
      </c>
      <c r="Y345" s="12">
        <v>2</v>
      </c>
      <c r="Z345" s="12">
        <v>2</v>
      </c>
      <c r="AA345" s="13">
        <v>1</v>
      </c>
      <c r="AB345" s="14" cm="1">
        <f t="array" ref="AB345">_xlfn.IFS(AND(W345&lt;0,X345&lt;0,Y345&lt;0,Z345&lt;0),-999,AND(W345&lt;5,X345&lt;5,Y345&lt;5,Z345&lt;5,AA345=0),0,AND(W345&lt;5,X345&lt;5,Y345&lt;5,Z345&lt;5,AA345&gt;0),1,AND(OR(W345=5,X345=5,Y345=5,Z345=5),AA345=0),1,AND(OR(W345=5,X345=5,Y345=5,Z345=5),AA345&gt;0),2)</f>
        <v>1</v>
      </c>
      <c r="AC345" s="15">
        <f t="shared" si="20"/>
        <v>3</v>
      </c>
      <c r="AD345" s="55">
        <v>2</v>
      </c>
      <c r="AE345" s="21" t="s">
        <v>73</v>
      </c>
      <c r="AF345" s="47" t="str">
        <f t="shared" si="21"/>
        <v>zagrożona</v>
      </c>
      <c r="AG345" s="16" t="str">
        <f t="shared" si="22"/>
        <v>nie</v>
      </c>
      <c r="AH345" s="16" t="str">
        <f t="shared" si="23"/>
        <v/>
      </c>
    </row>
    <row r="346" spans="1:34" x14ac:dyDescent="0.2">
      <c r="A346" s="12" t="s">
        <v>854</v>
      </c>
      <c r="B346" s="16" t="s">
        <v>855</v>
      </c>
      <c r="C346" s="12" t="s">
        <v>76</v>
      </c>
      <c r="D346" s="12" t="s">
        <v>88</v>
      </c>
      <c r="E346" s="12" t="s">
        <v>66</v>
      </c>
      <c r="F346" s="12" t="s">
        <v>67</v>
      </c>
      <c r="G346" s="12" t="s">
        <v>263</v>
      </c>
      <c r="H346" s="17" t="s">
        <v>69</v>
      </c>
      <c r="I346" s="11" t="s">
        <v>70</v>
      </c>
      <c r="J346" s="11" t="s">
        <v>70</v>
      </c>
      <c r="K346" s="11" t="s">
        <v>70</v>
      </c>
      <c r="L346" s="11" t="s">
        <v>70</v>
      </c>
      <c r="M346" s="18" t="s">
        <v>70</v>
      </c>
      <c r="N346" s="18" t="s">
        <v>70</v>
      </c>
      <c r="O346" s="11" t="s">
        <v>70</v>
      </c>
      <c r="P346" s="11" t="s">
        <v>70</v>
      </c>
      <c r="Q346" s="11" t="s">
        <v>70</v>
      </c>
      <c r="R346" s="11" t="s">
        <v>70</v>
      </c>
      <c r="S346" s="11" t="s">
        <v>70</v>
      </c>
      <c r="T346" s="19" t="s">
        <v>71</v>
      </c>
      <c r="U346" s="31" t="s">
        <v>72</v>
      </c>
      <c r="V346" s="12">
        <v>2</v>
      </c>
      <c r="W346" s="12">
        <v>2</v>
      </c>
      <c r="X346" s="12">
        <v>2</v>
      </c>
      <c r="Y346" s="12">
        <v>5</v>
      </c>
      <c r="Z346" s="12">
        <v>2</v>
      </c>
      <c r="AA346" s="13">
        <v>14</v>
      </c>
      <c r="AB346" s="14" cm="1">
        <f t="array" ref="AB346">_xlfn.IFS(AND(W346&lt;0,X346&lt;0,Y346&lt;0,Z346&lt;0),-999,AND(W346&lt;5,X346&lt;5,Y346&lt;5,Z346&lt;5,AA346=0),0,AND(W346&lt;5,X346&lt;5,Y346&lt;5,Z346&lt;5,AA346&gt;0),1,AND(OR(W346=5,X346=5,Y346=5,Z346=5),AA346=0),1,AND(OR(W346=5,X346=5,Y346=5,Z346=5),AA346&gt;0),2)</f>
        <v>2</v>
      </c>
      <c r="AC346" s="15">
        <f t="shared" si="20"/>
        <v>3</v>
      </c>
      <c r="AD346" s="55">
        <v>2</v>
      </c>
      <c r="AE346" s="21" t="s">
        <v>73</v>
      </c>
      <c r="AF346" s="47" t="str">
        <f t="shared" si="21"/>
        <v>zagrożona</v>
      </c>
      <c r="AG346" s="16" t="str">
        <f t="shared" si="22"/>
        <v>nie</v>
      </c>
      <c r="AH346" s="16" t="str">
        <f t="shared" si="23"/>
        <v/>
      </c>
    </row>
    <row r="347" spans="1:34" x14ac:dyDescent="0.2">
      <c r="A347" s="12" t="s">
        <v>856</v>
      </c>
      <c r="B347" s="16" t="s">
        <v>857</v>
      </c>
      <c r="C347" s="12" t="s">
        <v>76</v>
      </c>
      <c r="D347" s="12" t="s">
        <v>88</v>
      </c>
      <c r="E347" s="12" t="s">
        <v>66</v>
      </c>
      <c r="F347" s="12" t="s">
        <v>67</v>
      </c>
      <c r="G347" s="12" t="s">
        <v>858</v>
      </c>
      <c r="H347" s="17" t="s">
        <v>69</v>
      </c>
      <c r="I347" s="11" t="s">
        <v>70</v>
      </c>
      <c r="J347" s="11" t="s">
        <v>70</v>
      </c>
      <c r="K347" s="11" t="s">
        <v>70</v>
      </c>
      <c r="L347" s="11" t="s">
        <v>70</v>
      </c>
      <c r="M347" s="18" t="s">
        <v>70</v>
      </c>
      <c r="N347" s="18" t="s">
        <v>70</v>
      </c>
      <c r="O347" s="11" t="s">
        <v>70</v>
      </c>
      <c r="P347" s="11" t="s">
        <v>70</v>
      </c>
      <c r="Q347" s="11" t="s">
        <v>70</v>
      </c>
      <c r="R347" s="11" t="s">
        <v>70</v>
      </c>
      <c r="S347" s="11" t="s">
        <v>70</v>
      </c>
      <c r="T347" s="19" t="s">
        <v>71</v>
      </c>
      <c r="U347" s="31" t="s">
        <v>72</v>
      </c>
      <c r="V347" s="12">
        <v>4</v>
      </c>
      <c r="W347" s="12">
        <v>5</v>
      </c>
      <c r="X347" s="12">
        <v>5</v>
      </c>
      <c r="Y347" s="12">
        <v>5</v>
      </c>
      <c r="Z347" s="12">
        <v>5</v>
      </c>
      <c r="AA347" s="13">
        <v>4</v>
      </c>
      <c r="AB347" s="14" cm="1">
        <f t="array" ref="AB347">_xlfn.IFS(AND(W347&lt;0,X347&lt;0,Y347&lt;0,Z347&lt;0),-999,AND(W347&lt;5,X347&lt;5,Y347&lt;5,Z347&lt;5,AA347=0),0,AND(W347&lt;5,X347&lt;5,Y347&lt;5,Z347&lt;5,AA347&gt;0),1,AND(OR(W347=5,X347=5,Y347=5,Z347=5),AA347=0),1,AND(OR(W347=5,X347=5,Y347=5,Z347=5),AA347&gt;0),2)</f>
        <v>2</v>
      </c>
      <c r="AC347" s="15">
        <f t="shared" si="20"/>
        <v>4</v>
      </c>
      <c r="AD347" s="55">
        <v>2</v>
      </c>
      <c r="AE347" s="21" t="s">
        <v>73</v>
      </c>
      <c r="AF347" s="47" t="str">
        <f t="shared" si="21"/>
        <v>zagrożona</v>
      </c>
      <c r="AG347" s="16" t="str">
        <f t="shared" si="22"/>
        <v>tak</v>
      </c>
      <c r="AH347" s="16" t="str">
        <f t="shared" si="23"/>
        <v xml:space="preserve">fizchem </v>
      </c>
    </row>
    <row r="348" spans="1:34" x14ac:dyDescent="0.2">
      <c r="A348" s="12" t="s">
        <v>859</v>
      </c>
      <c r="B348" s="16" t="s">
        <v>860</v>
      </c>
      <c r="C348" s="12" t="s">
        <v>76</v>
      </c>
      <c r="D348" s="12" t="s">
        <v>88</v>
      </c>
      <c r="E348" s="12" t="s">
        <v>282</v>
      </c>
      <c r="F348" s="12" t="s">
        <v>283</v>
      </c>
      <c r="G348" s="12" t="s">
        <v>284</v>
      </c>
      <c r="H348" s="17" t="s">
        <v>69</v>
      </c>
      <c r="I348" s="11" t="s">
        <v>70</v>
      </c>
      <c r="J348" s="11" t="s">
        <v>70</v>
      </c>
      <c r="K348" s="11" t="s">
        <v>70</v>
      </c>
      <c r="L348" s="11" t="s">
        <v>70</v>
      </c>
      <c r="M348" s="18" t="s">
        <v>70</v>
      </c>
      <c r="N348" s="18" t="s">
        <v>70</v>
      </c>
      <c r="O348" s="11" t="s">
        <v>70</v>
      </c>
      <c r="P348" s="11" t="s">
        <v>70</v>
      </c>
      <c r="Q348" s="11" t="s">
        <v>70</v>
      </c>
      <c r="R348" s="11" t="s">
        <v>70</v>
      </c>
      <c r="S348" s="11" t="s">
        <v>70</v>
      </c>
      <c r="T348" s="19" t="s">
        <v>71</v>
      </c>
      <c r="U348" s="31" t="s">
        <v>72</v>
      </c>
      <c r="V348" s="12">
        <v>1</v>
      </c>
      <c r="W348" s="12">
        <v>2</v>
      </c>
      <c r="X348" s="12">
        <v>2</v>
      </c>
      <c r="Y348" s="12">
        <v>5</v>
      </c>
      <c r="Z348" s="12">
        <v>2</v>
      </c>
      <c r="AA348" s="13">
        <v>6</v>
      </c>
      <c r="AB348" s="14" cm="1">
        <f t="array" ref="AB348">_xlfn.IFS(AND(W348&lt;0,X348&lt;0,Y348&lt;0,Z348&lt;0),-999,AND(W348&lt;5,X348&lt;5,Y348&lt;5,Z348&lt;5,AA348=0),0,AND(W348&lt;5,X348&lt;5,Y348&lt;5,Z348&lt;5,AA348&gt;0),1,AND(OR(W348=5,X348=5,Y348=5,Z348=5),AA348=0),1,AND(OR(W348=5,X348=5,Y348=5,Z348=5),AA348&gt;0),2)</f>
        <v>2</v>
      </c>
      <c r="AC348" s="15">
        <f t="shared" si="20"/>
        <v>2</v>
      </c>
      <c r="AD348" s="55">
        <v>2</v>
      </c>
      <c r="AE348" s="21" t="s">
        <v>73</v>
      </c>
      <c r="AF348" s="47" t="str">
        <f t="shared" si="21"/>
        <v>zagrożona</v>
      </c>
      <c r="AG348" s="16" t="str">
        <f t="shared" si="22"/>
        <v>nie</v>
      </c>
      <c r="AH348" s="16" t="str">
        <f t="shared" si="23"/>
        <v/>
      </c>
    </row>
    <row r="349" spans="1:34" x14ac:dyDescent="0.2">
      <c r="A349" s="12" t="s">
        <v>861</v>
      </c>
      <c r="B349" s="16" t="s">
        <v>862</v>
      </c>
      <c r="C349" s="12" t="s">
        <v>76</v>
      </c>
      <c r="D349" s="12" t="s">
        <v>88</v>
      </c>
      <c r="E349" s="12" t="s">
        <v>282</v>
      </c>
      <c r="F349" s="12" t="s">
        <v>283</v>
      </c>
      <c r="G349" s="12" t="s">
        <v>287</v>
      </c>
      <c r="H349" s="17" t="s">
        <v>69</v>
      </c>
      <c r="I349" s="11" t="s">
        <v>70</v>
      </c>
      <c r="J349" s="11" t="s">
        <v>70</v>
      </c>
      <c r="K349" s="11" t="s">
        <v>70</v>
      </c>
      <c r="L349" s="11" t="s">
        <v>70</v>
      </c>
      <c r="M349" s="18" t="s">
        <v>70</v>
      </c>
      <c r="N349" s="18" t="s">
        <v>70</v>
      </c>
      <c r="O349" s="11" t="s">
        <v>70</v>
      </c>
      <c r="P349" s="11" t="s">
        <v>70</v>
      </c>
      <c r="Q349" s="11" t="s">
        <v>70</v>
      </c>
      <c r="R349" s="11" t="s">
        <v>70</v>
      </c>
      <c r="S349" s="11" t="s">
        <v>70</v>
      </c>
      <c r="T349" s="19" t="s">
        <v>71</v>
      </c>
      <c r="U349" s="31" t="s">
        <v>72</v>
      </c>
      <c r="V349" s="12">
        <v>4</v>
      </c>
      <c r="W349" s="12">
        <v>5</v>
      </c>
      <c r="X349" s="12">
        <v>2</v>
      </c>
      <c r="Y349" s="12">
        <v>5</v>
      </c>
      <c r="Z349" s="12">
        <v>2</v>
      </c>
      <c r="AA349" s="13">
        <v>1</v>
      </c>
      <c r="AB349" s="14" cm="1">
        <f t="array" ref="AB349">_xlfn.IFS(AND(W349&lt;0,X349&lt;0,Y349&lt;0,Z349&lt;0),-999,AND(W349&lt;5,X349&lt;5,Y349&lt;5,Z349&lt;5,AA349=0),0,AND(W349&lt;5,X349&lt;5,Y349&lt;5,Z349&lt;5,AA349&gt;0),1,AND(OR(W349=5,X349=5,Y349=5,Z349=5),AA349=0),1,AND(OR(W349=5,X349=5,Y349=5,Z349=5),AA349&gt;0),2)</f>
        <v>2</v>
      </c>
      <c r="AC349" s="15">
        <f t="shared" si="20"/>
        <v>4</v>
      </c>
      <c r="AD349" s="55">
        <v>3</v>
      </c>
      <c r="AE349" s="21" t="s">
        <v>73</v>
      </c>
      <c r="AF349" s="47" t="str">
        <f t="shared" si="21"/>
        <v>zagrożona</v>
      </c>
      <c r="AG349" s="16" t="str">
        <f t="shared" si="22"/>
        <v>tak</v>
      </c>
      <c r="AH349" s="16" t="str">
        <f t="shared" si="23"/>
        <v xml:space="preserve">fizchem </v>
      </c>
    </row>
    <row r="350" spans="1:34" x14ac:dyDescent="0.2">
      <c r="A350" s="12" t="s">
        <v>863</v>
      </c>
      <c r="B350" s="16" t="s">
        <v>864</v>
      </c>
      <c r="C350" s="12" t="s">
        <v>76</v>
      </c>
      <c r="D350" s="12" t="s">
        <v>88</v>
      </c>
      <c r="E350" s="12" t="s">
        <v>282</v>
      </c>
      <c r="F350" s="12" t="s">
        <v>283</v>
      </c>
      <c r="G350" s="12" t="s">
        <v>287</v>
      </c>
      <c r="H350" s="17" t="s">
        <v>69</v>
      </c>
      <c r="I350" s="11" t="s">
        <v>70</v>
      </c>
      <c r="J350" s="11" t="s">
        <v>70</v>
      </c>
      <c r="K350" s="11" t="s">
        <v>70</v>
      </c>
      <c r="L350" s="11" t="s">
        <v>70</v>
      </c>
      <c r="M350" s="18" t="s">
        <v>70</v>
      </c>
      <c r="N350" s="18" t="s">
        <v>70</v>
      </c>
      <c r="O350" s="11" t="s">
        <v>70</v>
      </c>
      <c r="P350" s="11" t="s">
        <v>70</v>
      </c>
      <c r="Q350" s="11" t="s">
        <v>70</v>
      </c>
      <c r="R350" s="11" t="s">
        <v>70</v>
      </c>
      <c r="S350" s="11" t="s">
        <v>70</v>
      </c>
      <c r="T350" s="19" t="s">
        <v>71</v>
      </c>
      <c r="U350" s="31" t="s">
        <v>72</v>
      </c>
      <c r="V350" s="12">
        <v>4</v>
      </c>
      <c r="W350" s="12">
        <v>5</v>
      </c>
      <c r="X350" s="12">
        <v>2</v>
      </c>
      <c r="Y350" s="12">
        <v>5</v>
      </c>
      <c r="Z350" s="12">
        <v>2</v>
      </c>
      <c r="AA350" s="13">
        <v>3</v>
      </c>
      <c r="AB350" s="14" cm="1">
        <f t="array" ref="AB350">_xlfn.IFS(AND(W350&lt;0,X350&lt;0,Y350&lt;0,Z350&lt;0),-999,AND(W350&lt;5,X350&lt;5,Y350&lt;5,Z350&lt;5,AA350=0),0,AND(W350&lt;5,X350&lt;5,Y350&lt;5,Z350&lt;5,AA350&gt;0),1,AND(OR(W350=5,X350=5,Y350=5,Z350=5),AA350=0),1,AND(OR(W350=5,X350=5,Y350=5,Z350=5),AA350&gt;0),2)</f>
        <v>2</v>
      </c>
      <c r="AC350" s="15">
        <f t="shared" si="20"/>
        <v>4</v>
      </c>
      <c r="AD350" s="55">
        <v>3</v>
      </c>
      <c r="AE350" s="21" t="s">
        <v>73</v>
      </c>
      <c r="AF350" s="47" t="str">
        <f t="shared" si="21"/>
        <v>zagrożona</v>
      </c>
      <c r="AG350" s="16" t="str">
        <f t="shared" si="22"/>
        <v>tak</v>
      </c>
      <c r="AH350" s="16" t="str">
        <f t="shared" si="23"/>
        <v xml:space="preserve">fizchem </v>
      </c>
    </row>
    <row r="351" spans="1:34" x14ac:dyDescent="0.2">
      <c r="A351" s="12" t="s">
        <v>865</v>
      </c>
      <c r="B351" s="16" t="s">
        <v>866</v>
      </c>
      <c r="C351" s="12" t="s">
        <v>76</v>
      </c>
      <c r="D351" s="12" t="s">
        <v>88</v>
      </c>
      <c r="E351" s="12" t="s">
        <v>282</v>
      </c>
      <c r="F351" s="12" t="s">
        <v>283</v>
      </c>
      <c r="G351" s="12" t="s">
        <v>867</v>
      </c>
      <c r="H351" s="17" t="s">
        <v>69</v>
      </c>
      <c r="I351" s="11" t="s">
        <v>70</v>
      </c>
      <c r="J351" s="11" t="s">
        <v>70</v>
      </c>
      <c r="K351" s="11" t="s">
        <v>70</v>
      </c>
      <c r="L351" s="11" t="s">
        <v>70</v>
      </c>
      <c r="M351" s="18" t="s">
        <v>70</v>
      </c>
      <c r="N351" s="18" t="s">
        <v>70</v>
      </c>
      <c r="O351" s="11" t="s">
        <v>70</v>
      </c>
      <c r="P351" s="11" t="s">
        <v>70</v>
      </c>
      <c r="Q351" s="11" t="s">
        <v>70</v>
      </c>
      <c r="R351" s="11" t="s">
        <v>70</v>
      </c>
      <c r="S351" s="11" t="s">
        <v>70</v>
      </c>
      <c r="T351" s="19" t="s">
        <v>71</v>
      </c>
      <c r="U351" s="31" t="s">
        <v>72</v>
      </c>
      <c r="V351" s="12">
        <v>2</v>
      </c>
      <c r="W351" s="12">
        <v>5</v>
      </c>
      <c r="X351" s="12">
        <v>2</v>
      </c>
      <c r="Y351" s="12">
        <v>5</v>
      </c>
      <c r="Z351" s="12">
        <v>2</v>
      </c>
      <c r="AA351" s="13">
        <v>3</v>
      </c>
      <c r="AB351" s="14" cm="1">
        <f t="array" ref="AB351">_xlfn.IFS(AND(W351&lt;0,X351&lt;0,Y351&lt;0,Z351&lt;0),-999,AND(W351&lt;5,X351&lt;5,Y351&lt;5,Z351&lt;5,AA351=0),0,AND(W351&lt;5,X351&lt;5,Y351&lt;5,Z351&lt;5,AA351&gt;0),1,AND(OR(W351=5,X351=5,Y351=5,Z351=5),AA351=0),1,AND(OR(W351=5,X351=5,Y351=5,Z351=5),AA351&gt;0),2)</f>
        <v>2</v>
      </c>
      <c r="AC351" s="15">
        <f t="shared" si="20"/>
        <v>3</v>
      </c>
      <c r="AD351" s="55">
        <v>2</v>
      </c>
      <c r="AE351" s="21" t="s">
        <v>73</v>
      </c>
      <c r="AF351" s="47" t="str">
        <f t="shared" si="21"/>
        <v>zagrożona</v>
      </c>
      <c r="AG351" s="16" t="str">
        <f t="shared" si="22"/>
        <v>nie</v>
      </c>
      <c r="AH351" s="16" t="str">
        <f t="shared" si="23"/>
        <v/>
      </c>
    </row>
    <row r="352" spans="1:34" x14ac:dyDescent="0.2">
      <c r="A352" s="12" t="s">
        <v>868</v>
      </c>
      <c r="B352" s="16" t="s">
        <v>869</v>
      </c>
      <c r="C352" s="12" t="s">
        <v>76</v>
      </c>
      <c r="D352" s="12" t="s">
        <v>88</v>
      </c>
      <c r="E352" s="12" t="s">
        <v>282</v>
      </c>
      <c r="F352" s="12" t="s">
        <v>283</v>
      </c>
      <c r="G352" s="12" t="s">
        <v>284</v>
      </c>
      <c r="H352" s="17" t="s">
        <v>69</v>
      </c>
      <c r="I352" s="11" t="s">
        <v>70</v>
      </c>
      <c r="J352" s="11" t="s">
        <v>70</v>
      </c>
      <c r="K352" s="11" t="s">
        <v>70</v>
      </c>
      <c r="L352" s="11" t="s">
        <v>70</v>
      </c>
      <c r="M352" s="18" t="s">
        <v>70</v>
      </c>
      <c r="N352" s="18" t="s">
        <v>70</v>
      </c>
      <c r="O352" s="11" t="s">
        <v>70</v>
      </c>
      <c r="P352" s="11" t="s">
        <v>70</v>
      </c>
      <c r="Q352" s="11" t="s">
        <v>70</v>
      </c>
      <c r="R352" s="11" t="s">
        <v>70</v>
      </c>
      <c r="S352" s="11" t="s">
        <v>70</v>
      </c>
      <c r="T352" s="19" t="s">
        <v>71</v>
      </c>
      <c r="U352" s="31" t="s">
        <v>72</v>
      </c>
      <c r="V352" s="12">
        <v>2</v>
      </c>
      <c r="W352" s="12">
        <v>5</v>
      </c>
      <c r="X352" s="12">
        <v>2</v>
      </c>
      <c r="Y352" s="12">
        <v>5</v>
      </c>
      <c r="Z352" s="12">
        <v>2</v>
      </c>
      <c r="AA352" s="13">
        <v>6</v>
      </c>
      <c r="AB352" s="14" cm="1">
        <f t="array" ref="AB352">_xlfn.IFS(AND(W352&lt;0,X352&lt;0,Y352&lt;0,Z352&lt;0),-999,AND(W352&lt;5,X352&lt;5,Y352&lt;5,Z352&lt;5,AA352=0),0,AND(W352&lt;5,X352&lt;5,Y352&lt;5,Z352&lt;5,AA352&gt;0),1,AND(OR(W352=5,X352=5,Y352=5,Z352=5),AA352=0),1,AND(OR(W352=5,X352=5,Y352=5,Z352=5),AA352&gt;0),2)</f>
        <v>2</v>
      </c>
      <c r="AC352" s="15">
        <f t="shared" si="20"/>
        <v>3</v>
      </c>
      <c r="AD352" s="55">
        <v>2</v>
      </c>
      <c r="AE352" s="21" t="s">
        <v>73</v>
      </c>
      <c r="AF352" s="47" t="str">
        <f t="shared" si="21"/>
        <v>zagrożona</v>
      </c>
      <c r="AG352" s="16" t="str">
        <f t="shared" si="22"/>
        <v>nie</v>
      </c>
      <c r="AH352" s="16" t="str">
        <f t="shared" si="23"/>
        <v/>
      </c>
    </row>
    <row r="353" spans="1:34" x14ac:dyDescent="0.2">
      <c r="A353" s="12" t="s">
        <v>870</v>
      </c>
      <c r="B353" s="16" t="s">
        <v>871</v>
      </c>
      <c r="C353" s="12" t="s">
        <v>76</v>
      </c>
      <c r="D353" s="12" t="s">
        <v>88</v>
      </c>
      <c r="E353" s="12" t="s">
        <v>282</v>
      </c>
      <c r="F353" s="12" t="s">
        <v>283</v>
      </c>
      <c r="G353" s="12" t="s">
        <v>872</v>
      </c>
      <c r="H353" s="17" t="s">
        <v>69</v>
      </c>
      <c r="I353" s="11" t="s">
        <v>70</v>
      </c>
      <c r="J353" s="11" t="s">
        <v>70</v>
      </c>
      <c r="K353" s="11" t="s">
        <v>70</v>
      </c>
      <c r="L353" s="11" t="s">
        <v>70</v>
      </c>
      <c r="M353" s="18" t="s">
        <v>70</v>
      </c>
      <c r="N353" s="18" t="s">
        <v>70</v>
      </c>
      <c r="O353" s="11" t="s">
        <v>70</v>
      </c>
      <c r="P353" s="11" t="s">
        <v>70</v>
      </c>
      <c r="Q353" s="11" t="s">
        <v>70</v>
      </c>
      <c r="R353" s="11" t="s">
        <v>70</v>
      </c>
      <c r="S353" s="11" t="s">
        <v>70</v>
      </c>
      <c r="T353" s="19" t="s">
        <v>71</v>
      </c>
      <c r="U353" s="31" t="s">
        <v>72</v>
      </c>
      <c r="V353" s="12">
        <v>2</v>
      </c>
      <c r="W353" s="12">
        <v>5</v>
      </c>
      <c r="X353" s="12">
        <v>2</v>
      </c>
      <c r="Y353" s="12">
        <v>5</v>
      </c>
      <c r="Z353" s="12">
        <v>2</v>
      </c>
      <c r="AA353" s="13">
        <v>0</v>
      </c>
      <c r="AB353" s="14" cm="1">
        <f t="array" ref="AB353">_xlfn.IFS(AND(W353&lt;0,X353&lt;0,Y353&lt;0,Z353&lt;0),-999,AND(W353&lt;5,X353&lt;5,Y353&lt;5,Z353&lt;5,AA353=0),0,AND(W353&lt;5,X353&lt;5,Y353&lt;5,Z353&lt;5,AA353&gt;0),1,AND(OR(W353=5,X353=5,Y353=5,Z353=5),AA353=0),1,AND(OR(W353=5,X353=5,Y353=5,Z353=5),AA353&gt;0),2)</f>
        <v>1</v>
      </c>
      <c r="AC353" s="15">
        <f t="shared" si="20"/>
        <v>2</v>
      </c>
      <c r="AD353" s="55">
        <v>1</v>
      </c>
      <c r="AE353" s="21" t="s">
        <v>73</v>
      </c>
      <c r="AF353" s="47" t="str">
        <f t="shared" si="21"/>
        <v>zagrożona</v>
      </c>
      <c r="AG353" s="16" t="str">
        <f t="shared" si="22"/>
        <v>nie</v>
      </c>
      <c r="AH353" s="16" t="str">
        <f t="shared" si="23"/>
        <v/>
      </c>
    </row>
    <row r="354" spans="1:34" x14ac:dyDescent="0.2">
      <c r="A354" s="12" t="s">
        <v>873</v>
      </c>
      <c r="B354" s="16" t="s">
        <v>874</v>
      </c>
      <c r="C354" s="12" t="s">
        <v>76</v>
      </c>
      <c r="D354" s="12" t="s">
        <v>88</v>
      </c>
      <c r="E354" s="12" t="s">
        <v>282</v>
      </c>
      <c r="F354" s="12" t="s">
        <v>283</v>
      </c>
      <c r="G354" s="12" t="s">
        <v>543</v>
      </c>
      <c r="H354" s="17" t="s">
        <v>69</v>
      </c>
      <c r="I354" s="11" t="s">
        <v>70</v>
      </c>
      <c r="J354" s="11" t="s">
        <v>70</v>
      </c>
      <c r="K354" s="11" t="s">
        <v>70</v>
      </c>
      <c r="L354" s="11" t="s">
        <v>70</v>
      </c>
      <c r="M354" s="18" t="s">
        <v>70</v>
      </c>
      <c r="N354" s="18" t="s">
        <v>70</v>
      </c>
      <c r="O354" s="11" t="s">
        <v>70</v>
      </c>
      <c r="P354" s="11" t="s">
        <v>70</v>
      </c>
      <c r="Q354" s="11" t="s">
        <v>70</v>
      </c>
      <c r="R354" s="11" t="s">
        <v>70</v>
      </c>
      <c r="S354" s="11" t="s">
        <v>70</v>
      </c>
      <c r="T354" s="19" t="s">
        <v>71</v>
      </c>
      <c r="U354" s="31" t="s">
        <v>72</v>
      </c>
      <c r="V354" s="12">
        <v>2</v>
      </c>
      <c r="W354" s="12">
        <v>5</v>
      </c>
      <c r="X354" s="12">
        <v>2</v>
      </c>
      <c r="Y354" s="12">
        <v>5</v>
      </c>
      <c r="Z354" s="12">
        <v>2</v>
      </c>
      <c r="AA354" s="13">
        <v>0</v>
      </c>
      <c r="AB354" s="14" cm="1">
        <f t="array" ref="AB354">_xlfn.IFS(AND(W354&lt;0,X354&lt;0,Y354&lt;0,Z354&lt;0),-999,AND(W354&lt;5,X354&lt;5,Y354&lt;5,Z354&lt;5,AA354=0),0,AND(W354&lt;5,X354&lt;5,Y354&lt;5,Z354&lt;5,AA354&gt;0),1,AND(OR(W354=5,X354=5,Y354=5,Z354=5),AA354=0),1,AND(OR(W354=5,X354=5,Y354=5,Z354=5),AA354&gt;0),2)</f>
        <v>1</v>
      </c>
      <c r="AC354" s="15">
        <f t="shared" si="20"/>
        <v>2</v>
      </c>
      <c r="AD354" s="55">
        <v>0</v>
      </c>
      <c r="AE354" s="21" t="s">
        <v>73</v>
      </c>
      <c r="AF354" s="47" t="str">
        <f t="shared" si="21"/>
        <v>zagrożona</v>
      </c>
      <c r="AG354" s="16" t="str">
        <f t="shared" si="22"/>
        <v>nie</v>
      </c>
      <c r="AH354" s="16" t="str">
        <f t="shared" si="23"/>
        <v/>
      </c>
    </row>
    <row r="355" spans="1:34" x14ac:dyDescent="0.2">
      <c r="A355" s="12" t="s">
        <v>875</v>
      </c>
      <c r="B355" s="16" t="s">
        <v>876</v>
      </c>
      <c r="C355" s="12" t="s">
        <v>76</v>
      </c>
      <c r="D355" s="12" t="s">
        <v>88</v>
      </c>
      <c r="E355" s="12" t="s">
        <v>282</v>
      </c>
      <c r="F355" s="12" t="s">
        <v>283</v>
      </c>
      <c r="G355" s="12" t="s">
        <v>543</v>
      </c>
      <c r="H355" s="17" t="s">
        <v>69</v>
      </c>
      <c r="I355" s="11" t="s">
        <v>70</v>
      </c>
      <c r="J355" s="11" t="s">
        <v>70</v>
      </c>
      <c r="K355" s="11" t="s">
        <v>70</v>
      </c>
      <c r="L355" s="11" t="s">
        <v>70</v>
      </c>
      <c r="M355" s="18" t="s">
        <v>70</v>
      </c>
      <c r="N355" s="18" t="s">
        <v>70</v>
      </c>
      <c r="O355" s="11" t="s">
        <v>70</v>
      </c>
      <c r="P355" s="11" t="s">
        <v>70</v>
      </c>
      <c r="Q355" s="11" t="s">
        <v>70</v>
      </c>
      <c r="R355" s="11" t="s">
        <v>70</v>
      </c>
      <c r="S355" s="11" t="s">
        <v>70</v>
      </c>
      <c r="T355" s="19" t="s">
        <v>71</v>
      </c>
      <c r="U355" s="31" t="s">
        <v>72</v>
      </c>
      <c r="V355" s="12">
        <v>4</v>
      </c>
      <c r="W355" s="12">
        <v>5</v>
      </c>
      <c r="X355" s="12">
        <v>2</v>
      </c>
      <c r="Y355" s="12">
        <v>5</v>
      </c>
      <c r="Z355" s="12">
        <v>2</v>
      </c>
      <c r="AA355" s="13">
        <v>0</v>
      </c>
      <c r="AB355" s="14" cm="1">
        <f t="array" ref="AB355">_xlfn.IFS(AND(W355&lt;0,X355&lt;0,Y355&lt;0,Z355&lt;0),-999,AND(W355&lt;5,X355&lt;5,Y355&lt;5,Z355&lt;5,AA355=0),0,AND(W355&lt;5,X355&lt;5,Y355&lt;5,Z355&lt;5,AA355&gt;0),1,AND(OR(W355=5,X355=5,Y355=5,Z355=5),AA355=0),1,AND(OR(W355=5,X355=5,Y355=5,Z355=5),AA355&gt;0),2)</f>
        <v>1</v>
      </c>
      <c r="AC355" s="15">
        <f t="shared" si="20"/>
        <v>4</v>
      </c>
      <c r="AD355" s="55">
        <v>2</v>
      </c>
      <c r="AE355" s="21" t="s">
        <v>73</v>
      </c>
      <c r="AF355" s="47" t="str">
        <f t="shared" si="21"/>
        <v>zagrożona</v>
      </c>
      <c r="AG355" s="16" t="str">
        <f t="shared" si="22"/>
        <v>nie</v>
      </c>
      <c r="AH355" s="16" t="str">
        <f t="shared" si="23"/>
        <v/>
      </c>
    </row>
    <row r="356" spans="1:34" x14ac:dyDescent="0.2">
      <c r="A356" s="12" t="s">
        <v>877</v>
      </c>
      <c r="B356" s="16" t="s">
        <v>878</v>
      </c>
      <c r="C356" s="12" t="s">
        <v>76</v>
      </c>
      <c r="D356" s="12" t="s">
        <v>88</v>
      </c>
      <c r="E356" s="12" t="s">
        <v>282</v>
      </c>
      <c r="F356" s="12" t="s">
        <v>283</v>
      </c>
      <c r="G356" s="12" t="s">
        <v>543</v>
      </c>
      <c r="H356" s="17" t="s">
        <v>69</v>
      </c>
      <c r="I356" s="11" t="s">
        <v>70</v>
      </c>
      <c r="J356" s="11" t="s">
        <v>70</v>
      </c>
      <c r="K356" s="11" t="s">
        <v>70</v>
      </c>
      <c r="L356" s="11" t="s">
        <v>70</v>
      </c>
      <c r="M356" s="18" t="s">
        <v>70</v>
      </c>
      <c r="N356" s="18" t="s">
        <v>70</v>
      </c>
      <c r="O356" s="11" t="s">
        <v>70</v>
      </c>
      <c r="P356" s="11" t="s">
        <v>70</v>
      </c>
      <c r="Q356" s="11" t="s">
        <v>70</v>
      </c>
      <c r="R356" s="11" t="s">
        <v>70</v>
      </c>
      <c r="S356" s="11" t="s">
        <v>70</v>
      </c>
      <c r="T356" s="19" t="s">
        <v>71</v>
      </c>
      <c r="U356" s="31" t="s">
        <v>72</v>
      </c>
      <c r="V356" s="12">
        <v>3</v>
      </c>
      <c r="W356" s="12">
        <v>5</v>
      </c>
      <c r="X356" s="12">
        <v>2</v>
      </c>
      <c r="Y356" s="12">
        <v>5</v>
      </c>
      <c r="Z356" s="12">
        <v>2</v>
      </c>
      <c r="AA356" s="13">
        <v>0</v>
      </c>
      <c r="AB356" s="14" cm="1">
        <f t="array" ref="AB356">_xlfn.IFS(AND(W356&lt;0,X356&lt;0,Y356&lt;0,Z356&lt;0),-999,AND(W356&lt;5,X356&lt;5,Y356&lt;5,Z356&lt;5,AA356=0),0,AND(W356&lt;5,X356&lt;5,Y356&lt;5,Z356&lt;5,AA356&gt;0),1,AND(OR(W356=5,X356=5,Y356=5,Z356=5),AA356=0),1,AND(OR(W356=5,X356=5,Y356=5,Z356=5),AA356&gt;0),2)</f>
        <v>1</v>
      </c>
      <c r="AC356" s="15">
        <f t="shared" si="20"/>
        <v>3</v>
      </c>
      <c r="AD356" s="55">
        <v>3</v>
      </c>
      <c r="AE356" s="21" t="s">
        <v>73</v>
      </c>
      <c r="AF356" s="47" t="str">
        <f t="shared" si="21"/>
        <v>zagrożona</v>
      </c>
      <c r="AG356" s="16" t="str">
        <f t="shared" si="22"/>
        <v>nie</v>
      </c>
      <c r="AH356" s="16" t="str">
        <f t="shared" si="23"/>
        <v/>
      </c>
    </row>
    <row r="357" spans="1:34" x14ac:dyDescent="0.2">
      <c r="A357" s="12" t="s">
        <v>879</v>
      </c>
      <c r="B357" s="16" t="s">
        <v>217</v>
      </c>
      <c r="C357" s="12" t="s">
        <v>76</v>
      </c>
      <c r="D357" s="12" t="s">
        <v>88</v>
      </c>
      <c r="E357" s="12" t="s">
        <v>282</v>
      </c>
      <c r="F357" s="12" t="s">
        <v>283</v>
      </c>
      <c r="G357" s="12" t="s">
        <v>543</v>
      </c>
      <c r="H357" s="17" t="s">
        <v>69</v>
      </c>
      <c r="I357" s="11" t="s">
        <v>70</v>
      </c>
      <c r="J357" s="11" t="s">
        <v>70</v>
      </c>
      <c r="K357" s="11" t="s">
        <v>70</v>
      </c>
      <c r="L357" s="11" t="s">
        <v>70</v>
      </c>
      <c r="M357" s="18" t="s">
        <v>70</v>
      </c>
      <c r="N357" s="18" t="s">
        <v>70</v>
      </c>
      <c r="O357" s="11" t="s">
        <v>70</v>
      </c>
      <c r="P357" s="11" t="s">
        <v>70</v>
      </c>
      <c r="Q357" s="11" t="s">
        <v>70</v>
      </c>
      <c r="R357" s="11" t="s">
        <v>70</v>
      </c>
      <c r="S357" s="11" t="s">
        <v>70</v>
      </c>
      <c r="T357" s="19" t="s">
        <v>71</v>
      </c>
      <c r="U357" s="31" t="s">
        <v>72</v>
      </c>
      <c r="V357" s="12">
        <v>3</v>
      </c>
      <c r="W357" s="12">
        <v>5</v>
      </c>
      <c r="X357" s="12">
        <v>2</v>
      </c>
      <c r="Y357" s="12">
        <v>5</v>
      </c>
      <c r="Z357" s="12">
        <v>2</v>
      </c>
      <c r="AA357" s="13">
        <v>0</v>
      </c>
      <c r="AB357" s="14" cm="1">
        <f t="array" ref="AB357">_xlfn.IFS(AND(W357&lt;0,X357&lt;0,Y357&lt;0,Z357&lt;0),-999,AND(W357&lt;5,X357&lt;5,Y357&lt;5,Z357&lt;5,AA357=0),0,AND(W357&lt;5,X357&lt;5,Y357&lt;5,Z357&lt;5,AA357&gt;0),1,AND(OR(W357=5,X357=5,Y357=5,Z357=5),AA357=0),1,AND(OR(W357=5,X357=5,Y357=5,Z357=5),AA357&gt;0),2)</f>
        <v>1</v>
      </c>
      <c r="AC357" s="15">
        <f t="shared" si="20"/>
        <v>3</v>
      </c>
      <c r="AD357" s="55">
        <v>1</v>
      </c>
      <c r="AE357" s="21" t="s">
        <v>73</v>
      </c>
      <c r="AF357" s="47" t="str">
        <f t="shared" si="21"/>
        <v>zagrożona</v>
      </c>
      <c r="AG357" s="16" t="str">
        <f t="shared" si="22"/>
        <v>nie</v>
      </c>
      <c r="AH357" s="16" t="str">
        <f t="shared" si="23"/>
        <v/>
      </c>
    </row>
    <row r="358" spans="1:34" x14ac:dyDescent="0.2">
      <c r="A358" s="12" t="s">
        <v>880</v>
      </c>
      <c r="B358" s="16" t="s">
        <v>881</v>
      </c>
      <c r="C358" s="12" t="s">
        <v>76</v>
      </c>
      <c r="D358" s="12" t="s">
        <v>88</v>
      </c>
      <c r="E358" s="12" t="s">
        <v>282</v>
      </c>
      <c r="F358" s="12" t="s">
        <v>283</v>
      </c>
      <c r="G358" s="12" t="s">
        <v>543</v>
      </c>
      <c r="H358" s="17" t="s">
        <v>69</v>
      </c>
      <c r="I358" s="11" t="s">
        <v>70</v>
      </c>
      <c r="J358" s="11" t="s">
        <v>70</v>
      </c>
      <c r="K358" s="11" t="s">
        <v>70</v>
      </c>
      <c r="L358" s="11" t="s">
        <v>70</v>
      </c>
      <c r="M358" s="18" t="s">
        <v>70</v>
      </c>
      <c r="N358" s="18" t="s">
        <v>70</v>
      </c>
      <c r="O358" s="11" t="s">
        <v>70</v>
      </c>
      <c r="P358" s="11" t="s">
        <v>70</v>
      </c>
      <c r="Q358" s="11" t="s">
        <v>70</v>
      </c>
      <c r="R358" s="11" t="s">
        <v>70</v>
      </c>
      <c r="S358" s="11" t="s">
        <v>70</v>
      </c>
      <c r="T358" s="19" t="s">
        <v>71</v>
      </c>
      <c r="U358" s="31" t="s">
        <v>72</v>
      </c>
      <c r="V358" s="12">
        <v>4</v>
      </c>
      <c r="W358" s="12">
        <v>5</v>
      </c>
      <c r="X358" s="12">
        <v>2</v>
      </c>
      <c r="Y358" s="12">
        <v>5</v>
      </c>
      <c r="Z358" s="12">
        <v>2</v>
      </c>
      <c r="AA358" s="13">
        <v>1</v>
      </c>
      <c r="AB358" s="14" cm="1">
        <f t="array" ref="AB358">_xlfn.IFS(AND(W358&lt;0,X358&lt;0,Y358&lt;0,Z358&lt;0),-999,AND(W358&lt;5,X358&lt;5,Y358&lt;5,Z358&lt;5,AA358=0),0,AND(W358&lt;5,X358&lt;5,Y358&lt;5,Z358&lt;5,AA358&gt;0),1,AND(OR(W358=5,X358=5,Y358=5,Z358=5),AA358=0),1,AND(OR(W358=5,X358=5,Y358=5,Z358=5),AA358&gt;0),2)</f>
        <v>2</v>
      </c>
      <c r="AC358" s="15">
        <f t="shared" si="20"/>
        <v>4</v>
      </c>
      <c r="AD358" s="55">
        <v>2</v>
      </c>
      <c r="AE358" s="21" t="s">
        <v>73</v>
      </c>
      <c r="AF358" s="47" t="str">
        <f t="shared" si="21"/>
        <v>zagrożona</v>
      </c>
      <c r="AG358" s="16" t="str">
        <f t="shared" si="22"/>
        <v>tak</v>
      </c>
      <c r="AH358" s="16" t="str">
        <f t="shared" si="23"/>
        <v xml:space="preserve">fizchem </v>
      </c>
    </row>
    <row r="359" spans="1:34" x14ac:dyDescent="0.2">
      <c r="A359" s="12" t="s">
        <v>882</v>
      </c>
      <c r="B359" s="16" t="s">
        <v>883</v>
      </c>
      <c r="C359" s="12" t="s">
        <v>76</v>
      </c>
      <c r="D359" s="12" t="s">
        <v>88</v>
      </c>
      <c r="E359" s="12" t="s">
        <v>282</v>
      </c>
      <c r="F359" s="12" t="s">
        <v>283</v>
      </c>
      <c r="G359" s="12" t="s">
        <v>543</v>
      </c>
      <c r="H359" s="17" t="s">
        <v>69</v>
      </c>
      <c r="I359" s="11" t="s">
        <v>70</v>
      </c>
      <c r="J359" s="11" t="s">
        <v>70</v>
      </c>
      <c r="K359" s="11" t="s">
        <v>70</v>
      </c>
      <c r="L359" s="11" t="s">
        <v>70</v>
      </c>
      <c r="M359" s="18" t="s">
        <v>70</v>
      </c>
      <c r="N359" s="18" t="s">
        <v>70</v>
      </c>
      <c r="O359" s="11" t="s">
        <v>70</v>
      </c>
      <c r="P359" s="11" t="s">
        <v>70</v>
      </c>
      <c r="Q359" s="11" t="s">
        <v>70</v>
      </c>
      <c r="R359" s="11" t="s">
        <v>70</v>
      </c>
      <c r="S359" s="11" t="s">
        <v>70</v>
      </c>
      <c r="T359" s="19" t="s">
        <v>71</v>
      </c>
      <c r="U359" s="31" t="s">
        <v>72</v>
      </c>
      <c r="V359" s="12">
        <v>1</v>
      </c>
      <c r="W359" s="12">
        <v>2</v>
      </c>
      <c r="X359" s="12">
        <v>2</v>
      </c>
      <c r="Y359" s="12">
        <v>2</v>
      </c>
      <c r="Z359" s="12">
        <v>2</v>
      </c>
      <c r="AA359" s="13">
        <v>0</v>
      </c>
      <c r="AB359" s="14" cm="1">
        <f t="array" ref="AB359">_xlfn.IFS(AND(W359&lt;0,X359&lt;0,Y359&lt;0,Z359&lt;0),-999,AND(W359&lt;5,X359&lt;5,Y359&lt;5,Z359&lt;5,AA359=0),0,AND(W359&lt;5,X359&lt;5,Y359&lt;5,Z359&lt;5,AA359&gt;0),1,AND(OR(W359=5,X359=5,Y359=5,Z359=5),AA359=0),1,AND(OR(W359=5,X359=5,Y359=5,Z359=5),AA359&gt;0),2)</f>
        <v>0</v>
      </c>
      <c r="AC359" s="15">
        <f t="shared" si="20"/>
        <v>1</v>
      </c>
      <c r="AD359" s="55">
        <v>2</v>
      </c>
      <c r="AE359" s="21" t="s">
        <v>73</v>
      </c>
      <c r="AF359" s="47" t="str">
        <f t="shared" si="21"/>
        <v>niezagrożona</v>
      </c>
      <c r="AG359" s="16" t="str">
        <f t="shared" si="22"/>
        <v>nie</v>
      </c>
      <c r="AH359" s="16" t="str">
        <f t="shared" si="23"/>
        <v/>
      </c>
    </row>
    <row r="360" spans="1:34" x14ac:dyDescent="0.2">
      <c r="A360" s="12" t="s">
        <v>884</v>
      </c>
      <c r="B360" s="16" t="s">
        <v>885</v>
      </c>
      <c r="C360" s="12" t="s">
        <v>76</v>
      </c>
      <c r="D360" s="12" t="s">
        <v>88</v>
      </c>
      <c r="E360" s="12" t="s">
        <v>282</v>
      </c>
      <c r="F360" s="12" t="s">
        <v>283</v>
      </c>
      <c r="G360" s="12" t="s">
        <v>543</v>
      </c>
      <c r="H360" s="17" t="s">
        <v>69</v>
      </c>
      <c r="I360" s="11" t="s">
        <v>70</v>
      </c>
      <c r="J360" s="11" t="s">
        <v>70</v>
      </c>
      <c r="K360" s="11" t="s">
        <v>70</v>
      </c>
      <c r="L360" s="11" t="s">
        <v>70</v>
      </c>
      <c r="M360" s="18" t="s">
        <v>70</v>
      </c>
      <c r="N360" s="18" t="s">
        <v>70</v>
      </c>
      <c r="O360" s="11" t="s">
        <v>70</v>
      </c>
      <c r="P360" s="11" t="s">
        <v>70</v>
      </c>
      <c r="Q360" s="11" t="s">
        <v>70</v>
      </c>
      <c r="R360" s="11" t="s">
        <v>70</v>
      </c>
      <c r="S360" s="11" t="s">
        <v>70</v>
      </c>
      <c r="T360" s="19" t="s">
        <v>71</v>
      </c>
      <c r="U360" s="31" t="s">
        <v>72</v>
      </c>
      <c r="V360" s="12">
        <v>3</v>
      </c>
      <c r="W360" s="12">
        <v>5</v>
      </c>
      <c r="X360" s="12">
        <v>5</v>
      </c>
      <c r="Y360" s="12">
        <v>5</v>
      </c>
      <c r="Z360" s="12">
        <v>5</v>
      </c>
      <c r="AA360" s="13">
        <v>2</v>
      </c>
      <c r="AB360" s="14" cm="1">
        <f t="array" ref="AB360">_xlfn.IFS(AND(W360&lt;0,X360&lt;0,Y360&lt;0,Z360&lt;0),-999,AND(W360&lt;5,X360&lt;5,Y360&lt;5,Z360&lt;5,AA360=0),0,AND(W360&lt;5,X360&lt;5,Y360&lt;5,Z360&lt;5,AA360&gt;0),1,AND(OR(W360=5,X360=5,Y360=5,Z360=5),AA360=0),1,AND(OR(W360=5,X360=5,Y360=5,Z360=5),AA360&gt;0),2)</f>
        <v>2</v>
      </c>
      <c r="AC360" s="15">
        <f t="shared" si="20"/>
        <v>4</v>
      </c>
      <c r="AD360" s="55">
        <v>3</v>
      </c>
      <c r="AE360" s="21" t="s">
        <v>73</v>
      </c>
      <c r="AF360" s="47" t="str">
        <f t="shared" si="21"/>
        <v>zagrożona</v>
      </c>
      <c r="AG360" s="16" t="str">
        <f t="shared" si="22"/>
        <v>tak</v>
      </c>
      <c r="AH360" s="16" t="str">
        <f t="shared" si="23"/>
        <v xml:space="preserve">fizchem </v>
      </c>
    </row>
    <row r="361" spans="1:34" x14ac:dyDescent="0.2">
      <c r="A361" s="12" t="s">
        <v>886</v>
      </c>
      <c r="B361" s="16" t="s">
        <v>887</v>
      </c>
      <c r="C361" s="12" t="s">
        <v>76</v>
      </c>
      <c r="D361" s="12" t="s">
        <v>88</v>
      </c>
      <c r="E361" s="12" t="s">
        <v>282</v>
      </c>
      <c r="F361" s="12" t="s">
        <v>283</v>
      </c>
      <c r="G361" s="12" t="s">
        <v>553</v>
      </c>
      <c r="H361" s="17" t="s">
        <v>69</v>
      </c>
      <c r="I361" s="11" t="s">
        <v>70</v>
      </c>
      <c r="J361" s="11" t="s">
        <v>70</v>
      </c>
      <c r="K361" s="11" t="s">
        <v>70</v>
      </c>
      <c r="L361" s="11" t="s">
        <v>70</v>
      </c>
      <c r="M361" s="18" t="s">
        <v>70</v>
      </c>
      <c r="N361" s="18" t="s">
        <v>70</v>
      </c>
      <c r="O361" s="11" t="s">
        <v>70</v>
      </c>
      <c r="P361" s="11" t="s">
        <v>70</v>
      </c>
      <c r="Q361" s="11" t="s">
        <v>70</v>
      </c>
      <c r="R361" s="11" t="s">
        <v>70</v>
      </c>
      <c r="S361" s="11" t="s">
        <v>70</v>
      </c>
      <c r="T361" s="19" t="s">
        <v>71</v>
      </c>
      <c r="U361" s="31" t="s">
        <v>72</v>
      </c>
      <c r="V361" s="12">
        <v>4</v>
      </c>
      <c r="W361" s="12">
        <v>5</v>
      </c>
      <c r="X361" s="12">
        <v>5</v>
      </c>
      <c r="Y361" s="12">
        <v>5</v>
      </c>
      <c r="Z361" s="12">
        <v>5</v>
      </c>
      <c r="AA361" s="13">
        <v>1</v>
      </c>
      <c r="AB361" s="14" cm="1">
        <f t="array" ref="AB361">_xlfn.IFS(AND(W361&lt;0,X361&lt;0,Y361&lt;0,Z361&lt;0),-999,AND(W361&lt;5,X361&lt;5,Y361&lt;5,Z361&lt;5,AA361=0),0,AND(W361&lt;5,X361&lt;5,Y361&lt;5,Z361&lt;5,AA361&gt;0),1,AND(OR(W361=5,X361=5,Y361=5,Z361=5),AA361=0),1,AND(OR(W361=5,X361=5,Y361=5,Z361=5),AA361&gt;0),2)</f>
        <v>2</v>
      </c>
      <c r="AC361" s="15">
        <f t="shared" si="20"/>
        <v>4</v>
      </c>
      <c r="AD361" s="55">
        <v>3</v>
      </c>
      <c r="AE361" s="21" t="s">
        <v>73</v>
      </c>
      <c r="AF361" s="47" t="str">
        <f t="shared" si="21"/>
        <v>zagrożona</v>
      </c>
      <c r="AG361" s="16" t="str">
        <f t="shared" si="22"/>
        <v>tak</v>
      </c>
      <c r="AH361" s="16" t="str">
        <f t="shared" si="23"/>
        <v xml:space="preserve">fizchem </v>
      </c>
    </row>
    <row r="362" spans="1:34" x14ac:dyDescent="0.2">
      <c r="A362" s="12" t="s">
        <v>888</v>
      </c>
      <c r="B362" s="16" t="s">
        <v>506</v>
      </c>
      <c r="C362" s="12" t="s">
        <v>76</v>
      </c>
      <c r="D362" s="12" t="s">
        <v>88</v>
      </c>
      <c r="E362" s="12" t="s">
        <v>282</v>
      </c>
      <c r="F362" s="12" t="s">
        <v>283</v>
      </c>
      <c r="G362" s="12" t="s">
        <v>889</v>
      </c>
      <c r="H362" s="17" t="s">
        <v>69</v>
      </c>
      <c r="I362" s="11" t="s">
        <v>70</v>
      </c>
      <c r="J362" s="11" t="s">
        <v>70</v>
      </c>
      <c r="K362" s="11" t="s">
        <v>70</v>
      </c>
      <c r="L362" s="11" t="s">
        <v>70</v>
      </c>
      <c r="M362" s="18" t="s">
        <v>70</v>
      </c>
      <c r="N362" s="18" t="s">
        <v>70</v>
      </c>
      <c r="O362" s="11" t="s">
        <v>70</v>
      </c>
      <c r="P362" s="11" t="s">
        <v>70</v>
      </c>
      <c r="Q362" s="11" t="s">
        <v>70</v>
      </c>
      <c r="R362" s="11" t="s">
        <v>70</v>
      </c>
      <c r="S362" s="11" t="s">
        <v>70</v>
      </c>
      <c r="T362" s="19" t="s">
        <v>71</v>
      </c>
      <c r="U362" s="31" t="s">
        <v>72</v>
      </c>
      <c r="V362" s="12">
        <v>4</v>
      </c>
      <c r="W362" s="12">
        <v>5</v>
      </c>
      <c r="X362" s="12">
        <v>5</v>
      </c>
      <c r="Y362" s="12">
        <v>5</v>
      </c>
      <c r="Z362" s="12">
        <v>5</v>
      </c>
      <c r="AA362" s="13">
        <v>9</v>
      </c>
      <c r="AB362" s="14" cm="1">
        <f t="array" ref="AB362">_xlfn.IFS(AND(W362&lt;0,X362&lt;0,Y362&lt;0,Z362&lt;0),-999,AND(W362&lt;5,X362&lt;5,Y362&lt;5,Z362&lt;5,AA362=0),0,AND(W362&lt;5,X362&lt;5,Y362&lt;5,Z362&lt;5,AA362&gt;0),1,AND(OR(W362=5,X362=5,Y362=5,Z362=5),AA362=0),1,AND(OR(W362=5,X362=5,Y362=5,Z362=5),AA362&gt;0),2)</f>
        <v>2</v>
      </c>
      <c r="AC362" s="15">
        <f t="shared" si="20"/>
        <v>4</v>
      </c>
      <c r="AD362" s="55">
        <v>3</v>
      </c>
      <c r="AE362" s="21" t="s">
        <v>73</v>
      </c>
      <c r="AF362" s="47" t="str">
        <f t="shared" si="21"/>
        <v>zagrożona</v>
      </c>
      <c r="AG362" s="16" t="str">
        <f t="shared" si="22"/>
        <v>tak</v>
      </c>
      <c r="AH362" s="16" t="str">
        <f t="shared" si="23"/>
        <v xml:space="preserve">fizchem </v>
      </c>
    </row>
    <row r="363" spans="1:34" x14ac:dyDescent="0.2">
      <c r="A363" s="12" t="s">
        <v>890</v>
      </c>
      <c r="B363" s="16" t="s">
        <v>725</v>
      </c>
      <c r="C363" s="12" t="s">
        <v>76</v>
      </c>
      <c r="D363" s="12" t="s">
        <v>88</v>
      </c>
      <c r="E363" s="12" t="s">
        <v>282</v>
      </c>
      <c r="F363" s="12" t="s">
        <v>296</v>
      </c>
      <c r="G363" s="12" t="s">
        <v>307</v>
      </c>
      <c r="H363" s="17" t="s">
        <v>69</v>
      </c>
      <c r="I363" s="11" t="s">
        <v>70</v>
      </c>
      <c r="J363" s="11" t="s">
        <v>70</v>
      </c>
      <c r="K363" s="11" t="s">
        <v>70</v>
      </c>
      <c r="L363" s="11" t="s">
        <v>70</v>
      </c>
      <c r="M363" s="18" t="s">
        <v>70</v>
      </c>
      <c r="N363" s="18" t="s">
        <v>70</v>
      </c>
      <c r="O363" s="11" t="s">
        <v>70</v>
      </c>
      <c r="P363" s="11" t="s">
        <v>70</v>
      </c>
      <c r="Q363" s="11" t="s">
        <v>70</v>
      </c>
      <c r="R363" s="11" t="s">
        <v>70</v>
      </c>
      <c r="S363" s="11" t="s">
        <v>70</v>
      </c>
      <c r="T363" s="19" t="s">
        <v>71</v>
      </c>
      <c r="U363" s="31" t="s">
        <v>72</v>
      </c>
      <c r="V363" s="12">
        <v>0</v>
      </c>
      <c r="W363" s="12">
        <v>2</v>
      </c>
      <c r="X363" s="12">
        <v>2</v>
      </c>
      <c r="Y363" s="12">
        <v>2</v>
      </c>
      <c r="Z363" s="12">
        <v>2</v>
      </c>
      <c r="AA363" s="13">
        <v>4</v>
      </c>
      <c r="AB363" s="14" cm="1">
        <f t="array" ref="AB363">_xlfn.IFS(AND(W363&lt;0,X363&lt;0,Y363&lt;0,Z363&lt;0),-999,AND(W363&lt;5,X363&lt;5,Y363&lt;5,Z363&lt;5,AA363=0),0,AND(W363&lt;5,X363&lt;5,Y363&lt;5,Z363&lt;5,AA363&gt;0),1,AND(OR(W363=5,X363=5,Y363=5,Z363=5),AA363=0),1,AND(OR(W363=5,X363=5,Y363=5,Z363=5),AA363&gt;0),2)</f>
        <v>1</v>
      </c>
      <c r="AC363" s="15">
        <f t="shared" si="20"/>
        <v>0</v>
      </c>
      <c r="AD363" s="55">
        <v>2</v>
      </c>
      <c r="AE363" s="21" t="s">
        <v>73</v>
      </c>
      <c r="AF363" s="47" t="str">
        <f t="shared" si="21"/>
        <v>niezagrożona</v>
      </c>
      <c r="AG363" s="16" t="str">
        <f t="shared" si="22"/>
        <v>nie</v>
      </c>
      <c r="AH363" s="16" t="str">
        <f t="shared" si="23"/>
        <v/>
      </c>
    </row>
    <row r="364" spans="1:34" x14ac:dyDescent="0.2">
      <c r="A364" s="12" t="s">
        <v>891</v>
      </c>
      <c r="B364" s="16" t="s">
        <v>892</v>
      </c>
      <c r="C364" s="12" t="s">
        <v>76</v>
      </c>
      <c r="D364" s="12" t="s">
        <v>88</v>
      </c>
      <c r="E364" s="12" t="s">
        <v>282</v>
      </c>
      <c r="F364" s="12" t="s">
        <v>296</v>
      </c>
      <c r="G364" s="12" t="s">
        <v>893</v>
      </c>
      <c r="H364" s="17" t="s">
        <v>69</v>
      </c>
      <c r="I364" s="11" t="s">
        <v>70</v>
      </c>
      <c r="J364" s="11" t="s">
        <v>70</v>
      </c>
      <c r="K364" s="11" t="s">
        <v>70</v>
      </c>
      <c r="L364" s="11" t="s">
        <v>70</v>
      </c>
      <c r="M364" s="18" t="s">
        <v>70</v>
      </c>
      <c r="N364" s="18" t="s">
        <v>70</v>
      </c>
      <c r="O364" s="11" t="s">
        <v>70</v>
      </c>
      <c r="P364" s="11" t="s">
        <v>70</v>
      </c>
      <c r="Q364" s="11" t="s">
        <v>70</v>
      </c>
      <c r="R364" s="11" t="s">
        <v>70</v>
      </c>
      <c r="S364" s="11" t="s">
        <v>70</v>
      </c>
      <c r="T364" s="19" t="s">
        <v>71</v>
      </c>
      <c r="U364" s="31" t="s">
        <v>72</v>
      </c>
      <c r="V364" s="12">
        <v>0</v>
      </c>
      <c r="W364" s="12">
        <v>2</v>
      </c>
      <c r="X364" s="12">
        <v>2</v>
      </c>
      <c r="Y364" s="12">
        <v>2</v>
      </c>
      <c r="Z364" s="12">
        <v>2</v>
      </c>
      <c r="AA364" s="13">
        <v>2</v>
      </c>
      <c r="AB364" s="14" cm="1">
        <f t="array" ref="AB364">_xlfn.IFS(AND(W364&lt;0,X364&lt;0,Y364&lt;0,Z364&lt;0),-999,AND(W364&lt;5,X364&lt;5,Y364&lt;5,Z364&lt;5,AA364=0),0,AND(W364&lt;5,X364&lt;5,Y364&lt;5,Z364&lt;5,AA364&gt;0),1,AND(OR(W364=5,X364=5,Y364=5,Z364=5),AA364=0),1,AND(OR(W364=5,X364=5,Y364=5,Z364=5),AA364&gt;0),2)</f>
        <v>1</v>
      </c>
      <c r="AC364" s="15">
        <f t="shared" si="20"/>
        <v>0</v>
      </c>
      <c r="AD364" s="55">
        <v>1</v>
      </c>
      <c r="AE364" s="21" t="s">
        <v>73</v>
      </c>
      <c r="AF364" s="47" t="str">
        <f t="shared" si="21"/>
        <v>niezagrożona</v>
      </c>
      <c r="AG364" s="16" t="str">
        <f t="shared" si="22"/>
        <v>nie</v>
      </c>
      <c r="AH364" s="16" t="str">
        <f t="shared" si="23"/>
        <v/>
      </c>
    </row>
    <row r="365" spans="1:34" x14ac:dyDescent="0.2">
      <c r="A365" s="12" t="s">
        <v>894</v>
      </c>
      <c r="B365" s="16" t="s">
        <v>895</v>
      </c>
      <c r="C365" s="12" t="s">
        <v>76</v>
      </c>
      <c r="D365" s="12" t="s">
        <v>88</v>
      </c>
      <c r="E365" s="12" t="s">
        <v>282</v>
      </c>
      <c r="F365" s="12" t="s">
        <v>296</v>
      </c>
      <c r="G365" s="12" t="s">
        <v>893</v>
      </c>
      <c r="H365" s="17" t="s">
        <v>69</v>
      </c>
      <c r="I365" s="11" t="s">
        <v>70</v>
      </c>
      <c r="J365" s="11" t="s">
        <v>70</v>
      </c>
      <c r="K365" s="11" t="s">
        <v>70</v>
      </c>
      <c r="L365" s="11" t="s">
        <v>70</v>
      </c>
      <c r="M365" s="18" t="s">
        <v>70</v>
      </c>
      <c r="N365" s="18" t="s">
        <v>70</v>
      </c>
      <c r="O365" s="11" t="s">
        <v>70</v>
      </c>
      <c r="P365" s="11" t="s">
        <v>70</v>
      </c>
      <c r="Q365" s="11" t="s">
        <v>70</v>
      </c>
      <c r="R365" s="11" t="s">
        <v>70</v>
      </c>
      <c r="S365" s="11" t="s">
        <v>70</v>
      </c>
      <c r="T365" s="19" t="s">
        <v>71</v>
      </c>
      <c r="U365" s="31" t="s">
        <v>72</v>
      </c>
      <c r="V365" s="12">
        <v>4</v>
      </c>
      <c r="W365" s="12">
        <v>5</v>
      </c>
      <c r="X365" s="12">
        <v>5</v>
      </c>
      <c r="Y365" s="12">
        <v>5</v>
      </c>
      <c r="Z365" s="12">
        <v>5</v>
      </c>
      <c r="AA365" s="13">
        <v>0</v>
      </c>
      <c r="AB365" s="14" cm="1">
        <f t="array" ref="AB365">_xlfn.IFS(AND(W365&lt;0,X365&lt;0,Y365&lt;0,Z365&lt;0),-999,AND(W365&lt;5,X365&lt;5,Y365&lt;5,Z365&lt;5,AA365=0),0,AND(W365&lt;5,X365&lt;5,Y365&lt;5,Z365&lt;5,AA365&gt;0),1,AND(OR(W365=5,X365=5,Y365=5,Z365=5),AA365=0),1,AND(OR(W365=5,X365=5,Y365=5,Z365=5),AA365&gt;0),2)</f>
        <v>1</v>
      </c>
      <c r="AC365" s="15">
        <f t="shared" si="20"/>
        <v>4</v>
      </c>
      <c r="AD365" s="55">
        <v>3</v>
      </c>
      <c r="AE365" s="21" t="s">
        <v>73</v>
      </c>
      <c r="AF365" s="47" t="str">
        <f t="shared" si="21"/>
        <v>zagrożona</v>
      </c>
      <c r="AG365" s="16" t="str">
        <f t="shared" si="22"/>
        <v>nie</v>
      </c>
      <c r="AH365" s="16" t="str">
        <f t="shared" si="23"/>
        <v/>
      </c>
    </row>
    <row r="366" spans="1:34" x14ac:dyDescent="0.2">
      <c r="A366" s="12" t="s">
        <v>896</v>
      </c>
      <c r="B366" s="16" t="s">
        <v>897</v>
      </c>
      <c r="C366" s="12" t="s">
        <v>76</v>
      </c>
      <c r="D366" s="12" t="s">
        <v>88</v>
      </c>
      <c r="E366" s="12" t="s">
        <v>282</v>
      </c>
      <c r="F366" s="12" t="s">
        <v>296</v>
      </c>
      <c r="G366" s="12" t="s">
        <v>893</v>
      </c>
      <c r="H366" s="17" t="s">
        <v>69</v>
      </c>
      <c r="I366" s="11" t="s">
        <v>70</v>
      </c>
      <c r="J366" s="11" t="s">
        <v>70</v>
      </c>
      <c r="K366" s="11" t="s">
        <v>70</v>
      </c>
      <c r="L366" s="11" t="s">
        <v>70</v>
      </c>
      <c r="M366" s="18" t="s">
        <v>70</v>
      </c>
      <c r="N366" s="18" t="s">
        <v>70</v>
      </c>
      <c r="O366" s="11" t="s">
        <v>70</v>
      </c>
      <c r="P366" s="11" t="s">
        <v>70</v>
      </c>
      <c r="Q366" s="11" t="s">
        <v>70</v>
      </c>
      <c r="R366" s="11" t="s">
        <v>70</v>
      </c>
      <c r="S366" s="11" t="s">
        <v>70</v>
      </c>
      <c r="T366" s="19" t="s">
        <v>71</v>
      </c>
      <c r="U366" s="31" t="s">
        <v>72</v>
      </c>
      <c r="V366" s="12">
        <v>2</v>
      </c>
      <c r="W366" s="12">
        <v>2</v>
      </c>
      <c r="X366" s="12">
        <v>2</v>
      </c>
      <c r="Y366" s="12">
        <v>5</v>
      </c>
      <c r="Z366" s="12">
        <v>2</v>
      </c>
      <c r="AA366" s="13">
        <v>0</v>
      </c>
      <c r="AB366" s="14" cm="1">
        <f t="array" ref="AB366">_xlfn.IFS(AND(W366&lt;0,X366&lt;0,Y366&lt;0,Z366&lt;0),-999,AND(W366&lt;5,X366&lt;5,Y366&lt;5,Z366&lt;5,AA366=0),0,AND(W366&lt;5,X366&lt;5,Y366&lt;5,Z366&lt;5,AA366&gt;0),1,AND(OR(W366=5,X366=5,Y366=5,Z366=5),AA366=0),1,AND(OR(W366=5,X366=5,Y366=5,Z366=5),AA366&gt;0),2)</f>
        <v>1</v>
      </c>
      <c r="AC366" s="15">
        <f t="shared" si="20"/>
        <v>2</v>
      </c>
      <c r="AD366" s="55">
        <v>2</v>
      </c>
      <c r="AE366" s="21" t="s">
        <v>73</v>
      </c>
      <c r="AF366" s="47" t="str">
        <f t="shared" si="21"/>
        <v>zagrożona</v>
      </c>
      <c r="AG366" s="16" t="str">
        <f t="shared" si="22"/>
        <v>nie</v>
      </c>
      <c r="AH366" s="16" t="str">
        <f t="shared" si="23"/>
        <v/>
      </c>
    </row>
    <row r="367" spans="1:34" x14ac:dyDescent="0.2">
      <c r="A367" s="12" t="s">
        <v>898</v>
      </c>
      <c r="B367" s="16" t="s">
        <v>899</v>
      </c>
      <c r="C367" s="12" t="s">
        <v>76</v>
      </c>
      <c r="D367" s="12" t="s">
        <v>88</v>
      </c>
      <c r="E367" s="12" t="s">
        <v>282</v>
      </c>
      <c r="F367" s="12" t="s">
        <v>296</v>
      </c>
      <c r="G367" s="12" t="s">
        <v>893</v>
      </c>
      <c r="H367" s="17" t="s">
        <v>69</v>
      </c>
      <c r="I367" s="11" t="s">
        <v>70</v>
      </c>
      <c r="J367" s="11" t="s">
        <v>70</v>
      </c>
      <c r="K367" s="11" t="s">
        <v>70</v>
      </c>
      <c r="L367" s="11" t="s">
        <v>70</v>
      </c>
      <c r="M367" s="18" t="s">
        <v>70</v>
      </c>
      <c r="N367" s="18" t="s">
        <v>70</v>
      </c>
      <c r="O367" s="11" t="s">
        <v>70</v>
      </c>
      <c r="P367" s="11" t="s">
        <v>70</v>
      </c>
      <c r="Q367" s="11" t="s">
        <v>70</v>
      </c>
      <c r="R367" s="11" t="s">
        <v>70</v>
      </c>
      <c r="S367" s="11" t="s">
        <v>70</v>
      </c>
      <c r="T367" s="19" t="s">
        <v>71</v>
      </c>
      <c r="U367" s="31" t="s">
        <v>72</v>
      </c>
      <c r="V367" s="12">
        <v>1</v>
      </c>
      <c r="W367" s="12">
        <v>2</v>
      </c>
      <c r="X367" s="12">
        <v>2</v>
      </c>
      <c r="Y367" s="12">
        <v>2</v>
      </c>
      <c r="Z367" s="12">
        <v>2</v>
      </c>
      <c r="AA367" s="13">
        <v>3</v>
      </c>
      <c r="AB367" s="14" cm="1">
        <f t="array" ref="AB367">_xlfn.IFS(AND(W367&lt;0,X367&lt;0,Y367&lt;0,Z367&lt;0),-999,AND(W367&lt;5,X367&lt;5,Y367&lt;5,Z367&lt;5,AA367=0),0,AND(W367&lt;5,X367&lt;5,Y367&lt;5,Z367&lt;5,AA367&gt;0),1,AND(OR(W367=5,X367=5,Y367=5,Z367=5),AA367=0),1,AND(OR(W367=5,X367=5,Y367=5,Z367=5),AA367&gt;0),2)</f>
        <v>1</v>
      </c>
      <c r="AC367" s="15">
        <f t="shared" si="20"/>
        <v>1</v>
      </c>
      <c r="AD367" s="55">
        <v>2</v>
      </c>
      <c r="AE367" s="21" t="s">
        <v>73</v>
      </c>
      <c r="AF367" s="47" t="str">
        <f t="shared" si="21"/>
        <v>niezagrożona</v>
      </c>
      <c r="AG367" s="16" t="str">
        <f t="shared" si="22"/>
        <v>nie</v>
      </c>
      <c r="AH367" s="16" t="str">
        <f t="shared" si="23"/>
        <v/>
      </c>
    </row>
    <row r="368" spans="1:34" x14ac:dyDescent="0.2">
      <c r="A368" s="12" t="s">
        <v>900</v>
      </c>
      <c r="B368" s="16" t="s">
        <v>901</v>
      </c>
      <c r="C368" s="12" t="s">
        <v>76</v>
      </c>
      <c r="D368" s="12" t="s">
        <v>88</v>
      </c>
      <c r="E368" s="12" t="s">
        <v>282</v>
      </c>
      <c r="F368" s="12" t="s">
        <v>296</v>
      </c>
      <c r="G368" s="12" t="s">
        <v>350</v>
      </c>
      <c r="H368" s="17" t="s">
        <v>69</v>
      </c>
      <c r="I368" s="11" t="s">
        <v>70</v>
      </c>
      <c r="J368" s="11" t="s">
        <v>70</v>
      </c>
      <c r="K368" s="11" t="s">
        <v>70</v>
      </c>
      <c r="L368" s="11" t="s">
        <v>70</v>
      </c>
      <c r="M368" s="18" t="s">
        <v>70</v>
      </c>
      <c r="N368" s="18" t="s">
        <v>70</v>
      </c>
      <c r="O368" s="11" t="s">
        <v>70</v>
      </c>
      <c r="P368" s="11" t="s">
        <v>70</v>
      </c>
      <c r="Q368" s="11" t="s">
        <v>70</v>
      </c>
      <c r="R368" s="11" t="s">
        <v>70</v>
      </c>
      <c r="S368" s="11" t="s">
        <v>70</v>
      </c>
      <c r="T368" s="19" t="s">
        <v>71</v>
      </c>
      <c r="U368" s="31" t="s">
        <v>72</v>
      </c>
      <c r="V368" s="12">
        <v>1</v>
      </c>
      <c r="W368" s="12">
        <v>2</v>
      </c>
      <c r="X368" s="12">
        <v>2</v>
      </c>
      <c r="Y368" s="12">
        <v>2</v>
      </c>
      <c r="Z368" s="12">
        <v>2</v>
      </c>
      <c r="AA368" s="13">
        <v>3</v>
      </c>
      <c r="AB368" s="14" cm="1">
        <f t="array" ref="AB368">_xlfn.IFS(AND(W368&lt;0,X368&lt;0,Y368&lt;0,Z368&lt;0),-999,AND(W368&lt;5,X368&lt;5,Y368&lt;5,Z368&lt;5,AA368=0),0,AND(W368&lt;5,X368&lt;5,Y368&lt;5,Z368&lt;5,AA368&gt;0),1,AND(OR(W368=5,X368=5,Y368=5,Z368=5),AA368=0),1,AND(OR(W368=5,X368=5,Y368=5,Z368=5),AA368&gt;0),2)</f>
        <v>1</v>
      </c>
      <c r="AC368" s="15">
        <f t="shared" si="20"/>
        <v>1</v>
      </c>
      <c r="AD368" s="55">
        <v>2</v>
      </c>
      <c r="AE368" s="21" t="s">
        <v>73</v>
      </c>
      <c r="AF368" s="47" t="str">
        <f t="shared" si="21"/>
        <v>niezagrożona</v>
      </c>
      <c r="AG368" s="16" t="str">
        <f t="shared" si="22"/>
        <v>nie</v>
      </c>
      <c r="AH368" s="16" t="str">
        <f t="shared" si="23"/>
        <v/>
      </c>
    </row>
    <row r="369" spans="1:34" x14ac:dyDescent="0.2">
      <c r="A369" s="12" t="s">
        <v>902</v>
      </c>
      <c r="B369" s="16" t="s">
        <v>903</v>
      </c>
      <c r="C369" s="12" t="s">
        <v>76</v>
      </c>
      <c r="D369" s="12" t="s">
        <v>88</v>
      </c>
      <c r="E369" s="12" t="s">
        <v>282</v>
      </c>
      <c r="F369" s="12" t="s">
        <v>353</v>
      </c>
      <c r="G369" s="12" t="s">
        <v>354</v>
      </c>
      <c r="H369" s="17" t="s">
        <v>69</v>
      </c>
      <c r="I369" s="11" t="s">
        <v>70</v>
      </c>
      <c r="J369" s="11" t="s">
        <v>70</v>
      </c>
      <c r="K369" s="11" t="s">
        <v>70</v>
      </c>
      <c r="L369" s="11" t="s">
        <v>70</v>
      </c>
      <c r="M369" s="18" t="s">
        <v>70</v>
      </c>
      <c r="N369" s="18" t="s">
        <v>70</v>
      </c>
      <c r="O369" s="11" t="s">
        <v>70</v>
      </c>
      <c r="P369" s="11" t="s">
        <v>70</v>
      </c>
      <c r="Q369" s="11" t="s">
        <v>70</v>
      </c>
      <c r="R369" s="11" t="s">
        <v>70</v>
      </c>
      <c r="S369" s="11" t="s">
        <v>70</v>
      </c>
      <c r="T369" s="19" t="s">
        <v>71</v>
      </c>
      <c r="U369" s="31" t="s">
        <v>72</v>
      </c>
      <c r="V369" s="12">
        <v>0</v>
      </c>
      <c r="W369" s="12">
        <v>2</v>
      </c>
      <c r="X369" s="12">
        <v>2</v>
      </c>
      <c r="Y369" s="12">
        <v>2</v>
      </c>
      <c r="Z369" s="12">
        <v>2</v>
      </c>
      <c r="AA369" s="13">
        <v>1</v>
      </c>
      <c r="AB369" s="14" cm="1">
        <f t="array" ref="AB369">_xlfn.IFS(AND(W369&lt;0,X369&lt;0,Y369&lt;0,Z369&lt;0),-999,AND(W369&lt;5,X369&lt;5,Y369&lt;5,Z369&lt;5,AA369=0),0,AND(W369&lt;5,X369&lt;5,Y369&lt;5,Z369&lt;5,AA369&gt;0),1,AND(OR(W369=5,X369=5,Y369=5,Z369=5),AA369=0),1,AND(OR(W369=5,X369=5,Y369=5,Z369=5),AA369&gt;0),2)</f>
        <v>1</v>
      </c>
      <c r="AC369" s="15">
        <f t="shared" si="20"/>
        <v>0</v>
      </c>
      <c r="AD369" s="55">
        <v>2</v>
      </c>
      <c r="AE369" s="21" t="s">
        <v>73</v>
      </c>
      <c r="AF369" s="47" t="str">
        <f t="shared" si="21"/>
        <v>niezagrożona</v>
      </c>
      <c r="AG369" s="16" t="str">
        <f t="shared" si="22"/>
        <v>nie</v>
      </c>
      <c r="AH369" s="16" t="str">
        <f t="shared" si="23"/>
        <v/>
      </c>
    </row>
    <row r="370" spans="1:34" x14ac:dyDescent="0.2">
      <c r="A370" s="12" t="s">
        <v>904</v>
      </c>
      <c r="B370" s="16" t="s">
        <v>905</v>
      </c>
      <c r="C370" s="12" t="s">
        <v>76</v>
      </c>
      <c r="D370" s="12" t="s">
        <v>88</v>
      </c>
      <c r="E370" s="12" t="s">
        <v>282</v>
      </c>
      <c r="F370" s="12" t="s">
        <v>353</v>
      </c>
      <c r="G370" s="12" t="s">
        <v>354</v>
      </c>
      <c r="H370" s="17" t="s">
        <v>69</v>
      </c>
      <c r="I370" s="11" t="s">
        <v>70</v>
      </c>
      <c r="J370" s="11" t="s">
        <v>70</v>
      </c>
      <c r="K370" s="11" t="s">
        <v>70</v>
      </c>
      <c r="L370" s="11" t="s">
        <v>70</v>
      </c>
      <c r="M370" s="18" t="s">
        <v>70</v>
      </c>
      <c r="N370" s="18" t="s">
        <v>70</v>
      </c>
      <c r="O370" s="11" t="s">
        <v>70</v>
      </c>
      <c r="P370" s="11" t="s">
        <v>70</v>
      </c>
      <c r="Q370" s="11" t="s">
        <v>70</v>
      </c>
      <c r="R370" s="11" t="s">
        <v>70</v>
      </c>
      <c r="S370" s="11" t="s">
        <v>70</v>
      </c>
      <c r="T370" s="19" t="s">
        <v>71</v>
      </c>
      <c r="U370" s="31" t="s">
        <v>72</v>
      </c>
      <c r="V370" s="12">
        <v>4</v>
      </c>
      <c r="W370" s="12">
        <v>5</v>
      </c>
      <c r="X370" s="12">
        <v>5</v>
      </c>
      <c r="Y370" s="12">
        <v>5</v>
      </c>
      <c r="Z370" s="12">
        <v>2</v>
      </c>
      <c r="AA370" s="13">
        <v>2</v>
      </c>
      <c r="AB370" s="14" cm="1">
        <f t="array" ref="AB370">_xlfn.IFS(AND(W370&lt;0,X370&lt;0,Y370&lt;0,Z370&lt;0),-999,AND(W370&lt;5,X370&lt;5,Y370&lt;5,Z370&lt;5,AA370=0),0,AND(W370&lt;5,X370&lt;5,Y370&lt;5,Z370&lt;5,AA370&gt;0),1,AND(OR(W370=5,X370=5,Y370=5,Z370=5),AA370=0),1,AND(OR(W370=5,X370=5,Y370=5,Z370=5),AA370&gt;0),2)</f>
        <v>2</v>
      </c>
      <c r="AC370" s="15">
        <f t="shared" si="20"/>
        <v>4</v>
      </c>
      <c r="AD370" s="55">
        <v>3</v>
      </c>
      <c r="AE370" s="21" t="s">
        <v>73</v>
      </c>
      <c r="AF370" s="47" t="str">
        <f t="shared" si="21"/>
        <v>zagrożona</v>
      </c>
      <c r="AG370" s="16" t="str">
        <f t="shared" si="22"/>
        <v>tak</v>
      </c>
      <c r="AH370" s="16" t="str">
        <f t="shared" si="23"/>
        <v xml:space="preserve">fizchem </v>
      </c>
    </row>
    <row r="371" spans="1:34" x14ac:dyDescent="0.2">
      <c r="A371" s="12" t="s">
        <v>906</v>
      </c>
      <c r="B371" s="16" t="s">
        <v>907</v>
      </c>
      <c r="C371" s="12" t="s">
        <v>76</v>
      </c>
      <c r="D371" s="12" t="s">
        <v>88</v>
      </c>
      <c r="E371" s="12" t="s">
        <v>282</v>
      </c>
      <c r="F371" s="12" t="s">
        <v>353</v>
      </c>
      <c r="G371" s="12" t="s">
        <v>354</v>
      </c>
      <c r="H371" s="17" t="s">
        <v>69</v>
      </c>
      <c r="I371" s="11" t="s">
        <v>70</v>
      </c>
      <c r="J371" s="11" t="s">
        <v>70</v>
      </c>
      <c r="K371" s="11" t="s">
        <v>70</v>
      </c>
      <c r="L371" s="11" t="s">
        <v>70</v>
      </c>
      <c r="M371" s="18" t="s">
        <v>70</v>
      </c>
      <c r="N371" s="18" t="s">
        <v>70</v>
      </c>
      <c r="O371" s="11" t="s">
        <v>70</v>
      </c>
      <c r="P371" s="11" t="s">
        <v>70</v>
      </c>
      <c r="Q371" s="11" t="s">
        <v>70</v>
      </c>
      <c r="R371" s="11" t="s">
        <v>70</v>
      </c>
      <c r="S371" s="11" t="s">
        <v>70</v>
      </c>
      <c r="T371" s="19" t="s">
        <v>71</v>
      </c>
      <c r="U371" s="31" t="s">
        <v>72</v>
      </c>
      <c r="V371" s="12">
        <v>3</v>
      </c>
      <c r="W371" s="12">
        <v>2</v>
      </c>
      <c r="X371" s="12">
        <v>2</v>
      </c>
      <c r="Y371" s="12">
        <v>5</v>
      </c>
      <c r="Z371" s="12">
        <v>2</v>
      </c>
      <c r="AA371" s="13">
        <v>0</v>
      </c>
      <c r="AB371" s="14" cm="1">
        <f t="array" ref="AB371">_xlfn.IFS(AND(W371&lt;0,X371&lt;0,Y371&lt;0,Z371&lt;0),-999,AND(W371&lt;5,X371&lt;5,Y371&lt;5,Z371&lt;5,AA371=0),0,AND(W371&lt;5,X371&lt;5,Y371&lt;5,Z371&lt;5,AA371&gt;0),1,AND(OR(W371=5,X371=5,Y371=5,Z371=5),AA371=0),1,AND(OR(W371=5,X371=5,Y371=5,Z371=5),AA371&gt;0),2)</f>
        <v>1</v>
      </c>
      <c r="AC371" s="15">
        <f t="shared" si="20"/>
        <v>3</v>
      </c>
      <c r="AD371" s="55">
        <v>3</v>
      </c>
      <c r="AE371" s="21" t="s">
        <v>73</v>
      </c>
      <c r="AF371" s="47" t="str">
        <f t="shared" si="21"/>
        <v>zagrożona</v>
      </c>
      <c r="AG371" s="16" t="str">
        <f t="shared" si="22"/>
        <v>nie</v>
      </c>
      <c r="AH371" s="16" t="str">
        <f t="shared" si="23"/>
        <v/>
      </c>
    </row>
    <row r="372" spans="1:34" x14ac:dyDescent="0.2">
      <c r="A372" s="12" t="s">
        <v>908</v>
      </c>
      <c r="B372" s="16" t="s">
        <v>909</v>
      </c>
      <c r="C372" s="12" t="s">
        <v>76</v>
      </c>
      <c r="D372" s="12" t="s">
        <v>88</v>
      </c>
      <c r="E372" s="12" t="s">
        <v>282</v>
      </c>
      <c r="F372" s="12" t="s">
        <v>353</v>
      </c>
      <c r="G372" s="12" t="s">
        <v>910</v>
      </c>
      <c r="H372" s="17" t="s">
        <v>69</v>
      </c>
      <c r="I372" s="11" t="s">
        <v>70</v>
      </c>
      <c r="J372" s="11" t="s">
        <v>70</v>
      </c>
      <c r="K372" s="11" t="s">
        <v>70</v>
      </c>
      <c r="L372" s="11" t="s">
        <v>70</v>
      </c>
      <c r="M372" s="18" t="s">
        <v>70</v>
      </c>
      <c r="N372" s="18" t="s">
        <v>70</v>
      </c>
      <c r="O372" s="11" t="s">
        <v>70</v>
      </c>
      <c r="P372" s="11" t="s">
        <v>70</v>
      </c>
      <c r="Q372" s="11" t="s">
        <v>70</v>
      </c>
      <c r="R372" s="11" t="s">
        <v>70</v>
      </c>
      <c r="S372" s="11" t="s">
        <v>70</v>
      </c>
      <c r="T372" s="19" t="s">
        <v>71</v>
      </c>
      <c r="U372" s="31" t="s">
        <v>72</v>
      </c>
      <c r="V372" s="12">
        <v>3</v>
      </c>
      <c r="W372" s="12">
        <v>5</v>
      </c>
      <c r="X372" s="12">
        <v>5</v>
      </c>
      <c r="Y372" s="12">
        <v>5</v>
      </c>
      <c r="Z372" s="12">
        <v>2</v>
      </c>
      <c r="AA372" s="13">
        <v>8</v>
      </c>
      <c r="AB372" s="14" cm="1">
        <f t="array" ref="AB372">_xlfn.IFS(AND(W372&lt;0,X372&lt;0,Y372&lt;0,Z372&lt;0),-999,AND(W372&lt;5,X372&lt;5,Y372&lt;5,Z372&lt;5,AA372=0),0,AND(W372&lt;5,X372&lt;5,Y372&lt;5,Z372&lt;5,AA372&gt;0),1,AND(OR(W372=5,X372=5,Y372=5,Z372=5),AA372=0),1,AND(OR(W372=5,X372=5,Y372=5,Z372=5),AA372&gt;0),2)</f>
        <v>2</v>
      </c>
      <c r="AC372" s="15">
        <f t="shared" si="20"/>
        <v>4</v>
      </c>
      <c r="AD372" s="55">
        <v>4</v>
      </c>
      <c r="AE372" s="21" t="s">
        <v>73</v>
      </c>
      <c r="AF372" s="47" t="str">
        <f t="shared" si="21"/>
        <v>zagrożona</v>
      </c>
      <c r="AG372" s="16" t="str">
        <f t="shared" si="22"/>
        <v>tak</v>
      </c>
      <c r="AH372" s="16" t="str">
        <f t="shared" si="23"/>
        <v xml:space="preserve">fizchem </v>
      </c>
    </row>
    <row r="373" spans="1:34" x14ac:dyDescent="0.2">
      <c r="A373" s="12" t="s">
        <v>911</v>
      </c>
      <c r="B373" s="16" t="s">
        <v>912</v>
      </c>
      <c r="C373" s="12" t="s">
        <v>76</v>
      </c>
      <c r="D373" s="12" t="s">
        <v>88</v>
      </c>
      <c r="E373" s="12" t="s">
        <v>282</v>
      </c>
      <c r="F373" s="12" t="s">
        <v>353</v>
      </c>
      <c r="G373" s="12" t="s">
        <v>913</v>
      </c>
      <c r="H373" s="17" t="s">
        <v>69</v>
      </c>
      <c r="I373" s="11" t="s">
        <v>70</v>
      </c>
      <c r="J373" s="11" t="s">
        <v>70</v>
      </c>
      <c r="K373" s="11" t="s">
        <v>70</v>
      </c>
      <c r="L373" s="11" t="s">
        <v>70</v>
      </c>
      <c r="M373" s="18" t="s">
        <v>70</v>
      </c>
      <c r="N373" s="18" t="s">
        <v>70</v>
      </c>
      <c r="O373" s="11" t="s">
        <v>70</v>
      </c>
      <c r="P373" s="11" t="s">
        <v>70</v>
      </c>
      <c r="Q373" s="11" t="s">
        <v>70</v>
      </c>
      <c r="R373" s="11" t="s">
        <v>70</v>
      </c>
      <c r="S373" s="11" t="s">
        <v>70</v>
      </c>
      <c r="T373" s="19" t="s">
        <v>71</v>
      </c>
      <c r="U373" s="31" t="s">
        <v>72</v>
      </c>
      <c r="V373" s="12">
        <v>3</v>
      </c>
      <c r="W373" s="12">
        <v>5</v>
      </c>
      <c r="X373" s="12">
        <v>5</v>
      </c>
      <c r="Y373" s="12">
        <v>5</v>
      </c>
      <c r="Z373" s="12">
        <v>2</v>
      </c>
      <c r="AA373" s="13">
        <v>0</v>
      </c>
      <c r="AB373" s="14" cm="1">
        <f t="array" ref="AB373">_xlfn.IFS(AND(W373&lt;0,X373&lt;0,Y373&lt;0,Z373&lt;0),-999,AND(W373&lt;5,X373&lt;5,Y373&lt;5,Z373&lt;5,AA373=0),0,AND(W373&lt;5,X373&lt;5,Y373&lt;5,Z373&lt;5,AA373&gt;0),1,AND(OR(W373=5,X373=5,Y373=5,Z373=5),AA373=0),1,AND(OR(W373=5,X373=5,Y373=5,Z373=5),AA373&gt;0),2)</f>
        <v>1</v>
      </c>
      <c r="AC373" s="15">
        <f t="shared" si="20"/>
        <v>3</v>
      </c>
      <c r="AD373" s="55">
        <v>3</v>
      </c>
      <c r="AE373" s="21" t="s">
        <v>73</v>
      </c>
      <c r="AF373" s="47" t="str">
        <f t="shared" si="21"/>
        <v>zagrożona</v>
      </c>
      <c r="AG373" s="16" t="str">
        <f t="shared" si="22"/>
        <v>nie</v>
      </c>
      <c r="AH373" s="16" t="str">
        <f t="shared" si="23"/>
        <v/>
      </c>
    </row>
    <row r="374" spans="1:34" x14ac:dyDescent="0.2">
      <c r="A374" s="12" t="s">
        <v>914</v>
      </c>
      <c r="B374" s="16" t="s">
        <v>915</v>
      </c>
      <c r="C374" s="12" t="s">
        <v>76</v>
      </c>
      <c r="D374" s="12" t="s">
        <v>88</v>
      </c>
      <c r="E374" s="12" t="s">
        <v>282</v>
      </c>
      <c r="F374" s="12" t="s">
        <v>353</v>
      </c>
      <c r="G374" s="12" t="s">
        <v>913</v>
      </c>
      <c r="H374" s="17" t="s">
        <v>69</v>
      </c>
      <c r="I374" s="11" t="s">
        <v>70</v>
      </c>
      <c r="J374" s="11" t="s">
        <v>70</v>
      </c>
      <c r="K374" s="11" t="s">
        <v>70</v>
      </c>
      <c r="L374" s="11" t="s">
        <v>70</v>
      </c>
      <c r="M374" s="18" t="s">
        <v>70</v>
      </c>
      <c r="N374" s="18" t="s">
        <v>70</v>
      </c>
      <c r="O374" s="11" t="s">
        <v>70</v>
      </c>
      <c r="P374" s="11" t="s">
        <v>70</v>
      </c>
      <c r="Q374" s="11" t="s">
        <v>70</v>
      </c>
      <c r="R374" s="11" t="s">
        <v>70</v>
      </c>
      <c r="S374" s="11" t="s">
        <v>70</v>
      </c>
      <c r="T374" s="19" t="s">
        <v>71</v>
      </c>
      <c r="U374" s="31" t="s">
        <v>72</v>
      </c>
      <c r="V374" s="12">
        <v>3</v>
      </c>
      <c r="W374" s="12">
        <v>5</v>
      </c>
      <c r="X374" s="12">
        <v>2</v>
      </c>
      <c r="Y374" s="12">
        <v>5</v>
      </c>
      <c r="Z374" s="12">
        <v>2</v>
      </c>
      <c r="AA374" s="13">
        <v>5</v>
      </c>
      <c r="AB374" s="14" cm="1">
        <f t="array" ref="AB374">_xlfn.IFS(AND(W374&lt;0,X374&lt;0,Y374&lt;0,Z374&lt;0),-999,AND(W374&lt;5,X374&lt;5,Y374&lt;5,Z374&lt;5,AA374=0),0,AND(W374&lt;5,X374&lt;5,Y374&lt;5,Z374&lt;5,AA374&gt;0),1,AND(OR(W374=5,X374=5,Y374=5,Z374=5),AA374=0),1,AND(OR(W374=5,X374=5,Y374=5,Z374=5),AA374&gt;0),2)</f>
        <v>2</v>
      </c>
      <c r="AC374" s="15">
        <f t="shared" si="20"/>
        <v>4</v>
      </c>
      <c r="AD374" s="55">
        <v>1</v>
      </c>
      <c r="AE374" s="21" t="s">
        <v>73</v>
      </c>
      <c r="AF374" s="47" t="str">
        <f t="shared" si="21"/>
        <v>zagrożona</v>
      </c>
      <c r="AG374" s="16" t="str">
        <f t="shared" si="22"/>
        <v>tak</v>
      </c>
      <c r="AH374" s="16" t="str">
        <f t="shared" si="23"/>
        <v xml:space="preserve">fizchem </v>
      </c>
    </row>
    <row r="375" spans="1:34" x14ac:dyDescent="0.2">
      <c r="A375" s="12" t="s">
        <v>916</v>
      </c>
      <c r="B375" s="16" t="s">
        <v>917</v>
      </c>
      <c r="C375" s="12" t="s">
        <v>76</v>
      </c>
      <c r="D375" s="12" t="s">
        <v>88</v>
      </c>
      <c r="E375" s="12" t="s">
        <v>282</v>
      </c>
      <c r="F375" s="12" t="s">
        <v>353</v>
      </c>
      <c r="G375" s="12" t="s">
        <v>918</v>
      </c>
      <c r="H375" s="17" t="s">
        <v>69</v>
      </c>
      <c r="I375" s="11" t="s">
        <v>70</v>
      </c>
      <c r="J375" s="11" t="s">
        <v>70</v>
      </c>
      <c r="K375" s="11" t="s">
        <v>70</v>
      </c>
      <c r="L375" s="11" t="s">
        <v>70</v>
      </c>
      <c r="M375" s="18" t="s">
        <v>70</v>
      </c>
      <c r="N375" s="18" t="s">
        <v>70</v>
      </c>
      <c r="O375" s="11" t="s">
        <v>70</v>
      </c>
      <c r="P375" s="11" t="s">
        <v>70</v>
      </c>
      <c r="Q375" s="11" t="s">
        <v>70</v>
      </c>
      <c r="R375" s="11" t="s">
        <v>70</v>
      </c>
      <c r="S375" s="11" t="s">
        <v>70</v>
      </c>
      <c r="T375" s="19" t="s">
        <v>71</v>
      </c>
      <c r="U375" s="31" t="s">
        <v>72</v>
      </c>
      <c r="V375" s="12">
        <v>3</v>
      </c>
      <c r="W375" s="12">
        <v>5</v>
      </c>
      <c r="X375" s="12">
        <v>5</v>
      </c>
      <c r="Y375" s="12">
        <v>5</v>
      </c>
      <c r="Z375" s="12">
        <v>2</v>
      </c>
      <c r="AA375" s="13">
        <v>6</v>
      </c>
      <c r="AB375" s="14" cm="1">
        <f t="array" ref="AB375">_xlfn.IFS(AND(W375&lt;0,X375&lt;0,Y375&lt;0,Z375&lt;0),-999,AND(W375&lt;5,X375&lt;5,Y375&lt;5,Z375&lt;5,AA375=0),0,AND(W375&lt;5,X375&lt;5,Y375&lt;5,Z375&lt;5,AA375&gt;0),1,AND(OR(W375=5,X375=5,Y375=5,Z375=5),AA375=0),1,AND(OR(W375=5,X375=5,Y375=5,Z375=5),AA375&gt;0),2)</f>
        <v>2</v>
      </c>
      <c r="AC375" s="15">
        <f t="shared" si="20"/>
        <v>4</v>
      </c>
      <c r="AD375" s="55">
        <v>3</v>
      </c>
      <c r="AE375" s="21" t="s">
        <v>73</v>
      </c>
      <c r="AF375" s="47" t="str">
        <f t="shared" si="21"/>
        <v>zagrożona</v>
      </c>
      <c r="AG375" s="16" t="str">
        <f t="shared" si="22"/>
        <v>tak</v>
      </c>
      <c r="AH375" s="16" t="str">
        <f t="shared" si="23"/>
        <v xml:space="preserve">fizchem </v>
      </c>
    </row>
    <row r="376" spans="1:34" x14ac:dyDescent="0.2">
      <c r="A376" s="12" t="s">
        <v>919</v>
      </c>
      <c r="B376" s="16" t="s">
        <v>920</v>
      </c>
      <c r="C376" s="12" t="s">
        <v>64</v>
      </c>
      <c r="D376" s="12" t="s">
        <v>88</v>
      </c>
      <c r="E376" s="12" t="s">
        <v>282</v>
      </c>
      <c r="F376" s="12" t="s">
        <v>353</v>
      </c>
      <c r="G376" s="12" t="s">
        <v>357</v>
      </c>
      <c r="H376" s="17" t="s">
        <v>69</v>
      </c>
      <c r="I376" s="11" t="s">
        <v>70</v>
      </c>
      <c r="J376" s="11" t="s">
        <v>70</v>
      </c>
      <c r="K376" s="11" t="s">
        <v>70</v>
      </c>
      <c r="L376" s="11" t="s">
        <v>70</v>
      </c>
      <c r="M376" s="18" t="s">
        <v>70</v>
      </c>
      <c r="N376" s="18" t="s">
        <v>70</v>
      </c>
      <c r="O376" s="11" t="s">
        <v>70</v>
      </c>
      <c r="P376" s="11" t="s">
        <v>70</v>
      </c>
      <c r="Q376" s="11" t="s">
        <v>70</v>
      </c>
      <c r="R376" s="11" t="s">
        <v>70</v>
      </c>
      <c r="S376" s="11" t="s">
        <v>70</v>
      </c>
      <c r="T376" s="19" t="s">
        <v>71</v>
      </c>
      <c r="U376" s="31" t="s">
        <v>72</v>
      </c>
      <c r="V376" s="12">
        <v>4</v>
      </c>
      <c r="W376" s="12">
        <v>5</v>
      </c>
      <c r="X376" s="12">
        <v>2</v>
      </c>
      <c r="Y376" s="12">
        <v>-999</v>
      </c>
      <c r="Z376" s="12">
        <v>-999</v>
      </c>
      <c r="AA376" s="13">
        <v>0</v>
      </c>
      <c r="AB376" s="14" cm="1">
        <f t="array" ref="AB376">_xlfn.IFS(AND(W376&lt;0,X376&lt;0,Y376&lt;0,Z376&lt;0),-999,AND(W376&lt;5,X376&lt;5,Y376&lt;5,Z376&lt;5,AA376=0),0,AND(W376&lt;5,X376&lt;5,Y376&lt;5,Z376&lt;5,AA376&gt;0),1,AND(OR(W376=5,X376=5,Y376=5,Z376=5),AA376=0),1,AND(OR(W376=5,X376=5,Y376=5,Z376=5),AA376&gt;0),2)</f>
        <v>1</v>
      </c>
      <c r="AC376" s="15">
        <f t="shared" si="20"/>
        <v>4</v>
      </c>
      <c r="AD376" s="55">
        <v>2</v>
      </c>
      <c r="AE376" s="21" t="s">
        <v>73</v>
      </c>
      <c r="AF376" s="47" t="str">
        <f t="shared" si="21"/>
        <v>zagrożona</v>
      </c>
      <c r="AG376" s="16" t="str">
        <f t="shared" si="22"/>
        <v>nie</v>
      </c>
      <c r="AH376" s="16" t="str">
        <f t="shared" si="23"/>
        <v/>
      </c>
    </row>
    <row r="377" spans="1:34" x14ac:dyDescent="0.2">
      <c r="A377" s="12" t="s">
        <v>921</v>
      </c>
      <c r="B377" s="16" t="s">
        <v>922</v>
      </c>
      <c r="C377" s="12" t="s">
        <v>76</v>
      </c>
      <c r="D377" s="12" t="s">
        <v>88</v>
      </c>
      <c r="E377" s="12" t="s">
        <v>282</v>
      </c>
      <c r="F377" s="12" t="s">
        <v>353</v>
      </c>
      <c r="G377" s="12" t="s">
        <v>357</v>
      </c>
      <c r="H377" s="17" t="s">
        <v>69</v>
      </c>
      <c r="I377" s="11" t="s">
        <v>70</v>
      </c>
      <c r="J377" s="11" t="s">
        <v>70</v>
      </c>
      <c r="K377" s="11" t="s">
        <v>70</v>
      </c>
      <c r="L377" s="11" t="s">
        <v>70</v>
      </c>
      <c r="M377" s="18" t="s">
        <v>70</v>
      </c>
      <c r="N377" s="18" t="s">
        <v>70</v>
      </c>
      <c r="O377" s="11" t="s">
        <v>70</v>
      </c>
      <c r="P377" s="11" t="s">
        <v>70</v>
      </c>
      <c r="Q377" s="11" t="s">
        <v>70</v>
      </c>
      <c r="R377" s="11" t="s">
        <v>70</v>
      </c>
      <c r="S377" s="11" t="s">
        <v>70</v>
      </c>
      <c r="T377" s="19" t="s">
        <v>71</v>
      </c>
      <c r="U377" s="31" t="s">
        <v>72</v>
      </c>
      <c r="V377" s="12">
        <v>4</v>
      </c>
      <c r="W377" s="12">
        <v>5</v>
      </c>
      <c r="X377" s="12">
        <v>5</v>
      </c>
      <c r="Y377" s="12">
        <v>5</v>
      </c>
      <c r="Z377" s="12">
        <v>5</v>
      </c>
      <c r="AA377" s="13">
        <v>0</v>
      </c>
      <c r="AB377" s="14" cm="1">
        <f t="array" ref="AB377">_xlfn.IFS(AND(W377&lt;0,X377&lt;0,Y377&lt;0,Z377&lt;0),-999,AND(W377&lt;5,X377&lt;5,Y377&lt;5,Z377&lt;5,AA377=0),0,AND(W377&lt;5,X377&lt;5,Y377&lt;5,Z377&lt;5,AA377&gt;0),1,AND(OR(W377=5,X377=5,Y377=5,Z377=5),AA377=0),1,AND(OR(W377=5,X377=5,Y377=5,Z377=5),AA377&gt;0),2)</f>
        <v>1</v>
      </c>
      <c r="AC377" s="15">
        <f t="shared" si="20"/>
        <v>4</v>
      </c>
      <c r="AD377" s="55">
        <v>1</v>
      </c>
      <c r="AE377" s="21" t="s">
        <v>73</v>
      </c>
      <c r="AF377" s="47" t="str">
        <f t="shared" si="21"/>
        <v>zagrożona</v>
      </c>
      <c r="AG377" s="16" t="str">
        <f t="shared" si="22"/>
        <v>nie</v>
      </c>
      <c r="AH377" s="16" t="str">
        <f t="shared" si="23"/>
        <v/>
      </c>
    </row>
    <row r="378" spans="1:34" x14ac:dyDescent="0.2">
      <c r="A378" s="12" t="s">
        <v>923</v>
      </c>
      <c r="B378" s="16" t="s">
        <v>924</v>
      </c>
      <c r="C378" s="12" t="s">
        <v>76</v>
      </c>
      <c r="D378" s="12" t="s">
        <v>88</v>
      </c>
      <c r="E378" s="12" t="s">
        <v>66</v>
      </c>
      <c r="F378" s="12" t="s">
        <v>154</v>
      </c>
      <c r="G378" s="12" t="s">
        <v>925</v>
      </c>
      <c r="H378" s="17" t="s">
        <v>69</v>
      </c>
      <c r="I378" s="11" t="s">
        <v>70</v>
      </c>
      <c r="J378" s="11" t="s">
        <v>70</v>
      </c>
      <c r="K378" s="11" t="s">
        <v>70</v>
      </c>
      <c r="L378" s="11" t="s">
        <v>70</v>
      </c>
      <c r="M378" s="18" t="s">
        <v>70</v>
      </c>
      <c r="N378" s="18" t="s">
        <v>70</v>
      </c>
      <c r="O378" s="11" t="s">
        <v>70</v>
      </c>
      <c r="P378" s="11" t="s">
        <v>70</v>
      </c>
      <c r="Q378" s="11" t="s">
        <v>70</v>
      </c>
      <c r="R378" s="11" t="s">
        <v>70</v>
      </c>
      <c r="S378" s="11" t="s">
        <v>70</v>
      </c>
      <c r="T378" s="19" t="s">
        <v>71</v>
      </c>
      <c r="U378" s="31" t="s">
        <v>72</v>
      </c>
      <c r="V378" s="12">
        <v>0</v>
      </c>
      <c r="W378" s="12">
        <v>2</v>
      </c>
      <c r="X378" s="12">
        <v>2</v>
      </c>
      <c r="Y378" s="12">
        <v>2</v>
      </c>
      <c r="Z378" s="12">
        <v>2</v>
      </c>
      <c r="AA378" s="13">
        <v>6</v>
      </c>
      <c r="AB378" s="14" cm="1">
        <f t="array" ref="AB378">_xlfn.IFS(AND(W378&lt;0,X378&lt;0,Y378&lt;0,Z378&lt;0),-999,AND(W378&lt;5,X378&lt;5,Y378&lt;5,Z378&lt;5,AA378=0),0,AND(W378&lt;5,X378&lt;5,Y378&lt;5,Z378&lt;5,AA378&gt;0),1,AND(OR(W378=5,X378=5,Y378=5,Z378=5),AA378=0),1,AND(OR(W378=5,X378=5,Y378=5,Z378=5),AA378&gt;0),2)</f>
        <v>1</v>
      </c>
      <c r="AC378" s="15">
        <f t="shared" si="20"/>
        <v>0</v>
      </c>
      <c r="AD378" s="55">
        <v>3</v>
      </c>
      <c r="AE378" s="21" t="s">
        <v>73</v>
      </c>
      <c r="AF378" s="47" t="str">
        <f t="shared" si="21"/>
        <v>niezagrożona</v>
      </c>
      <c r="AG378" s="16" t="str">
        <f t="shared" si="22"/>
        <v>nie</v>
      </c>
      <c r="AH378" s="16" t="str">
        <f t="shared" si="23"/>
        <v/>
      </c>
    </row>
    <row r="379" spans="1:34" x14ac:dyDescent="0.2">
      <c r="A379" s="12" t="s">
        <v>926</v>
      </c>
      <c r="B379" s="16" t="s">
        <v>927</v>
      </c>
      <c r="C379" s="12" t="s">
        <v>76</v>
      </c>
      <c r="D379" s="12" t="s">
        <v>88</v>
      </c>
      <c r="E379" s="12" t="s">
        <v>66</v>
      </c>
      <c r="F379" s="12" t="s">
        <v>154</v>
      </c>
      <c r="G379" s="12" t="s">
        <v>928</v>
      </c>
      <c r="H379" s="17" t="s">
        <v>69</v>
      </c>
      <c r="I379" s="11" t="s">
        <v>70</v>
      </c>
      <c r="J379" s="11" t="s">
        <v>70</v>
      </c>
      <c r="K379" s="11" t="s">
        <v>70</v>
      </c>
      <c r="L379" s="11" t="s">
        <v>70</v>
      </c>
      <c r="M379" s="18" t="s">
        <v>70</v>
      </c>
      <c r="N379" s="18" t="s">
        <v>70</v>
      </c>
      <c r="O379" s="11" t="s">
        <v>70</v>
      </c>
      <c r="P379" s="11" t="s">
        <v>70</v>
      </c>
      <c r="Q379" s="11" t="s">
        <v>70</v>
      </c>
      <c r="R379" s="11" t="s">
        <v>70</v>
      </c>
      <c r="S379" s="11" t="s">
        <v>70</v>
      </c>
      <c r="T379" s="19" t="s">
        <v>71</v>
      </c>
      <c r="U379" s="31" t="s">
        <v>72</v>
      </c>
      <c r="V379" s="12">
        <v>0</v>
      </c>
      <c r="W379" s="12">
        <v>2</v>
      </c>
      <c r="X379" s="12">
        <v>2</v>
      </c>
      <c r="Y379" s="12">
        <v>2</v>
      </c>
      <c r="Z379" s="12">
        <v>2</v>
      </c>
      <c r="AA379" s="13">
        <v>3</v>
      </c>
      <c r="AB379" s="14" cm="1">
        <f t="array" ref="AB379">_xlfn.IFS(AND(W379&lt;0,X379&lt;0,Y379&lt;0,Z379&lt;0),-999,AND(W379&lt;5,X379&lt;5,Y379&lt;5,Z379&lt;5,AA379=0),0,AND(W379&lt;5,X379&lt;5,Y379&lt;5,Z379&lt;5,AA379&gt;0),1,AND(OR(W379=5,X379=5,Y379=5,Z379=5),AA379=0),1,AND(OR(W379=5,X379=5,Y379=5,Z379=5),AA379&gt;0),2)</f>
        <v>1</v>
      </c>
      <c r="AC379" s="15">
        <f t="shared" si="20"/>
        <v>0</v>
      </c>
      <c r="AD379" s="55">
        <v>3</v>
      </c>
      <c r="AE379" s="21" t="s">
        <v>73</v>
      </c>
      <c r="AF379" s="47" t="str">
        <f t="shared" si="21"/>
        <v>niezagrożona</v>
      </c>
      <c r="AG379" s="16" t="str">
        <f t="shared" si="22"/>
        <v>nie</v>
      </c>
      <c r="AH379" s="16" t="str">
        <f t="shared" si="23"/>
        <v/>
      </c>
    </row>
    <row r="380" spans="1:34" x14ac:dyDescent="0.2">
      <c r="A380" s="12" t="s">
        <v>929</v>
      </c>
      <c r="B380" s="16" t="s">
        <v>930</v>
      </c>
      <c r="C380" s="12" t="s">
        <v>76</v>
      </c>
      <c r="D380" s="12" t="s">
        <v>88</v>
      </c>
      <c r="E380" s="12" t="s">
        <v>66</v>
      </c>
      <c r="F380" s="12" t="s">
        <v>67</v>
      </c>
      <c r="G380" s="12" t="s">
        <v>215</v>
      </c>
      <c r="H380" s="17" t="s">
        <v>69</v>
      </c>
      <c r="I380" s="11" t="s">
        <v>70</v>
      </c>
      <c r="J380" s="11" t="s">
        <v>70</v>
      </c>
      <c r="K380" s="11" t="s">
        <v>70</v>
      </c>
      <c r="L380" s="11" t="s">
        <v>70</v>
      </c>
      <c r="M380" s="18" t="s">
        <v>70</v>
      </c>
      <c r="N380" s="18" t="s">
        <v>70</v>
      </c>
      <c r="O380" s="11" t="s">
        <v>70</v>
      </c>
      <c r="P380" s="11" t="s">
        <v>70</v>
      </c>
      <c r="Q380" s="11" t="s">
        <v>70</v>
      </c>
      <c r="R380" s="11" t="s">
        <v>70</v>
      </c>
      <c r="S380" s="11" t="s">
        <v>70</v>
      </c>
      <c r="T380" s="19" t="s">
        <v>71</v>
      </c>
      <c r="U380" s="31" t="s">
        <v>72</v>
      </c>
      <c r="V380" s="12">
        <v>0</v>
      </c>
      <c r="W380" s="12">
        <v>2</v>
      </c>
      <c r="X380" s="12">
        <v>2</v>
      </c>
      <c r="Y380" s="12">
        <v>2</v>
      </c>
      <c r="Z380" s="12">
        <v>2</v>
      </c>
      <c r="AA380" s="13">
        <v>10</v>
      </c>
      <c r="AB380" s="14" cm="1">
        <f t="array" ref="AB380">_xlfn.IFS(AND(W380&lt;0,X380&lt;0,Y380&lt;0,Z380&lt;0),-999,AND(W380&lt;5,X380&lt;5,Y380&lt;5,Z380&lt;5,AA380=0),0,AND(W380&lt;5,X380&lt;5,Y380&lt;5,Z380&lt;5,AA380&gt;0),1,AND(OR(W380=5,X380=5,Y380=5,Z380=5),AA380=0),1,AND(OR(W380=5,X380=5,Y380=5,Z380=5),AA380&gt;0),2)</f>
        <v>1</v>
      </c>
      <c r="AC380" s="15">
        <f t="shared" si="20"/>
        <v>0</v>
      </c>
      <c r="AD380" s="55">
        <v>4</v>
      </c>
      <c r="AE380" s="21" t="s">
        <v>73</v>
      </c>
      <c r="AF380" s="47" t="str">
        <f t="shared" si="21"/>
        <v>niezagrożona</v>
      </c>
      <c r="AG380" s="16" t="str">
        <f t="shared" si="22"/>
        <v>nie</v>
      </c>
      <c r="AH380" s="16" t="str">
        <f t="shared" si="23"/>
        <v/>
      </c>
    </row>
    <row r="381" spans="1:34" x14ac:dyDescent="0.2">
      <c r="A381" s="12" t="s">
        <v>931</v>
      </c>
      <c r="B381" s="16" t="s">
        <v>932</v>
      </c>
      <c r="C381" s="12" t="s">
        <v>76</v>
      </c>
      <c r="D381" s="12" t="s">
        <v>88</v>
      </c>
      <c r="E381" s="12" t="s">
        <v>66</v>
      </c>
      <c r="F381" s="12" t="s">
        <v>67</v>
      </c>
      <c r="G381" s="12" t="s">
        <v>933</v>
      </c>
      <c r="H381" s="17" t="s">
        <v>69</v>
      </c>
      <c r="I381" s="11" t="s">
        <v>70</v>
      </c>
      <c r="J381" s="11" t="s">
        <v>70</v>
      </c>
      <c r="K381" s="11" t="s">
        <v>70</v>
      </c>
      <c r="L381" s="11" t="s">
        <v>70</v>
      </c>
      <c r="M381" s="18" t="s">
        <v>70</v>
      </c>
      <c r="N381" s="18" t="s">
        <v>70</v>
      </c>
      <c r="O381" s="11" t="s">
        <v>70</v>
      </c>
      <c r="P381" s="11" t="s">
        <v>70</v>
      </c>
      <c r="Q381" s="11" t="s">
        <v>70</v>
      </c>
      <c r="R381" s="11" t="s">
        <v>70</v>
      </c>
      <c r="S381" s="11" t="s">
        <v>70</v>
      </c>
      <c r="T381" s="19" t="s">
        <v>71</v>
      </c>
      <c r="U381" s="31" t="s">
        <v>72</v>
      </c>
      <c r="V381" s="12">
        <v>0</v>
      </c>
      <c r="W381" s="12">
        <v>2</v>
      </c>
      <c r="X381" s="12">
        <v>2</v>
      </c>
      <c r="Y381" s="12">
        <v>2</v>
      </c>
      <c r="Z381" s="12">
        <v>2</v>
      </c>
      <c r="AA381" s="13">
        <v>20</v>
      </c>
      <c r="AB381" s="14" cm="1">
        <f t="array" ref="AB381">_xlfn.IFS(AND(W381&lt;0,X381&lt;0,Y381&lt;0,Z381&lt;0),-999,AND(W381&lt;5,X381&lt;5,Y381&lt;5,Z381&lt;5,AA381=0),0,AND(W381&lt;5,X381&lt;5,Y381&lt;5,Z381&lt;5,AA381&gt;0),1,AND(OR(W381=5,X381=5,Y381=5,Z381=5),AA381=0),1,AND(OR(W381=5,X381=5,Y381=5,Z381=5),AA381&gt;0),2)</f>
        <v>1</v>
      </c>
      <c r="AC381" s="15">
        <f t="shared" si="20"/>
        <v>0</v>
      </c>
      <c r="AD381" s="55">
        <v>3</v>
      </c>
      <c r="AE381" s="21" t="s">
        <v>73</v>
      </c>
      <c r="AF381" s="47" t="str">
        <f t="shared" si="21"/>
        <v>niezagrożona</v>
      </c>
      <c r="AG381" s="16" t="str">
        <f t="shared" si="22"/>
        <v>nie</v>
      </c>
      <c r="AH381" s="16" t="str">
        <f t="shared" si="23"/>
        <v/>
      </c>
    </row>
    <row r="382" spans="1:34" x14ac:dyDescent="0.2">
      <c r="A382" s="12" t="s">
        <v>934</v>
      </c>
      <c r="B382" s="16" t="s">
        <v>935</v>
      </c>
      <c r="C382" s="12" t="s">
        <v>76</v>
      </c>
      <c r="D382" s="12" t="s">
        <v>88</v>
      </c>
      <c r="E382" s="12" t="s">
        <v>66</v>
      </c>
      <c r="F382" s="12" t="s">
        <v>67</v>
      </c>
      <c r="G382" s="12" t="s">
        <v>221</v>
      </c>
      <c r="H382" s="17" t="s">
        <v>69</v>
      </c>
      <c r="I382" s="11" t="s">
        <v>70</v>
      </c>
      <c r="J382" s="11" t="s">
        <v>70</v>
      </c>
      <c r="K382" s="11" t="s">
        <v>70</v>
      </c>
      <c r="L382" s="11" t="s">
        <v>70</v>
      </c>
      <c r="M382" s="18" t="s">
        <v>70</v>
      </c>
      <c r="N382" s="18" t="s">
        <v>70</v>
      </c>
      <c r="O382" s="11" t="s">
        <v>70</v>
      </c>
      <c r="P382" s="11" t="s">
        <v>70</v>
      </c>
      <c r="Q382" s="11" t="s">
        <v>70</v>
      </c>
      <c r="R382" s="11" t="s">
        <v>70</v>
      </c>
      <c r="S382" s="11" t="s">
        <v>70</v>
      </c>
      <c r="T382" s="19" t="s">
        <v>71</v>
      </c>
      <c r="U382" s="31" t="s">
        <v>72</v>
      </c>
      <c r="V382" s="12">
        <v>1</v>
      </c>
      <c r="W382" s="12">
        <v>2</v>
      </c>
      <c r="X382" s="12">
        <v>2</v>
      </c>
      <c r="Y382" s="12">
        <v>2</v>
      </c>
      <c r="Z382" s="12">
        <v>2</v>
      </c>
      <c r="AA382" s="13">
        <v>5</v>
      </c>
      <c r="AB382" s="14" cm="1">
        <f t="array" ref="AB382">_xlfn.IFS(AND(W382&lt;0,X382&lt;0,Y382&lt;0,Z382&lt;0),-999,AND(W382&lt;5,X382&lt;5,Y382&lt;5,Z382&lt;5,AA382=0),0,AND(W382&lt;5,X382&lt;5,Y382&lt;5,Z382&lt;5,AA382&gt;0),1,AND(OR(W382=5,X382=5,Y382=5,Z382=5),AA382=0),1,AND(OR(W382=5,X382=5,Y382=5,Z382=5),AA382&gt;0),2)</f>
        <v>1</v>
      </c>
      <c r="AC382" s="15">
        <f t="shared" si="20"/>
        <v>1</v>
      </c>
      <c r="AD382" s="55">
        <v>3</v>
      </c>
      <c r="AE382" s="21" t="s">
        <v>73</v>
      </c>
      <c r="AF382" s="47" t="str">
        <f t="shared" si="21"/>
        <v>niezagrożona</v>
      </c>
      <c r="AG382" s="16" t="str">
        <f t="shared" si="22"/>
        <v>nie</v>
      </c>
      <c r="AH382" s="16" t="str">
        <f t="shared" si="23"/>
        <v/>
      </c>
    </row>
    <row r="383" spans="1:34" x14ac:dyDescent="0.2">
      <c r="A383" s="12" t="s">
        <v>936</v>
      </c>
      <c r="B383" s="16" t="s">
        <v>937</v>
      </c>
      <c r="C383" s="12" t="s">
        <v>76</v>
      </c>
      <c r="D383" s="12" t="s">
        <v>88</v>
      </c>
      <c r="E383" s="12" t="s">
        <v>282</v>
      </c>
      <c r="F383" s="12" t="s">
        <v>296</v>
      </c>
      <c r="G383" s="12" t="s">
        <v>938</v>
      </c>
      <c r="H383" s="17" t="s">
        <v>69</v>
      </c>
      <c r="I383" s="11" t="s">
        <v>70</v>
      </c>
      <c r="J383" s="11" t="s">
        <v>70</v>
      </c>
      <c r="K383" s="11" t="s">
        <v>70</v>
      </c>
      <c r="L383" s="11" t="s">
        <v>70</v>
      </c>
      <c r="M383" s="18" t="s">
        <v>70</v>
      </c>
      <c r="N383" s="18" t="s">
        <v>70</v>
      </c>
      <c r="O383" s="11" t="s">
        <v>70</v>
      </c>
      <c r="P383" s="11" t="s">
        <v>70</v>
      </c>
      <c r="Q383" s="11" t="s">
        <v>70</v>
      </c>
      <c r="R383" s="11" t="s">
        <v>70</v>
      </c>
      <c r="S383" s="11" t="s">
        <v>70</v>
      </c>
      <c r="T383" s="19" t="s">
        <v>71</v>
      </c>
      <c r="U383" s="31" t="s">
        <v>72</v>
      </c>
      <c r="V383" s="12">
        <v>0</v>
      </c>
      <c r="W383" s="12">
        <v>2</v>
      </c>
      <c r="X383" s="12">
        <v>2</v>
      </c>
      <c r="Y383" s="12">
        <v>2</v>
      </c>
      <c r="Z383" s="12">
        <v>2</v>
      </c>
      <c r="AA383" s="13">
        <v>3</v>
      </c>
      <c r="AB383" s="14" cm="1">
        <f t="array" ref="AB383">_xlfn.IFS(AND(W383&lt;0,X383&lt;0,Y383&lt;0,Z383&lt;0),-999,AND(W383&lt;5,X383&lt;5,Y383&lt;5,Z383&lt;5,AA383=0),0,AND(W383&lt;5,X383&lt;5,Y383&lt;5,Z383&lt;5,AA383&gt;0),1,AND(OR(W383=5,X383=5,Y383=5,Z383=5),AA383=0),1,AND(OR(W383=5,X383=5,Y383=5,Z383=5),AA383&gt;0),2)</f>
        <v>1</v>
      </c>
      <c r="AC383" s="15">
        <f t="shared" si="20"/>
        <v>0</v>
      </c>
      <c r="AD383" s="55">
        <v>4</v>
      </c>
      <c r="AE383" s="21" t="s">
        <v>73</v>
      </c>
      <c r="AF383" s="47" t="str">
        <f t="shared" si="21"/>
        <v>niezagrożona</v>
      </c>
      <c r="AG383" s="16" t="str">
        <f t="shared" si="22"/>
        <v>nie</v>
      </c>
      <c r="AH383" s="16" t="str">
        <f t="shared" si="23"/>
        <v/>
      </c>
    </row>
    <row r="384" spans="1:34" x14ac:dyDescent="0.2">
      <c r="A384" s="12" t="s">
        <v>939</v>
      </c>
      <c r="B384" s="16" t="s">
        <v>940</v>
      </c>
      <c r="C384" s="12" t="s">
        <v>76</v>
      </c>
      <c r="D384" s="12" t="s">
        <v>88</v>
      </c>
      <c r="E384" s="12" t="s">
        <v>282</v>
      </c>
      <c r="F384" s="12" t="s">
        <v>296</v>
      </c>
      <c r="G384" s="12" t="s">
        <v>941</v>
      </c>
      <c r="H384" s="17" t="s">
        <v>69</v>
      </c>
      <c r="I384" s="11" t="s">
        <v>70</v>
      </c>
      <c r="J384" s="11" t="s">
        <v>70</v>
      </c>
      <c r="K384" s="11" t="s">
        <v>70</v>
      </c>
      <c r="L384" s="11" t="s">
        <v>70</v>
      </c>
      <c r="M384" s="18" t="s">
        <v>70</v>
      </c>
      <c r="N384" s="18" t="s">
        <v>70</v>
      </c>
      <c r="O384" s="11" t="s">
        <v>70</v>
      </c>
      <c r="P384" s="11" t="s">
        <v>70</v>
      </c>
      <c r="Q384" s="11" t="s">
        <v>70</v>
      </c>
      <c r="R384" s="11" t="s">
        <v>70</v>
      </c>
      <c r="S384" s="11" t="s">
        <v>70</v>
      </c>
      <c r="T384" s="19" t="s">
        <v>71</v>
      </c>
      <c r="U384" s="31" t="s">
        <v>72</v>
      </c>
      <c r="V384" s="12">
        <v>0</v>
      </c>
      <c r="W384" s="12">
        <v>2</v>
      </c>
      <c r="X384" s="12">
        <v>2</v>
      </c>
      <c r="Y384" s="12">
        <v>2</v>
      </c>
      <c r="Z384" s="12">
        <v>2</v>
      </c>
      <c r="AA384" s="13">
        <v>10</v>
      </c>
      <c r="AB384" s="14" cm="1">
        <f t="array" ref="AB384">_xlfn.IFS(AND(W384&lt;0,X384&lt;0,Y384&lt;0,Z384&lt;0),-999,AND(W384&lt;5,X384&lt;5,Y384&lt;5,Z384&lt;5,AA384=0),0,AND(W384&lt;5,X384&lt;5,Y384&lt;5,Z384&lt;5,AA384&gt;0),1,AND(OR(W384=5,X384=5,Y384=5,Z384=5),AA384=0),1,AND(OR(W384=5,X384=5,Y384=5,Z384=5),AA384&gt;0),2)</f>
        <v>1</v>
      </c>
      <c r="AC384" s="15">
        <f t="shared" si="20"/>
        <v>0</v>
      </c>
      <c r="AD384" s="55">
        <v>1</v>
      </c>
      <c r="AE384" s="21" t="s">
        <v>73</v>
      </c>
      <c r="AF384" s="47" t="str">
        <f t="shared" si="21"/>
        <v>niezagrożona</v>
      </c>
      <c r="AG384" s="16" t="str">
        <f t="shared" si="22"/>
        <v>nie</v>
      </c>
      <c r="AH384" s="16" t="str">
        <f t="shared" si="23"/>
        <v/>
      </c>
    </row>
    <row r="385" spans="1:34" x14ac:dyDescent="0.2">
      <c r="A385" s="12" t="s">
        <v>942</v>
      </c>
      <c r="B385" s="16" t="s">
        <v>943</v>
      </c>
      <c r="C385" s="12" t="s">
        <v>76</v>
      </c>
      <c r="D385" s="12" t="s">
        <v>88</v>
      </c>
      <c r="E385" s="12" t="s">
        <v>282</v>
      </c>
      <c r="F385" s="12" t="s">
        <v>296</v>
      </c>
      <c r="G385" s="12" t="s">
        <v>350</v>
      </c>
      <c r="H385" s="17" t="s">
        <v>69</v>
      </c>
      <c r="I385" s="11" t="s">
        <v>70</v>
      </c>
      <c r="J385" s="11" t="s">
        <v>70</v>
      </c>
      <c r="K385" s="11" t="s">
        <v>70</v>
      </c>
      <c r="L385" s="11" t="s">
        <v>70</v>
      </c>
      <c r="M385" s="18" t="s">
        <v>70</v>
      </c>
      <c r="N385" s="18" t="s">
        <v>70</v>
      </c>
      <c r="O385" s="11" t="s">
        <v>70</v>
      </c>
      <c r="P385" s="11" t="s">
        <v>70</v>
      </c>
      <c r="Q385" s="11" t="s">
        <v>70</v>
      </c>
      <c r="R385" s="11" t="s">
        <v>70</v>
      </c>
      <c r="S385" s="11" t="s">
        <v>70</v>
      </c>
      <c r="T385" s="19" t="s">
        <v>71</v>
      </c>
      <c r="U385" s="31" t="s">
        <v>72</v>
      </c>
      <c r="V385" s="12">
        <v>1</v>
      </c>
      <c r="W385" s="12">
        <v>2</v>
      </c>
      <c r="X385" s="12">
        <v>2</v>
      </c>
      <c r="Y385" s="12">
        <v>2</v>
      </c>
      <c r="Z385" s="12">
        <v>2</v>
      </c>
      <c r="AA385" s="13">
        <v>4</v>
      </c>
      <c r="AB385" s="14" cm="1">
        <f t="array" ref="AB385">_xlfn.IFS(AND(W385&lt;0,X385&lt;0,Y385&lt;0,Z385&lt;0),-999,AND(W385&lt;5,X385&lt;5,Y385&lt;5,Z385&lt;5,AA385=0),0,AND(W385&lt;5,X385&lt;5,Y385&lt;5,Z385&lt;5,AA385&gt;0),1,AND(OR(W385=5,X385=5,Y385=5,Z385=5),AA385=0),1,AND(OR(W385=5,X385=5,Y385=5,Z385=5),AA385&gt;0),2)</f>
        <v>1</v>
      </c>
      <c r="AC385" s="15">
        <f t="shared" si="20"/>
        <v>1</v>
      </c>
      <c r="AD385" s="55">
        <v>3</v>
      </c>
      <c r="AE385" s="21" t="s">
        <v>73</v>
      </c>
      <c r="AF385" s="47" t="str">
        <f t="shared" si="21"/>
        <v>niezagrożona</v>
      </c>
      <c r="AG385" s="16" t="str">
        <f t="shared" si="22"/>
        <v>nie</v>
      </c>
      <c r="AH385" s="16" t="str">
        <f t="shared" si="23"/>
        <v/>
      </c>
    </row>
    <row r="386" spans="1:34" x14ac:dyDescent="0.2">
      <c r="A386" s="12" t="s">
        <v>944</v>
      </c>
      <c r="B386" s="16" t="s">
        <v>945</v>
      </c>
      <c r="C386" s="12" t="s">
        <v>76</v>
      </c>
      <c r="D386" s="12" t="s">
        <v>88</v>
      </c>
      <c r="E386" s="12" t="s">
        <v>282</v>
      </c>
      <c r="F386" s="12" t="s">
        <v>353</v>
      </c>
      <c r="G386" s="12" t="s">
        <v>357</v>
      </c>
      <c r="H386" s="17" t="s">
        <v>69</v>
      </c>
      <c r="I386" s="11" t="s">
        <v>70</v>
      </c>
      <c r="J386" s="11" t="s">
        <v>70</v>
      </c>
      <c r="K386" s="11" t="s">
        <v>70</v>
      </c>
      <c r="L386" s="11" t="s">
        <v>70</v>
      </c>
      <c r="M386" s="18" t="s">
        <v>70</v>
      </c>
      <c r="N386" s="18" t="s">
        <v>70</v>
      </c>
      <c r="O386" s="11" t="s">
        <v>70</v>
      </c>
      <c r="P386" s="11" t="s">
        <v>70</v>
      </c>
      <c r="Q386" s="11" t="s">
        <v>70</v>
      </c>
      <c r="R386" s="11" t="s">
        <v>70</v>
      </c>
      <c r="S386" s="11" t="s">
        <v>70</v>
      </c>
      <c r="T386" s="19" t="s">
        <v>71</v>
      </c>
      <c r="U386" s="31" t="s">
        <v>72</v>
      </c>
      <c r="V386" s="12">
        <v>3</v>
      </c>
      <c r="W386" s="12">
        <v>2</v>
      </c>
      <c r="X386" s="12">
        <v>2</v>
      </c>
      <c r="Y386" s="12">
        <v>2</v>
      </c>
      <c r="Z386" s="12">
        <v>2</v>
      </c>
      <c r="AA386" s="13">
        <v>4</v>
      </c>
      <c r="AB386" s="14" cm="1">
        <f t="array" ref="AB386">_xlfn.IFS(AND(W386&lt;0,X386&lt;0,Y386&lt;0,Z386&lt;0),-999,AND(W386&lt;5,X386&lt;5,Y386&lt;5,Z386&lt;5,AA386=0),0,AND(W386&lt;5,X386&lt;5,Y386&lt;5,Z386&lt;5,AA386&gt;0),1,AND(OR(W386=5,X386=5,Y386=5,Z386=5),AA386=0),1,AND(OR(W386=5,X386=5,Y386=5,Z386=5),AA386&gt;0),2)</f>
        <v>1</v>
      </c>
      <c r="AC386" s="15">
        <f t="shared" si="20"/>
        <v>3</v>
      </c>
      <c r="AD386" s="55">
        <v>2</v>
      </c>
      <c r="AE386" s="21" t="s">
        <v>73</v>
      </c>
      <c r="AF386" s="47" t="str">
        <f t="shared" si="21"/>
        <v>zagrożona</v>
      </c>
      <c r="AG386" s="16" t="str">
        <f t="shared" si="22"/>
        <v>nie</v>
      </c>
      <c r="AH386" s="16" t="str">
        <f t="shared" si="23"/>
        <v/>
      </c>
    </row>
    <row r="387" spans="1:34" x14ac:dyDescent="0.2">
      <c r="A387" s="12" t="s">
        <v>946</v>
      </c>
      <c r="B387" s="16" t="s">
        <v>947</v>
      </c>
      <c r="C387" s="12" t="s">
        <v>76</v>
      </c>
      <c r="D387" s="12" t="s">
        <v>88</v>
      </c>
      <c r="E387" s="12" t="s">
        <v>646</v>
      </c>
      <c r="F387" s="12" t="s">
        <v>647</v>
      </c>
      <c r="G387" s="12" t="s">
        <v>948</v>
      </c>
      <c r="H387" s="17" t="s">
        <v>69</v>
      </c>
      <c r="I387" s="11" t="s">
        <v>70</v>
      </c>
      <c r="J387" s="11" t="s">
        <v>70</v>
      </c>
      <c r="K387" s="11" t="s">
        <v>70</v>
      </c>
      <c r="L387" s="11" t="s">
        <v>70</v>
      </c>
      <c r="M387" s="18" t="s">
        <v>70</v>
      </c>
      <c r="N387" s="18" t="s">
        <v>70</v>
      </c>
      <c r="O387" s="11" t="s">
        <v>70</v>
      </c>
      <c r="P387" s="11" t="s">
        <v>70</v>
      </c>
      <c r="Q387" s="11" t="s">
        <v>70</v>
      </c>
      <c r="R387" s="11" t="s">
        <v>70</v>
      </c>
      <c r="S387" s="11" t="s">
        <v>70</v>
      </c>
      <c r="T387" s="19" t="s">
        <v>71</v>
      </c>
      <c r="U387" s="31" t="s">
        <v>72</v>
      </c>
      <c r="V387" s="12">
        <v>1</v>
      </c>
      <c r="W387" s="12">
        <v>2</v>
      </c>
      <c r="X387" s="12">
        <v>2</v>
      </c>
      <c r="Y387" s="12">
        <v>2</v>
      </c>
      <c r="Z387" s="12">
        <v>2</v>
      </c>
      <c r="AA387" s="13">
        <v>2</v>
      </c>
      <c r="AB387" s="14" cm="1">
        <f t="array" ref="AB387">_xlfn.IFS(AND(W387&lt;0,X387&lt;0,Y387&lt;0,Z387&lt;0),-999,AND(W387&lt;5,X387&lt;5,Y387&lt;5,Z387&lt;5,AA387=0),0,AND(W387&lt;5,X387&lt;5,Y387&lt;5,Z387&lt;5,AA387&gt;0),1,AND(OR(W387=5,X387=5,Y387=5,Z387=5),AA387=0),1,AND(OR(W387=5,X387=5,Y387=5,Z387=5),AA387&gt;0),2)</f>
        <v>1</v>
      </c>
      <c r="AC387" s="15">
        <f t="shared" ref="AC387:AC450" si="24">IF(V387=4,4,IF(AB387=2,V387+1,V387))</f>
        <v>1</v>
      </c>
      <c r="AD387" s="55">
        <v>4</v>
      </c>
      <c r="AE387" s="21" t="s">
        <v>73</v>
      </c>
      <c r="AF387" s="47" t="str">
        <f t="shared" ref="AF387:AF450" si="25">IF(AC387&gt;=2,"zagrożona","niezagrożona")</f>
        <v>niezagrożona</v>
      </c>
      <c r="AG387" s="16" t="str">
        <f t="shared" ref="AG387:AG450" si="26">IF(OR(AND(AB387=2,AC387=4)),"tak","nie")</f>
        <v>nie</v>
      </c>
      <c r="AH387" s="16" t="str">
        <f t="shared" ref="AH387:AH450" si="27">IF(AND(AG387="tak",AC387=4),"fizchem ","")</f>
        <v/>
      </c>
    </row>
    <row r="388" spans="1:34" x14ac:dyDescent="0.2">
      <c r="A388" s="12" t="s">
        <v>949</v>
      </c>
      <c r="B388" s="16" t="s">
        <v>950</v>
      </c>
      <c r="C388" s="12" t="s">
        <v>76</v>
      </c>
      <c r="D388" s="12" t="s">
        <v>88</v>
      </c>
      <c r="E388" s="12" t="s">
        <v>646</v>
      </c>
      <c r="F388" s="12" t="s">
        <v>647</v>
      </c>
      <c r="G388" s="12" t="s">
        <v>951</v>
      </c>
      <c r="H388" s="17" t="s">
        <v>69</v>
      </c>
      <c r="I388" s="11" t="s">
        <v>70</v>
      </c>
      <c r="J388" s="11" t="s">
        <v>70</v>
      </c>
      <c r="K388" s="11" t="s">
        <v>70</v>
      </c>
      <c r="L388" s="11" t="s">
        <v>70</v>
      </c>
      <c r="M388" s="18" t="s">
        <v>70</v>
      </c>
      <c r="N388" s="18" t="s">
        <v>70</v>
      </c>
      <c r="O388" s="11" t="s">
        <v>70</v>
      </c>
      <c r="P388" s="11" t="s">
        <v>70</v>
      </c>
      <c r="Q388" s="11" t="s">
        <v>70</v>
      </c>
      <c r="R388" s="11" t="s">
        <v>70</v>
      </c>
      <c r="S388" s="11" t="s">
        <v>70</v>
      </c>
      <c r="T388" s="19" t="s">
        <v>71</v>
      </c>
      <c r="U388" s="31" t="s">
        <v>72</v>
      </c>
      <c r="V388" s="12">
        <v>2</v>
      </c>
      <c r="W388" s="12">
        <v>5</v>
      </c>
      <c r="X388" s="12">
        <v>2</v>
      </c>
      <c r="Y388" s="12">
        <v>5</v>
      </c>
      <c r="Z388" s="12">
        <v>5</v>
      </c>
      <c r="AA388" s="13">
        <v>2</v>
      </c>
      <c r="AB388" s="14" cm="1">
        <f t="array" ref="AB388">_xlfn.IFS(AND(W388&lt;0,X388&lt;0,Y388&lt;0,Z388&lt;0),-999,AND(W388&lt;5,X388&lt;5,Y388&lt;5,Z388&lt;5,AA388=0),0,AND(W388&lt;5,X388&lt;5,Y388&lt;5,Z388&lt;5,AA388&gt;0),1,AND(OR(W388=5,X388=5,Y388=5,Z388=5),AA388=0),1,AND(OR(W388=5,X388=5,Y388=5,Z388=5),AA388&gt;0),2)</f>
        <v>2</v>
      </c>
      <c r="AC388" s="15">
        <f t="shared" si="24"/>
        <v>3</v>
      </c>
      <c r="AD388" s="55">
        <v>2</v>
      </c>
      <c r="AE388" s="21" t="s">
        <v>73</v>
      </c>
      <c r="AF388" s="47" t="str">
        <f t="shared" si="25"/>
        <v>zagrożona</v>
      </c>
      <c r="AG388" s="16" t="str">
        <f t="shared" si="26"/>
        <v>nie</v>
      </c>
      <c r="AH388" s="16" t="str">
        <f t="shared" si="27"/>
        <v/>
      </c>
    </row>
    <row r="389" spans="1:34" x14ac:dyDescent="0.2">
      <c r="A389" s="12" t="s">
        <v>952</v>
      </c>
      <c r="B389" s="16" t="s">
        <v>953</v>
      </c>
      <c r="C389" s="12" t="s">
        <v>76</v>
      </c>
      <c r="D389" s="12" t="s">
        <v>88</v>
      </c>
      <c r="E389" s="12" t="s">
        <v>81</v>
      </c>
      <c r="F389" s="12" t="s">
        <v>82</v>
      </c>
      <c r="G389" s="12" t="s">
        <v>954</v>
      </c>
      <c r="H389" s="17" t="s">
        <v>69</v>
      </c>
      <c r="I389" s="11" t="s">
        <v>70</v>
      </c>
      <c r="J389" s="11" t="s">
        <v>70</v>
      </c>
      <c r="K389" s="11" t="s">
        <v>70</v>
      </c>
      <c r="L389" s="11" t="s">
        <v>70</v>
      </c>
      <c r="M389" s="18" t="s">
        <v>70</v>
      </c>
      <c r="N389" s="18" t="s">
        <v>70</v>
      </c>
      <c r="O389" s="11" t="s">
        <v>70</v>
      </c>
      <c r="P389" s="11" t="s">
        <v>70</v>
      </c>
      <c r="Q389" s="11" t="s">
        <v>70</v>
      </c>
      <c r="R389" s="11" t="s">
        <v>70</v>
      </c>
      <c r="S389" s="11" t="s">
        <v>70</v>
      </c>
      <c r="T389" s="19" t="s">
        <v>71</v>
      </c>
      <c r="U389" s="31" t="s">
        <v>72</v>
      </c>
      <c r="V389" s="12">
        <v>2</v>
      </c>
      <c r="W389" s="12">
        <v>5</v>
      </c>
      <c r="X389" s="12">
        <v>2</v>
      </c>
      <c r="Y389" s="12">
        <v>5</v>
      </c>
      <c r="Z389" s="12">
        <v>5</v>
      </c>
      <c r="AA389" s="13">
        <v>2</v>
      </c>
      <c r="AB389" s="14" cm="1">
        <f t="array" ref="AB389">_xlfn.IFS(AND(W389&lt;0,X389&lt;0,Y389&lt;0,Z389&lt;0),-999,AND(W389&lt;5,X389&lt;5,Y389&lt;5,Z389&lt;5,AA389=0),0,AND(W389&lt;5,X389&lt;5,Y389&lt;5,Z389&lt;5,AA389&gt;0),1,AND(OR(W389=5,X389=5,Y389=5,Z389=5),AA389=0),1,AND(OR(W389=5,X389=5,Y389=5,Z389=5),AA389&gt;0),2)</f>
        <v>2</v>
      </c>
      <c r="AC389" s="15">
        <f t="shared" si="24"/>
        <v>3</v>
      </c>
      <c r="AD389" s="55">
        <v>4</v>
      </c>
      <c r="AE389" s="21" t="s">
        <v>73</v>
      </c>
      <c r="AF389" s="47" t="str">
        <f t="shared" si="25"/>
        <v>zagrożona</v>
      </c>
      <c r="AG389" s="16" t="str">
        <f t="shared" si="26"/>
        <v>nie</v>
      </c>
      <c r="AH389" s="16" t="str">
        <f t="shared" si="27"/>
        <v/>
      </c>
    </row>
    <row r="390" spans="1:34" x14ac:dyDescent="0.2">
      <c r="A390" s="12" t="s">
        <v>955</v>
      </c>
      <c r="B390" s="16" t="s">
        <v>956</v>
      </c>
      <c r="C390" s="12" t="s">
        <v>76</v>
      </c>
      <c r="D390" s="12" t="s">
        <v>88</v>
      </c>
      <c r="E390" s="12" t="s">
        <v>81</v>
      </c>
      <c r="F390" s="12" t="s">
        <v>82</v>
      </c>
      <c r="G390" s="12" t="s">
        <v>954</v>
      </c>
      <c r="H390" s="17" t="s">
        <v>69</v>
      </c>
      <c r="I390" s="11" t="s">
        <v>70</v>
      </c>
      <c r="J390" s="11" t="s">
        <v>70</v>
      </c>
      <c r="K390" s="11" t="s">
        <v>70</v>
      </c>
      <c r="L390" s="11" t="s">
        <v>70</v>
      </c>
      <c r="M390" s="18" t="s">
        <v>70</v>
      </c>
      <c r="N390" s="18" t="s">
        <v>70</v>
      </c>
      <c r="O390" s="11" t="s">
        <v>70</v>
      </c>
      <c r="P390" s="11" t="s">
        <v>70</v>
      </c>
      <c r="Q390" s="11" t="s">
        <v>70</v>
      </c>
      <c r="R390" s="11" t="s">
        <v>70</v>
      </c>
      <c r="S390" s="11" t="s">
        <v>70</v>
      </c>
      <c r="T390" s="19" t="s">
        <v>71</v>
      </c>
      <c r="U390" s="31" t="s">
        <v>72</v>
      </c>
      <c r="V390" s="12">
        <v>2</v>
      </c>
      <c r="W390" s="12">
        <v>5</v>
      </c>
      <c r="X390" s="12">
        <v>2</v>
      </c>
      <c r="Y390" s="12">
        <v>5</v>
      </c>
      <c r="Z390" s="12">
        <v>2</v>
      </c>
      <c r="AA390" s="13">
        <v>1</v>
      </c>
      <c r="AB390" s="14" cm="1">
        <f t="array" ref="AB390">_xlfn.IFS(AND(W390&lt;0,X390&lt;0,Y390&lt;0,Z390&lt;0),-999,AND(W390&lt;5,X390&lt;5,Y390&lt;5,Z390&lt;5,AA390=0),0,AND(W390&lt;5,X390&lt;5,Y390&lt;5,Z390&lt;5,AA390&gt;0),1,AND(OR(W390=5,X390=5,Y390=5,Z390=5),AA390=0),1,AND(OR(W390=5,X390=5,Y390=5,Z390=5),AA390&gt;0),2)</f>
        <v>2</v>
      </c>
      <c r="AC390" s="15">
        <f t="shared" si="24"/>
        <v>3</v>
      </c>
      <c r="AD390" s="55">
        <v>3</v>
      </c>
      <c r="AE390" s="21" t="s">
        <v>73</v>
      </c>
      <c r="AF390" s="47" t="str">
        <f t="shared" si="25"/>
        <v>zagrożona</v>
      </c>
      <c r="AG390" s="16" t="str">
        <f t="shared" si="26"/>
        <v>nie</v>
      </c>
      <c r="AH390" s="16" t="str">
        <f t="shared" si="27"/>
        <v/>
      </c>
    </row>
    <row r="391" spans="1:34" x14ac:dyDescent="0.2">
      <c r="A391" s="12" t="s">
        <v>957</v>
      </c>
      <c r="B391" s="16" t="s">
        <v>958</v>
      </c>
      <c r="C391" s="12" t="s">
        <v>76</v>
      </c>
      <c r="D391" s="12" t="s">
        <v>88</v>
      </c>
      <c r="E391" s="12" t="s">
        <v>81</v>
      </c>
      <c r="F391" s="12" t="s">
        <v>82</v>
      </c>
      <c r="G391" s="12" t="s">
        <v>954</v>
      </c>
      <c r="H391" s="17" t="s">
        <v>69</v>
      </c>
      <c r="I391" s="11" t="s">
        <v>70</v>
      </c>
      <c r="J391" s="11" t="s">
        <v>70</v>
      </c>
      <c r="K391" s="11" t="s">
        <v>70</v>
      </c>
      <c r="L391" s="11" t="s">
        <v>70</v>
      </c>
      <c r="M391" s="18" t="s">
        <v>70</v>
      </c>
      <c r="N391" s="18" t="s">
        <v>70</v>
      </c>
      <c r="O391" s="11" t="s">
        <v>70</v>
      </c>
      <c r="P391" s="11" t="s">
        <v>70</v>
      </c>
      <c r="Q391" s="11" t="s">
        <v>70</v>
      </c>
      <c r="R391" s="11" t="s">
        <v>70</v>
      </c>
      <c r="S391" s="11" t="s">
        <v>70</v>
      </c>
      <c r="T391" s="19" t="s">
        <v>71</v>
      </c>
      <c r="U391" s="31" t="s">
        <v>72</v>
      </c>
      <c r="V391" s="12">
        <v>2</v>
      </c>
      <c r="W391" s="12">
        <v>5</v>
      </c>
      <c r="X391" s="12">
        <v>2</v>
      </c>
      <c r="Y391" s="12">
        <v>2</v>
      </c>
      <c r="Z391" s="12">
        <v>2</v>
      </c>
      <c r="AA391" s="13">
        <v>1</v>
      </c>
      <c r="AB391" s="14" cm="1">
        <f t="array" ref="AB391">_xlfn.IFS(AND(W391&lt;0,X391&lt;0,Y391&lt;0,Z391&lt;0),-999,AND(W391&lt;5,X391&lt;5,Y391&lt;5,Z391&lt;5,AA391=0),0,AND(W391&lt;5,X391&lt;5,Y391&lt;5,Z391&lt;5,AA391&gt;0),1,AND(OR(W391=5,X391=5,Y391=5,Z391=5),AA391=0),1,AND(OR(W391=5,X391=5,Y391=5,Z391=5),AA391&gt;0),2)</f>
        <v>2</v>
      </c>
      <c r="AC391" s="15">
        <f t="shared" si="24"/>
        <v>3</v>
      </c>
      <c r="AD391" s="55">
        <v>4</v>
      </c>
      <c r="AE391" s="21" t="s">
        <v>73</v>
      </c>
      <c r="AF391" s="47" t="str">
        <f t="shared" si="25"/>
        <v>zagrożona</v>
      </c>
      <c r="AG391" s="16" t="str">
        <f t="shared" si="26"/>
        <v>nie</v>
      </c>
      <c r="AH391" s="16" t="str">
        <f t="shared" si="27"/>
        <v/>
      </c>
    </row>
    <row r="392" spans="1:34" x14ac:dyDescent="0.2">
      <c r="A392" s="12" t="s">
        <v>959</v>
      </c>
      <c r="B392" s="16" t="s">
        <v>416</v>
      </c>
      <c r="C392" s="12" t="s">
        <v>76</v>
      </c>
      <c r="D392" s="12" t="s">
        <v>88</v>
      </c>
      <c r="E392" s="12" t="s">
        <v>66</v>
      </c>
      <c r="F392" s="12" t="s">
        <v>193</v>
      </c>
      <c r="G392" s="12" t="s">
        <v>419</v>
      </c>
      <c r="H392" s="17" t="s">
        <v>69</v>
      </c>
      <c r="I392" s="11" t="s">
        <v>70</v>
      </c>
      <c r="J392" s="11" t="s">
        <v>70</v>
      </c>
      <c r="K392" s="11" t="s">
        <v>70</v>
      </c>
      <c r="L392" s="11" t="s">
        <v>70</v>
      </c>
      <c r="M392" s="18" t="s">
        <v>70</v>
      </c>
      <c r="N392" s="18" t="s">
        <v>70</v>
      </c>
      <c r="O392" s="11" t="s">
        <v>70</v>
      </c>
      <c r="P392" s="11" t="s">
        <v>70</v>
      </c>
      <c r="Q392" s="11" t="s">
        <v>70</v>
      </c>
      <c r="R392" s="11" t="s">
        <v>70</v>
      </c>
      <c r="S392" s="11" t="s">
        <v>70</v>
      </c>
      <c r="T392" s="19" t="s">
        <v>71</v>
      </c>
      <c r="U392" s="31" t="s">
        <v>72</v>
      </c>
      <c r="V392" s="12">
        <v>4</v>
      </c>
      <c r="W392" s="12">
        <v>5</v>
      </c>
      <c r="X392" s="12">
        <v>5</v>
      </c>
      <c r="Y392" s="12">
        <v>5</v>
      </c>
      <c r="Z392" s="12">
        <v>5</v>
      </c>
      <c r="AA392" s="13">
        <v>2</v>
      </c>
      <c r="AB392" s="14" cm="1">
        <f t="array" ref="AB392">_xlfn.IFS(AND(W392&lt;0,X392&lt;0,Y392&lt;0,Z392&lt;0),-999,AND(W392&lt;5,X392&lt;5,Y392&lt;5,Z392&lt;5,AA392=0),0,AND(W392&lt;5,X392&lt;5,Y392&lt;5,Z392&lt;5,AA392&gt;0),1,AND(OR(W392=5,X392=5,Y392=5,Z392=5),AA392=0),1,AND(OR(W392=5,X392=5,Y392=5,Z392=5),AA392&gt;0),2)</f>
        <v>2</v>
      </c>
      <c r="AC392" s="15">
        <f t="shared" si="24"/>
        <v>4</v>
      </c>
      <c r="AD392" s="55">
        <v>3</v>
      </c>
      <c r="AE392" s="21" t="s">
        <v>73</v>
      </c>
      <c r="AF392" s="47" t="str">
        <f t="shared" si="25"/>
        <v>zagrożona</v>
      </c>
      <c r="AG392" s="16" t="str">
        <f t="shared" si="26"/>
        <v>tak</v>
      </c>
      <c r="AH392" s="16" t="str">
        <f t="shared" si="27"/>
        <v xml:space="preserve">fizchem </v>
      </c>
    </row>
    <row r="393" spans="1:34" x14ac:dyDescent="0.2">
      <c r="A393" s="12" t="s">
        <v>960</v>
      </c>
      <c r="B393" s="16" t="s">
        <v>961</v>
      </c>
      <c r="C393" s="12" t="s">
        <v>76</v>
      </c>
      <c r="D393" s="12" t="s">
        <v>88</v>
      </c>
      <c r="E393" s="12" t="s">
        <v>66</v>
      </c>
      <c r="F393" s="12" t="s">
        <v>193</v>
      </c>
      <c r="G393" s="12" t="s">
        <v>419</v>
      </c>
      <c r="H393" s="17" t="s">
        <v>69</v>
      </c>
      <c r="I393" s="11" t="s">
        <v>70</v>
      </c>
      <c r="J393" s="11" t="s">
        <v>70</v>
      </c>
      <c r="K393" s="11" t="s">
        <v>70</v>
      </c>
      <c r="L393" s="11" t="s">
        <v>70</v>
      </c>
      <c r="M393" s="18" t="s">
        <v>70</v>
      </c>
      <c r="N393" s="18" t="s">
        <v>70</v>
      </c>
      <c r="O393" s="11" t="s">
        <v>70</v>
      </c>
      <c r="P393" s="11" t="s">
        <v>70</v>
      </c>
      <c r="Q393" s="11" t="s">
        <v>70</v>
      </c>
      <c r="R393" s="11" t="s">
        <v>70</v>
      </c>
      <c r="S393" s="11" t="s">
        <v>70</v>
      </c>
      <c r="T393" s="19" t="s">
        <v>71</v>
      </c>
      <c r="U393" s="31" t="s">
        <v>72</v>
      </c>
      <c r="V393" s="12">
        <v>4</v>
      </c>
      <c r="W393" s="12">
        <v>5</v>
      </c>
      <c r="X393" s="12">
        <v>5</v>
      </c>
      <c r="Y393" s="12">
        <v>2</v>
      </c>
      <c r="Z393" s="12">
        <v>5</v>
      </c>
      <c r="AA393" s="13">
        <v>0</v>
      </c>
      <c r="AB393" s="14" cm="1">
        <f t="array" ref="AB393">_xlfn.IFS(AND(W393&lt;0,X393&lt;0,Y393&lt;0,Z393&lt;0),-999,AND(W393&lt;5,X393&lt;5,Y393&lt;5,Z393&lt;5,AA393=0),0,AND(W393&lt;5,X393&lt;5,Y393&lt;5,Z393&lt;5,AA393&gt;0),1,AND(OR(W393=5,X393=5,Y393=5,Z393=5),AA393=0),1,AND(OR(W393=5,X393=5,Y393=5,Z393=5),AA393&gt;0),2)</f>
        <v>1</v>
      </c>
      <c r="AC393" s="15">
        <f t="shared" si="24"/>
        <v>4</v>
      </c>
      <c r="AD393" s="55">
        <v>3</v>
      </c>
      <c r="AE393" s="21" t="s">
        <v>73</v>
      </c>
      <c r="AF393" s="47" t="str">
        <f t="shared" si="25"/>
        <v>zagrożona</v>
      </c>
      <c r="AG393" s="16" t="str">
        <f t="shared" si="26"/>
        <v>nie</v>
      </c>
      <c r="AH393" s="16" t="str">
        <f t="shared" si="27"/>
        <v/>
      </c>
    </row>
    <row r="394" spans="1:34" x14ac:dyDescent="0.2">
      <c r="A394" s="12" t="s">
        <v>962</v>
      </c>
      <c r="B394" s="16" t="s">
        <v>963</v>
      </c>
      <c r="C394" s="12" t="s">
        <v>76</v>
      </c>
      <c r="D394" s="12" t="s">
        <v>88</v>
      </c>
      <c r="E394" s="12" t="s">
        <v>66</v>
      </c>
      <c r="F394" s="12" t="s">
        <v>193</v>
      </c>
      <c r="G394" s="12" t="s">
        <v>928</v>
      </c>
      <c r="H394" s="17" t="s">
        <v>69</v>
      </c>
      <c r="I394" s="11" t="s">
        <v>70</v>
      </c>
      <c r="J394" s="11" t="s">
        <v>70</v>
      </c>
      <c r="K394" s="11" t="s">
        <v>70</v>
      </c>
      <c r="L394" s="11" t="s">
        <v>70</v>
      </c>
      <c r="M394" s="18" t="s">
        <v>70</v>
      </c>
      <c r="N394" s="18" t="s">
        <v>70</v>
      </c>
      <c r="O394" s="11" t="s">
        <v>70</v>
      </c>
      <c r="P394" s="11" t="s">
        <v>70</v>
      </c>
      <c r="Q394" s="11" t="s">
        <v>70</v>
      </c>
      <c r="R394" s="11" t="s">
        <v>70</v>
      </c>
      <c r="S394" s="11" t="s">
        <v>70</v>
      </c>
      <c r="T394" s="19" t="s">
        <v>71</v>
      </c>
      <c r="U394" s="31" t="s">
        <v>72</v>
      </c>
      <c r="V394" s="12">
        <v>0</v>
      </c>
      <c r="W394" s="12">
        <v>2</v>
      </c>
      <c r="X394" s="12">
        <v>2</v>
      </c>
      <c r="Y394" s="12">
        <v>2</v>
      </c>
      <c r="Z394" s="12">
        <v>2</v>
      </c>
      <c r="AA394" s="13">
        <v>0</v>
      </c>
      <c r="AB394" s="14" cm="1">
        <f t="array" ref="AB394">_xlfn.IFS(AND(W394&lt;0,X394&lt;0,Y394&lt;0,Z394&lt;0),-999,AND(W394&lt;5,X394&lt;5,Y394&lt;5,Z394&lt;5,AA394=0),0,AND(W394&lt;5,X394&lt;5,Y394&lt;5,Z394&lt;5,AA394&gt;0),1,AND(OR(W394=5,X394=5,Y394=5,Z394=5),AA394=0),1,AND(OR(W394=5,X394=5,Y394=5,Z394=5),AA394&gt;0),2)</f>
        <v>0</v>
      </c>
      <c r="AC394" s="15">
        <f t="shared" si="24"/>
        <v>0</v>
      </c>
      <c r="AD394" s="55">
        <v>3</v>
      </c>
      <c r="AE394" s="21" t="s">
        <v>73</v>
      </c>
      <c r="AF394" s="47" t="str">
        <f t="shared" si="25"/>
        <v>niezagrożona</v>
      </c>
      <c r="AG394" s="16" t="str">
        <f t="shared" si="26"/>
        <v>nie</v>
      </c>
      <c r="AH394" s="16" t="str">
        <f t="shared" si="27"/>
        <v/>
      </c>
    </row>
    <row r="395" spans="1:34" x14ac:dyDescent="0.2">
      <c r="A395" s="12" t="s">
        <v>964</v>
      </c>
      <c r="B395" s="16" t="s">
        <v>965</v>
      </c>
      <c r="C395" s="12" t="s">
        <v>76</v>
      </c>
      <c r="D395" s="12" t="s">
        <v>88</v>
      </c>
      <c r="E395" s="12" t="s">
        <v>66</v>
      </c>
      <c r="F395" s="12" t="s">
        <v>193</v>
      </c>
      <c r="G395" s="12" t="s">
        <v>419</v>
      </c>
      <c r="H395" s="17" t="s">
        <v>69</v>
      </c>
      <c r="I395" s="11" t="s">
        <v>70</v>
      </c>
      <c r="J395" s="11" t="s">
        <v>70</v>
      </c>
      <c r="K395" s="11" t="s">
        <v>70</v>
      </c>
      <c r="L395" s="11" t="s">
        <v>70</v>
      </c>
      <c r="M395" s="18" t="s">
        <v>70</v>
      </c>
      <c r="N395" s="18" t="s">
        <v>70</v>
      </c>
      <c r="O395" s="11" t="s">
        <v>70</v>
      </c>
      <c r="P395" s="11" t="s">
        <v>70</v>
      </c>
      <c r="Q395" s="11" t="s">
        <v>70</v>
      </c>
      <c r="R395" s="11" t="s">
        <v>70</v>
      </c>
      <c r="S395" s="11" t="s">
        <v>70</v>
      </c>
      <c r="T395" s="19" t="s">
        <v>71</v>
      </c>
      <c r="U395" s="31" t="s">
        <v>72</v>
      </c>
      <c r="V395" s="12">
        <v>4</v>
      </c>
      <c r="W395" s="12">
        <v>5</v>
      </c>
      <c r="X395" s="12">
        <v>5</v>
      </c>
      <c r="Y395" s="12">
        <v>2</v>
      </c>
      <c r="Z395" s="12">
        <v>5</v>
      </c>
      <c r="AA395" s="13">
        <v>3</v>
      </c>
      <c r="AB395" s="14" cm="1">
        <f t="array" ref="AB395">_xlfn.IFS(AND(W395&lt;0,X395&lt;0,Y395&lt;0,Z395&lt;0),-999,AND(W395&lt;5,X395&lt;5,Y395&lt;5,Z395&lt;5,AA395=0),0,AND(W395&lt;5,X395&lt;5,Y395&lt;5,Z395&lt;5,AA395&gt;0),1,AND(OR(W395=5,X395=5,Y395=5,Z395=5),AA395=0),1,AND(OR(W395=5,X395=5,Y395=5,Z395=5),AA395&gt;0),2)</f>
        <v>2</v>
      </c>
      <c r="AC395" s="15">
        <f t="shared" si="24"/>
        <v>4</v>
      </c>
      <c r="AD395" s="55">
        <v>2</v>
      </c>
      <c r="AE395" s="21" t="s">
        <v>73</v>
      </c>
      <c r="AF395" s="47" t="str">
        <f t="shared" si="25"/>
        <v>zagrożona</v>
      </c>
      <c r="AG395" s="16" t="str">
        <f t="shared" si="26"/>
        <v>tak</v>
      </c>
      <c r="AH395" s="16" t="str">
        <f t="shared" si="27"/>
        <v xml:space="preserve">fizchem </v>
      </c>
    </row>
    <row r="396" spans="1:34" x14ac:dyDescent="0.2">
      <c r="A396" s="12" t="s">
        <v>966</v>
      </c>
      <c r="B396" s="16" t="s">
        <v>967</v>
      </c>
      <c r="C396" s="12" t="s">
        <v>76</v>
      </c>
      <c r="D396" s="12" t="s">
        <v>88</v>
      </c>
      <c r="E396" s="12" t="s">
        <v>66</v>
      </c>
      <c r="F396" s="12" t="s">
        <v>193</v>
      </c>
      <c r="G396" s="12" t="s">
        <v>419</v>
      </c>
      <c r="H396" s="17" t="s">
        <v>69</v>
      </c>
      <c r="I396" s="11" t="s">
        <v>70</v>
      </c>
      <c r="J396" s="11" t="s">
        <v>70</v>
      </c>
      <c r="K396" s="11" t="s">
        <v>70</v>
      </c>
      <c r="L396" s="11" t="s">
        <v>70</v>
      </c>
      <c r="M396" s="18" t="s">
        <v>70</v>
      </c>
      <c r="N396" s="18" t="s">
        <v>70</v>
      </c>
      <c r="O396" s="11" t="s">
        <v>70</v>
      </c>
      <c r="P396" s="11" t="s">
        <v>70</v>
      </c>
      <c r="Q396" s="11" t="s">
        <v>70</v>
      </c>
      <c r="R396" s="11" t="s">
        <v>70</v>
      </c>
      <c r="S396" s="11" t="s">
        <v>70</v>
      </c>
      <c r="T396" s="19" t="s">
        <v>71</v>
      </c>
      <c r="U396" s="31" t="s">
        <v>72</v>
      </c>
      <c r="V396" s="12">
        <v>0</v>
      </c>
      <c r="W396" s="12">
        <v>2</v>
      </c>
      <c r="X396" s="12">
        <v>2</v>
      </c>
      <c r="Y396" s="12">
        <v>2</v>
      </c>
      <c r="Z396" s="12">
        <v>2</v>
      </c>
      <c r="AA396" s="13">
        <v>0</v>
      </c>
      <c r="AB396" s="14" cm="1">
        <f t="array" ref="AB396">_xlfn.IFS(AND(W396&lt;0,X396&lt;0,Y396&lt;0,Z396&lt;0),-999,AND(W396&lt;5,X396&lt;5,Y396&lt;5,Z396&lt;5,AA396=0),0,AND(W396&lt;5,X396&lt;5,Y396&lt;5,Z396&lt;5,AA396&gt;0),1,AND(OR(W396=5,X396=5,Y396=5,Z396=5),AA396=0),1,AND(OR(W396=5,X396=5,Y396=5,Z396=5),AA396&gt;0),2)</f>
        <v>0</v>
      </c>
      <c r="AC396" s="15">
        <f t="shared" si="24"/>
        <v>0</v>
      </c>
      <c r="AD396" s="55">
        <v>3</v>
      </c>
      <c r="AE396" s="21" t="s">
        <v>73</v>
      </c>
      <c r="AF396" s="47" t="str">
        <f t="shared" si="25"/>
        <v>niezagrożona</v>
      </c>
      <c r="AG396" s="16" t="str">
        <f t="shared" si="26"/>
        <v>nie</v>
      </c>
      <c r="AH396" s="16" t="str">
        <f t="shared" si="27"/>
        <v/>
      </c>
    </row>
    <row r="397" spans="1:34" x14ac:dyDescent="0.2">
      <c r="A397" s="12" t="s">
        <v>968</v>
      </c>
      <c r="B397" s="16" t="s">
        <v>969</v>
      </c>
      <c r="C397" s="12" t="s">
        <v>64</v>
      </c>
      <c r="D397" s="12" t="s">
        <v>88</v>
      </c>
      <c r="E397" s="12" t="s">
        <v>66</v>
      </c>
      <c r="F397" s="12" t="s">
        <v>193</v>
      </c>
      <c r="G397" s="12" t="s">
        <v>419</v>
      </c>
      <c r="H397" s="17" t="s">
        <v>69</v>
      </c>
      <c r="I397" s="11" t="s">
        <v>70</v>
      </c>
      <c r="J397" s="11" t="s">
        <v>70</v>
      </c>
      <c r="K397" s="11" t="s">
        <v>70</v>
      </c>
      <c r="L397" s="11" t="s">
        <v>70</v>
      </c>
      <c r="M397" s="18" t="s">
        <v>70</v>
      </c>
      <c r="N397" s="18" t="s">
        <v>70</v>
      </c>
      <c r="O397" s="11" t="s">
        <v>70</v>
      </c>
      <c r="P397" s="11" t="s">
        <v>70</v>
      </c>
      <c r="Q397" s="11" t="s">
        <v>70</v>
      </c>
      <c r="R397" s="11" t="s">
        <v>70</v>
      </c>
      <c r="S397" s="11" t="s">
        <v>70</v>
      </c>
      <c r="T397" s="19" t="s">
        <v>71</v>
      </c>
      <c r="U397" s="31" t="s">
        <v>72</v>
      </c>
      <c r="V397" s="12">
        <v>3</v>
      </c>
      <c r="W397" s="12">
        <v>5</v>
      </c>
      <c r="X397" s="12">
        <v>2</v>
      </c>
      <c r="Y397" s="12">
        <v>2</v>
      </c>
      <c r="Z397" s="12">
        <v>-999</v>
      </c>
      <c r="AA397" s="13">
        <v>1</v>
      </c>
      <c r="AB397" s="14" cm="1">
        <f t="array" ref="AB397">_xlfn.IFS(AND(W397&lt;0,X397&lt;0,Y397&lt;0,Z397&lt;0),-999,AND(W397&lt;5,X397&lt;5,Y397&lt;5,Z397&lt;5,AA397=0),0,AND(W397&lt;5,X397&lt;5,Y397&lt;5,Z397&lt;5,AA397&gt;0),1,AND(OR(W397=5,X397=5,Y397=5,Z397=5),AA397=0),1,AND(OR(W397=5,X397=5,Y397=5,Z397=5),AA397&gt;0),2)</f>
        <v>2</v>
      </c>
      <c r="AC397" s="15">
        <f t="shared" si="24"/>
        <v>4</v>
      </c>
      <c r="AD397" s="55">
        <v>3</v>
      </c>
      <c r="AE397" s="21" t="s">
        <v>73</v>
      </c>
      <c r="AF397" s="47" t="str">
        <f t="shared" si="25"/>
        <v>zagrożona</v>
      </c>
      <c r="AG397" s="16" t="str">
        <f t="shared" si="26"/>
        <v>tak</v>
      </c>
      <c r="AH397" s="16" t="str">
        <f t="shared" si="27"/>
        <v xml:space="preserve">fizchem </v>
      </c>
    </row>
    <row r="398" spans="1:34" x14ac:dyDescent="0.2">
      <c r="A398" s="12" t="s">
        <v>970</v>
      </c>
      <c r="B398" s="16" t="s">
        <v>971</v>
      </c>
      <c r="C398" s="12" t="s">
        <v>64</v>
      </c>
      <c r="D398" s="12" t="s">
        <v>88</v>
      </c>
      <c r="E398" s="12" t="s">
        <v>66</v>
      </c>
      <c r="F398" s="12" t="s">
        <v>193</v>
      </c>
      <c r="G398" s="12" t="s">
        <v>419</v>
      </c>
      <c r="H398" s="17" t="s">
        <v>69</v>
      </c>
      <c r="I398" s="11" t="s">
        <v>70</v>
      </c>
      <c r="J398" s="11" t="s">
        <v>70</v>
      </c>
      <c r="K398" s="11" t="s">
        <v>70</v>
      </c>
      <c r="L398" s="11" t="s">
        <v>70</v>
      </c>
      <c r="M398" s="18" t="s">
        <v>70</v>
      </c>
      <c r="N398" s="18" t="s">
        <v>70</v>
      </c>
      <c r="O398" s="11" t="s">
        <v>70</v>
      </c>
      <c r="P398" s="11" t="s">
        <v>70</v>
      </c>
      <c r="Q398" s="11" t="s">
        <v>70</v>
      </c>
      <c r="R398" s="11" t="s">
        <v>70</v>
      </c>
      <c r="S398" s="11" t="s">
        <v>70</v>
      </c>
      <c r="T398" s="19" t="s">
        <v>71</v>
      </c>
      <c r="U398" s="31" t="s">
        <v>72</v>
      </c>
      <c r="V398" s="12">
        <v>1</v>
      </c>
      <c r="W398" s="12">
        <v>2</v>
      </c>
      <c r="X398" s="12">
        <v>2</v>
      </c>
      <c r="Y398" s="12">
        <v>2</v>
      </c>
      <c r="Z398" s="12">
        <v>-999</v>
      </c>
      <c r="AA398" s="13">
        <v>0</v>
      </c>
      <c r="AB398" s="14" cm="1">
        <f t="array" ref="AB398">_xlfn.IFS(AND(W398&lt;0,X398&lt;0,Y398&lt;0,Z398&lt;0),-999,AND(W398&lt;5,X398&lt;5,Y398&lt;5,Z398&lt;5,AA398=0),0,AND(W398&lt;5,X398&lt;5,Y398&lt;5,Z398&lt;5,AA398&gt;0),1,AND(OR(W398=5,X398=5,Y398=5,Z398=5),AA398=0),1,AND(OR(W398=5,X398=5,Y398=5,Z398=5),AA398&gt;0),2)</f>
        <v>0</v>
      </c>
      <c r="AC398" s="15">
        <f t="shared" si="24"/>
        <v>1</v>
      </c>
      <c r="AD398" s="55">
        <v>2</v>
      </c>
      <c r="AE398" s="21" t="s">
        <v>73</v>
      </c>
      <c r="AF398" s="47" t="str">
        <f t="shared" si="25"/>
        <v>niezagrożona</v>
      </c>
      <c r="AG398" s="16" t="str">
        <f t="shared" si="26"/>
        <v>nie</v>
      </c>
      <c r="AH398" s="16" t="str">
        <f t="shared" si="27"/>
        <v/>
      </c>
    </row>
    <row r="399" spans="1:34" x14ac:dyDescent="0.2">
      <c r="A399" s="12" t="s">
        <v>972</v>
      </c>
      <c r="B399" s="16" t="s">
        <v>973</v>
      </c>
      <c r="C399" s="12" t="s">
        <v>76</v>
      </c>
      <c r="D399" s="12" t="s">
        <v>88</v>
      </c>
      <c r="E399" s="12" t="s">
        <v>66</v>
      </c>
      <c r="F399" s="12" t="s">
        <v>193</v>
      </c>
      <c r="G399" s="12" t="s">
        <v>974</v>
      </c>
      <c r="H399" s="17" t="s">
        <v>69</v>
      </c>
      <c r="I399" s="11" t="s">
        <v>70</v>
      </c>
      <c r="J399" s="11" t="s">
        <v>70</v>
      </c>
      <c r="K399" s="11" t="s">
        <v>70</v>
      </c>
      <c r="L399" s="11" t="s">
        <v>70</v>
      </c>
      <c r="M399" s="18" t="s">
        <v>70</v>
      </c>
      <c r="N399" s="18" t="s">
        <v>70</v>
      </c>
      <c r="O399" s="11" t="s">
        <v>70</v>
      </c>
      <c r="P399" s="11" t="s">
        <v>70</v>
      </c>
      <c r="Q399" s="11" t="s">
        <v>70</v>
      </c>
      <c r="R399" s="11" t="s">
        <v>70</v>
      </c>
      <c r="S399" s="11" t="s">
        <v>70</v>
      </c>
      <c r="T399" s="19" t="s">
        <v>71</v>
      </c>
      <c r="U399" s="31" t="s">
        <v>72</v>
      </c>
      <c r="V399" s="12">
        <v>3</v>
      </c>
      <c r="W399" s="12">
        <v>2</v>
      </c>
      <c r="X399" s="12">
        <v>2</v>
      </c>
      <c r="Y399" s="12">
        <v>2</v>
      </c>
      <c r="Z399" s="12">
        <v>2</v>
      </c>
      <c r="AA399" s="13">
        <v>1</v>
      </c>
      <c r="AB399" s="14" cm="1">
        <f t="array" ref="AB399">_xlfn.IFS(AND(W399&lt;0,X399&lt;0,Y399&lt;0,Z399&lt;0),-999,AND(W399&lt;5,X399&lt;5,Y399&lt;5,Z399&lt;5,AA399=0),0,AND(W399&lt;5,X399&lt;5,Y399&lt;5,Z399&lt;5,AA399&gt;0),1,AND(OR(W399=5,X399=5,Y399=5,Z399=5),AA399=0),1,AND(OR(W399=5,X399=5,Y399=5,Z399=5),AA399&gt;0),2)</f>
        <v>1</v>
      </c>
      <c r="AC399" s="15">
        <f t="shared" si="24"/>
        <v>3</v>
      </c>
      <c r="AD399" s="55">
        <v>3</v>
      </c>
      <c r="AE399" s="21" t="s">
        <v>73</v>
      </c>
      <c r="AF399" s="47" t="str">
        <f t="shared" si="25"/>
        <v>zagrożona</v>
      </c>
      <c r="AG399" s="16" t="str">
        <f t="shared" si="26"/>
        <v>nie</v>
      </c>
      <c r="AH399" s="16" t="str">
        <f t="shared" si="27"/>
        <v/>
      </c>
    </row>
    <row r="400" spans="1:34" x14ac:dyDescent="0.2">
      <c r="A400" s="12" t="s">
        <v>975</v>
      </c>
      <c r="B400" s="16" t="s">
        <v>976</v>
      </c>
      <c r="C400" s="12" t="s">
        <v>76</v>
      </c>
      <c r="D400" s="12" t="s">
        <v>88</v>
      </c>
      <c r="E400" s="12" t="s">
        <v>66</v>
      </c>
      <c r="F400" s="12" t="s">
        <v>193</v>
      </c>
      <c r="G400" s="12" t="s">
        <v>434</v>
      </c>
      <c r="H400" s="17" t="s">
        <v>69</v>
      </c>
      <c r="I400" s="11" t="s">
        <v>70</v>
      </c>
      <c r="J400" s="11" t="s">
        <v>70</v>
      </c>
      <c r="K400" s="11" t="s">
        <v>70</v>
      </c>
      <c r="L400" s="11" t="s">
        <v>70</v>
      </c>
      <c r="M400" s="18" t="s">
        <v>70</v>
      </c>
      <c r="N400" s="18" t="s">
        <v>70</v>
      </c>
      <c r="O400" s="11" t="s">
        <v>70</v>
      </c>
      <c r="P400" s="11" t="s">
        <v>70</v>
      </c>
      <c r="Q400" s="11" t="s">
        <v>70</v>
      </c>
      <c r="R400" s="11" t="s">
        <v>70</v>
      </c>
      <c r="S400" s="11" t="s">
        <v>70</v>
      </c>
      <c r="T400" s="19" t="s">
        <v>71</v>
      </c>
      <c r="U400" s="31" t="s">
        <v>72</v>
      </c>
      <c r="V400" s="12">
        <v>4</v>
      </c>
      <c r="W400" s="12">
        <v>5</v>
      </c>
      <c r="X400" s="12">
        <v>5</v>
      </c>
      <c r="Y400" s="12">
        <v>5</v>
      </c>
      <c r="Z400" s="12">
        <v>5</v>
      </c>
      <c r="AA400" s="13">
        <v>2</v>
      </c>
      <c r="AB400" s="14" cm="1">
        <f t="array" ref="AB400">_xlfn.IFS(AND(W400&lt;0,X400&lt;0,Y400&lt;0,Z400&lt;0),-999,AND(W400&lt;5,X400&lt;5,Y400&lt;5,Z400&lt;5,AA400=0),0,AND(W400&lt;5,X400&lt;5,Y400&lt;5,Z400&lt;5,AA400&gt;0),1,AND(OR(W400=5,X400=5,Y400=5,Z400=5),AA400=0),1,AND(OR(W400=5,X400=5,Y400=5,Z400=5),AA400&gt;0),2)</f>
        <v>2</v>
      </c>
      <c r="AC400" s="15">
        <f t="shared" si="24"/>
        <v>4</v>
      </c>
      <c r="AD400" s="55">
        <v>3</v>
      </c>
      <c r="AE400" s="21" t="s">
        <v>73</v>
      </c>
      <c r="AF400" s="47" t="str">
        <f t="shared" si="25"/>
        <v>zagrożona</v>
      </c>
      <c r="AG400" s="16" t="str">
        <f t="shared" si="26"/>
        <v>tak</v>
      </c>
      <c r="AH400" s="16" t="str">
        <f t="shared" si="27"/>
        <v xml:space="preserve">fizchem </v>
      </c>
    </row>
    <row r="401" spans="1:34" x14ac:dyDescent="0.2">
      <c r="A401" s="12" t="s">
        <v>977</v>
      </c>
      <c r="B401" s="16" t="s">
        <v>978</v>
      </c>
      <c r="C401" s="12" t="s">
        <v>76</v>
      </c>
      <c r="D401" s="12" t="s">
        <v>88</v>
      </c>
      <c r="E401" s="12" t="s">
        <v>66</v>
      </c>
      <c r="F401" s="12" t="s">
        <v>193</v>
      </c>
      <c r="G401" s="12" t="s">
        <v>434</v>
      </c>
      <c r="H401" s="17" t="s">
        <v>69</v>
      </c>
      <c r="I401" s="11" t="s">
        <v>70</v>
      </c>
      <c r="J401" s="11" t="s">
        <v>70</v>
      </c>
      <c r="K401" s="11" t="s">
        <v>70</v>
      </c>
      <c r="L401" s="11" t="s">
        <v>70</v>
      </c>
      <c r="M401" s="18" t="s">
        <v>70</v>
      </c>
      <c r="N401" s="18" t="s">
        <v>70</v>
      </c>
      <c r="O401" s="11" t="s">
        <v>70</v>
      </c>
      <c r="P401" s="11" t="s">
        <v>70</v>
      </c>
      <c r="Q401" s="11" t="s">
        <v>70</v>
      </c>
      <c r="R401" s="11" t="s">
        <v>70</v>
      </c>
      <c r="S401" s="11" t="s">
        <v>70</v>
      </c>
      <c r="T401" s="19" t="s">
        <v>71</v>
      </c>
      <c r="U401" s="31" t="s">
        <v>72</v>
      </c>
      <c r="V401" s="12">
        <v>4</v>
      </c>
      <c r="W401" s="12">
        <v>2</v>
      </c>
      <c r="X401" s="12">
        <v>2</v>
      </c>
      <c r="Y401" s="12">
        <v>2</v>
      </c>
      <c r="Z401" s="12">
        <v>2</v>
      </c>
      <c r="AA401" s="13">
        <v>4</v>
      </c>
      <c r="AB401" s="14" cm="1">
        <f t="array" ref="AB401">_xlfn.IFS(AND(W401&lt;0,X401&lt;0,Y401&lt;0,Z401&lt;0),-999,AND(W401&lt;5,X401&lt;5,Y401&lt;5,Z401&lt;5,AA401=0),0,AND(W401&lt;5,X401&lt;5,Y401&lt;5,Z401&lt;5,AA401&gt;0),1,AND(OR(W401=5,X401=5,Y401=5,Z401=5),AA401=0),1,AND(OR(W401=5,X401=5,Y401=5,Z401=5),AA401&gt;0),2)</f>
        <v>1</v>
      </c>
      <c r="AC401" s="15">
        <f t="shared" si="24"/>
        <v>4</v>
      </c>
      <c r="AD401" s="55">
        <v>2</v>
      </c>
      <c r="AE401" s="21" t="s">
        <v>73</v>
      </c>
      <c r="AF401" s="47" t="str">
        <f t="shared" si="25"/>
        <v>zagrożona</v>
      </c>
      <c r="AG401" s="16" t="str">
        <f t="shared" si="26"/>
        <v>nie</v>
      </c>
      <c r="AH401" s="16" t="str">
        <f t="shared" si="27"/>
        <v/>
      </c>
    </row>
    <row r="402" spans="1:34" x14ac:dyDescent="0.2">
      <c r="A402" s="12" t="s">
        <v>979</v>
      </c>
      <c r="B402" s="16" t="s">
        <v>980</v>
      </c>
      <c r="C402" s="12" t="s">
        <v>76</v>
      </c>
      <c r="D402" s="12" t="s">
        <v>88</v>
      </c>
      <c r="E402" s="12" t="s">
        <v>66</v>
      </c>
      <c r="F402" s="12" t="s">
        <v>193</v>
      </c>
      <c r="G402" s="12" t="s">
        <v>434</v>
      </c>
      <c r="H402" s="17" t="s">
        <v>69</v>
      </c>
      <c r="I402" s="11" t="s">
        <v>70</v>
      </c>
      <c r="J402" s="11" t="s">
        <v>70</v>
      </c>
      <c r="K402" s="11" t="s">
        <v>70</v>
      </c>
      <c r="L402" s="11" t="s">
        <v>70</v>
      </c>
      <c r="M402" s="18" t="s">
        <v>70</v>
      </c>
      <c r="N402" s="18" t="s">
        <v>70</v>
      </c>
      <c r="O402" s="11" t="s">
        <v>70</v>
      </c>
      <c r="P402" s="11" t="s">
        <v>70</v>
      </c>
      <c r="Q402" s="11" t="s">
        <v>70</v>
      </c>
      <c r="R402" s="11" t="s">
        <v>70</v>
      </c>
      <c r="S402" s="11" t="s">
        <v>70</v>
      </c>
      <c r="T402" s="19" t="s">
        <v>71</v>
      </c>
      <c r="U402" s="31" t="s">
        <v>72</v>
      </c>
      <c r="V402" s="12">
        <v>4</v>
      </c>
      <c r="W402" s="12">
        <v>5</v>
      </c>
      <c r="X402" s="12">
        <v>2</v>
      </c>
      <c r="Y402" s="12">
        <v>5</v>
      </c>
      <c r="Z402" s="12">
        <v>5</v>
      </c>
      <c r="AA402" s="13">
        <v>2</v>
      </c>
      <c r="AB402" s="14" cm="1">
        <f t="array" ref="AB402">_xlfn.IFS(AND(W402&lt;0,X402&lt;0,Y402&lt;0,Z402&lt;0),-999,AND(W402&lt;5,X402&lt;5,Y402&lt;5,Z402&lt;5,AA402=0),0,AND(W402&lt;5,X402&lt;5,Y402&lt;5,Z402&lt;5,AA402&gt;0),1,AND(OR(W402=5,X402=5,Y402=5,Z402=5),AA402=0),1,AND(OR(W402=5,X402=5,Y402=5,Z402=5),AA402&gt;0),2)</f>
        <v>2</v>
      </c>
      <c r="AC402" s="15">
        <f t="shared" si="24"/>
        <v>4</v>
      </c>
      <c r="AD402" s="55">
        <v>3</v>
      </c>
      <c r="AE402" s="21" t="s">
        <v>73</v>
      </c>
      <c r="AF402" s="47" t="str">
        <f t="shared" si="25"/>
        <v>zagrożona</v>
      </c>
      <c r="AG402" s="16" t="str">
        <f t="shared" si="26"/>
        <v>tak</v>
      </c>
      <c r="AH402" s="16" t="str">
        <f t="shared" si="27"/>
        <v xml:space="preserve">fizchem </v>
      </c>
    </row>
    <row r="403" spans="1:34" x14ac:dyDescent="0.2">
      <c r="A403" s="12" t="s">
        <v>981</v>
      </c>
      <c r="B403" s="16" t="s">
        <v>982</v>
      </c>
      <c r="C403" s="12" t="s">
        <v>76</v>
      </c>
      <c r="D403" s="12" t="s">
        <v>88</v>
      </c>
      <c r="E403" s="12" t="s">
        <v>66</v>
      </c>
      <c r="F403" s="12" t="s">
        <v>193</v>
      </c>
      <c r="G403" s="12" t="s">
        <v>434</v>
      </c>
      <c r="H403" s="17" t="s">
        <v>69</v>
      </c>
      <c r="I403" s="11" t="s">
        <v>70</v>
      </c>
      <c r="J403" s="11" t="s">
        <v>70</v>
      </c>
      <c r="K403" s="11" t="s">
        <v>70</v>
      </c>
      <c r="L403" s="11" t="s">
        <v>70</v>
      </c>
      <c r="M403" s="18" t="s">
        <v>70</v>
      </c>
      <c r="N403" s="18" t="s">
        <v>70</v>
      </c>
      <c r="O403" s="11" t="s">
        <v>70</v>
      </c>
      <c r="P403" s="11" t="s">
        <v>70</v>
      </c>
      <c r="Q403" s="11" t="s">
        <v>70</v>
      </c>
      <c r="R403" s="11" t="s">
        <v>70</v>
      </c>
      <c r="S403" s="11" t="s">
        <v>70</v>
      </c>
      <c r="T403" s="19" t="s">
        <v>71</v>
      </c>
      <c r="U403" s="31" t="s">
        <v>72</v>
      </c>
      <c r="V403" s="12">
        <v>4</v>
      </c>
      <c r="W403" s="12">
        <v>2</v>
      </c>
      <c r="X403" s="12">
        <v>2</v>
      </c>
      <c r="Y403" s="12">
        <v>2</v>
      </c>
      <c r="Z403" s="12">
        <v>2</v>
      </c>
      <c r="AA403" s="13">
        <v>1</v>
      </c>
      <c r="AB403" s="14" cm="1">
        <f t="array" ref="AB403">_xlfn.IFS(AND(W403&lt;0,X403&lt;0,Y403&lt;0,Z403&lt;0),-999,AND(W403&lt;5,X403&lt;5,Y403&lt;5,Z403&lt;5,AA403=0),0,AND(W403&lt;5,X403&lt;5,Y403&lt;5,Z403&lt;5,AA403&gt;0),1,AND(OR(W403=5,X403=5,Y403=5,Z403=5),AA403=0),1,AND(OR(W403=5,X403=5,Y403=5,Z403=5),AA403&gt;0),2)</f>
        <v>1</v>
      </c>
      <c r="AC403" s="15">
        <f t="shared" si="24"/>
        <v>4</v>
      </c>
      <c r="AD403" s="55">
        <v>0</v>
      </c>
      <c r="AE403" s="21" t="s">
        <v>73</v>
      </c>
      <c r="AF403" s="47" t="str">
        <f t="shared" si="25"/>
        <v>zagrożona</v>
      </c>
      <c r="AG403" s="16" t="str">
        <f t="shared" si="26"/>
        <v>nie</v>
      </c>
      <c r="AH403" s="16" t="str">
        <f t="shared" si="27"/>
        <v/>
      </c>
    </row>
    <row r="404" spans="1:34" x14ac:dyDescent="0.2">
      <c r="A404" s="12" t="s">
        <v>983</v>
      </c>
      <c r="B404" s="16" t="s">
        <v>984</v>
      </c>
      <c r="C404" s="12" t="s">
        <v>76</v>
      </c>
      <c r="D404" s="12" t="s">
        <v>88</v>
      </c>
      <c r="E404" s="12" t="s">
        <v>66</v>
      </c>
      <c r="F404" s="12" t="s">
        <v>193</v>
      </c>
      <c r="G404" s="12" t="s">
        <v>434</v>
      </c>
      <c r="H404" s="17" t="s">
        <v>69</v>
      </c>
      <c r="I404" s="11" t="s">
        <v>70</v>
      </c>
      <c r="J404" s="11" t="s">
        <v>70</v>
      </c>
      <c r="K404" s="11" t="s">
        <v>70</v>
      </c>
      <c r="L404" s="11" t="s">
        <v>70</v>
      </c>
      <c r="M404" s="18" t="s">
        <v>70</v>
      </c>
      <c r="N404" s="18" t="s">
        <v>70</v>
      </c>
      <c r="O404" s="11" t="s">
        <v>70</v>
      </c>
      <c r="P404" s="11" t="s">
        <v>70</v>
      </c>
      <c r="Q404" s="11" t="s">
        <v>70</v>
      </c>
      <c r="R404" s="11" t="s">
        <v>70</v>
      </c>
      <c r="S404" s="11" t="s">
        <v>70</v>
      </c>
      <c r="T404" s="19" t="s">
        <v>71</v>
      </c>
      <c r="U404" s="31" t="s">
        <v>72</v>
      </c>
      <c r="V404" s="12">
        <v>0</v>
      </c>
      <c r="W404" s="12">
        <v>2</v>
      </c>
      <c r="X404" s="12">
        <v>2</v>
      </c>
      <c r="Y404" s="12">
        <v>5</v>
      </c>
      <c r="Z404" s="12">
        <v>2</v>
      </c>
      <c r="AA404" s="13">
        <v>2</v>
      </c>
      <c r="AB404" s="14" cm="1">
        <f t="array" ref="AB404">_xlfn.IFS(AND(W404&lt;0,X404&lt;0,Y404&lt;0,Z404&lt;0),-999,AND(W404&lt;5,X404&lt;5,Y404&lt;5,Z404&lt;5,AA404=0),0,AND(W404&lt;5,X404&lt;5,Y404&lt;5,Z404&lt;5,AA404&gt;0),1,AND(OR(W404=5,X404=5,Y404=5,Z404=5),AA404=0),1,AND(OR(W404=5,X404=5,Y404=5,Z404=5),AA404&gt;0),2)</f>
        <v>2</v>
      </c>
      <c r="AC404" s="15">
        <f t="shared" si="24"/>
        <v>1</v>
      </c>
      <c r="AD404" s="55">
        <v>3</v>
      </c>
      <c r="AE404" s="21" t="s">
        <v>73</v>
      </c>
      <c r="AF404" s="47" t="str">
        <f t="shared" si="25"/>
        <v>niezagrożona</v>
      </c>
      <c r="AG404" s="16" t="str">
        <f t="shared" si="26"/>
        <v>nie</v>
      </c>
      <c r="AH404" s="16" t="str">
        <f t="shared" si="27"/>
        <v/>
      </c>
    </row>
    <row r="405" spans="1:34" x14ac:dyDescent="0.2">
      <c r="A405" s="12" t="s">
        <v>985</v>
      </c>
      <c r="B405" s="16" t="s">
        <v>450</v>
      </c>
      <c r="C405" s="12" t="s">
        <v>64</v>
      </c>
      <c r="D405" s="12" t="s">
        <v>88</v>
      </c>
      <c r="E405" s="12" t="s">
        <v>66</v>
      </c>
      <c r="F405" s="12" t="s">
        <v>193</v>
      </c>
      <c r="G405" s="12" t="s">
        <v>199</v>
      </c>
      <c r="H405" s="17" t="s">
        <v>69</v>
      </c>
      <c r="I405" s="11" t="s">
        <v>70</v>
      </c>
      <c r="J405" s="11" t="s">
        <v>70</v>
      </c>
      <c r="K405" s="11" t="s">
        <v>70</v>
      </c>
      <c r="L405" s="11" t="s">
        <v>70</v>
      </c>
      <c r="M405" s="18" t="s">
        <v>70</v>
      </c>
      <c r="N405" s="18" t="s">
        <v>70</v>
      </c>
      <c r="O405" s="11" t="s">
        <v>70</v>
      </c>
      <c r="P405" s="11" t="s">
        <v>70</v>
      </c>
      <c r="Q405" s="11" t="s">
        <v>70</v>
      </c>
      <c r="R405" s="11" t="s">
        <v>70</v>
      </c>
      <c r="S405" s="11" t="s">
        <v>70</v>
      </c>
      <c r="T405" s="19" t="s">
        <v>71</v>
      </c>
      <c r="U405" s="31" t="s">
        <v>72</v>
      </c>
      <c r="V405" s="12">
        <v>1</v>
      </c>
      <c r="W405" s="12">
        <v>5</v>
      </c>
      <c r="X405" s="12">
        <v>2</v>
      </c>
      <c r="Y405" s="12">
        <v>2</v>
      </c>
      <c r="Z405" s="12">
        <v>-999</v>
      </c>
      <c r="AA405" s="13">
        <v>0</v>
      </c>
      <c r="AB405" s="14" cm="1">
        <f t="array" ref="AB405">_xlfn.IFS(AND(W405&lt;0,X405&lt;0,Y405&lt;0,Z405&lt;0),-999,AND(W405&lt;5,X405&lt;5,Y405&lt;5,Z405&lt;5,AA405=0),0,AND(W405&lt;5,X405&lt;5,Y405&lt;5,Z405&lt;5,AA405&gt;0),1,AND(OR(W405=5,X405=5,Y405=5,Z405=5),AA405=0),1,AND(OR(W405=5,X405=5,Y405=5,Z405=5),AA405&gt;0),2)</f>
        <v>1</v>
      </c>
      <c r="AC405" s="15">
        <f t="shared" si="24"/>
        <v>1</v>
      </c>
      <c r="AD405" s="55">
        <v>2</v>
      </c>
      <c r="AE405" s="21" t="s">
        <v>73</v>
      </c>
      <c r="AF405" s="47" t="str">
        <f t="shared" si="25"/>
        <v>niezagrożona</v>
      </c>
      <c r="AG405" s="16" t="str">
        <f t="shared" si="26"/>
        <v>nie</v>
      </c>
      <c r="AH405" s="16" t="str">
        <f t="shared" si="27"/>
        <v/>
      </c>
    </row>
    <row r="406" spans="1:34" x14ac:dyDescent="0.2">
      <c r="A406" s="12" t="s">
        <v>986</v>
      </c>
      <c r="B406" s="16" t="s">
        <v>987</v>
      </c>
      <c r="C406" s="12" t="s">
        <v>76</v>
      </c>
      <c r="D406" s="12" t="s">
        <v>88</v>
      </c>
      <c r="E406" s="12" t="s">
        <v>66</v>
      </c>
      <c r="F406" s="12" t="s">
        <v>193</v>
      </c>
      <c r="G406" s="12" t="s">
        <v>819</v>
      </c>
      <c r="H406" s="17" t="s">
        <v>69</v>
      </c>
      <c r="I406" s="11" t="s">
        <v>70</v>
      </c>
      <c r="J406" s="11" t="s">
        <v>70</v>
      </c>
      <c r="K406" s="11" t="s">
        <v>70</v>
      </c>
      <c r="L406" s="11" t="s">
        <v>70</v>
      </c>
      <c r="M406" s="18" t="s">
        <v>70</v>
      </c>
      <c r="N406" s="18" t="s">
        <v>70</v>
      </c>
      <c r="O406" s="11" t="s">
        <v>70</v>
      </c>
      <c r="P406" s="11" t="s">
        <v>70</v>
      </c>
      <c r="Q406" s="11" t="s">
        <v>70</v>
      </c>
      <c r="R406" s="11" t="s">
        <v>70</v>
      </c>
      <c r="S406" s="11" t="s">
        <v>70</v>
      </c>
      <c r="T406" s="19" t="s">
        <v>71</v>
      </c>
      <c r="U406" s="31" t="s">
        <v>72</v>
      </c>
      <c r="V406" s="12">
        <v>3</v>
      </c>
      <c r="W406" s="12">
        <v>2</v>
      </c>
      <c r="X406" s="12">
        <v>2</v>
      </c>
      <c r="Y406" s="12">
        <v>2</v>
      </c>
      <c r="Z406" s="12">
        <v>2</v>
      </c>
      <c r="AA406" s="13">
        <v>4</v>
      </c>
      <c r="AB406" s="14" cm="1">
        <f t="array" ref="AB406">_xlfn.IFS(AND(W406&lt;0,X406&lt;0,Y406&lt;0,Z406&lt;0),-999,AND(W406&lt;5,X406&lt;5,Y406&lt;5,Z406&lt;5,AA406=0),0,AND(W406&lt;5,X406&lt;5,Y406&lt;5,Z406&lt;5,AA406&gt;0),1,AND(OR(W406=5,X406=5,Y406=5,Z406=5),AA406=0),1,AND(OR(W406=5,X406=5,Y406=5,Z406=5),AA406&gt;0),2)</f>
        <v>1</v>
      </c>
      <c r="AC406" s="15">
        <f t="shared" si="24"/>
        <v>3</v>
      </c>
      <c r="AD406" s="55">
        <v>3</v>
      </c>
      <c r="AE406" s="21" t="s">
        <v>73</v>
      </c>
      <c r="AF406" s="47" t="str">
        <f t="shared" si="25"/>
        <v>zagrożona</v>
      </c>
      <c r="AG406" s="16" t="str">
        <f t="shared" si="26"/>
        <v>nie</v>
      </c>
      <c r="AH406" s="16" t="str">
        <f t="shared" si="27"/>
        <v/>
      </c>
    </row>
    <row r="407" spans="1:34" x14ac:dyDescent="0.2">
      <c r="A407" s="12" t="s">
        <v>988</v>
      </c>
      <c r="B407" s="16" t="s">
        <v>989</v>
      </c>
      <c r="C407" s="12" t="s">
        <v>76</v>
      </c>
      <c r="D407" s="12" t="s">
        <v>88</v>
      </c>
      <c r="E407" s="12" t="s">
        <v>66</v>
      </c>
      <c r="F407" s="12" t="s">
        <v>193</v>
      </c>
      <c r="G407" s="12" t="s">
        <v>457</v>
      </c>
      <c r="H407" s="17" t="s">
        <v>69</v>
      </c>
      <c r="I407" s="11" t="s">
        <v>70</v>
      </c>
      <c r="J407" s="11" t="s">
        <v>70</v>
      </c>
      <c r="K407" s="11" t="s">
        <v>70</v>
      </c>
      <c r="L407" s="11" t="s">
        <v>70</v>
      </c>
      <c r="M407" s="18" t="s">
        <v>70</v>
      </c>
      <c r="N407" s="18" t="s">
        <v>70</v>
      </c>
      <c r="O407" s="11" t="s">
        <v>70</v>
      </c>
      <c r="P407" s="11" t="s">
        <v>70</v>
      </c>
      <c r="Q407" s="11" t="s">
        <v>70</v>
      </c>
      <c r="R407" s="11" t="s">
        <v>70</v>
      </c>
      <c r="S407" s="11" t="s">
        <v>70</v>
      </c>
      <c r="T407" s="19" t="s">
        <v>71</v>
      </c>
      <c r="U407" s="31" t="s">
        <v>72</v>
      </c>
      <c r="V407" s="12">
        <v>1</v>
      </c>
      <c r="W407" s="12">
        <v>2</v>
      </c>
      <c r="X407" s="12">
        <v>2</v>
      </c>
      <c r="Y407" s="12">
        <v>2</v>
      </c>
      <c r="Z407" s="12">
        <v>2</v>
      </c>
      <c r="AA407" s="13">
        <v>0</v>
      </c>
      <c r="AB407" s="14" cm="1">
        <f t="array" ref="AB407">_xlfn.IFS(AND(W407&lt;0,X407&lt;0,Y407&lt;0,Z407&lt;0),-999,AND(W407&lt;5,X407&lt;5,Y407&lt;5,Z407&lt;5,AA407=0),0,AND(W407&lt;5,X407&lt;5,Y407&lt;5,Z407&lt;5,AA407&gt;0),1,AND(OR(W407=5,X407=5,Y407=5,Z407=5),AA407=0),1,AND(OR(W407=5,X407=5,Y407=5,Z407=5),AA407&gt;0),2)</f>
        <v>0</v>
      </c>
      <c r="AC407" s="15">
        <f t="shared" si="24"/>
        <v>1</v>
      </c>
      <c r="AD407" s="55">
        <v>2</v>
      </c>
      <c r="AE407" s="21" t="s">
        <v>73</v>
      </c>
      <c r="AF407" s="47" t="str">
        <f t="shared" si="25"/>
        <v>niezagrożona</v>
      </c>
      <c r="AG407" s="16" t="str">
        <f t="shared" si="26"/>
        <v>nie</v>
      </c>
      <c r="AH407" s="16" t="str">
        <f t="shared" si="27"/>
        <v/>
      </c>
    </row>
    <row r="408" spans="1:34" x14ac:dyDescent="0.2">
      <c r="A408" s="12" t="s">
        <v>990</v>
      </c>
      <c r="B408" s="16" t="s">
        <v>991</v>
      </c>
      <c r="C408" s="12" t="s">
        <v>64</v>
      </c>
      <c r="D408" s="12" t="s">
        <v>88</v>
      </c>
      <c r="E408" s="12" t="s">
        <v>66</v>
      </c>
      <c r="F408" s="12" t="s">
        <v>193</v>
      </c>
      <c r="G408" s="12" t="s">
        <v>457</v>
      </c>
      <c r="H408" s="17" t="s">
        <v>69</v>
      </c>
      <c r="I408" s="11" t="s">
        <v>70</v>
      </c>
      <c r="J408" s="11" t="s">
        <v>70</v>
      </c>
      <c r="K408" s="11" t="s">
        <v>70</v>
      </c>
      <c r="L408" s="11" t="s">
        <v>70</v>
      </c>
      <c r="M408" s="18" t="s">
        <v>70</v>
      </c>
      <c r="N408" s="18" t="s">
        <v>70</v>
      </c>
      <c r="O408" s="11" t="s">
        <v>70</v>
      </c>
      <c r="P408" s="11" t="s">
        <v>70</v>
      </c>
      <c r="Q408" s="11" t="s">
        <v>70</v>
      </c>
      <c r="R408" s="11" t="s">
        <v>70</v>
      </c>
      <c r="S408" s="11" t="s">
        <v>70</v>
      </c>
      <c r="T408" s="19" t="s">
        <v>71</v>
      </c>
      <c r="U408" s="31" t="s">
        <v>72</v>
      </c>
      <c r="V408" s="12">
        <v>1</v>
      </c>
      <c r="W408" s="12">
        <v>2</v>
      </c>
      <c r="X408" s="12">
        <v>2</v>
      </c>
      <c r="Y408" s="12">
        <v>2</v>
      </c>
      <c r="Z408" s="12">
        <v>-999</v>
      </c>
      <c r="AA408" s="13">
        <v>0</v>
      </c>
      <c r="AB408" s="14" cm="1">
        <f t="array" ref="AB408">_xlfn.IFS(AND(W408&lt;0,X408&lt;0,Y408&lt;0,Z408&lt;0),-999,AND(W408&lt;5,X408&lt;5,Y408&lt;5,Z408&lt;5,AA408=0),0,AND(W408&lt;5,X408&lt;5,Y408&lt;5,Z408&lt;5,AA408&gt;0),1,AND(OR(W408=5,X408=5,Y408=5,Z408=5),AA408=0),1,AND(OR(W408=5,X408=5,Y408=5,Z408=5),AA408&gt;0),2)</f>
        <v>0</v>
      </c>
      <c r="AC408" s="15">
        <f t="shared" si="24"/>
        <v>1</v>
      </c>
      <c r="AD408" s="55">
        <v>3</v>
      </c>
      <c r="AE408" s="21" t="s">
        <v>73</v>
      </c>
      <c r="AF408" s="47" t="str">
        <f t="shared" si="25"/>
        <v>niezagrożona</v>
      </c>
      <c r="AG408" s="16" t="str">
        <f t="shared" si="26"/>
        <v>nie</v>
      </c>
      <c r="AH408" s="16" t="str">
        <f t="shared" si="27"/>
        <v/>
      </c>
    </row>
    <row r="409" spans="1:34" x14ac:dyDescent="0.2">
      <c r="A409" s="12" t="s">
        <v>992</v>
      </c>
      <c r="B409" s="16" t="s">
        <v>993</v>
      </c>
      <c r="C409" s="12" t="s">
        <v>76</v>
      </c>
      <c r="D409" s="12" t="s">
        <v>88</v>
      </c>
      <c r="E409" s="12" t="s">
        <v>66</v>
      </c>
      <c r="F409" s="12" t="s">
        <v>525</v>
      </c>
      <c r="G409" s="12" t="s">
        <v>526</v>
      </c>
      <c r="H409" s="17" t="s">
        <v>69</v>
      </c>
      <c r="I409" s="11" t="s">
        <v>70</v>
      </c>
      <c r="J409" s="11" t="s">
        <v>70</v>
      </c>
      <c r="K409" s="11" t="s">
        <v>70</v>
      </c>
      <c r="L409" s="11" t="s">
        <v>70</v>
      </c>
      <c r="M409" s="18" t="s">
        <v>70</v>
      </c>
      <c r="N409" s="18" t="s">
        <v>70</v>
      </c>
      <c r="O409" s="11" t="s">
        <v>70</v>
      </c>
      <c r="P409" s="11" t="s">
        <v>70</v>
      </c>
      <c r="Q409" s="11" t="s">
        <v>70</v>
      </c>
      <c r="R409" s="11" t="s">
        <v>70</v>
      </c>
      <c r="S409" s="11" t="s">
        <v>70</v>
      </c>
      <c r="T409" s="19" t="s">
        <v>71</v>
      </c>
      <c r="U409" s="31" t="s">
        <v>72</v>
      </c>
      <c r="V409" s="12">
        <v>2</v>
      </c>
      <c r="W409" s="12">
        <v>2</v>
      </c>
      <c r="X409" s="12">
        <v>2</v>
      </c>
      <c r="Y409" s="12">
        <v>2</v>
      </c>
      <c r="Z409" s="12">
        <v>2</v>
      </c>
      <c r="AA409" s="13">
        <v>0</v>
      </c>
      <c r="AB409" s="14" cm="1">
        <f t="array" ref="AB409">_xlfn.IFS(AND(W409&lt;0,X409&lt;0,Y409&lt;0,Z409&lt;0),-999,AND(W409&lt;5,X409&lt;5,Y409&lt;5,Z409&lt;5,AA409=0),0,AND(W409&lt;5,X409&lt;5,Y409&lt;5,Z409&lt;5,AA409&gt;0),1,AND(OR(W409=5,X409=5,Y409=5,Z409=5),AA409=0),1,AND(OR(W409=5,X409=5,Y409=5,Z409=5),AA409&gt;0),2)</f>
        <v>0</v>
      </c>
      <c r="AC409" s="15">
        <f t="shared" si="24"/>
        <v>2</v>
      </c>
      <c r="AD409" s="55">
        <v>3</v>
      </c>
      <c r="AE409" s="21" t="s">
        <v>73</v>
      </c>
      <c r="AF409" s="47" t="str">
        <f t="shared" si="25"/>
        <v>zagrożona</v>
      </c>
      <c r="AG409" s="16" t="str">
        <f t="shared" si="26"/>
        <v>nie</v>
      </c>
      <c r="AH409" s="16" t="str">
        <f t="shared" si="27"/>
        <v/>
      </c>
    </row>
    <row r="410" spans="1:34" x14ac:dyDescent="0.2">
      <c r="A410" s="12" t="s">
        <v>994</v>
      </c>
      <c r="B410" s="16" t="s">
        <v>995</v>
      </c>
      <c r="C410" s="12" t="s">
        <v>76</v>
      </c>
      <c r="D410" s="12" t="s">
        <v>88</v>
      </c>
      <c r="E410" s="12" t="s">
        <v>66</v>
      </c>
      <c r="F410" s="12" t="s">
        <v>525</v>
      </c>
      <c r="G410" s="12" t="s">
        <v>526</v>
      </c>
      <c r="H410" s="17" t="s">
        <v>69</v>
      </c>
      <c r="I410" s="11" t="s">
        <v>70</v>
      </c>
      <c r="J410" s="11" t="s">
        <v>70</v>
      </c>
      <c r="K410" s="11" t="s">
        <v>70</v>
      </c>
      <c r="L410" s="11" t="s">
        <v>70</v>
      </c>
      <c r="M410" s="18" t="s">
        <v>70</v>
      </c>
      <c r="N410" s="18" t="s">
        <v>70</v>
      </c>
      <c r="O410" s="11" t="s">
        <v>70</v>
      </c>
      <c r="P410" s="11" t="s">
        <v>70</v>
      </c>
      <c r="Q410" s="11" t="s">
        <v>70</v>
      </c>
      <c r="R410" s="11" t="s">
        <v>70</v>
      </c>
      <c r="S410" s="11" t="s">
        <v>70</v>
      </c>
      <c r="T410" s="19" t="s">
        <v>71</v>
      </c>
      <c r="U410" s="31" t="s">
        <v>72</v>
      </c>
      <c r="V410" s="12">
        <v>1</v>
      </c>
      <c r="W410" s="12">
        <v>2</v>
      </c>
      <c r="X410" s="12">
        <v>2</v>
      </c>
      <c r="Y410" s="12">
        <v>2</v>
      </c>
      <c r="Z410" s="12">
        <v>2</v>
      </c>
      <c r="AA410" s="13">
        <v>0</v>
      </c>
      <c r="AB410" s="14" cm="1">
        <f t="array" ref="AB410">_xlfn.IFS(AND(W410&lt;0,X410&lt;0,Y410&lt;0,Z410&lt;0),-999,AND(W410&lt;5,X410&lt;5,Y410&lt;5,Z410&lt;5,AA410=0),0,AND(W410&lt;5,X410&lt;5,Y410&lt;5,Z410&lt;5,AA410&gt;0),1,AND(OR(W410=5,X410=5,Y410=5,Z410=5),AA410=0),1,AND(OR(W410=5,X410=5,Y410=5,Z410=5),AA410&gt;0),2)</f>
        <v>0</v>
      </c>
      <c r="AC410" s="15">
        <f t="shared" si="24"/>
        <v>1</v>
      </c>
      <c r="AD410" s="55">
        <v>3</v>
      </c>
      <c r="AE410" s="21" t="s">
        <v>73</v>
      </c>
      <c r="AF410" s="47" t="str">
        <f t="shared" si="25"/>
        <v>niezagrożona</v>
      </c>
      <c r="AG410" s="16" t="str">
        <f t="shared" si="26"/>
        <v>nie</v>
      </c>
      <c r="AH410" s="16" t="str">
        <f t="shared" si="27"/>
        <v/>
      </c>
    </row>
    <row r="411" spans="1:34" x14ac:dyDescent="0.2">
      <c r="A411" s="12" t="s">
        <v>996</v>
      </c>
      <c r="B411" s="16" t="s">
        <v>574</v>
      </c>
      <c r="C411" s="12" t="s">
        <v>64</v>
      </c>
      <c r="D411" s="12" t="s">
        <v>88</v>
      </c>
      <c r="E411" s="12" t="s">
        <v>66</v>
      </c>
      <c r="F411" s="12" t="s">
        <v>525</v>
      </c>
      <c r="G411" s="12" t="s">
        <v>558</v>
      </c>
      <c r="H411" s="17" t="s">
        <v>69</v>
      </c>
      <c r="I411" s="11" t="s">
        <v>70</v>
      </c>
      <c r="J411" s="11" t="s">
        <v>70</v>
      </c>
      <c r="K411" s="11" t="s">
        <v>70</v>
      </c>
      <c r="L411" s="11" t="s">
        <v>70</v>
      </c>
      <c r="M411" s="18" t="s">
        <v>70</v>
      </c>
      <c r="N411" s="18" t="s">
        <v>70</v>
      </c>
      <c r="O411" s="11" t="s">
        <v>70</v>
      </c>
      <c r="P411" s="11" t="s">
        <v>70</v>
      </c>
      <c r="Q411" s="11" t="s">
        <v>70</v>
      </c>
      <c r="R411" s="11" t="s">
        <v>70</v>
      </c>
      <c r="S411" s="11" t="s">
        <v>70</v>
      </c>
      <c r="T411" s="19" t="s">
        <v>71</v>
      </c>
      <c r="U411" s="31" t="s">
        <v>72</v>
      </c>
      <c r="V411" s="12">
        <v>1</v>
      </c>
      <c r="W411" s="12">
        <v>2</v>
      </c>
      <c r="X411" s="12">
        <v>2</v>
      </c>
      <c r="Y411" s="12">
        <v>-999</v>
      </c>
      <c r="Z411" s="12">
        <v>-999</v>
      </c>
      <c r="AA411" s="13">
        <v>0</v>
      </c>
      <c r="AB411" s="14" cm="1">
        <f t="array" ref="AB411">_xlfn.IFS(AND(W411&lt;0,X411&lt;0,Y411&lt;0,Z411&lt;0),-999,AND(W411&lt;5,X411&lt;5,Y411&lt;5,Z411&lt;5,AA411=0),0,AND(W411&lt;5,X411&lt;5,Y411&lt;5,Z411&lt;5,AA411&gt;0),1,AND(OR(W411=5,X411=5,Y411=5,Z411=5),AA411=0),1,AND(OR(W411=5,X411=5,Y411=5,Z411=5),AA411&gt;0),2)</f>
        <v>0</v>
      </c>
      <c r="AC411" s="15">
        <f t="shared" si="24"/>
        <v>1</v>
      </c>
      <c r="AD411" s="55">
        <v>3</v>
      </c>
      <c r="AE411" s="21" t="s">
        <v>73</v>
      </c>
      <c r="AF411" s="47" t="str">
        <f t="shared" si="25"/>
        <v>niezagrożona</v>
      </c>
      <c r="AG411" s="16" t="str">
        <f t="shared" si="26"/>
        <v>nie</v>
      </c>
      <c r="AH411" s="16" t="str">
        <f t="shared" si="27"/>
        <v/>
      </c>
    </row>
    <row r="412" spans="1:34" x14ac:dyDescent="0.2">
      <c r="A412" s="12" t="s">
        <v>997</v>
      </c>
      <c r="B412" s="16" t="s">
        <v>998</v>
      </c>
      <c r="C412" s="12" t="s">
        <v>76</v>
      </c>
      <c r="D412" s="12" t="s">
        <v>88</v>
      </c>
      <c r="E412" s="12" t="s">
        <v>66</v>
      </c>
      <c r="F412" s="12" t="s">
        <v>525</v>
      </c>
      <c r="G412" s="12" t="s">
        <v>558</v>
      </c>
      <c r="H412" s="17" t="s">
        <v>69</v>
      </c>
      <c r="I412" s="11" t="s">
        <v>70</v>
      </c>
      <c r="J412" s="11" t="s">
        <v>70</v>
      </c>
      <c r="K412" s="11" t="s">
        <v>70</v>
      </c>
      <c r="L412" s="11" t="s">
        <v>70</v>
      </c>
      <c r="M412" s="18" t="s">
        <v>70</v>
      </c>
      <c r="N412" s="18" t="s">
        <v>70</v>
      </c>
      <c r="O412" s="11" t="s">
        <v>70</v>
      </c>
      <c r="P412" s="11" t="s">
        <v>70</v>
      </c>
      <c r="Q412" s="11" t="s">
        <v>70</v>
      </c>
      <c r="R412" s="11" t="s">
        <v>70</v>
      </c>
      <c r="S412" s="11" t="s">
        <v>70</v>
      </c>
      <c r="T412" s="19" t="s">
        <v>71</v>
      </c>
      <c r="U412" s="31" t="s">
        <v>72</v>
      </c>
      <c r="V412" s="12">
        <v>4</v>
      </c>
      <c r="W412" s="12">
        <v>5</v>
      </c>
      <c r="X412" s="12">
        <v>5</v>
      </c>
      <c r="Y412" s="12">
        <v>-999</v>
      </c>
      <c r="Z412" s="12">
        <v>5</v>
      </c>
      <c r="AA412" s="13">
        <v>1</v>
      </c>
      <c r="AB412" s="14" cm="1">
        <f t="array" ref="AB412">_xlfn.IFS(AND(W412&lt;0,X412&lt;0,Y412&lt;0,Z412&lt;0),-999,AND(W412&lt;5,X412&lt;5,Y412&lt;5,Z412&lt;5,AA412=0),0,AND(W412&lt;5,X412&lt;5,Y412&lt;5,Z412&lt;5,AA412&gt;0),1,AND(OR(W412=5,X412=5,Y412=5,Z412=5),AA412=0),1,AND(OR(W412=5,X412=5,Y412=5,Z412=5),AA412&gt;0),2)</f>
        <v>2</v>
      </c>
      <c r="AC412" s="15">
        <f t="shared" si="24"/>
        <v>4</v>
      </c>
      <c r="AD412" s="55">
        <v>2</v>
      </c>
      <c r="AE412" s="21" t="s">
        <v>73</v>
      </c>
      <c r="AF412" s="47" t="str">
        <f t="shared" si="25"/>
        <v>zagrożona</v>
      </c>
      <c r="AG412" s="16" t="str">
        <f t="shared" si="26"/>
        <v>tak</v>
      </c>
      <c r="AH412" s="16" t="str">
        <f t="shared" si="27"/>
        <v xml:space="preserve">fizchem </v>
      </c>
    </row>
    <row r="413" spans="1:34" x14ac:dyDescent="0.2">
      <c r="A413" s="12" t="s">
        <v>999</v>
      </c>
      <c r="B413" s="16" t="s">
        <v>1000</v>
      </c>
      <c r="C413" s="12" t="s">
        <v>76</v>
      </c>
      <c r="D413" s="12" t="s">
        <v>88</v>
      </c>
      <c r="E413" s="12" t="s">
        <v>282</v>
      </c>
      <c r="F413" s="12" t="s">
        <v>296</v>
      </c>
      <c r="G413" s="12" t="s">
        <v>350</v>
      </c>
      <c r="H413" s="17" t="s">
        <v>69</v>
      </c>
      <c r="I413" s="11" t="s">
        <v>70</v>
      </c>
      <c r="J413" s="11" t="s">
        <v>70</v>
      </c>
      <c r="K413" s="11" t="s">
        <v>70</v>
      </c>
      <c r="L413" s="11" t="s">
        <v>70</v>
      </c>
      <c r="M413" s="18" t="s">
        <v>70</v>
      </c>
      <c r="N413" s="18" t="s">
        <v>70</v>
      </c>
      <c r="O413" s="11" t="s">
        <v>70</v>
      </c>
      <c r="P413" s="11" t="s">
        <v>70</v>
      </c>
      <c r="Q413" s="11" t="s">
        <v>70</v>
      </c>
      <c r="R413" s="11" t="s">
        <v>70</v>
      </c>
      <c r="S413" s="11" t="s">
        <v>70</v>
      </c>
      <c r="T413" s="19" t="s">
        <v>71</v>
      </c>
      <c r="U413" s="31" t="s">
        <v>72</v>
      </c>
      <c r="V413" s="12">
        <v>0</v>
      </c>
      <c r="W413" s="12">
        <v>2</v>
      </c>
      <c r="X413" s="12">
        <v>2</v>
      </c>
      <c r="Y413" s="12">
        <v>2</v>
      </c>
      <c r="Z413" s="12">
        <v>2</v>
      </c>
      <c r="AA413" s="13">
        <v>0</v>
      </c>
      <c r="AB413" s="14" cm="1">
        <f t="array" ref="AB413">_xlfn.IFS(AND(W413&lt;0,X413&lt;0,Y413&lt;0,Z413&lt;0),-999,AND(W413&lt;5,X413&lt;5,Y413&lt;5,Z413&lt;5,AA413=0),0,AND(W413&lt;5,X413&lt;5,Y413&lt;5,Z413&lt;5,AA413&gt;0),1,AND(OR(W413=5,X413=5,Y413=5,Z413=5),AA413=0),1,AND(OR(W413=5,X413=5,Y413=5,Z413=5),AA413&gt;0),2)</f>
        <v>0</v>
      </c>
      <c r="AC413" s="15">
        <f t="shared" si="24"/>
        <v>0</v>
      </c>
      <c r="AD413" s="55">
        <v>2</v>
      </c>
      <c r="AE413" s="21" t="s">
        <v>73</v>
      </c>
      <c r="AF413" s="47" t="str">
        <f t="shared" si="25"/>
        <v>niezagrożona</v>
      </c>
      <c r="AG413" s="16" t="str">
        <f t="shared" si="26"/>
        <v>nie</v>
      </c>
      <c r="AH413" s="16" t="str">
        <f t="shared" si="27"/>
        <v/>
      </c>
    </row>
    <row r="414" spans="1:34" x14ac:dyDescent="0.2">
      <c r="A414" s="12" t="s">
        <v>1001</v>
      </c>
      <c r="B414" s="16" t="s">
        <v>450</v>
      </c>
      <c r="C414" s="12" t="s">
        <v>76</v>
      </c>
      <c r="D414" s="12" t="s">
        <v>88</v>
      </c>
      <c r="E414" s="12" t="s">
        <v>282</v>
      </c>
      <c r="F414" s="12" t="s">
        <v>296</v>
      </c>
      <c r="G414" s="12" t="s">
        <v>350</v>
      </c>
      <c r="H414" s="17" t="s">
        <v>69</v>
      </c>
      <c r="I414" s="11" t="s">
        <v>70</v>
      </c>
      <c r="J414" s="11" t="s">
        <v>70</v>
      </c>
      <c r="K414" s="11" t="s">
        <v>70</v>
      </c>
      <c r="L414" s="11" t="s">
        <v>70</v>
      </c>
      <c r="M414" s="18" t="s">
        <v>70</v>
      </c>
      <c r="N414" s="18" t="s">
        <v>70</v>
      </c>
      <c r="O414" s="11" t="s">
        <v>70</v>
      </c>
      <c r="P414" s="11" t="s">
        <v>70</v>
      </c>
      <c r="Q414" s="11" t="s">
        <v>70</v>
      </c>
      <c r="R414" s="11" t="s">
        <v>70</v>
      </c>
      <c r="S414" s="11" t="s">
        <v>70</v>
      </c>
      <c r="T414" s="19" t="s">
        <v>71</v>
      </c>
      <c r="U414" s="31" t="s">
        <v>72</v>
      </c>
      <c r="V414" s="12">
        <v>0</v>
      </c>
      <c r="W414" s="12">
        <v>2</v>
      </c>
      <c r="X414" s="12">
        <v>2</v>
      </c>
      <c r="Y414" s="12">
        <v>2</v>
      </c>
      <c r="Z414" s="12">
        <v>2</v>
      </c>
      <c r="AA414" s="13">
        <v>0</v>
      </c>
      <c r="AB414" s="14" cm="1">
        <f t="array" ref="AB414">_xlfn.IFS(AND(W414&lt;0,X414&lt;0,Y414&lt;0,Z414&lt;0),-999,AND(W414&lt;5,X414&lt;5,Y414&lt;5,Z414&lt;5,AA414=0),0,AND(W414&lt;5,X414&lt;5,Y414&lt;5,Z414&lt;5,AA414&gt;0),1,AND(OR(W414=5,X414=5,Y414=5,Z414=5),AA414=0),1,AND(OR(W414=5,X414=5,Y414=5,Z414=5),AA414&gt;0),2)</f>
        <v>0</v>
      </c>
      <c r="AC414" s="15">
        <f t="shared" si="24"/>
        <v>0</v>
      </c>
      <c r="AD414" s="55">
        <v>0</v>
      </c>
      <c r="AE414" s="21" t="s">
        <v>73</v>
      </c>
      <c r="AF414" s="47" t="str">
        <f t="shared" si="25"/>
        <v>niezagrożona</v>
      </c>
      <c r="AG414" s="16" t="str">
        <f t="shared" si="26"/>
        <v>nie</v>
      </c>
      <c r="AH414" s="16" t="str">
        <f t="shared" si="27"/>
        <v/>
      </c>
    </row>
    <row r="415" spans="1:34" x14ac:dyDescent="0.2">
      <c r="A415" s="12" t="s">
        <v>1002</v>
      </c>
      <c r="B415" s="16" t="s">
        <v>1003</v>
      </c>
      <c r="C415" s="12" t="s">
        <v>76</v>
      </c>
      <c r="D415" s="12" t="s">
        <v>88</v>
      </c>
      <c r="E415" s="12" t="s">
        <v>282</v>
      </c>
      <c r="F415" s="12" t="s">
        <v>296</v>
      </c>
      <c r="G415" s="12" t="s">
        <v>1004</v>
      </c>
      <c r="H415" s="17" t="s">
        <v>69</v>
      </c>
      <c r="I415" s="11" t="s">
        <v>70</v>
      </c>
      <c r="J415" s="11" t="s">
        <v>70</v>
      </c>
      <c r="K415" s="11" t="s">
        <v>70</v>
      </c>
      <c r="L415" s="11" t="s">
        <v>70</v>
      </c>
      <c r="M415" s="18" t="s">
        <v>70</v>
      </c>
      <c r="N415" s="18" t="s">
        <v>70</v>
      </c>
      <c r="O415" s="11" t="s">
        <v>70</v>
      </c>
      <c r="P415" s="11" t="s">
        <v>70</v>
      </c>
      <c r="Q415" s="11" t="s">
        <v>70</v>
      </c>
      <c r="R415" s="11" t="s">
        <v>70</v>
      </c>
      <c r="S415" s="11" t="s">
        <v>70</v>
      </c>
      <c r="T415" s="19" t="s">
        <v>71</v>
      </c>
      <c r="U415" s="31" t="s">
        <v>72</v>
      </c>
      <c r="V415" s="12">
        <v>3</v>
      </c>
      <c r="W415" s="12">
        <v>5</v>
      </c>
      <c r="X415" s="12">
        <v>2</v>
      </c>
      <c r="Y415" s="12">
        <v>2</v>
      </c>
      <c r="Z415" s="12">
        <v>2</v>
      </c>
      <c r="AA415" s="13">
        <v>3</v>
      </c>
      <c r="AB415" s="14" cm="1">
        <f t="array" ref="AB415">_xlfn.IFS(AND(W415&lt;0,X415&lt;0,Y415&lt;0,Z415&lt;0),-999,AND(W415&lt;5,X415&lt;5,Y415&lt;5,Z415&lt;5,AA415=0),0,AND(W415&lt;5,X415&lt;5,Y415&lt;5,Z415&lt;5,AA415&gt;0),1,AND(OR(W415=5,X415=5,Y415=5,Z415=5),AA415=0),1,AND(OR(W415=5,X415=5,Y415=5,Z415=5),AA415&gt;0),2)</f>
        <v>2</v>
      </c>
      <c r="AC415" s="15">
        <f t="shared" si="24"/>
        <v>4</v>
      </c>
      <c r="AD415" s="55">
        <v>3</v>
      </c>
      <c r="AE415" s="21" t="s">
        <v>73</v>
      </c>
      <c r="AF415" s="47" t="str">
        <f t="shared" si="25"/>
        <v>zagrożona</v>
      </c>
      <c r="AG415" s="16" t="str">
        <f t="shared" si="26"/>
        <v>tak</v>
      </c>
      <c r="AH415" s="16" t="str">
        <f t="shared" si="27"/>
        <v xml:space="preserve">fizchem </v>
      </c>
    </row>
    <row r="416" spans="1:34" x14ac:dyDescent="0.2">
      <c r="A416" s="12" t="s">
        <v>1005</v>
      </c>
      <c r="B416" s="16" t="s">
        <v>1006</v>
      </c>
      <c r="C416" s="12" t="s">
        <v>76</v>
      </c>
      <c r="D416" s="12" t="s">
        <v>88</v>
      </c>
      <c r="E416" s="12" t="s">
        <v>282</v>
      </c>
      <c r="F416" s="12" t="s">
        <v>296</v>
      </c>
      <c r="G416" s="12" t="s">
        <v>1004</v>
      </c>
      <c r="H416" s="17" t="s">
        <v>69</v>
      </c>
      <c r="I416" s="11" t="s">
        <v>70</v>
      </c>
      <c r="J416" s="11" t="s">
        <v>70</v>
      </c>
      <c r="K416" s="11" t="s">
        <v>70</v>
      </c>
      <c r="L416" s="11" t="s">
        <v>70</v>
      </c>
      <c r="M416" s="18" t="s">
        <v>70</v>
      </c>
      <c r="N416" s="18" t="s">
        <v>70</v>
      </c>
      <c r="O416" s="11" t="s">
        <v>70</v>
      </c>
      <c r="P416" s="11" t="s">
        <v>70</v>
      </c>
      <c r="Q416" s="11" t="s">
        <v>70</v>
      </c>
      <c r="R416" s="11" t="s">
        <v>70</v>
      </c>
      <c r="S416" s="11" t="s">
        <v>70</v>
      </c>
      <c r="T416" s="19" t="s">
        <v>71</v>
      </c>
      <c r="U416" s="31" t="s">
        <v>72</v>
      </c>
      <c r="V416" s="12">
        <v>0</v>
      </c>
      <c r="W416" s="12">
        <v>2</v>
      </c>
      <c r="X416" s="12">
        <v>2</v>
      </c>
      <c r="Y416" s="12">
        <v>2</v>
      </c>
      <c r="Z416" s="12">
        <v>2</v>
      </c>
      <c r="AA416" s="13">
        <v>0</v>
      </c>
      <c r="AB416" s="14" cm="1">
        <f t="array" ref="AB416">_xlfn.IFS(AND(W416&lt;0,X416&lt;0,Y416&lt;0,Z416&lt;0),-999,AND(W416&lt;5,X416&lt;5,Y416&lt;5,Z416&lt;5,AA416=0),0,AND(W416&lt;5,X416&lt;5,Y416&lt;5,Z416&lt;5,AA416&gt;0),1,AND(OR(W416=5,X416=5,Y416=5,Z416=5),AA416=0),1,AND(OR(W416=5,X416=5,Y416=5,Z416=5),AA416&gt;0),2)</f>
        <v>0</v>
      </c>
      <c r="AC416" s="15">
        <f t="shared" si="24"/>
        <v>0</v>
      </c>
      <c r="AD416" s="55">
        <v>4</v>
      </c>
      <c r="AE416" s="21" t="s">
        <v>73</v>
      </c>
      <c r="AF416" s="47" t="str">
        <f t="shared" si="25"/>
        <v>niezagrożona</v>
      </c>
      <c r="AG416" s="16" t="str">
        <f t="shared" si="26"/>
        <v>nie</v>
      </c>
      <c r="AH416" s="16" t="str">
        <f t="shared" si="27"/>
        <v/>
      </c>
    </row>
    <row r="417" spans="1:34" x14ac:dyDescent="0.2">
      <c r="A417" s="12" t="s">
        <v>1007</v>
      </c>
      <c r="B417" s="16" t="s">
        <v>1008</v>
      </c>
      <c r="C417" s="12" t="s">
        <v>76</v>
      </c>
      <c r="D417" s="12" t="s">
        <v>88</v>
      </c>
      <c r="E417" s="12" t="s">
        <v>282</v>
      </c>
      <c r="F417" s="12" t="s">
        <v>296</v>
      </c>
      <c r="G417" s="12" t="s">
        <v>1004</v>
      </c>
      <c r="H417" s="17" t="s">
        <v>69</v>
      </c>
      <c r="I417" s="11" t="s">
        <v>70</v>
      </c>
      <c r="J417" s="11" t="s">
        <v>70</v>
      </c>
      <c r="K417" s="11" t="s">
        <v>70</v>
      </c>
      <c r="L417" s="11" t="s">
        <v>70</v>
      </c>
      <c r="M417" s="18" t="s">
        <v>70</v>
      </c>
      <c r="N417" s="18" t="s">
        <v>70</v>
      </c>
      <c r="O417" s="11" t="s">
        <v>70</v>
      </c>
      <c r="P417" s="11" t="s">
        <v>70</v>
      </c>
      <c r="Q417" s="11" t="s">
        <v>70</v>
      </c>
      <c r="R417" s="11" t="s">
        <v>70</v>
      </c>
      <c r="S417" s="11" t="s">
        <v>70</v>
      </c>
      <c r="T417" s="19" t="s">
        <v>71</v>
      </c>
      <c r="U417" s="31" t="s">
        <v>72</v>
      </c>
      <c r="V417" s="12">
        <v>0</v>
      </c>
      <c r="W417" s="12">
        <v>2</v>
      </c>
      <c r="X417" s="12">
        <v>2</v>
      </c>
      <c r="Y417" s="12">
        <v>2</v>
      </c>
      <c r="Z417" s="12">
        <v>2</v>
      </c>
      <c r="AA417" s="13">
        <v>0</v>
      </c>
      <c r="AB417" s="14" cm="1">
        <f t="array" ref="AB417">_xlfn.IFS(AND(W417&lt;0,X417&lt;0,Y417&lt;0,Z417&lt;0),-999,AND(W417&lt;5,X417&lt;5,Y417&lt;5,Z417&lt;5,AA417=0),0,AND(W417&lt;5,X417&lt;5,Y417&lt;5,Z417&lt;5,AA417&gt;0),1,AND(OR(W417=5,X417=5,Y417=5,Z417=5),AA417=0),1,AND(OR(W417=5,X417=5,Y417=5,Z417=5),AA417&gt;0),2)</f>
        <v>0</v>
      </c>
      <c r="AC417" s="15">
        <f t="shared" si="24"/>
        <v>0</v>
      </c>
      <c r="AD417" s="55">
        <v>1</v>
      </c>
      <c r="AE417" s="21" t="s">
        <v>73</v>
      </c>
      <c r="AF417" s="47" t="str">
        <f t="shared" si="25"/>
        <v>niezagrożona</v>
      </c>
      <c r="AG417" s="16" t="str">
        <f t="shared" si="26"/>
        <v>nie</v>
      </c>
      <c r="AH417" s="16" t="str">
        <f t="shared" si="27"/>
        <v/>
      </c>
    </row>
    <row r="418" spans="1:34" x14ac:dyDescent="0.2">
      <c r="A418" s="12" t="s">
        <v>1009</v>
      </c>
      <c r="B418" s="16" t="s">
        <v>1010</v>
      </c>
      <c r="C418" s="12" t="s">
        <v>76</v>
      </c>
      <c r="D418" s="12" t="s">
        <v>88</v>
      </c>
      <c r="E418" s="12" t="s">
        <v>282</v>
      </c>
      <c r="F418" s="12" t="s">
        <v>296</v>
      </c>
      <c r="G418" s="12" t="s">
        <v>1004</v>
      </c>
      <c r="H418" s="17" t="s">
        <v>69</v>
      </c>
      <c r="I418" s="11" t="s">
        <v>70</v>
      </c>
      <c r="J418" s="11" t="s">
        <v>70</v>
      </c>
      <c r="K418" s="11" t="s">
        <v>70</v>
      </c>
      <c r="L418" s="11" t="s">
        <v>70</v>
      </c>
      <c r="M418" s="18" t="s">
        <v>70</v>
      </c>
      <c r="N418" s="18" t="s">
        <v>70</v>
      </c>
      <c r="O418" s="11" t="s">
        <v>70</v>
      </c>
      <c r="P418" s="11" t="s">
        <v>70</v>
      </c>
      <c r="Q418" s="11" t="s">
        <v>70</v>
      </c>
      <c r="R418" s="11" t="s">
        <v>70</v>
      </c>
      <c r="S418" s="11" t="s">
        <v>70</v>
      </c>
      <c r="T418" s="19" t="s">
        <v>71</v>
      </c>
      <c r="U418" s="31" t="s">
        <v>72</v>
      </c>
      <c r="V418" s="12">
        <v>1</v>
      </c>
      <c r="W418" s="12">
        <v>2</v>
      </c>
      <c r="X418" s="12">
        <v>2</v>
      </c>
      <c r="Y418" s="12">
        <v>2</v>
      </c>
      <c r="Z418" s="12">
        <v>2</v>
      </c>
      <c r="AA418" s="13">
        <v>0</v>
      </c>
      <c r="AB418" s="14" cm="1">
        <f t="array" ref="AB418">_xlfn.IFS(AND(W418&lt;0,X418&lt;0,Y418&lt;0,Z418&lt;0),-999,AND(W418&lt;5,X418&lt;5,Y418&lt;5,Z418&lt;5,AA418=0),0,AND(W418&lt;5,X418&lt;5,Y418&lt;5,Z418&lt;5,AA418&gt;0),1,AND(OR(W418=5,X418=5,Y418=5,Z418=5),AA418=0),1,AND(OR(W418=5,X418=5,Y418=5,Z418=5),AA418&gt;0),2)</f>
        <v>0</v>
      </c>
      <c r="AC418" s="15">
        <f t="shared" si="24"/>
        <v>1</v>
      </c>
      <c r="AD418" s="55">
        <v>4</v>
      </c>
      <c r="AE418" s="21" t="s">
        <v>73</v>
      </c>
      <c r="AF418" s="47" t="str">
        <f t="shared" si="25"/>
        <v>niezagrożona</v>
      </c>
      <c r="AG418" s="16" t="str">
        <f t="shared" si="26"/>
        <v>nie</v>
      </c>
      <c r="AH418" s="16" t="str">
        <f t="shared" si="27"/>
        <v/>
      </c>
    </row>
    <row r="419" spans="1:34" x14ac:dyDescent="0.2">
      <c r="A419" s="12" t="s">
        <v>1011</v>
      </c>
      <c r="B419" s="16" t="s">
        <v>1012</v>
      </c>
      <c r="C419" s="12" t="s">
        <v>76</v>
      </c>
      <c r="D419" s="12" t="s">
        <v>88</v>
      </c>
      <c r="E419" s="12" t="s">
        <v>282</v>
      </c>
      <c r="F419" s="12" t="s">
        <v>296</v>
      </c>
      <c r="G419" s="12" t="s">
        <v>1004</v>
      </c>
      <c r="H419" s="17" t="s">
        <v>69</v>
      </c>
      <c r="I419" s="11" t="s">
        <v>70</v>
      </c>
      <c r="J419" s="11" t="s">
        <v>70</v>
      </c>
      <c r="K419" s="11" t="s">
        <v>70</v>
      </c>
      <c r="L419" s="11" t="s">
        <v>70</v>
      </c>
      <c r="M419" s="18" t="s">
        <v>70</v>
      </c>
      <c r="N419" s="18" t="s">
        <v>70</v>
      </c>
      <c r="O419" s="11" t="s">
        <v>70</v>
      </c>
      <c r="P419" s="11" t="s">
        <v>70</v>
      </c>
      <c r="Q419" s="11" t="s">
        <v>70</v>
      </c>
      <c r="R419" s="11" t="s">
        <v>70</v>
      </c>
      <c r="S419" s="11" t="s">
        <v>70</v>
      </c>
      <c r="T419" s="19" t="s">
        <v>71</v>
      </c>
      <c r="U419" s="31" t="s">
        <v>72</v>
      </c>
      <c r="V419" s="12">
        <v>0</v>
      </c>
      <c r="W419" s="12">
        <v>2</v>
      </c>
      <c r="X419" s="12">
        <v>2</v>
      </c>
      <c r="Y419" s="12">
        <v>5</v>
      </c>
      <c r="Z419" s="12">
        <v>2</v>
      </c>
      <c r="AA419" s="13">
        <v>0</v>
      </c>
      <c r="AB419" s="14" cm="1">
        <f t="array" ref="AB419">_xlfn.IFS(AND(W419&lt;0,X419&lt;0,Y419&lt;0,Z419&lt;0),-999,AND(W419&lt;5,X419&lt;5,Y419&lt;5,Z419&lt;5,AA419=0),0,AND(W419&lt;5,X419&lt;5,Y419&lt;5,Z419&lt;5,AA419&gt;0),1,AND(OR(W419=5,X419=5,Y419=5,Z419=5),AA419=0),1,AND(OR(W419=5,X419=5,Y419=5,Z419=5),AA419&gt;0),2)</f>
        <v>1</v>
      </c>
      <c r="AC419" s="15">
        <f t="shared" si="24"/>
        <v>0</v>
      </c>
      <c r="AD419" s="55">
        <v>2</v>
      </c>
      <c r="AE419" s="21" t="s">
        <v>73</v>
      </c>
      <c r="AF419" s="47" t="str">
        <f t="shared" si="25"/>
        <v>niezagrożona</v>
      </c>
      <c r="AG419" s="16" t="str">
        <f t="shared" si="26"/>
        <v>nie</v>
      </c>
      <c r="AH419" s="16" t="str">
        <f t="shared" si="27"/>
        <v/>
      </c>
    </row>
    <row r="420" spans="1:34" x14ac:dyDescent="0.2">
      <c r="A420" s="12" t="s">
        <v>1013</v>
      </c>
      <c r="B420" s="16" t="s">
        <v>1014</v>
      </c>
      <c r="C420" s="12" t="s">
        <v>76</v>
      </c>
      <c r="D420" s="12" t="s">
        <v>88</v>
      </c>
      <c r="E420" s="12" t="s">
        <v>282</v>
      </c>
      <c r="F420" s="12" t="s">
        <v>296</v>
      </c>
      <c r="G420" s="12" t="s">
        <v>1004</v>
      </c>
      <c r="H420" s="17" t="s">
        <v>69</v>
      </c>
      <c r="I420" s="11" t="s">
        <v>70</v>
      </c>
      <c r="J420" s="11" t="s">
        <v>70</v>
      </c>
      <c r="K420" s="11" t="s">
        <v>70</v>
      </c>
      <c r="L420" s="11" t="s">
        <v>70</v>
      </c>
      <c r="M420" s="18" t="s">
        <v>70</v>
      </c>
      <c r="N420" s="18" t="s">
        <v>70</v>
      </c>
      <c r="O420" s="11" t="s">
        <v>70</v>
      </c>
      <c r="P420" s="11" t="s">
        <v>70</v>
      </c>
      <c r="Q420" s="11" t="s">
        <v>70</v>
      </c>
      <c r="R420" s="11" t="s">
        <v>70</v>
      </c>
      <c r="S420" s="11" t="s">
        <v>70</v>
      </c>
      <c r="T420" s="19" t="s">
        <v>71</v>
      </c>
      <c r="U420" s="31" t="s">
        <v>72</v>
      </c>
      <c r="V420" s="12">
        <v>4</v>
      </c>
      <c r="W420" s="12">
        <v>5</v>
      </c>
      <c r="X420" s="12">
        <v>2</v>
      </c>
      <c r="Y420" s="12">
        <v>2</v>
      </c>
      <c r="Z420" s="12">
        <v>2</v>
      </c>
      <c r="AA420" s="13">
        <v>3</v>
      </c>
      <c r="AB420" s="14" cm="1">
        <f t="array" ref="AB420">_xlfn.IFS(AND(W420&lt;0,X420&lt;0,Y420&lt;0,Z420&lt;0),-999,AND(W420&lt;5,X420&lt;5,Y420&lt;5,Z420&lt;5,AA420=0),0,AND(W420&lt;5,X420&lt;5,Y420&lt;5,Z420&lt;5,AA420&gt;0),1,AND(OR(W420=5,X420=5,Y420=5,Z420=5),AA420=0),1,AND(OR(W420=5,X420=5,Y420=5,Z420=5),AA420&gt;0),2)</f>
        <v>2</v>
      </c>
      <c r="AC420" s="15">
        <f t="shared" si="24"/>
        <v>4</v>
      </c>
      <c r="AD420" s="55">
        <v>3</v>
      </c>
      <c r="AE420" s="21" t="s">
        <v>73</v>
      </c>
      <c r="AF420" s="47" t="str">
        <f t="shared" si="25"/>
        <v>zagrożona</v>
      </c>
      <c r="AG420" s="16" t="str">
        <f t="shared" si="26"/>
        <v>tak</v>
      </c>
      <c r="AH420" s="16" t="str">
        <f t="shared" si="27"/>
        <v xml:space="preserve">fizchem </v>
      </c>
    </row>
    <row r="421" spans="1:34" x14ac:dyDescent="0.2">
      <c r="A421" s="12" t="s">
        <v>1015</v>
      </c>
      <c r="B421" s="16" t="s">
        <v>1016</v>
      </c>
      <c r="C421" s="12" t="s">
        <v>76</v>
      </c>
      <c r="D421" s="12" t="s">
        <v>88</v>
      </c>
      <c r="E421" s="12" t="s">
        <v>282</v>
      </c>
      <c r="F421" s="12" t="s">
        <v>296</v>
      </c>
      <c r="G421" s="12" t="s">
        <v>1017</v>
      </c>
      <c r="H421" s="17" t="s">
        <v>69</v>
      </c>
      <c r="I421" s="11" t="s">
        <v>70</v>
      </c>
      <c r="J421" s="11" t="s">
        <v>70</v>
      </c>
      <c r="K421" s="11" t="s">
        <v>70</v>
      </c>
      <c r="L421" s="11" t="s">
        <v>70</v>
      </c>
      <c r="M421" s="18" t="s">
        <v>70</v>
      </c>
      <c r="N421" s="18" t="s">
        <v>70</v>
      </c>
      <c r="O421" s="11" t="s">
        <v>70</v>
      </c>
      <c r="P421" s="11" t="s">
        <v>70</v>
      </c>
      <c r="Q421" s="11" t="s">
        <v>70</v>
      </c>
      <c r="R421" s="11" t="s">
        <v>70</v>
      </c>
      <c r="S421" s="11" t="s">
        <v>70</v>
      </c>
      <c r="T421" s="19" t="s">
        <v>71</v>
      </c>
      <c r="U421" s="31" t="s">
        <v>72</v>
      </c>
      <c r="V421" s="12">
        <v>1</v>
      </c>
      <c r="W421" s="12">
        <v>2</v>
      </c>
      <c r="X421" s="12">
        <v>2</v>
      </c>
      <c r="Y421" s="12">
        <v>5</v>
      </c>
      <c r="Z421" s="12">
        <v>2</v>
      </c>
      <c r="AA421" s="13">
        <v>0</v>
      </c>
      <c r="AB421" s="14" cm="1">
        <f t="array" ref="AB421">_xlfn.IFS(AND(W421&lt;0,X421&lt;0,Y421&lt;0,Z421&lt;0),-999,AND(W421&lt;5,X421&lt;5,Y421&lt;5,Z421&lt;5,AA421=0),0,AND(W421&lt;5,X421&lt;5,Y421&lt;5,Z421&lt;5,AA421&gt;0),1,AND(OR(W421=5,X421=5,Y421=5,Z421=5),AA421=0),1,AND(OR(W421=5,X421=5,Y421=5,Z421=5),AA421&gt;0),2)</f>
        <v>1</v>
      </c>
      <c r="AC421" s="15">
        <f t="shared" si="24"/>
        <v>1</v>
      </c>
      <c r="AD421" s="55">
        <v>3</v>
      </c>
      <c r="AE421" s="21" t="s">
        <v>73</v>
      </c>
      <c r="AF421" s="47" t="str">
        <f t="shared" si="25"/>
        <v>niezagrożona</v>
      </c>
      <c r="AG421" s="16" t="str">
        <f t="shared" si="26"/>
        <v>nie</v>
      </c>
      <c r="AH421" s="16" t="str">
        <f t="shared" si="27"/>
        <v/>
      </c>
    </row>
    <row r="422" spans="1:34" x14ac:dyDescent="0.2">
      <c r="A422" s="12" t="s">
        <v>1018</v>
      </c>
      <c r="B422" s="16" t="s">
        <v>1019</v>
      </c>
      <c r="C422" s="12" t="s">
        <v>76</v>
      </c>
      <c r="D422" s="12" t="s">
        <v>88</v>
      </c>
      <c r="E422" s="12" t="s">
        <v>282</v>
      </c>
      <c r="F422" s="12" t="s">
        <v>296</v>
      </c>
      <c r="G422" s="12" t="s">
        <v>1017</v>
      </c>
      <c r="H422" s="17" t="s">
        <v>69</v>
      </c>
      <c r="I422" s="11" t="s">
        <v>70</v>
      </c>
      <c r="J422" s="11" t="s">
        <v>70</v>
      </c>
      <c r="K422" s="11" t="s">
        <v>70</v>
      </c>
      <c r="L422" s="11" t="s">
        <v>70</v>
      </c>
      <c r="M422" s="18" t="s">
        <v>70</v>
      </c>
      <c r="N422" s="18" t="s">
        <v>70</v>
      </c>
      <c r="O422" s="11" t="s">
        <v>70</v>
      </c>
      <c r="P422" s="11" t="s">
        <v>70</v>
      </c>
      <c r="Q422" s="11" t="s">
        <v>70</v>
      </c>
      <c r="R422" s="11" t="s">
        <v>70</v>
      </c>
      <c r="S422" s="11" t="s">
        <v>70</v>
      </c>
      <c r="T422" s="19" t="s">
        <v>71</v>
      </c>
      <c r="U422" s="31" t="s">
        <v>72</v>
      </c>
      <c r="V422" s="12">
        <v>0</v>
      </c>
      <c r="W422" s="12">
        <v>2</v>
      </c>
      <c r="X422" s="12">
        <v>2</v>
      </c>
      <c r="Y422" s="12">
        <v>2</v>
      </c>
      <c r="Z422" s="12">
        <v>2</v>
      </c>
      <c r="AA422" s="13">
        <v>2</v>
      </c>
      <c r="AB422" s="14" cm="1">
        <f t="array" ref="AB422">_xlfn.IFS(AND(W422&lt;0,X422&lt;0,Y422&lt;0,Z422&lt;0),-999,AND(W422&lt;5,X422&lt;5,Y422&lt;5,Z422&lt;5,AA422=0),0,AND(W422&lt;5,X422&lt;5,Y422&lt;5,Z422&lt;5,AA422&gt;0),1,AND(OR(W422=5,X422=5,Y422=5,Z422=5),AA422=0),1,AND(OR(W422=5,X422=5,Y422=5,Z422=5),AA422&gt;0),2)</f>
        <v>1</v>
      </c>
      <c r="AC422" s="15">
        <f t="shared" si="24"/>
        <v>0</v>
      </c>
      <c r="AD422" s="55">
        <v>2</v>
      </c>
      <c r="AE422" s="21" t="s">
        <v>73</v>
      </c>
      <c r="AF422" s="47" t="str">
        <f t="shared" si="25"/>
        <v>niezagrożona</v>
      </c>
      <c r="AG422" s="16" t="str">
        <f t="shared" si="26"/>
        <v>nie</v>
      </c>
      <c r="AH422" s="16" t="str">
        <f t="shared" si="27"/>
        <v/>
      </c>
    </row>
    <row r="423" spans="1:34" x14ac:dyDescent="0.2">
      <c r="A423" s="12" t="s">
        <v>1020</v>
      </c>
      <c r="B423" s="16" t="s">
        <v>1021</v>
      </c>
      <c r="C423" s="12" t="s">
        <v>76</v>
      </c>
      <c r="D423" s="12" t="s">
        <v>88</v>
      </c>
      <c r="E423" s="12" t="s">
        <v>282</v>
      </c>
      <c r="F423" s="12" t="s">
        <v>296</v>
      </c>
      <c r="G423" s="12" t="s">
        <v>1017</v>
      </c>
      <c r="H423" s="17" t="s">
        <v>69</v>
      </c>
      <c r="I423" s="11" t="s">
        <v>70</v>
      </c>
      <c r="J423" s="11" t="s">
        <v>70</v>
      </c>
      <c r="K423" s="11" t="s">
        <v>70</v>
      </c>
      <c r="L423" s="11" t="s">
        <v>70</v>
      </c>
      <c r="M423" s="18" t="s">
        <v>70</v>
      </c>
      <c r="N423" s="18" t="s">
        <v>70</v>
      </c>
      <c r="O423" s="11" t="s">
        <v>70</v>
      </c>
      <c r="P423" s="11" t="s">
        <v>70</v>
      </c>
      <c r="Q423" s="11" t="s">
        <v>70</v>
      </c>
      <c r="R423" s="11" t="s">
        <v>70</v>
      </c>
      <c r="S423" s="11" t="s">
        <v>70</v>
      </c>
      <c r="T423" s="19" t="s">
        <v>71</v>
      </c>
      <c r="U423" s="31" t="s">
        <v>72</v>
      </c>
      <c r="V423" s="12">
        <v>0</v>
      </c>
      <c r="W423" s="12">
        <v>2</v>
      </c>
      <c r="X423" s="12">
        <v>2</v>
      </c>
      <c r="Y423" s="12">
        <v>2</v>
      </c>
      <c r="Z423" s="12">
        <v>2</v>
      </c>
      <c r="AA423" s="13">
        <v>1</v>
      </c>
      <c r="AB423" s="14" cm="1">
        <f t="array" ref="AB423">_xlfn.IFS(AND(W423&lt;0,X423&lt;0,Y423&lt;0,Z423&lt;0),-999,AND(W423&lt;5,X423&lt;5,Y423&lt;5,Z423&lt;5,AA423=0),0,AND(W423&lt;5,X423&lt;5,Y423&lt;5,Z423&lt;5,AA423&gt;0),1,AND(OR(W423=5,X423=5,Y423=5,Z423=5),AA423=0),1,AND(OR(W423=5,X423=5,Y423=5,Z423=5),AA423&gt;0),2)</f>
        <v>1</v>
      </c>
      <c r="AC423" s="15">
        <f t="shared" si="24"/>
        <v>0</v>
      </c>
      <c r="AD423" s="55">
        <v>3</v>
      </c>
      <c r="AE423" s="21" t="s">
        <v>73</v>
      </c>
      <c r="AF423" s="47" t="str">
        <f t="shared" si="25"/>
        <v>niezagrożona</v>
      </c>
      <c r="AG423" s="16" t="str">
        <f t="shared" si="26"/>
        <v>nie</v>
      </c>
      <c r="AH423" s="16" t="str">
        <f t="shared" si="27"/>
        <v/>
      </c>
    </row>
    <row r="424" spans="1:34" x14ac:dyDescent="0.2">
      <c r="A424" s="12" t="s">
        <v>1022</v>
      </c>
      <c r="B424" s="16" t="s">
        <v>1023</v>
      </c>
      <c r="C424" s="12" t="s">
        <v>76</v>
      </c>
      <c r="D424" s="12" t="s">
        <v>88</v>
      </c>
      <c r="E424" s="12" t="s">
        <v>282</v>
      </c>
      <c r="F424" s="12" t="s">
        <v>296</v>
      </c>
      <c r="G424" s="12" t="s">
        <v>1017</v>
      </c>
      <c r="H424" s="17" t="s">
        <v>69</v>
      </c>
      <c r="I424" s="11" t="s">
        <v>70</v>
      </c>
      <c r="J424" s="11" t="s">
        <v>70</v>
      </c>
      <c r="K424" s="11" t="s">
        <v>70</v>
      </c>
      <c r="L424" s="11" t="s">
        <v>70</v>
      </c>
      <c r="M424" s="18" t="s">
        <v>70</v>
      </c>
      <c r="N424" s="18" t="s">
        <v>70</v>
      </c>
      <c r="O424" s="11" t="s">
        <v>70</v>
      </c>
      <c r="P424" s="11" t="s">
        <v>70</v>
      </c>
      <c r="Q424" s="11" t="s">
        <v>70</v>
      </c>
      <c r="R424" s="11" t="s">
        <v>70</v>
      </c>
      <c r="S424" s="11" t="s">
        <v>70</v>
      </c>
      <c r="T424" s="19" t="s">
        <v>71</v>
      </c>
      <c r="U424" s="31" t="s">
        <v>72</v>
      </c>
      <c r="V424" s="12">
        <v>2</v>
      </c>
      <c r="W424" s="12">
        <v>5</v>
      </c>
      <c r="X424" s="12">
        <v>2</v>
      </c>
      <c r="Y424" s="12">
        <v>5</v>
      </c>
      <c r="Z424" s="12">
        <v>5</v>
      </c>
      <c r="AA424" s="13">
        <v>3</v>
      </c>
      <c r="AB424" s="14" cm="1">
        <f t="array" ref="AB424">_xlfn.IFS(AND(W424&lt;0,X424&lt;0,Y424&lt;0,Z424&lt;0),-999,AND(W424&lt;5,X424&lt;5,Y424&lt;5,Z424&lt;5,AA424=0),0,AND(W424&lt;5,X424&lt;5,Y424&lt;5,Z424&lt;5,AA424&gt;0),1,AND(OR(W424=5,X424=5,Y424=5,Z424=5),AA424=0),1,AND(OR(W424=5,X424=5,Y424=5,Z424=5),AA424&gt;0),2)</f>
        <v>2</v>
      </c>
      <c r="AC424" s="15">
        <f t="shared" si="24"/>
        <v>3</v>
      </c>
      <c r="AD424" s="55">
        <v>3</v>
      </c>
      <c r="AE424" s="21" t="s">
        <v>73</v>
      </c>
      <c r="AF424" s="47" t="str">
        <f t="shared" si="25"/>
        <v>zagrożona</v>
      </c>
      <c r="AG424" s="16" t="str">
        <f t="shared" si="26"/>
        <v>nie</v>
      </c>
      <c r="AH424" s="16" t="str">
        <f t="shared" si="27"/>
        <v/>
      </c>
    </row>
    <row r="425" spans="1:34" x14ac:dyDescent="0.2">
      <c r="A425" s="12" t="s">
        <v>1024</v>
      </c>
      <c r="B425" s="16" t="s">
        <v>1025</v>
      </c>
      <c r="C425" s="12" t="s">
        <v>76</v>
      </c>
      <c r="D425" s="12" t="s">
        <v>88</v>
      </c>
      <c r="E425" s="12" t="s">
        <v>282</v>
      </c>
      <c r="F425" s="12" t="s">
        <v>296</v>
      </c>
      <c r="G425" s="12" t="s">
        <v>1017</v>
      </c>
      <c r="H425" s="17" t="s">
        <v>69</v>
      </c>
      <c r="I425" s="11" t="s">
        <v>70</v>
      </c>
      <c r="J425" s="11" t="s">
        <v>70</v>
      </c>
      <c r="K425" s="11" t="s">
        <v>70</v>
      </c>
      <c r="L425" s="11" t="s">
        <v>70</v>
      </c>
      <c r="M425" s="18" t="s">
        <v>70</v>
      </c>
      <c r="N425" s="18" t="s">
        <v>70</v>
      </c>
      <c r="O425" s="11" t="s">
        <v>70</v>
      </c>
      <c r="P425" s="11" t="s">
        <v>70</v>
      </c>
      <c r="Q425" s="11" t="s">
        <v>70</v>
      </c>
      <c r="R425" s="11" t="s">
        <v>70</v>
      </c>
      <c r="S425" s="11" t="s">
        <v>70</v>
      </c>
      <c r="T425" s="19" t="s">
        <v>71</v>
      </c>
      <c r="U425" s="31" t="s">
        <v>72</v>
      </c>
      <c r="V425" s="12">
        <v>3</v>
      </c>
      <c r="W425" s="12">
        <v>2</v>
      </c>
      <c r="X425" s="12">
        <v>2</v>
      </c>
      <c r="Y425" s="12">
        <v>5</v>
      </c>
      <c r="Z425" s="12">
        <v>2</v>
      </c>
      <c r="AA425" s="13">
        <v>0</v>
      </c>
      <c r="AB425" s="14" cm="1">
        <f t="array" ref="AB425">_xlfn.IFS(AND(W425&lt;0,X425&lt;0,Y425&lt;0,Z425&lt;0),-999,AND(W425&lt;5,X425&lt;5,Y425&lt;5,Z425&lt;5,AA425=0),0,AND(W425&lt;5,X425&lt;5,Y425&lt;5,Z425&lt;5,AA425&gt;0),1,AND(OR(W425=5,X425=5,Y425=5,Z425=5),AA425=0),1,AND(OR(W425=5,X425=5,Y425=5,Z425=5),AA425&gt;0),2)</f>
        <v>1</v>
      </c>
      <c r="AC425" s="15">
        <f t="shared" si="24"/>
        <v>3</v>
      </c>
      <c r="AD425" s="55">
        <v>4</v>
      </c>
      <c r="AE425" s="21" t="s">
        <v>73</v>
      </c>
      <c r="AF425" s="47" t="str">
        <f t="shared" si="25"/>
        <v>zagrożona</v>
      </c>
      <c r="AG425" s="16" t="str">
        <f t="shared" si="26"/>
        <v>nie</v>
      </c>
      <c r="AH425" s="16" t="str">
        <f t="shared" si="27"/>
        <v/>
      </c>
    </row>
    <row r="426" spans="1:34" x14ac:dyDescent="0.2">
      <c r="A426" s="12" t="s">
        <v>1026</v>
      </c>
      <c r="B426" s="16" t="s">
        <v>1027</v>
      </c>
      <c r="C426" s="12" t="s">
        <v>76</v>
      </c>
      <c r="D426" s="12" t="s">
        <v>88</v>
      </c>
      <c r="E426" s="12" t="s">
        <v>282</v>
      </c>
      <c r="F426" s="12" t="s">
        <v>353</v>
      </c>
      <c r="G426" s="12" t="s">
        <v>1028</v>
      </c>
      <c r="H426" s="17" t="s">
        <v>69</v>
      </c>
      <c r="I426" s="11" t="s">
        <v>70</v>
      </c>
      <c r="J426" s="11" t="s">
        <v>70</v>
      </c>
      <c r="K426" s="11" t="s">
        <v>70</v>
      </c>
      <c r="L426" s="11" t="s">
        <v>70</v>
      </c>
      <c r="M426" s="18" t="s">
        <v>70</v>
      </c>
      <c r="N426" s="18" t="s">
        <v>70</v>
      </c>
      <c r="O426" s="11" t="s">
        <v>70</v>
      </c>
      <c r="P426" s="11" t="s">
        <v>70</v>
      </c>
      <c r="Q426" s="11" t="s">
        <v>70</v>
      </c>
      <c r="R426" s="11" t="s">
        <v>70</v>
      </c>
      <c r="S426" s="11" t="s">
        <v>70</v>
      </c>
      <c r="T426" s="19" t="s">
        <v>71</v>
      </c>
      <c r="U426" s="31" t="s">
        <v>72</v>
      </c>
      <c r="V426" s="12">
        <v>4</v>
      </c>
      <c r="W426" s="12">
        <v>5</v>
      </c>
      <c r="X426" s="12">
        <v>2</v>
      </c>
      <c r="Y426" s="12">
        <v>2</v>
      </c>
      <c r="Z426" s="12">
        <v>5</v>
      </c>
      <c r="AA426" s="13">
        <v>0</v>
      </c>
      <c r="AB426" s="14" cm="1">
        <f t="array" ref="AB426">_xlfn.IFS(AND(W426&lt;0,X426&lt;0,Y426&lt;0,Z426&lt;0),-999,AND(W426&lt;5,X426&lt;5,Y426&lt;5,Z426&lt;5,AA426=0),0,AND(W426&lt;5,X426&lt;5,Y426&lt;5,Z426&lt;5,AA426&gt;0),1,AND(OR(W426=5,X426=5,Y426=5,Z426=5),AA426=0),1,AND(OR(W426=5,X426=5,Y426=5,Z426=5),AA426&gt;0),2)</f>
        <v>1</v>
      </c>
      <c r="AC426" s="15">
        <f t="shared" si="24"/>
        <v>4</v>
      </c>
      <c r="AD426" s="55">
        <v>4</v>
      </c>
      <c r="AE426" s="21" t="s">
        <v>73</v>
      </c>
      <c r="AF426" s="47" t="str">
        <f t="shared" si="25"/>
        <v>zagrożona</v>
      </c>
      <c r="AG426" s="16" t="str">
        <f t="shared" si="26"/>
        <v>nie</v>
      </c>
      <c r="AH426" s="16" t="str">
        <f t="shared" si="27"/>
        <v/>
      </c>
    </row>
    <row r="427" spans="1:34" x14ac:dyDescent="0.2">
      <c r="A427" s="12" t="s">
        <v>1029</v>
      </c>
      <c r="B427" s="16" t="s">
        <v>1030</v>
      </c>
      <c r="C427" s="12" t="s">
        <v>76</v>
      </c>
      <c r="D427" s="12" t="s">
        <v>88</v>
      </c>
      <c r="E427" s="12" t="s">
        <v>282</v>
      </c>
      <c r="F427" s="12" t="s">
        <v>353</v>
      </c>
      <c r="G427" s="12" t="s">
        <v>1028</v>
      </c>
      <c r="H427" s="17" t="s">
        <v>69</v>
      </c>
      <c r="I427" s="11" t="s">
        <v>70</v>
      </c>
      <c r="J427" s="11" t="s">
        <v>70</v>
      </c>
      <c r="K427" s="11" t="s">
        <v>70</v>
      </c>
      <c r="L427" s="11" t="s">
        <v>70</v>
      </c>
      <c r="M427" s="18" t="s">
        <v>70</v>
      </c>
      <c r="N427" s="18" t="s">
        <v>70</v>
      </c>
      <c r="O427" s="11" t="s">
        <v>70</v>
      </c>
      <c r="P427" s="11" t="s">
        <v>70</v>
      </c>
      <c r="Q427" s="11" t="s">
        <v>70</v>
      </c>
      <c r="R427" s="11" t="s">
        <v>70</v>
      </c>
      <c r="S427" s="11" t="s">
        <v>70</v>
      </c>
      <c r="T427" s="19" t="s">
        <v>71</v>
      </c>
      <c r="U427" s="31" t="s">
        <v>72</v>
      </c>
      <c r="V427" s="12">
        <v>1</v>
      </c>
      <c r="W427" s="12">
        <v>2</v>
      </c>
      <c r="X427" s="12">
        <v>2</v>
      </c>
      <c r="Y427" s="12">
        <v>2</v>
      </c>
      <c r="Z427" s="12">
        <v>2</v>
      </c>
      <c r="AA427" s="13">
        <v>0</v>
      </c>
      <c r="AB427" s="14" cm="1">
        <f t="array" ref="AB427">_xlfn.IFS(AND(W427&lt;0,X427&lt;0,Y427&lt;0,Z427&lt;0),-999,AND(W427&lt;5,X427&lt;5,Y427&lt;5,Z427&lt;5,AA427=0),0,AND(W427&lt;5,X427&lt;5,Y427&lt;5,Z427&lt;5,AA427&gt;0),1,AND(OR(W427=5,X427=5,Y427=5,Z427=5),AA427=0),1,AND(OR(W427=5,X427=5,Y427=5,Z427=5),AA427&gt;0),2)</f>
        <v>0</v>
      </c>
      <c r="AC427" s="15">
        <f t="shared" si="24"/>
        <v>1</v>
      </c>
      <c r="AD427" s="55">
        <v>3</v>
      </c>
      <c r="AE427" s="21" t="s">
        <v>73</v>
      </c>
      <c r="AF427" s="47" t="str">
        <f t="shared" si="25"/>
        <v>niezagrożona</v>
      </c>
      <c r="AG427" s="16" t="str">
        <f t="shared" si="26"/>
        <v>nie</v>
      </c>
      <c r="AH427" s="16" t="str">
        <f t="shared" si="27"/>
        <v/>
      </c>
    </row>
    <row r="428" spans="1:34" x14ac:dyDescent="0.2">
      <c r="A428" s="12" t="s">
        <v>1031</v>
      </c>
      <c r="B428" s="16" t="s">
        <v>1032</v>
      </c>
      <c r="C428" s="12" t="s">
        <v>76</v>
      </c>
      <c r="D428" s="12" t="s">
        <v>88</v>
      </c>
      <c r="E428" s="12" t="s">
        <v>282</v>
      </c>
      <c r="F428" s="12" t="s">
        <v>353</v>
      </c>
      <c r="G428" s="12" t="s">
        <v>1028</v>
      </c>
      <c r="H428" s="17" t="s">
        <v>69</v>
      </c>
      <c r="I428" s="11" t="s">
        <v>70</v>
      </c>
      <c r="J428" s="11" t="s">
        <v>70</v>
      </c>
      <c r="K428" s="11" t="s">
        <v>70</v>
      </c>
      <c r="L428" s="11" t="s">
        <v>70</v>
      </c>
      <c r="M428" s="18" t="s">
        <v>70</v>
      </c>
      <c r="N428" s="18" t="s">
        <v>70</v>
      </c>
      <c r="O428" s="11" t="s">
        <v>70</v>
      </c>
      <c r="P428" s="11" t="s">
        <v>70</v>
      </c>
      <c r="Q428" s="11" t="s">
        <v>70</v>
      </c>
      <c r="R428" s="11" t="s">
        <v>70</v>
      </c>
      <c r="S428" s="11" t="s">
        <v>70</v>
      </c>
      <c r="T428" s="19" t="s">
        <v>71</v>
      </c>
      <c r="U428" s="31" t="s">
        <v>72</v>
      </c>
      <c r="V428" s="12">
        <v>2</v>
      </c>
      <c r="W428" s="12">
        <v>2</v>
      </c>
      <c r="X428" s="12">
        <v>2</v>
      </c>
      <c r="Y428" s="12">
        <v>2</v>
      </c>
      <c r="Z428" s="12">
        <v>2</v>
      </c>
      <c r="AA428" s="13">
        <v>0</v>
      </c>
      <c r="AB428" s="14" cm="1">
        <f t="array" ref="AB428">_xlfn.IFS(AND(W428&lt;0,X428&lt;0,Y428&lt;0,Z428&lt;0),-999,AND(W428&lt;5,X428&lt;5,Y428&lt;5,Z428&lt;5,AA428=0),0,AND(W428&lt;5,X428&lt;5,Y428&lt;5,Z428&lt;5,AA428&gt;0),1,AND(OR(W428=5,X428=5,Y428=5,Z428=5),AA428=0),1,AND(OR(W428=5,X428=5,Y428=5,Z428=5),AA428&gt;0),2)</f>
        <v>0</v>
      </c>
      <c r="AC428" s="15">
        <f t="shared" si="24"/>
        <v>2</v>
      </c>
      <c r="AD428" s="55">
        <v>4</v>
      </c>
      <c r="AE428" s="21" t="s">
        <v>73</v>
      </c>
      <c r="AF428" s="47" t="str">
        <f t="shared" si="25"/>
        <v>zagrożona</v>
      </c>
      <c r="AG428" s="16" t="str">
        <f t="shared" si="26"/>
        <v>nie</v>
      </c>
      <c r="AH428" s="16" t="str">
        <f t="shared" si="27"/>
        <v/>
      </c>
    </row>
    <row r="429" spans="1:34" x14ac:dyDescent="0.2">
      <c r="A429" s="12" t="s">
        <v>1033</v>
      </c>
      <c r="B429" s="16" t="s">
        <v>1034</v>
      </c>
      <c r="C429" s="12" t="s">
        <v>76</v>
      </c>
      <c r="D429" s="12" t="s">
        <v>88</v>
      </c>
      <c r="E429" s="12" t="s">
        <v>282</v>
      </c>
      <c r="F429" s="12" t="s">
        <v>353</v>
      </c>
      <c r="G429" s="12" t="s">
        <v>364</v>
      </c>
      <c r="H429" s="17" t="s">
        <v>69</v>
      </c>
      <c r="I429" s="11" t="s">
        <v>70</v>
      </c>
      <c r="J429" s="11" t="s">
        <v>70</v>
      </c>
      <c r="K429" s="11" t="s">
        <v>70</v>
      </c>
      <c r="L429" s="11" t="s">
        <v>70</v>
      </c>
      <c r="M429" s="18" t="s">
        <v>70</v>
      </c>
      <c r="N429" s="18" t="s">
        <v>70</v>
      </c>
      <c r="O429" s="11" t="s">
        <v>70</v>
      </c>
      <c r="P429" s="11" t="s">
        <v>70</v>
      </c>
      <c r="Q429" s="11" t="s">
        <v>70</v>
      </c>
      <c r="R429" s="11" t="s">
        <v>70</v>
      </c>
      <c r="S429" s="11" t="s">
        <v>70</v>
      </c>
      <c r="T429" s="19" t="s">
        <v>71</v>
      </c>
      <c r="U429" s="31" t="s">
        <v>72</v>
      </c>
      <c r="V429" s="12">
        <v>4</v>
      </c>
      <c r="W429" s="12">
        <v>5</v>
      </c>
      <c r="X429" s="12">
        <v>5</v>
      </c>
      <c r="Y429" s="12">
        <v>5</v>
      </c>
      <c r="Z429" s="12">
        <v>5</v>
      </c>
      <c r="AA429" s="13">
        <v>2</v>
      </c>
      <c r="AB429" s="14" cm="1">
        <f t="array" ref="AB429">_xlfn.IFS(AND(W429&lt;0,X429&lt;0,Y429&lt;0,Z429&lt;0),-999,AND(W429&lt;5,X429&lt;5,Y429&lt;5,Z429&lt;5,AA429=0),0,AND(W429&lt;5,X429&lt;5,Y429&lt;5,Z429&lt;5,AA429&gt;0),1,AND(OR(W429=5,X429=5,Y429=5,Z429=5),AA429=0),1,AND(OR(W429=5,X429=5,Y429=5,Z429=5),AA429&gt;0),2)</f>
        <v>2</v>
      </c>
      <c r="AC429" s="15">
        <f t="shared" si="24"/>
        <v>4</v>
      </c>
      <c r="AD429" s="55">
        <v>3</v>
      </c>
      <c r="AE429" s="21" t="s">
        <v>73</v>
      </c>
      <c r="AF429" s="47" t="str">
        <f t="shared" si="25"/>
        <v>zagrożona</v>
      </c>
      <c r="AG429" s="16" t="str">
        <f t="shared" si="26"/>
        <v>tak</v>
      </c>
      <c r="AH429" s="16" t="str">
        <f t="shared" si="27"/>
        <v xml:space="preserve">fizchem </v>
      </c>
    </row>
    <row r="430" spans="1:34" x14ac:dyDescent="0.2">
      <c r="A430" s="12" t="s">
        <v>1035</v>
      </c>
      <c r="B430" s="16" t="s">
        <v>1036</v>
      </c>
      <c r="C430" s="12" t="s">
        <v>76</v>
      </c>
      <c r="D430" s="12" t="s">
        <v>88</v>
      </c>
      <c r="E430" s="12" t="s">
        <v>282</v>
      </c>
      <c r="F430" s="12" t="s">
        <v>353</v>
      </c>
      <c r="G430" s="12" t="s">
        <v>364</v>
      </c>
      <c r="H430" s="17" t="s">
        <v>69</v>
      </c>
      <c r="I430" s="11" t="s">
        <v>70</v>
      </c>
      <c r="J430" s="11" t="s">
        <v>70</v>
      </c>
      <c r="K430" s="11" t="s">
        <v>70</v>
      </c>
      <c r="L430" s="11" t="s">
        <v>70</v>
      </c>
      <c r="M430" s="18" t="s">
        <v>70</v>
      </c>
      <c r="N430" s="18" t="s">
        <v>70</v>
      </c>
      <c r="O430" s="11" t="s">
        <v>70</v>
      </c>
      <c r="P430" s="11" t="s">
        <v>70</v>
      </c>
      <c r="Q430" s="11" t="s">
        <v>70</v>
      </c>
      <c r="R430" s="11" t="s">
        <v>70</v>
      </c>
      <c r="S430" s="11" t="s">
        <v>70</v>
      </c>
      <c r="T430" s="19" t="s">
        <v>71</v>
      </c>
      <c r="U430" s="31" t="s">
        <v>72</v>
      </c>
      <c r="V430" s="12">
        <v>3</v>
      </c>
      <c r="W430" s="12">
        <v>2</v>
      </c>
      <c r="X430" s="12">
        <v>5</v>
      </c>
      <c r="Y430" s="12">
        <v>2</v>
      </c>
      <c r="Z430" s="12">
        <v>2</v>
      </c>
      <c r="AA430" s="13">
        <v>1</v>
      </c>
      <c r="AB430" s="14" cm="1">
        <f t="array" ref="AB430">_xlfn.IFS(AND(W430&lt;0,X430&lt;0,Y430&lt;0,Z430&lt;0),-999,AND(W430&lt;5,X430&lt;5,Y430&lt;5,Z430&lt;5,AA430=0),0,AND(W430&lt;5,X430&lt;5,Y430&lt;5,Z430&lt;5,AA430&gt;0),1,AND(OR(W430=5,X430=5,Y430=5,Z430=5),AA430=0),1,AND(OR(W430=5,X430=5,Y430=5,Z430=5),AA430&gt;0),2)</f>
        <v>2</v>
      </c>
      <c r="AC430" s="15">
        <f t="shared" si="24"/>
        <v>4</v>
      </c>
      <c r="AD430" s="55">
        <v>3</v>
      </c>
      <c r="AE430" s="21" t="s">
        <v>73</v>
      </c>
      <c r="AF430" s="47" t="str">
        <f t="shared" si="25"/>
        <v>zagrożona</v>
      </c>
      <c r="AG430" s="16" t="str">
        <f t="shared" si="26"/>
        <v>tak</v>
      </c>
      <c r="AH430" s="16" t="str">
        <f t="shared" si="27"/>
        <v xml:space="preserve">fizchem </v>
      </c>
    </row>
    <row r="431" spans="1:34" x14ac:dyDescent="0.2">
      <c r="A431" s="12" t="s">
        <v>1037</v>
      </c>
      <c r="B431" s="16" t="s">
        <v>1038</v>
      </c>
      <c r="C431" s="12" t="s">
        <v>76</v>
      </c>
      <c r="D431" s="12" t="s">
        <v>88</v>
      </c>
      <c r="E431" s="12" t="s">
        <v>282</v>
      </c>
      <c r="F431" s="12" t="s">
        <v>353</v>
      </c>
      <c r="G431" s="12" t="s">
        <v>1028</v>
      </c>
      <c r="H431" s="17" t="s">
        <v>69</v>
      </c>
      <c r="I431" s="11" t="s">
        <v>70</v>
      </c>
      <c r="J431" s="11" t="s">
        <v>70</v>
      </c>
      <c r="K431" s="11" t="s">
        <v>70</v>
      </c>
      <c r="L431" s="11" t="s">
        <v>70</v>
      </c>
      <c r="M431" s="18" t="s">
        <v>70</v>
      </c>
      <c r="N431" s="18" t="s">
        <v>70</v>
      </c>
      <c r="O431" s="11" t="s">
        <v>70</v>
      </c>
      <c r="P431" s="11" t="s">
        <v>70</v>
      </c>
      <c r="Q431" s="11" t="s">
        <v>70</v>
      </c>
      <c r="R431" s="11" t="s">
        <v>70</v>
      </c>
      <c r="S431" s="11" t="s">
        <v>70</v>
      </c>
      <c r="T431" s="19" t="s">
        <v>71</v>
      </c>
      <c r="U431" s="31" t="s">
        <v>72</v>
      </c>
      <c r="V431" s="12">
        <v>4</v>
      </c>
      <c r="W431" s="12">
        <v>5</v>
      </c>
      <c r="X431" s="12">
        <v>5</v>
      </c>
      <c r="Y431" s="12">
        <v>2</v>
      </c>
      <c r="Z431" s="12">
        <v>5</v>
      </c>
      <c r="AA431" s="13">
        <v>7</v>
      </c>
      <c r="AB431" s="14" cm="1">
        <f t="array" ref="AB431">_xlfn.IFS(AND(W431&lt;0,X431&lt;0,Y431&lt;0,Z431&lt;0),-999,AND(W431&lt;5,X431&lt;5,Y431&lt;5,Z431&lt;5,AA431=0),0,AND(W431&lt;5,X431&lt;5,Y431&lt;5,Z431&lt;5,AA431&gt;0),1,AND(OR(W431=5,X431=5,Y431=5,Z431=5),AA431=0),1,AND(OR(W431=5,X431=5,Y431=5,Z431=5),AA431&gt;0),2)</f>
        <v>2</v>
      </c>
      <c r="AC431" s="15">
        <f t="shared" si="24"/>
        <v>4</v>
      </c>
      <c r="AD431" s="55">
        <v>4</v>
      </c>
      <c r="AE431" s="21" t="s">
        <v>73</v>
      </c>
      <c r="AF431" s="47" t="str">
        <f t="shared" si="25"/>
        <v>zagrożona</v>
      </c>
      <c r="AG431" s="16" t="str">
        <f t="shared" si="26"/>
        <v>tak</v>
      </c>
      <c r="AH431" s="16" t="str">
        <f t="shared" si="27"/>
        <v xml:space="preserve">fizchem </v>
      </c>
    </row>
    <row r="432" spans="1:34" x14ac:dyDescent="0.2">
      <c r="A432" s="12" t="s">
        <v>1039</v>
      </c>
      <c r="B432" s="16" t="s">
        <v>1040</v>
      </c>
      <c r="C432" s="12" t="s">
        <v>76</v>
      </c>
      <c r="D432" s="12" t="s">
        <v>88</v>
      </c>
      <c r="E432" s="12" t="s">
        <v>282</v>
      </c>
      <c r="F432" s="12" t="s">
        <v>587</v>
      </c>
      <c r="G432" s="12" t="s">
        <v>588</v>
      </c>
      <c r="H432" s="17" t="s">
        <v>69</v>
      </c>
      <c r="I432" s="11" t="s">
        <v>70</v>
      </c>
      <c r="J432" s="11" t="s">
        <v>70</v>
      </c>
      <c r="K432" s="11" t="s">
        <v>70</v>
      </c>
      <c r="L432" s="11" t="s">
        <v>70</v>
      </c>
      <c r="M432" s="18" t="s">
        <v>70</v>
      </c>
      <c r="N432" s="18" t="s">
        <v>70</v>
      </c>
      <c r="O432" s="11" t="s">
        <v>70</v>
      </c>
      <c r="P432" s="11" t="s">
        <v>70</v>
      </c>
      <c r="Q432" s="11" t="s">
        <v>70</v>
      </c>
      <c r="R432" s="11" t="s">
        <v>70</v>
      </c>
      <c r="S432" s="11" t="s">
        <v>70</v>
      </c>
      <c r="T432" s="19" t="s">
        <v>71</v>
      </c>
      <c r="U432" s="31" t="s">
        <v>72</v>
      </c>
      <c r="V432" s="12">
        <v>2</v>
      </c>
      <c r="W432" s="12">
        <v>2</v>
      </c>
      <c r="X432" s="12">
        <v>2</v>
      </c>
      <c r="Y432" s="12">
        <v>2</v>
      </c>
      <c r="Z432" s="12">
        <v>2</v>
      </c>
      <c r="AA432" s="13">
        <v>1</v>
      </c>
      <c r="AB432" s="14" cm="1">
        <f t="array" ref="AB432">_xlfn.IFS(AND(W432&lt;0,X432&lt;0,Y432&lt;0,Z432&lt;0),-999,AND(W432&lt;5,X432&lt;5,Y432&lt;5,Z432&lt;5,AA432=0),0,AND(W432&lt;5,X432&lt;5,Y432&lt;5,Z432&lt;5,AA432&gt;0),1,AND(OR(W432=5,X432=5,Y432=5,Z432=5),AA432=0),1,AND(OR(W432=5,X432=5,Y432=5,Z432=5),AA432&gt;0),2)</f>
        <v>1</v>
      </c>
      <c r="AC432" s="15">
        <f t="shared" si="24"/>
        <v>2</v>
      </c>
      <c r="AD432" s="55">
        <v>3</v>
      </c>
      <c r="AE432" s="21" t="s">
        <v>73</v>
      </c>
      <c r="AF432" s="47" t="str">
        <f t="shared" si="25"/>
        <v>zagrożona</v>
      </c>
      <c r="AG432" s="16" t="str">
        <f t="shared" si="26"/>
        <v>nie</v>
      </c>
      <c r="AH432" s="16" t="str">
        <f t="shared" si="27"/>
        <v/>
      </c>
    </row>
    <row r="433" spans="1:34" x14ac:dyDescent="0.2">
      <c r="A433" s="12" t="s">
        <v>1041</v>
      </c>
      <c r="B433" s="16" t="s">
        <v>1042</v>
      </c>
      <c r="C433" s="12" t="s">
        <v>76</v>
      </c>
      <c r="D433" s="12" t="s">
        <v>88</v>
      </c>
      <c r="E433" s="12" t="s">
        <v>282</v>
      </c>
      <c r="F433" s="12" t="s">
        <v>587</v>
      </c>
      <c r="G433" s="12" t="s">
        <v>588</v>
      </c>
      <c r="H433" s="17" t="s">
        <v>69</v>
      </c>
      <c r="I433" s="11" t="s">
        <v>70</v>
      </c>
      <c r="J433" s="11" t="s">
        <v>70</v>
      </c>
      <c r="K433" s="11" t="s">
        <v>70</v>
      </c>
      <c r="L433" s="11" t="s">
        <v>70</v>
      </c>
      <c r="M433" s="18" t="s">
        <v>70</v>
      </c>
      <c r="N433" s="18" t="s">
        <v>70</v>
      </c>
      <c r="O433" s="11" t="s">
        <v>70</v>
      </c>
      <c r="P433" s="11" t="s">
        <v>70</v>
      </c>
      <c r="Q433" s="11" t="s">
        <v>70</v>
      </c>
      <c r="R433" s="11" t="s">
        <v>70</v>
      </c>
      <c r="S433" s="11" t="s">
        <v>70</v>
      </c>
      <c r="T433" s="19" t="s">
        <v>71</v>
      </c>
      <c r="U433" s="31" t="s">
        <v>72</v>
      </c>
      <c r="V433" s="12">
        <v>0</v>
      </c>
      <c r="W433" s="12">
        <v>2</v>
      </c>
      <c r="X433" s="12">
        <v>2</v>
      </c>
      <c r="Y433" s="12">
        <v>5</v>
      </c>
      <c r="Z433" s="12">
        <v>2</v>
      </c>
      <c r="AA433" s="13">
        <v>1</v>
      </c>
      <c r="AB433" s="14" cm="1">
        <f t="array" ref="AB433">_xlfn.IFS(AND(W433&lt;0,X433&lt;0,Y433&lt;0,Z433&lt;0),-999,AND(W433&lt;5,X433&lt;5,Y433&lt;5,Z433&lt;5,AA433=0),0,AND(W433&lt;5,X433&lt;5,Y433&lt;5,Z433&lt;5,AA433&gt;0),1,AND(OR(W433=5,X433=5,Y433=5,Z433=5),AA433=0),1,AND(OR(W433=5,X433=5,Y433=5,Z433=5),AA433&gt;0),2)</f>
        <v>2</v>
      </c>
      <c r="AC433" s="15">
        <f t="shared" si="24"/>
        <v>1</v>
      </c>
      <c r="AD433" s="55">
        <v>4</v>
      </c>
      <c r="AE433" s="21" t="s">
        <v>73</v>
      </c>
      <c r="AF433" s="47" t="str">
        <f t="shared" si="25"/>
        <v>niezagrożona</v>
      </c>
      <c r="AG433" s="16" t="str">
        <f t="shared" si="26"/>
        <v>nie</v>
      </c>
      <c r="AH433" s="16" t="str">
        <f t="shared" si="27"/>
        <v/>
      </c>
    </row>
    <row r="434" spans="1:34" x14ac:dyDescent="0.2">
      <c r="A434" s="12" t="s">
        <v>1043</v>
      </c>
      <c r="B434" s="16" t="s">
        <v>1044</v>
      </c>
      <c r="C434" s="12" t="s">
        <v>76</v>
      </c>
      <c r="D434" s="12" t="s">
        <v>88</v>
      </c>
      <c r="E434" s="12" t="s">
        <v>282</v>
      </c>
      <c r="F434" s="12" t="s">
        <v>587</v>
      </c>
      <c r="G434" s="12" t="s">
        <v>588</v>
      </c>
      <c r="H434" s="17" t="s">
        <v>69</v>
      </c>
      <c r="I434" s="11" t="s">
        <v>70</v>
      </c>
      <c r="J434" s="11" t="s">
        <v>70</v>
      </c>
      <c r="K434" s="11" t="s">
        <v>70</v>
      </c>
      <c r="L434" s="11" t="s">
        <v>70</v>
      </c>
      <c r="M434" s="18" t="s">
        <v>70</v>
      </c>
      <c r="N434" s="18" t="s">
        <v>70</v>
      </c>
      <c r="O434" s="11" t="s">
        <v>70</v>
      </c>
      <c r="P434" s="11" t="s">
        <v>70</v>
      </c>
      <c r="Q434" s="11" t="s">
        <v>70</v>
      </c>
      <c r="R434" s="11" t="s">
        <v>70</v>
      </c>
      <c r="S434" s="11" t="s">
        <v>70</v>
      </c>
      <c r="T434" s="19" t="s">
        <v>71</v>
      </c>
      <c r="U434" s="31" t="s">
        <v>72</v>
      </c>
      <c r="V434" s="12">
        <v>4</v>
      </c>
      <c r="W434" s="12">
        <v>5</v>
      </c>
      <c r="X434" s="12">
        <v>2</v>
      </c>
      <c r="Y434" s="12">
        <v>2</v>
      </c>
      <c r="Z434" s="12">
        <v>2</v>
      </c>
      <c r="AA434" s="13">
        <v>1</v>
      </c>
      <c r="AB434" s="14" cm="1">
        <f t="array" ref="AB434">_xlfn.IFS(AND(W434&lt;0,X434&lt;0,Y434&lt;0,Z434&lt;0),-999,AND(W434&lt;5,X434&lt;5,Y434&lt;5,Z434&lt;5,AA434=0),0,AND(W434&lt;5,X434&lt;5,Y434&lt;5,Z434&lt;5,AA434&gt;0),1,AND(OR(W434=5,X434=5,Y434=5,Z434=5),AA434=0),1,AND(OR(W434=5,X434=5,Y434=5,Z434=5),AA434&gt;0),2)</f>
        <v>2</v>
      </c>
      <c r="AC434" s="15">
        <f t="shared" si="24"/>
        <v>4</v>
      </c>
      <c r="AD434" s="55">
        <v>2</v>
      </c>
      <c r="AE434" s="21" t="s">
        <v>73</v>
      </c>
      <c r="AF434" s="47" t="str">
        <f t="shared" si="25"/>
        <v>zagrożona</v>
      </c>
      <c r="AG434" s="16" t="str">
        <f t="shared" si="26"/>
        <v>tak</v>
      </c>
      <c r="AH434" s="16" t="str">
        <f t="shared" si="27"/>
        <v xml:space="preserve">fizchem </v>
      </c>
    </row>
    <row r="435" spans="1:34" x14ac:dyDescent="0.2">
      <c r="A435" s="12" t="s">
        <v>1045</v>
      </c>
      <c r="B435" s="16" t="s">
        <v>1046</v>
      </c>
      <c r="C435" s="12" t="s">
        <v>64</v>
      </c>
      <c r="D435" s="12" t="s">
        <v>88</v>
      </c>
      <c r="E435" s="12" t="s">
        <v>282</v>
      </c>
      <c r="F435" s="12" t="s">
        <v>587</v>
      </c>
      <c r="G435" s="12" t="s">
        <v>588</v>
      </c>
      <c r="H435" s="17" t="s">
        <v>69</v>
      </c>
      <c r="I435" s="11" t="s">
        <v>70</v>
      </c>
      <c r="J435" s="11" t="s">
        <v>70</v>
      </c>
      <c r="K435" s="11" t="s">
        <v>70</v>
      </c>
      <c r="L435" s="11" t="s">
        <v>70</v>
      </c>
      <c r="M435" s="18" t="s">
        <v>70</v>
      </c>
      <c r="N435" s="18" t="s">
        <v>70</v>
      </c>
      <c r="O435" s="11" t="s">
        <v>70</v>
      </c>
      <c r="P435" s="11" t="s">
        <v>70</v>
      </c>
      <c r="Q435" s="11" t="s">
        <v>70</v>
      </c>
      <c r="R435" s="11" t="s">
        <v>70</v>
      </c>
      <c r="S435" s="11" t="s">
        <v>70</v>
      </c>
      <c r="T435" s="19" t="s">
        <v>71</v>
      </c>
      <c r="U435" s="31" t="s">
        <v>72</v>
      </c>
      <c r="V435" s="12">
        <v>0</v>
      </c>
      <c r="W435" s="12">
        <v>2</v>
      </c>
      <c r="X435" s="12">
        <v>2</v>
      </c>
      <c r="Y435" s="12">
        <v>-999</v>
      </c>
      <c r="Z435" s="12">
        <v>-999</v>
      </c>
      <c r="AA435" s="13">
        <v>1</v>
      </c>
      <c r="AB435" s="14" cm="1">
        <f t="array" ref="AB435">_xlfn.IFS(AND(W435&lt;0,X435&lt;0,Y435&lt;0,Z435&lt;0),-999,AND(W435&lt;5,X435&lt;5,Y435&lt;5,Z435&lt;5,AA435=0),0,AND(W435&lt;5,X435&lt;5,Y435&lt;5,Z435&lt;5,AA435&gt;0),1,AND(OR(W435=5,X435=5,Y435=5,Z435=5),AA435=0),1,AND(OR(W435=5,X435=5,Y435=5,Z435=5),AA435&gt;0),2)</f>
        <v>1</v>
      </c>
      <c r="AC435" s="15">
        <f t="shared" si="24"/>
        <v>0</v>
      </c>
      <c r="AD435" s="55">
        <v>3</v>
      </c>
      <c r="AE435" s="21" t="s">
        <v>73</v>
      </c>
      <c r="AF435" s="47" t="str">
        <f t="shared" si="25"/>
        <v>niezagrożona</v>
      </c>
      <c r="AG435" s="16" t="str">
        <f t="shared" si="26"/>
        <v>nie</v>
      </c>
      <c r="AH435" s="16" t="str">
        <f t="shared" si="27"/>
        <v/>
      </c>
    </row>
    <row r="436" spans="1:34" x14ac:dyDescent="0.2">
      <c r="A436" s="12" t="s">
        <v>1047</v>
      </c>
      <c r="B436" s="16" t="s">
        <v>1048</v>
      </c>
      <c r="C436" s="12" t="s">
        <v>76</v>
      </c>
      <c r="D436" s="12" t="s">
        <v>88</v>
      </c>
      <c r="E436" s="12" t="s">
        <v>282</v>
      </c>
      <c r="F436" s="12" t="s">
        <v>587</v>
      </c>
      <c r="G436" s="12" t="s">
        <v>588</v>
      </c>
      <c r="H436" s="17" t="s">
        <v>69</v>
      </c>
      <c r="I436" s="11" t="s">
        <v>70</v>
      </c>
      <c r="J436" s="11" t="s">
        <v>70</v>
      </c>
      <c r="K436" s="11" t="s">
        <v>70</v>
      </c>
      <c r="L436" s="11" t="s">
        <v>70</v>
      </c>
      <c r="M436" s="18" t="s">
        <v>70</v>
      </c>
      <c r="N436" s="18" t="s">
        <v>70</v>
      </c>
      <c r="O436" s="11" t="s">
        <v>70</v>
      </c>
      <c r="P436" s="11" t="s">
        <v>70</v>
      </c>
      <c r="Q436" s="11" t="s">
        <v>70</v>
      </c>
      <c r="R436" s="11" t="s">
        <v>70</v>
      </c>
      <c r="S436" s="11" t="s">
        <v>70</v>
      </c>
      <c r="T436" s="19" t="s">
        <v>71</v>
      </c>
      <c r="U436" s="31" t="s">
        <v>72</v>
      </c>
      <c r="V436" s="12">
        <v>4</v>
      </c>
      <c r="W436" s="12">
        <v>5</v>
      </c>
      <c r="X436" s="12">
        <v>5</v>
      </c>
      <c r="Y436" s="12">
        <v>2</v>
      </c>
      <c r="Z436" s="12">
        <v>2</v>
      </c>
      <c r="AA436" s="13">
        <v>2</v>
      </c>
      <c r="AB436" s="14" cm="1">
        <f t="array" ref="AB436">_xlfn.IFS(AND(W436&lt;0,X436&lt;0,Y436&lt;0,Z436&lt;0),-999,AND(W436&lt;5,X436&lt;5,Y436&lt;5,Z436&lt;5,AA436=0),0,AND(W436&lt;5,X436&lt;5,Y436&lt;5,Z436&lt;5,AA436&gt;0),1,AND(OR(W436=5,X436=5,Y436=5,Z436=5),AA436=0),1,AND(OR(W436=5,X436=5,Y436=5,Z436=5),AA436&gt;0),2)</f>
        <v>2</v>
      </c>
      <c r="AC436" s="15">
        <f t="shared" si="24"/>
        <v>4</v>
      </c>
      <c r="AD436" s="55">
        <v>2</v>
      </c>
      <c r="AE436" s="21" t="s">
        <v>73</v>
      </c>
      <c r="AF436" s="47" t="str">
        <f t="shared" si="25"/>
        <v>zagrożona</v>
      </c>
      <c r="AG436" s="16" t="str">
        <f t="shared" si="26"/>
        <v>tak</v>
      </c>
      <c r="AH436" s="16" t="str">
        <f t="shared" si="27"/>
        <v xml:space="preserve">fizchem </v>
      </c>
    </row>
    <row r="437" spans="1:34" x14ac:dyDescent="0.2">
      <c r="A437" s="12" t="s">
        <v>1049</v>
      </c>
      <c r="B437" s="16" t="s">
        <v>1050</v>
      </c>
      <c r="C437" s="12" t="s">
        <v>64</v>
      </c>
      <c r="D437" s="12" t="s">
        <v>88</v>
      </c>
      <c r="E437" s="12" t="s">
        <v>282</v>
      </c>
      <c r="F437" s="12" t="s">
        <v>587</v>
      </c>
      <c r="G437" s="12" t="s">
        <v>588</v>
      </c>
      <c r="H437" s="17" t="s">
        <v>69</v>
      </c>
      <c r="I437" s="11" t="s">
        <v>70</v>
      </c>
      <c r="J437" s="11" t="s">
        <v>70</v>
      </c>
      <c r="K437" s="11" t="s">
        <v>70</v>
      </c>
      <c r="L437" s="11" t="s">
        <v>70</v>
      </c>
      <c r="M437" s="18" t="s">
        <v>70</v>
      </c>
      <c r="N437" s="18" t="s">
        <v>70</v>
      </c>
      <c r="O437" s="11" t="s">
        <v>70</v>
      </c>
      <c r="P437" s="11" t="s">
        <v>70</v>
      </c>
      <c r="Q437" s="11" t="s">
        <v>70</v>
      </c>
      <c r="R437" s="11" t="s">
        <v>70</v>
      </c>
      <c r="S437" s="11" t="s">
        <v>70</v>
      </c>
      <c r="T437" s="19" t="s">
        <v>71</v>
      </c>
      <c r="U437" s="31" t="s">
        <v>72</v>
      </c>
      <c r="V437" s="12">
        <v>1</v>
      </c>
      <c r="W437" s="12">
        <v>2</v>
      </c>
      <c r="X437" s="12">
        <v>2</v>
      </c>
      <c r="Y437" s="12">
        <v>-999</v>
      </c>
      <c r="Z437" s="12">
        <v>-999</v>
      </c>
      <c r="AA437" s="13">
        <v>0</v>
      </c>
      <c r="AB437" s="14" cm="1">
        <f t="array" ref="AB437">_xlfn.IFS(AND(W437&lt;0,X437&lt;0,Y437&lt;0,Z437&lt;0),-999,AND(W437&lt;5,X437&lt;5,Y437&lt;5,Z437&lt;5,AA437=0),0,AND(W437&lt;5,X437&lt;5,Y437&lt;5,Z437&lt;5,AA437&gt;0),1,AND(OR(W437=5,X437=5,Y437=5,Z437=5),AA437=0),1,AND(OR(W437=5,X437=5,Y437=5,Z437=5),AA437&gt;0),2)</f>
        <v>0</v>
      </c>
      <c r="AC437" s="15">
        <f t="shared" si="24"/>
        <v>1</v>
      </c>
      <c r="AD437" s="55">
        <v>3</v>
      </c>
      <c r="AE437" s="21" t="s">
        <v>73</v>
      </c>
      <c r="AF437" s="47" t="str">
        <f t="shared" si="25"/>
        <v>niezagrożona</v>
      </c>
      <c r="AG437" s="16" t="str">
        <f t="shared" si="26"/>
        <v>nie</v>
      </c>
      <c r="AH437" s="16" t="str">
        <f t="shared" si="27"/>
        <v/>
      </c>
    </row>
    <row r="438" spans="1:34" x14ac:dyDescent="0.2">
      <c r="A438" s="12" t="s">
        <v>1051</v>
      </c>
      <c r="B438" s="16" t="s">
        <v>1052</v>
      </c>
      <c r="C438" s="12" t="s">
        <v>76</v>
      </c>
      <c r="D438" s="12" t="s">
        <v>88</v>
      </c>
      <c r="E438" s="12" t="s">
        <v>132</v>
      </c>
      <c r="F438" s="12" t="s">
        <v>133</v>
      </c>
      <c r="G438" s="12" t="s">
        <v>1053</v>
      </c>
      <c r="H438" s="17" t="s">
        <v>69</v>
      </c>
      <c r="I438" s="11" t="s">
        <v>70</v>
      </c>
      <c r="J438" s="11" t="s">
        <v>70</v>
      </c>
      <c r="K438" s="11" t="s">
        <v>70</v>
      </c>
      <c r="L438" s="11" t="s">
        <v>70</v>
      </c>
      <c r="M438" s="18" t="s">
        <v>70</v>
      </c>
      <c r="N438" s="18" t="s">
        <v>70</v>
      </c>
      <c r="O438" s="11" t="s">
        <v>70</v>
      </c>
      <c r="P438" s="11" t="s">
        <v>70</v>
      </c>
      <c r="Q438" s="11" t="s">
        <v>70</v>
      </c>
      <c r="R438" s="11" t="s">
        <v>70</v>
      </c>
      <c r="S438" s="11" t="s">
        <v>70</v>
      </c>
      <c r="T438" s="19" t="s">
        <v>71</v>
      </c>
      <c r="U438" s="31" t="s">
        <v>72</v>
      </c>
      <c r="V438" s="12">
        <v>1</v>
      </c>
      <c r="W438" s="12">
        <v>2</v>
      </c>
      <c r="X438" s="12">
        <v>2</v>
      </c>
      <c r="Y438" s="12">
        <v>2</v>
      </c>
      <c r="Z438" s="12">
        <v>2</v>
      </c>
      <c r="AA438" s="13">
        <v>3</v>
      </c>
      <c r="AB438" s="14" cm="1">
        <f t="array" ref="AB438">_xlfn.IFS(AND(W438&lt;0,X438&lt;0,Y438&lt;0,Z438&lt;0),-999,AND(W438&lt;5,X438&lt;5,Y438&lt;5,Z438&lt;5,AA438=0),0,AND(W438&lt;5,X438&lt;5,Y438&lt;5,Z438&lt;5,AA438&gt;0),1,AND(OR(W438=5,X438=5,Y438=5,Z438=5),AA438=0),1,AND(OR(W438=5,X438=5,Y438=5,Z438=5),AA438&gt;0),2)</f>
        <v>1</v>
      </c>
      <c r="AC438" s="15">
        <f t="shared" si="24"/>
        <v>1</v>
      </c>
      <c r="AD438" s="55">
        <v>4</v>
      </c>
      <c r="AE438" s="21" t="s">
        <v>73</v>
      </c>
      <c r="AF438" s="47" t="str">
        <f t="shared" si="25"/>
        <v>niezagrożona</v>
      </c>
      <c r="AG438" s="16" t="str">
        <f t="shared" si="26"/>
        <v>nie</v>
      </c>
      <c r="AH438" s="16" t="str">
        <f t="shared" si="27"/>
        <v/>
      </c>
    </row>
    <row r="439" spans="1:34" x14ac:dyDescent="0.2">
      <c r="A439" s="12" t="s">
        <v>1054</v>
      </c>
      <c r="B439" s="16" t="s">
        <v>1055</v>
      </c>
      <c r="C439" s="12" t="s">
        <v>76</v>
      </c>
      <c r="D439" s="12" t="s">
        <v>88</v>
      </c>
      <c r="E439" s="12" t="s">
        <v>132</v>
      </c>
      <c r="F439" s="12" t="s">
        <v>1056</v>
      </c>
      <c r="G439" s="12" t="s">
        <v>1057</v>
      </c>
      <c r="H439" s="17" t="s">
        <v>69</v>
      </c>
      <c r="I439" s="11" t="s">
        <v>70</v>
      </c>
      <c r="J439" s="11" t="s">
        <v>70</v>
      </c>
      <c r="K439" s="11" t="s">
        <v>70</v>
      </c>
      <c r="L439" s="11" t="s">
        <v>70</v>
      </c>
      <c r="M439" s="18" t="s">
        <v>70</v>
      </c>
      <c r="N439" s="18" t="s">
        <v>70</v>
      </c>
      <c r="O439" s="11" t="s">
        <v>70</v>
      </c>
      <c r="P439" s="11" t="s">
        <v>70</v>
      </c>
      <c r="Q439" s="11" t="s">
        <v>70</v>
      </c>
      <c r="R439" s="11" t="s">
        <v>70</v>
      </c>
      <c r="S439" s="11" t="s">
        <v>70</v>
      </c>
      <c r="T439" s="19" t="s">
        <v>71</v>
      </c>
      <c r="U439" s="31" t="s">
        <v>72</v>
      </c>
      <c r="V439" s="12">
        <v>3</v>
      </c>
      <c r="W439" s="12">
        <v>2</v>
      </c>
      <c r="X439" s="12">
        <v>2</v>
      </c>
      <c r="Y439" s="12">
        <v>2</v>
      </c>
      <c r="Z439" s="12">
        <v>5</v>
      </c>
      <c r="AA439" s="13">
        <v>0</v>
      </c>
      <c r="AB439" s="14" cm="1">
        <f t="array" ref="AB439">_xlfn.IFS(AND(W439&lt;0,X439&lt;0,Y439&lt;0,Z439&lt;0),-999,AND(W439&lt;5,X439&lt;5,Y439&lt;5,Z439&lt;5,AA439=0),0,AND(W439&lt;5,X439&lt;5,Y439&lt;5,Z439&lt;5,AA439&gt;0),1,AND(OR(W439=5,X439=5,Y439=5,Z439=5),AA439=0),1,AND(OR(W439=5,X439=5,Y439=5,Z439=5),AA439&gt;0),2)</f>
        <v>1</v>
      </c>
      <c r="AC439" s="15">
        <f t="shared" si="24"/>
        <v>3</v>
      </c>
      <c r="AD439" s="55">
        <v>3</v>
      </c>
      <c r="AE439" s="21" t="s">
        <v>73</v>
      </c>
      <c r="AF439" s="47" t="str">
        <f t="shared" si="25"/>
        <v>zagrożona</v>
      </c>
      <c r="AG439" s="16" t="str">
        <f t="shared" si="26"/>
        <v>nie</v>
      </c>
      <c r="AH439" s="16" t="str">
        <f t="shared" si="27"/>
        <v/>
      </c>
    </row>
    <row r="440" spans="1:34" x14ac:dyDescent="0.2">
      <c r="A440" s="12" t="s">
        <v>1058</v>
      </c>
      <c r="B440" s="16" t="s">
        <v>1059</v>
      </c>
      <c r="C440" s="12" t="s">
        <v>76</v>
      </c>
      <c r="D440" s="12" t="s">
        <v>88</v>
      </c>
      <c r="E440" s="12" t="s">
        <v>1060</v>
      </c>
      <c r="F440" s="12" t="s">
        <v>1061</v>
      </c>
      <c r="G440" s="12" t="s">
        <v>1062</v>
      </c>
      <c r="H440" s="17" t="s">
        <v>69</v>
      </c>
      <c r="I440" s="11" t="s">
        <v>70</v>
      </c>
      <c r="J440" s="11" t="s">
        <v>70</v>
      </c>
      <c r="K440" s="11" t="s">
        <v>70</v>
      </c>
      <c r="L440" s="11" t="s">
        <v>70</v>
      </c>
      <c r="M440" s="18" t="s">
        <v>70</v>
      </c>
      <c r="N440" s="18" t="s">
        <v>70</v>
      </c>
      <c r="O440" s="11" t="s">
        <v>70</v>
      </c>
      <c r="P440" s="11" t="s">
        <v>70</v>
      </c>
      <c r="Q440" s="11" t="s">
        <v>70</v>
      </c>
      <c r="R440" s="11" t="s">
        <v>70</v>
      </c>
      <c r="S440" s="11" t="s">
        <v>70</v>
      </c>
      <c r="T440" s="19" t="s">
        <v>71</v>
      </c>
      <c r="U440" s="31" t="s">
        <v>72</v>
      </c>
      <c r="V440" s="12">
        <v>3</v>
      </c>
      <c r="W440" s="12">
        <v>2</v>
      </c>
      <c r="X440" s="12">
        <v>2</v>
      </c>
      <c r="Y440" s="12">
        <v>2</v>
      </c>
      <c r="Z440" s="12">
        <v>2</v>
      </c>
      <c r="AA440" s="13">
        <v>1</v>
      </c>
      <c r="AB440" s="14" cm="1">
        <f t="array" ref="AB440">_xlfn.IFS(AND(W440&lt;0,X440&lt;0,Y440&lt;0,Z440&lt;0),-999,AND(W440&lt;5,X440&lt;5,Y440&lt;5,Z440&lt;5,AA440=0),0,AND(W440&lt;5,X440&lt;5,Y440&lt;5,Z440&lt;5,AA440&gt;0),1,AND(OR(W440=5,X440=5,Y440=5,Z440=5),AA440=0),1,AND(OR(W440=5,X440=5,Y440=5,Z440=5),AA440&gt;0),2)</f>
        <v>1</v>
      </c>
      <c r="AC440" s="15">
        <f t="shared" si="24"/>
        <v>3</v>
      </c>
      <c r="AD440" s="55">
        <v>1</v>
      </c>
      <c r="AE440" s="21" t="s">
        <v>73</v>
      </c>
      <c r="AF440" s="47" t="str">
        <f t="shared" si="25"/>
        <v>zagrożona</v>
      </c>
      <c r="AG440" s="16" t="str">
        <f t="shared" si="26"/>
        <v>nie</v>
      </c>
      <c r="AH440" s="16" t="str">
        <f t="shared" si="27"/>
        <v/>
      </c>
    </row>
    <row r="441" spans="1:34" x14ac:dyDescent="0.2">
      <c r="A441" s="12" t="s">
        <v>1063</v>
      </c>
      <c r="B441" s="16" t="s">
        <v>1064</v>
      </c>
      <c r="C441" s="12" t="s">
        <v>76</v>
      </c>
      <c r="D441" s="12" t="s">
        <v>88</v>
      </c>
      <c r="E441" s="12" t="s">
        <v>1060</v>
      </c>
      <c r="F441" s="12" t="s">
        <v>1061</v>
      </c>
      <c r="G441" s="12" t="s">
        <v>1062</v>
      </c>
      <c r="H441" s="17" t="s">
        <v>69</v>
      </c>
      <c r="I441" s="11" t="s">
        <v>70</v>
      </c>
      <c r="J441" s="11" t="s">
        <v>70</v>
      </c>
      <c r="K441" s="11" t="s">
        <v>70</v>
      </c>
      <c r="L441" s="11" t="s">
        <v>70</v>
      </c>
      <c r="M441" s="18" t="s">
        <v>70</v>
      </c>
      <c r="N441" s="18" t="s">
        <v>70</v>
      </c>
      <c r="O441" s="11" t="s">
        <v>70</v>
      </c>
      <c r="P441" s="11" t="s">
        <v>70</v>
      </c>
      <c r="Q441" s="11" t="s">
        <v>70</v>
      </c>
      <c r="R441" s="11" t="s">
        <v>70</v>
      </c>
      <c r="S441" s="11" t="s">
        <v>70</v>
      </c>
      <c r="T441" s="19" t="s">
        <v>71</v>
      </c>
      <c r="U441" s="31" t="s">
        <v>72</v>
      </c>
      <c r="V441" s="12">
        <v>0</v>
      </c>
      <c r="W441" s="12">
        <v>2</v>
      </c>
      <c r="X441" s="12">
        <v>2</v>
      </c>
      <c r="Y441" s="12">
        <v>5</v>
      </c>
      <c r="Z441" s="12">
        <v>2</v>
      </c>
      <c r="AA441" s="13">
        <v>5</v>
      </c>
      <c r="AB441" s="14" cm="1">
        <f t="array" ref="AB441">_xlfn.IFS(AND(W441&lt;0,X441&lt;0,Y441&lt;0,Z441&lt;0),-999,AND(W441&lt;5,X441&lt;5,Y441&lt;5,Z441&lt;5,AA441=0),0,AND(W441&lt;5,X441&lt;5,Y441&lt;5,Z441&lt;5,AA441&gt;0),1,AND(OR(W441=5,X441=5,Y441=5,Z441=5),AA441=0),1,AND(OR(W441=5,X441=5,Y441=5,Z441=5),AA441&gt;0),2)</f>
        <v>2</v>
      </c>
      <c r="AC441" s="15">
        <f t="shared" si="24"/>
        <v>1</v>
      </c>
      <c r="AD441" s="55">
        <v>0</v>
      </c>
      <c r="AE441" s="21" t="s">
        <v>73</v>
      </c>
      <c r="AF441" s="47" t="str">
        <f t="shared" si="25"/>
        <v>niezagrożona</v>
      </c>
      <c r="AG441" s="16" t="str">
        <f t="shared" si="26"/>
        <v>nie</v>
      </c>
      <c r="AH441" s="16" t="str">
        <f t="shared" si="27"/>
        <v/>
      </c>
    </row>
    <row r="442" spans="1:34" x14ac:dyDescent="0.2">
      <c r="A442" s="12" t="s">
        <v>1065</v>
      </c>
      <c r="B442" s="16" t="s">
        <v>1066</v>
      </c>
      <c r="C442" s="12" t="s">
        <v>76</v>
      </c>
      <c r="D442" s="12" t="s">
        <v>88</v>
      </c>
      <c r="E442" s="12" t="s">
        <v>1060</v>
      </c>
      <c r="F442" s="12" t="s">
        <v>1061</v>
      </c>
      <c r="G442" s="12" t="s">
        <v>1062</v>
      </c>
      <c r="H442" s="17" t="s">
        <v>69</v>
      </c>
      <c r="I442" s="11" t="s">
        <v>70</v>
      </c>
      <c r="J442" s="11" t="s">
        <v>70</v>
      </c>
      <c r="K442" s="11" t="s">
        <v>70</v>
      </c>
      <c r="L442" s="11" t="s">
        <v>70</v>
      </c>
      <c r="M442" s="18" t="s">
        <v>70</v>
      </c>
      <c r="N442" s="18" t="s">
        <v>70</v>
      </c>
      <c r="O442" s="11" t="s">
        <v>70</v>
      </c>
      <c r="P442" s="11" t="s">
        <v>70</v>
      </c>
      <c r="Q442" s="11" t="s">
        <v>70</v>
      </c>
      <c r="R442" s="11" t="s">
        <v>70</v>
      </c>
      <c r="S442" s="11" t="s">
        <v>70</v>
      </c>
      <c r="T442" s="19" t="s">
        <v>71</v>
      </c>
      <c r="U442" s="31" t="s">
        <v>72</v>
      </c>
      <c r="V442" s="12">
        <v>1</v>
      </c>
      <c r="W442" s="12">
        <v>2</v>
      </c>
      <c r="X442" s="12">
        <v>2</v>
      </c>
      <c r="Y442" s="12">
        <v>2</v>
      </c>
      <c r="Z442" s="12">
        <v>2</v>
      </c>
      <c r="AA442" s="13">
        <v>1</v>
      </c>
      <c r="AB442" s="14" cm="1">
        <f t="array" ref="AB442">_xlfn.IFS(AND(W442&lt;0,X442&lt;0,Y442&lt;0,Z442&lt;0),-999,AND(W442&lt;5,X442&lt;5,Y442&lt;5,Z442&lt;5,AA442=0),0,AND(W442&lt;5,X442&lt;5,Y442&lt;5,Z442&lt;5,AA442&gt;0),1,AND(OR(W442=5,X442=5,Y442=5,Z442=5),AA442=0),1,AND(OR(W442=5,X442=5,Y442=5,Z442=5),AA442&gt;0),2)</f>
        <v>1</v>
      </c>
      <c r="AC442" s="15">
        <f t="shared" si="24"/>
        <v>1</v>
      </c>
      <c r="AD442" s="55">
        <v>0</v>
      </c>
      <c r="AE442" s="21" t="s">
        <v>73</v>
      </c>
      <c r="AF442" s="47" t="str">
        <f t="shared" si="25"/>
        <v>niezagrożona</v>
      </c>
      <c r="AG442" s="16" t="str">
        <f t="shared" si="26"/>
        <v>nie</v>
      </c>
      <c r="AH442" s="16" t="str">
        <f t="shared" si="27"/>
        <v/>
      </c>
    </row>
    <row r="443" spans="1:34" x14ac:dyDescent="0.2">
      <c r="A443" s="12" t="s">
        <v>1067</v>
      </c>
      <c r="B443" s="16" t="s">
        <v>1068</v>
      </c>
      <c r="C443" s="12" t="s">
        <v>76</v>
      </c>
      <c r="D443" s="12" t="s">
        <v>88</v>
      </c>
      <c r="E443" s="12" t="s">
        <v>1060</v>
      </c>
      <c r="F443" s="12" t="s">
        <v>1061</v>
      </c>
      <c r="G443" s="12" t="s">
        <v>1062</v>
      </c>
      <c r="H443" s="17" t="s">
        <v>69</v>
      </c>
      <c r="I443" s="11" t="s">
        <v>70</v>
      </c>
      <c r="J443" s="11" t="s">
        <v>70</v>
      </c>
      <c r="K443" s="11" t="s">
        <v>70</v>
      </c>
      <c r="L443" s="11" t="s">
        <v>70</v>
      </c>
      <c r="M443" s="18" t="s">
        <v>70</v>
      </c>
      <c r="N443" s="18" t="s">
        <v>70</v>
      </c>
      <c r="O443" s="11" t="s">
        <v>70</v>
      </c>
      <c r="P443" s="11" t="s">
        <v>70</v>
      </c>
      <c r="Q443" s="11" t="s">
        <v>70</v>
      </c>
      <c r="R443" s="11" t="s">
        <v>70</v>
      </c>
      <c r="S443" s="11" t="s">
        <v>70</v>
      </c>
      <c r="T443" s="19" t="s">
        <v>71</v>
      </c>
      <c r="U443" s="31" t="s">
        <v>72</v>
      </c>
      <c r="V443" s="12">
        <v>4</v>
      </c>
      <c r="W443" s="12">
        <v>5</v>
      </c>
      <c r="X443" s="12">
        <v>5</v>
      </c>
      <c r="Y443" s="12">
        <v>5</v>
      </c>
      <c r="Z443" s="12">
        <v>2</v>
      </c>
      <c r="AA443" s="13">
        <v>0</v>
      </c>
      <c r="AB443" s="14" cm="1">
        <f t="array" ref="AB443">_xlfn.IFS(AND(W443&lt;0,X443&lt;0,Y443&lt;0,Z443&lt;0),-999,AND(W443&lt;5,X443&lt;5,Y443&lt;5,Z443&lt;5,AA443=0),0,AND(W443&lt;5,X443&lt;5,Y443&lt;5,Z443&lt;5,AA443&gt;0),1,AND(OR(W443=5,X443=5,Y443=5,Z443=5),AA443=0),1,AND(OR(W443=5,X443=5,Y443=5,Z443=5),AA443&gt;0),2)</f>
        <v>1</v>
      </c>
      <c r="AC443" s="15">
        <f t="shared" si="24"/>
        <v>4</v>
      </c>
      <c r="AD443" s="55">
        <v>3</v>
      </c>
      <c r="AE443" s="21" t="s">
        <v>73</v>
      </c>
      <c r="AF443" s="47" t="str">
        <f t="shared" si="25"/>
        <v>zagrożona</v>
      </c>
      <c r="AG443" s="16" t="str">
        <f t="shared" si="26"/>
        <v>nie</v>
      </c>
      <c r="AH443" s="16" t="str">
        <f t="shared" si="27"/>
        <v/>
      </c>
    </row>
    <row r="444" spans="1:34" x14ac:dyDescent="0.2">
      <c r="A444" s="12" t="s">
        <v>1069</v>
      </c>
      <c r="B444" s="16" t="s">
        <v>1070</v>
      </c>
      <c r="C444" s="12" t="s">
        <v>64</v>
      </c>
      <c r="D444" s="12" t="s">
        <v>88</v>
      </c>
      <c r="E444" s="12" t="s">
        <v>1060</v>
      </c>
      <c r="F444" s="12" t="s">
        <v>1061</v>
      </c>
      <c r="G444" s="12" t="s">
        <v>1071</v>
      </c>
      <c r="H444" s="17" t="s">
        <v>69</v>
      </c>
      <c r="I444" s="11" t="s">
        <v>70</v>
      </c>
      <c r="J444" s="11" t="s">
        <v>70</v>
      </c>
      <c r="K444" s="11" t="s">
        <v>70</v>
      </c>
      <c r="L444" s="11" t="s">
        <v>70</v>
      </c>
      <c r="M444" s="18" t="s">
        <v>70</v>
      </c>
      <c r="N444" s="18" t="s">
        <v>70</v>
      </c>
      <c r="O444" s="11" t="s">
        <v>70</v>
      </c>
      <c r="P444" s="11" t="s">
        <v>70</v>
      </c>
      <c r="Q444" s="11" t="s">
        <v>70</v>
      </c>
      <c r="R444" s="11" t="s">
        <v>70</v>
      </c>
      <c r="S444" s="11" t="s">
        <v>70</v>
      </c>
      <c r="T444" s="19" t="s">
        <v>71</v>
      </c>
      <c r="U444" s="31" t="s">
        <v>72</v>
      </c>
      <c r="V444" s="12">
        <v>4</v>
      </c>
      <c r="W444" s="12">
        <v>5</v>
      </c>
      <c r="X444" s="12">
        <v>-999</v>
      </c>
      <c r="Y444" s="12">
        <v>-999</v>
      </c>
      <c r="Z444" s="12">
        <v>-999</v>
      </c>
      <c r="AA444" s="13">
        <v>0</v>
      </c>
      <c r="AB444" s="14" cm="1">
        <f t="array" ref="AB444">_xlfn.IFS(AND(W444&lt;0,X444&lt;0,Y444&lt;0,Z444&lt;0),-999,AND(W444&lt;5,X444&lt;5,Y444&lt;5,Z444&lt;5,AA444=0),0,AND(W444&lt;5,X444&lt;5,Y444&lt;5,Z444&lt;5,AA444&gt;0),1,AND(OR(W444=5,X444=5,Y444=5,Z444=5),AA444=0),1,AND(OR(W444=5,X444=5,Y444=5,Z444=5),AA444&gt;0),2)</f>
        <v>1</v>
      </c>
      <c r="AC444" s="15">
        <f t="shared" si="24"/>
        <v>4</v>
      </c>
      <c r="AD444" s="55">
        <v>2</v>
      </c>
      <c r="AE444" s="21" t="s">
        <v>73</v>
      </c>
      <c r="AF444" s="47" t="str">
        <f t="shared" si="25"/>
        <v>zagrożona</v>
      </c>
      <c r="AG444" s="16" t="str">
        <f t="shared" si="26"/>
        <v>nie</v>
      </c>
      <c r="AH444" s="16" t="str">
        <f t="shared" si="27"/>
        <v/>
      </c>
    </row>
    <row r="445" spans="1:34" x14ac:dyDescent="0.2">
      <c r="A445" s="12" t="s">
        <v>1072</v>
      </c>
      <c r="B445" s="16" t="s">
        <v>1073</v>
      </c>
      <c r="C445" s="12" t="s">
        <v>76</v>
      </c>
      <c r="D445" s="12" t="s">
        <v>88</v>
      </c>
      <c r="E445" s="12" t="s">
        <v>1060</v>
      </c>
      <c r="F445" s="12" t="s">
        <v>1061</v>
      </c>
      <c r="G445" s="12" t="s">
        <v>1071</v>
      </c>
      <c r="H445" s="17" t="s">
        <v>69</v>
      </c>
      <c r="I445" s="11" t="s">
        <v>70</v>
      </c>
      <c r="J445" s="11" t="s">
        <v>70</v>
      </c>
      <c r="K445" s="11" t="s">
        <v>70</v>
      </c>
      <c r="L445" s="11" t="s">
        <v>70</v>
      </c>
      <c r="M445" s="18" t="s">
        <v>70</v>
      </c>
      <c r="N445" s="18" t="s">
        <v>70</v>
      </c>
      <c r="O445" s="11" t="s">
        <v>70</v>
      </c>
      <c r="P445" s="11" t="s">
        <v>70</v>
      </c>
      <c r="Q445" s="11" t="s">
        <v>70</v>
      </c>
      <c r="R445" s="11" t="s">
        <v>70</v>
      </c>
      <c r="S445" s="11" t="s">
        <v>70</v>
      </c>
      <c r="T445" s="19" t="s">
        <v>71</v>
      </c>
      <c r="U445" s="31" t="s">
        <v>72</v>
      </c>
      <c r="V445" s="12">
        <v>-999</v>
      </c>
      <c r="W445" s="12">
        <v>-999</v>
      </c>
      <c r="X445" s="12">
        <v>-999</v>
      </c>
      <c r="Y445" s="12">
        <v>-999</v>
      </c>
      <c r="Z445" s="12">
        <v>-999</v>
      </c>
      <c r="AA445" s="13">
        <v>2</v>
      </c>
      <c r="AB445" s="14" cm="1">
        <f t="array" ref="AB445">_xlfn.IFS(AND(W445&lt;0,X445&lt;0,Y445&lt;0,Z445&lt;0),-999,AND(W445&lt;5,X445&lt;5,Y445&lt;5,Z445&lt;5,AA445=0),0,AND(W445&lt;5,X445&lt;5,Y445&lt;5,Z445&lt;5,AA445&gt;0),1,AND(OR(W445=5,X445=5,Y445=5,Z445=5),AA445=0),1,AND(OR(W445=5,X445=5,Y445=5,Z445=5),AA445&gt;0),2)</f>
        <v>-999</v>
      </c>
      <c r="AC445" s="15">
        <f t="shared" si="24"/>
        <v>-999</v>
      </c>
      <c r="AD445" s="55">
        <v>0</v>
      </c>
      <c r="AE445" s="21" t="s">
        <v>73</v>
      </c>
      <c r="AF445" s="47" t="str">
        <f t="shared" si="25"/>
        <v>niezagrożona</v>
      </c>
      <c r="AG445" s="16" t="str">
        <f t="shared" si="26"/>
        <v>nie</v>
      </c>
      <c r="AH445" s="16" t="str">
        <f t="shared" si="27"/>
        <v/>
      </c>
    </row>
    <row r="446" spans="1:34" x14ac:dyDescent="0.2">
      <c r="A446" s="12" t="s">
        <v>1074</v>
      </c>
      <c r="B446" s="16" t="s">
        <v>1075</v>
      </c>
      <c r="C446" s="12" t="s">
        <v>64</v>
      </c>
      <c r="D446" s="12" t="s">
        <v>88</v>
      </c>
      <c r="E446" s="12" t="s">
        <v>1060</v>
      </c>
      <c r="F446" s="12" t="s">
        <v>1061</v>
      </c>
      <c r="G446" s="12" t="s">
        <v>1071</v>
      </c>
      <c r="H446" s="17" t="s">
        <v>69</v>
      </c>
      <c r="I446" s="11" t="s">
        <v>70</v>
      </c>
      <c r="J446" s="11" t="s">
        <v>70</v>
      </c>
      <c r="K446" s="11" t="s">
        <v>70</v>
      </c>
      <c r="L446" s="11" t="s">
        <v>70</v>
      </c>
      <c r="M446" s="18" t="s">
        <v>70</v>
      </c>
      <c r="N446" s="18" t="s">
        <v>70</v>
      </c>
      <c r="O446" s="11" t="s">
        <v>70</v>
      </c>
      <c r="P446" s="11" t="s">
        <v>70</v>
      </c>
      <c r="Q446" s="11" t="s">
        <v>70</v>
      </c>
      <c r="R446" s="11" t="s">
        <v>70</v>
      </c>
      <c r="S446" s="11" t="s">
        <v>70</v>
      </c>
      <c r="T446" s="19" t="s">
        <v>71</v>
      </c>
      <c r="U446" s="31" t="s">
        <v>72</v>
      </c>
      <c r="V446" s="12">
        <v>1</v>
      </c>
      <c r="W446" s="12">
        <v>2</v>
      </c>
      <c r="X446" s="12">
        <v>2</v>
      </c>
      <c r="Y446" s="12">
        <v>2</v>
      </c>
      <c r="Z446" s="12">
        <v>-999</v>
      </c>
      <c r="AA446" s="13">
        <v>0</v>
      </c>
      <c r="AB446" s="14" cm="1">
        <f t="array" ref="AB446">_xlfn.IFS(AND(W446&lt;0,X446&lt;0,Y446&lt;0,Z446&lt;0),-999,AND(W446&lt;5,X446&lt;5,Y446&lt;5,Z446&lt;5,AA446=0),0,AND(W446&lt;5,X446&lt;5,Y446&lt;5,Z446&lt;5,AA446&gt;0),1,AND(OR(W446=5,X446=5,Y446=5,Z446=5),AA446=0),1,AND(OR(W446=5,X446=5,Y446=5,Z446=5),AA446&gt;0),2)</f>
        <v>0</v>
      </c>
      <c r="AC446" s="15">
        <f t="shared" si="24"/>
        <v>1</v>
      </c>
      <c r="AD446" s="55">
        <v>4</v>
      </c>
      <c r="AE446" s="21" t="s">
        <v>73</v>
      </c>
      <c r="AF446" s="47" t="str">
        <f t="shared" si="25"/>
        <v>niezagrożona</v>
      </c>
      <c r="AG446" s="16" t="str">
        <f t="shared" si="26"/>
        <v>nie</v>
      </c>
      <c r="AH446" s="16" t="str">
        <f t="shared" si="27"/>
        <v/>
      </c>
    </row>
    <row r="447" spans="1:34" x14ac:dyDescent="0.2">
      <c r="A447" s="12" t="s">
        <v>1076</v>
      </c>
      <c r="B447" s="16" t="s">
        <v>1077</v>
      </c>
      <c r="C447" s="12" t="s">
        <v>64</v>
      </c>
      <c r="D447" s="12" t="s">
        <v>88</v>
      </c>
      <c r="E447" s="12" t="s">
        <v>1060</v>
      </c>
      <c r="F447" s="12" t="s">
        <v>1061</v>
      </c>
      <c r="G447" s="12" t="s">
        <v>1071</v>
      </c>
      <c r="H447" s="17" t="s">
        <v>69</v>
      </c>
      <c r="I447" s="11" t="s">
        <v>70</v>
      </c>
      <c r="J447" s="11" t="s">
        <v>70</v>
      </c>
      <c r="K447" s="11" t="s">
        <v>70</v>
      </c>
      <c r="L447" s="11" t="s">
        <v>70</v>
      </c>
      <c r="M447" s="18" t="s">
        <v>70</v>
      </c>
      <c r="N447" s="18" t="s">
        <v>70</v>
      </c>
      <c r="O447" s="11" t="s">
        <v>70</v>
      </c>
      <c r="P447" s="11" t="s">
        <v>70</v>
      </c>
      <c r="Q447" s="11" t="s">
        <v>70</v>
      </c>
      <c r="R447" s="11" t="s">
        <v>70</v>
      </c>
      <c r="S447" s="11" t="s">
        <v>70</v>
      </c>
      <c r="T447" s="19" t="s">
        <v>71</v>
      </c>
      <c r="U447" s="31" t="s">
        <v>72</v>
      </c>
      <c r="V447" s="12">
        <v>1</v>
      </c>
      <c r="W447" s="12">
        <v>2</v>
      </c>
      <c r="X447" s="12">
        <v>2</v>
      </c>
      <c r="Y447" s="12">
        <v>2</v>
      </c>
      <c r="Z447" s="12">
        <v>-999</v>
      </c>
      <c r="AA447" s="13">
        <v>1</v>
      </c>
      <c r="AB447" s="14" cm="1">
        <f t="array" ref="AB447">_xlfn.IFS(AND(W447&lt;0,X447&lt;0,Y447&lt;0,Z447&lt;0),-999,AND(W447&lt;5,X447&lt;5,Y447&lt;5,Z447&lt;5,AA447=0),0,AND(W447&lt;5,X447&lt;5,Y447&lt;5,Z447&lt;5,AA447&gt;0),1,AND(OR(W447=5,X447=5,Y447=5,Z447=5),AA447=0),1,AND(OR(W447=5,X447=5,Y447=5,Z447=5),AA447&gt;0),2)</f>
        <v>1</v>
      </c>
      <c r="AC447" s="15">
        <f t="shared" si="24"/>
        <v>1</v>
      </c>
      <c r="AD447" s="55">
        <v>3</v>
      </c>
      <c r="AE447" s="21" t="s">
        <v>73</v>
      </c>
      <c r="AF447" s="47" t="str">
        <f t="shared" si="25"/>
        <v>niezagrożona</v>
      </c>
      <c r="AG447" s="16" t="str">
        <f t="shared" si="26"/>
        <v>nie</v>
      </c>
      <c r="AH447" s="16" t="str">
        <f t="shared" si="27"/>
        <v/>
      </c>
    </row>
    <row r="448" spans="1:34" x14ac:dyDescent="0.2">
      <c r="A448" s="12" t="s">
        <v>1078</v>
      </c>
      <c r="B448" s="16" t="s">
        <v>1079</v>
      </c>
      <c r="C448" s="12" t="s">
        <v>64</v>
      </c>
      <c r="D448" s="12" t="s">
        <v>88</v>
      </c>
      <c r="E448" s="12" t="s">
        <v>1060</v>
      </c>
      <c r="F448" s="12" t="s">
        <v>1061</v>
      </c>
      <c r="G448" s="12" t="s">
        <v>1071</v>
      </c>
      <c r="H448" s="17" t="s">
        <v>69</v>
      </c>
      <c r="I448" s="11" t="s">
        <v>70</v>
      </c>
      <c r="J448" s="11" t="s">
        <v>70</v>
      </c>
      <c r="K448" s="11" t="s">
        <v>70</v>
      </c>
      <c r="L448" s="11" t="s">
        <v>70</v>
      </c>
      <c r="M448" s="18" t="s">
        <v>70</v>
      </c>
      <c r="N448" s="18" t="s">
        <v>70</v>
      </c>
      <c r="O448" s="11" t="s">
        <v>70</v>
      </c>
      <c r="P448" s="11" t="s">
        <v>70</v>
      </c>
      <c r="Q448" s="11" t="s">
        <v>70</v>
      </c>
      <c r="R448" s="11" t="s">
        <v>70</v>
      </c>
      <c r="S448" s="11" t="s">
        <v>70</v>
      </c>
      <c r="T448" s="19" t="s">
        <v>71</v>
      </c>
      <c r="U448" s="31" t="s">
        <v>72</v>
      </c>
      <c r="V448" s="12">
        <v>1</v>
      </c>
      <c r="W448" s="12">
        <v>2</v>
      </c>
      <c r="X448" s="12">
        <v>2</v>
      </c>
      <c r="Y448" s="12">
        <v>2</v>
      </c>
      <c r="Z448" s="12">
        <v>-999</v>
      </c>
      <c r="AA448" s="13">
        <v>0</v>
      </c>
      <c r="AB448" s="14" cm="1">
        <f t="array" ref="AB448">_xlfn.IFS(AND(W448&lt;0,X448&lt;0,Y448&lt;0,Z448&lt;0),-999,AND(W448&lt;5,X448&lt;5,Y448&lt;5,Z448&lt;5,AA448=0),0,AND(W448&lt;5,X448&lt;5,Y448&lt;5,Z448&lt;5,AA448&gt;0),1,AND(OR(W448=5,X448=5,Y448=5,Z448=5),AA448=0),1,AND(OR(W448=5,X448=5,Y448=5,Z448=5),AA448&gt;0),2)</f>
        <v>0</v>
      </c>
      <c r="AC448" s="15">
        <f t="shared" si="24"/>
        <v>1</v>
      </c>
      <c r="AD448" s="55">
        <v>3</v>
      </c>
      <c r="AE448" s="21" t="s">
        <v>73</v>
      </c>
      <c r="AF448" s="47" t="str">
        <f t="shared" si="25"/>
        <v>niezagrożona</v>
      </c>
      <c r="AG448" s="16" t="str">
        <f t="shared" si="26"/>
        <v>nie</v>
      </c>
      <c r="AH448" s="16" t="str">
        <f t="shared" si="27"/>
        <v/>
      </c>
    </row>
    <row r="449" spans="1:34" x14ac:dyDescent="0.2">
      <c r="A449" s="12" t="s">
        <v>1080</v>
      </c>
      <c r="B449" s="16" t="s">
        <v>1081</v>
      </c>
      <c r="C449" s="12" t="s">
        <v>76</v>
      </c>
      <c r="D449" s="12" t="s">
        <v>88</v>
      </c>
      <c r="E449" s="12" t="s">
        <v>1060</v>
      </c>
      <c r="F449" s="12" t="s">
        <v>1061</v>
      </c>
      <c r="G449" s="12" t="s">
        <v>1082</v>
      </c>
      <c r="H449" s="17" t="s">
        <v>69</v>
      </c>
      <c r="I449" s="11" t="s">
        <v>70</v>
      </c>
      <c r="J449" s="11" t="s">
        <v>70</v>
      </c>
      <c r="K449" s="11" t="s">
        <v>70</v>
      </c>
      <c r="L449" s="11" t="s">
        <v>70</v>
      </c>
      <c r="M449" s="18" t="s">
        <v>70</v>
      </c>
      <c r="N449" s="18" t="s">
        <v>70</v>
      </c>
      <c r="O449" s="11" t="s">
        <v>70</v>
      </c>
      <c r="P449" s="11" t="s">
        <v>70</v>
      </c>
      <c r="Q449" s="11" t="s">
        <v>70</v>
      </c>
      <c r="R449" s="11" t="s">
        <v>70</v>
      </c>
      <c r="S449" s="11" t="s">
        <v>70</v>
      </c>
      <c r="T449" s="19" t="s">
        <v>71</v>
      </c>
      <c r="U449" s="31" t="s">
        <v>72</v>
      </c>
      <c r="V449" s="12">
        <v>2</v>
      </c>
      <c r="W449" s="12">
        <v>2</v>
      </c>
      <c r="X449" s="12">
        <v>2</v>
      </c>
      <c r="Y449" s="12">
        <v>5</v>
      </c>
      <c r="Z449" s="12">
        <v>2</v>
      </c>
      <c r="AA449" s="13">
        <v>1</v>
      </c>
      <c r="AB449" s="14" cm="1">
        <f t="array" ref="AB449">_xlfn.IFS(AND(W449&lt;0,X449&lt;0,Y449&lt;0,Z449&lt;0),-999,AND(W449&lt;5,X449&lt;5,Y449&lt;5,Z449&lt;5,AA449=0),0,AND(W449&lt;5,X449&lt;5,Y449&lt;5,Z449&lt;5,AA449&gt;0),1,AND(OR(W449=5,X449=5,Y449=5,Z449=5),AA449=0),1,AND(OR(W449=5,X449=5,Y449=5,Z449=5),AA449&gt;0),2)</f>
        <v>2</v>
      </c>
      <c r="AC449" s="15">
        <f t="shared" si="24"/>
        <v>3</v>
      </c>
      <c r="AD449" s="55">
        <v>0</v>
      </c>
      <c r="AE449" s="21" t="s">
        <v>73</v>
      </c>
      <c r="AF449" s="47" t="str">
        <f t="shared" si="25"/>
        <v>zagrożona</v>
      </c>
      <c r="AG449" s="16" t="str">
        <f t="shared" si="26"/>
        <v>nie</v>
      </c>
      <c r="AH449" s="16" t="str">
        <f t="shared" si="27"/>
        <v/>
      </c>
    </row>
    <row r="450" spans="1:34" x14ac:dyDescent="0.2">
      <c r="A450" s="12" t="s">
        <v>1083</v>
      </c>
      <c r="B450" s="16" t="s">
        <v>1084</v>
      </c>
      <c r="C450" s="12" t="s">
        <v>76</v>
      </c>
      <c r="D450" s="12" t="s">
        <v>88</v>
      </c>
      <c r="E450" s="12" t="s">
        <v>1060</v>
      </c>
      <c r="F450" s="12" t="s">
        <v>1085</v>
      </c>
      <c r="G450" s="12" t="s">
        <v>1086</v>
      </c>
      <c r="H450" s="17" t="s">
        <v>69</v>
      </c>
      <c r="I450" s="11" t="s">
        <v>70</v>
      </c>
      <c r="J450" s="11" t="s">
        <v>70</v>
      </c>
      <c r="K450" s="11" t="s">
        <v>70</v>
      </c>
      <c r="L450" s="11" t="s">
        <v>70</v>
      </c>
      <c r="M450" s="18" t="s">
        <v>70</v>
      </c>
      <c r="N450" s="18" t="s">
        <v>70</v>
      </c>
      <c r="O450" s="11" t="s">
        <v>70</v>
      </c>
      <c r="P450" s="11" t="s">
        <v>70</v>
      </c>
      <c r="Q450" s="11" t="s">
        <v>70</v>
      </c>
      <c r="R450" s="11" t="s">
        <v>70</v>
      </c>
      <c r="S450" s="11" t="s">
        <v>70</v>
      </c>
      <c r="T450" s="19" t="s">
        <v>71</v>
      </c>
      <c r="U450" s="31" t="s">
        <v>72</v>
      </c>
      <c r="V450" s="12">
        <v>1</v>
      </c>
      <c r="W450" s="12">
        <v>2</v>
      </c>
      <c r="X450" s="12">
        <v>2</v>
      </c>
      <c r="Y450" s="12">
        <v>5</v>
      </c>
      <c r="Z450" s="12">
        <v>2</v>
      </c>
      <c r="AA450" s="13">
        <v>1</v>
      </c>
      <c r="AB450" s="14" cm="1">
        <f t="array" ref="AB450">_xlfn.IFS(AND(W450&lt;0,X450&lt;0,Y450&lt;0,Z450&lt;0),-999,AND(W450&lt;5,X450&lt;5,Y450&lt;5,Z450&lt;5,AA450=0),0,AND(W450&lt;5,X450&lt;5,Y450&lt;5,Z450&lt;5,AA450&gt;0),1,AND(OR(W450=5,X450=5,Y450=5,Z450=5),AA450=0),1,AND(OR(W450=5,X450=5,Y450=5,Z450=5),AA450&gt;0),2)</f>
        <v>2</v>
      </c>
      <c r="AC450" s="15">
        <f t="shared" si="24"/>
        <v>2</v>
      </c>
      <c r="AD450" s="55">
        <v>4</v>
      </c>
      <c r="AE450" s="21" t="s">
        <v>73</v>
      </c>
      <c r="AF450" s="47" t="str">
        <f t="shared" si="25"/>
        <v>zagrożona</v>
      </c>
      <c r="AG450" s="16" t="str">
        <f t="shared" si="26"/>
        <v>nie</v>
      </c>
      <c r="AH450" s="16" t="str">
        <f t="shared" si="27"/>
        <v/>
      </c>
    </row>
    <row r="451" spans="1:34" x14ac:dyDescent="0.2">
      <c r="A451" s="12" t="s">
        <v>1087</v>
      </c>
      <c r="B451" s="16" t="s">
        <v>1088</v>
      </c>
      <c r="C451" s="12" t="s">
        <v>64</v>
      </c>
      <c r="D451" s="12" t="s">
        <v>88</v>
      </c>
      <c r="E451" s="12" t="s">
        <v>1060</v>
      </c>
      <c r="F451" s="12" t="s">
        <v>1085</v>
      </c>
      <c r="G451" s="12" t="s">
        <v>1086</v>
      </c>
      <c r="H451" s="17" t="s">
        <v>69</v>
      </c>
      <c r="I451" s="11" t="s">
        <v>70</v>
      </c>
      <c r="J451" s="11" t="s">
        <v>70</v>
      </c>
      <c r="K451" s="11" t="s">
        <v>70</v>
      </c>
      <c r="L451" s="11" t="s">
        <v>70</v>
      </c>
      <c r="M451" s="18" t="s">
        <v>70</v>
      </c>
      <c r="N451" s="18" t="s">
        <v>70</v>
      </c>
      <c r="O451" s="11" t="s">
        <v>70</v>
      </c>
      <c r="P451" s="11" t="s">
        <v>70</v>
      </c>
      <c r="Q451" s="11" t="s">
        <v>70</v>
      </c>
      <c r="R451" s="11" t="s">
        <v>70</v>
      </c>
      <c r="S451" s="11" t="s">
        <v>70</v>
      </c>
      <c r="T451" s="19" t="s">
        <v>71</v>
      </c>
      <c r="U451" s="31" t="s">
        <v>72</v>
      </c>
      <c r="V451" s="12">
        <v>0</v>
      </c>
      <c r="W451" s="12">
        <v>2</v>
      </c>
      <c r="X451" s="12">
        <v>-999</v>
      </c>
      <c r="Y451" s="12">
        <v>-999</v>
      </c>
      <c r="Z451" s="12">
        <v>-999</v>
      </c>
      <c r="AA451" s="13">
        <v>1</v>
      </c>
      <c r="AB451" s="14" cm="1">
        <f t="array" ref="AB451">_xlfn.IFS(AND(W451&lt;0,X451&lt;0,Y451&lt;0,Z451&lt;0),-999,AND(W451&lt;5,X451&lt;5,Y451&lt;5,Z451&lt;5,AA451=0),0,AND(W451&lt;5,X451&lt;5,Y451&lt;5,Z451&lt;5,AA451&gt;0),1,AND(OR(W451=5,X451=5,Y451=5,Z451=5),AA451=0),1,AND(OR(W451=5,X451=5,Y451=5,Z451=5),AA451&gt;0),2)</f>
        <v>1</v>
      </c>
      <c r="AC451" s="15">
        <f t="shared" ref="AC451:AC514" si="28">IF(V451=4,4,IF(AB451=2,V451+1,V451))</f>
        <v>0</v>
      </c>
      <c r="AD451" s="55">
        <v>4</v>
      </c>
      <c r="AE451" s="21" t="s">
        <v>73</v>
      </c>
      <c r="AF451" s="47" t="str">
        <f t="shared" ref="AF451:AF514" si="29">IF(AC451&gt;=2,"zagrożona","niezagrożona")</f>
        <v>niezagrożona</v>
      </c>
      <c r="AG451" s="16" t="str">
        <f t="shared" ref="AG451:AG514" si="30">IF(OR(AND(AB451=2,AC451=4)),"tak","nie")</f>
        <v>nie</v>
      </c>
      <c r="AH451" s="16" t="str">
        <f t="shared" ref="AH451:AH514" si="31">IF(AND(AG451="tak",AC451=4),"fizchem ","")</f>
        <v/>
      </c>
    </row>
    <row r="452" spans="1:34" x14ac:dyDescent="0.2">
      <c r="A452" s="12" t="s">
        <v>1089</v>
      </c>
      <c r="B452" s="16" t="s">
        <v>1090</v>
      </c>
      <c r="C452" s="12" t="s">
        <v>64</v>
      </c>
      <c r="D452" s="12" t="s">
        <v>88</v>
      </c>
      <c r="E452" s="12" t="s">
        <v>1060</v>
      </c>
      <c r="F452" s="12" t="s">
        <v>1085</v>
      </c>
      <c r="G452" s="12" t="s">
        <v>1086</v>
      </c>
      <c r="H452" s="17" t="s">
        <v>69</v>
      </c>
      <c r="I452" s="11" t="s">
        <v>70</v>
      </c>
      <c r="J452" s="11" t="s">
        <v>70</v>
      </c>
      <c r="K452" s="11" t="s">
        <v>70</v>
      </c>
      <c r="L452" s="11" t="s">
        <v>70</v>
      </c>
      <c r="M452" s="18" t="s">
        <v>70</v>
      </c>
      <c r="N452" s="18" t="s">
        <v>70</v>
      </c>
      <c r="O452" s="11" t="s">
        <v>70</v>
      </c>
      <c r="P452" s="11" t="s">
        <v>70</v>
      </c>
      <c r="Q452" s="11" t="s">
        <v>70</v>
      </c>
      <c r="R452" s="11" t="s">
        <v>70</v>
      </c>
      <c r="S452" s="11" t="s">
        <v>70</v>
      </c>
      <c r="T452" s="19" t="s">
        <v>71</v>
      </c>
      <c r="U452" s="31" t="s">
        <v>72</v>
      </c>
      <c r="V452" s="12">
        <v>0</v>
      </c>
      <c r="W452" s="12">
        <v>2</v>
      </c>
      <c r="X452" s="12">
        <v>-999</v>
      </c>
      <c r="Y452" s="12">
        <v>-999</v>
      </c>
      <c r="Z452" s="12">
        <v>-999</v>
      </c>
      <c r="AA452" s="13">
        <v>0</v>
      </c>
      <c r="AB452" s="14" cm="1">
        <f t="array" ref="AB452">_xlfn.IFS(AND(W452&lt;0,X452&lt;0,Y452&lt;0,Z452&lt;0),-999,AND(W452&lt;5,X452&lt;5,Y452&lt;5,Z452&lt;5,AA452=0),0,AND(W452&lt;5,X452&lt;5,Y452&lt;5,Z452&lt;5,AA452&gt;0),1,AND(OR(W452=5,X452=5,Y452=5,Z452=5),AA452=0),1,AND(OR(W452=5,X452=5,Y452=5,Z452=5),AA452&gt;0),2)</f>
        <v>0</v>
      </c>
      <c r="AC452" s="15">
        <f t="shared" si="28"/>
        <v>0</v>
      </c>
      <c r="AD452" s="55">
        <v>4</v>
      </c>
      <c r="AE452" s="21" t="s">
        <v>73</v>
      </c>
      <c r="AF452" s="47" t="str">
        <f t="shared" si="29"/>
        <v>niezagrożona</v>
      </c>
      <c r="AG452" s="16" t="str">
        <f t="shared" si="30"/>
        <v>nie</v>
      </c>
      <c r="AH452" s="16" t="str">
        <f t="shared" si="31"/>
        <v/>
      </c>
    </row>
    <row r="453" spans="1:34" x14ac:dyDescent="0.2">
      <c r="A453" s="12" t="s">
        <v>1091</v>
      </c>
      <c r="B453" s="16" t="s">
        <v>1092</v>
      </c>
      <c r="C453" s="12" t="s">
        <v>76</v>
      </c>
      <c r="D453" s="12" t="s">
        <v>88</v>
      </c>
      <c r="E453" s="12" t="s">
        <v>1060</v>
      </c>
      <c r="F453" s="12" t="s">
        <v>1093</v>
      </c>
      <c r="G453" s="12" t="s">
        <v>1094</v>
      </c>
      <c r="H453" s="17" t="s">
        <v>69</v>
      </c>
      <c r="I453" s="11" t="s">
        <v>70</v>
      </c>
      <c r="J453" s="11" t="s">
        <v>70</v>
      </c>
      <c r="K453" s="11" t="s">
        <v>70</v>
      </c>
      <c r="L453" s="11" t="s">
        <v>70</v>
      </c>
      <c r="M453" s="18" t="s">
        <v>70</v>
      </c>
      <c r="N453" s="18" t="s">
        <v>70</v>
      </c>
      <c r="O453" s="11" t="s">
        <v>70</v>
      </c>
      <c r="P453" s="11" t="s">
        <v>70</v>
      </c>
      <c r="Q453" s="11" t="s">
        <v>70</v>
      </c>
      <c r="R453" s="11" t="s">
        <v>70</v>
      </c>
      <c r="S453" s="11" t="s">
        <v>70</v>
      </c>
      <c r="T453" s="19" t="s">
        <v>71</v>
      </c>
      <c r="U453" s="31" t="s">
        <v>72</v>
      </c>
      <c r="V453" s="12">
        <v>1</v>
      </c>
      <c r="W453" s="12">
        <v>2</v>
      </c>
      <c r="X453" s="12">
        <v>2</v>
      </c>
      <c r="Y453" s="12">
        <v>5</v>
      </c>
      <c r="Z453" s="12">
        <v>2</v>
      </c>
      <c r="AA453" s="13">
        <v>1</v>
      </c>
      <c r="AB453" s="14" cm="1">
        <f t="array" ref="AB453">_xlfn.IFS(AND(W453&lt;0,X453&lt;0,Y453&lt;0,Z453&lt;0),-999,AND(W453&lt;5,X453&lt;5,Y453&lt;5,Z453&lt;5,AA453=0),0,AND(W453&lt;5,X453&lt;5,Y453&lt;5,Z453&lt;5,AA453&gt;0),1,AND(OR(W453=5,X453=5,Y453=5,Z453=5),AA453=0),1,AND(OR(W453=5,X453=5,Y453=5,Z453=5),AA453&gt;0),2)</f>
        <v>2</v>
      </c>
      <c r="AC453" s="15">
        <f t="shared" si="28"/>
        <v>2</v>
      </c>
      <c r="AD453" s="55">
        <v>4</v>
      </c>
      <c r="AE453" s="21" t="s">
        <v>73</v>
      </c>
      <c r="AF453" s="47" t="str">
        <f t="shared" si="29"/>
        <v>zagrożona</v>
      </c>
      <c r="AG453" s="16" t="str">
        <f t="shared" si="30"/>
        <v>nie</v>
      </c>
      <c r="AH453" s="16" t="str">
        <f t="shared" si="31"/>
        <v/>
      </c>
    </row>
    <row r="454" spans="1:34" x14ac:dyDescent="0.2">
      <c r="A454" s="12" t="s">
        <v>1095</v>
      </c>
      <c r="B454" s="16" t="s">
        <v>1096</v>
      </c>
      <c r="C454" s="12" t="s">
        <v>76</v>
      </c>
      <c r="D454" s="12" t="s">
        <v>88</v>
      </c>
      <c r="E454" s="12" t="s">
        <v>1060</v>
      </c>
      <c r="F454" s="12" t="s">
        <v>1093</v>
      </c>
      <c r="G454" s="12" t="s">
        <v>1094</v>
      </c>
      <c r="H454" s="17" t="s">
        <v>69</v>
      </c>
      <c r="I454" s="11" t="s">
        <v>70</v>
      </c>
      <c r="J454" s="11" t="s">
        <v>70</v>
      </c>
      <c r="K454" s="11" t="s">
        <v>70</v>
      </c>
      <c r="L454" s="11" t="s">
        <v>70</v>
      </c>
      <c r="M454" s="18" t="s">
        <v>70</v>
      </c>
      <c r="N454" s="18" t="s">
        <v>70</v>
      </c>
      <c r="O454" s="11" t="s">
        <v>70</v>
      </c>
      <c r="P454" s="11" t="s">
        <v>70</v>
      </c>
      <c r="Q454" s="11" t="s">
        <v>70</v>
      </c>
      <c r="R454" s="11" t="s">
        <v>70</v>
      </c>
      <c r="S454" s="11" t="s">
        <v>70</v>
      </c>
      <c r="T454" s="19" t="s">
        <v>71</v>
      </c>
      <c r="U454" s="31" t="s">
        <v>72</v>
      </c>
      <c r="V454" s="12">
        <v>0</v>
      </c>
      <c r="W454" s="12">
        <v>2</v>
      </c>
      <c r="X454" s="12">
        <v>2</v>
      </c>
      <c r="Y454" s="12">
        <v>2</v>
      </c>
      <c r="Z454" s="12">
        <v>2</v>
      </c>
      <c r="AA454" s="13">
        <v>0</v>
      </c>
      <c r="AB454" s="14" cm="1">
        <f t="array" ref="AB454">_xlfn.IFS(AND(W454&lt;0,X454&lt;0,Y454&lt;0,Z454&lt;0),-999,AND(W454&lt;5,X454&lt;5,Y454&lt;5,Z454&lt;5,AA454=0),0,AND(W454&lt;5,X454&lt;5,Y454&lt;5,Z454&lt;5,AA454&gt;0),1,AND(OR(W454=5,X454=5,Y454=5,Z454=5),AA454=0),1,AND(OR(W454=5,X454=5,Y454=5,Z454=5),AA454&gt;0),2)</f>
        <v>0</v>
      </c>
      <c r="AC454" s="15">
        <f t="shared" si="28"/>
        <v>0</v>
      </c>
      <c r="AD454" s="55">
        <v>4</v>
      </c>
      <c r="AE454" s="21" t="s">
        <v>73</v>
      </c>
      <c r="AF454" s="47" t="str">
        <f t="shared" si="29"/>
        <v>niezagrożona</v>
      </c>
      <c r="AG454" s="16" t="str">
        <f t="shared" si="30"/>
        <v>nie</v>
      </c>
      <c r="AH454" s="16" t="str">
        <f t="shared" si="31"/>
        <v/>
      </c>
    </row>
    <row r="455" spans="1:34" x14ac:dyDescent="0.2">
      <c r="A455" s="12" t="s">
        <v>1097</v>
      </c>
      <c r="B455" s="16" t="s">
        <v>1098</v>
      </c>
      <c r="C455" s="12" t="s">
        <v>76</v>
      </c>
      <c r="D455" s="12" t="s">
        <v>88</v>
      </c>
      <c r="E455" s="12" t="s">
        <v>646</v>
      </c>
      <c r="F455" s="12" t="s">
        <v>755</v>
      </c>
      <c r="G455" s="12" t="s">
        <v>795</v>
      </c>
      <c r="H455" s="17" t="s">
        <v>69</v>
      </c>
      <c r="I455" s="11" t="s">
        <v>70</v>
      </c>
      <c r="J455" s="11" t="s">
        <v>70</v>
      </c>
      <c r="K455" s="11" t="s">
        <v>70</v>
      </c>
      <c r="L455" s="11" t="s">
        <v>70</v>
      </c>
      <c r="M455" s="18" t="s">
        <v>70</v>
      </c>
      <c r="N455" s="18" t="s">
        <v>70</v>
      </c>
      <c r="O455" s="11" t="s">
        <v>70</v>
      </c>
      <c r="P455" s="11" t="s">
        <v>70</v>
      </c>
      <c r="Q455" s="11" t="s">
        <v>70</v>
      </c>
      <c r="R455" s="11" t="s">
        <v>70</v>
      </c>
      <c r="S455" s="11" t="s">
        <v>70</v>
      </c>
      <c r="T455" s="19" t="s">
        <v>71</v>
      </c>
      <c r="U455" s="31" t="s">
        <v>72</v>
      </c>
      <c r="V455" s="12">
        <v>2</v>
      </c>
      <c r="W455" s="12">
        <v>2</v>
      </c>
      <c r="X455" s="12">
        <v>2</v>
      </c>
      <c r="Y455" s="12">
        <v>2</v>
      </c>
      <c r="Z455" s="12">
        <v>2</v>
      </c>
      <c r="AA455" s="13">
        <v>1</v>
      </c>
      <c r="AB455" s="14" cm="1">
        <f t="array" ref="AB455">_xlfn.IFS(AND(W455&lt;0,X455&lt;0,Y455&lt;0,Z455&lt;0),-999,AND(W455&lt;5,X455&lt;5,Y455&lt;5,Z455&lt;5,AA455=0),0,AND(W455&lt;5,X455&lt;5,Y455&lt;5,Z455&lt;5,AA455&gt;0),1,AND(OR(W455=5,X455=5,Y455=5,Z455=5),AA455=0),1,AND(OR(W455=5,X455=5,Y455=5,Z455=5),AA455&gt;0),2)</f>
        <v>1</v>
      </c>
      <c r="AC455" s="15">
        <f t="shared" si="28"/>
        <v>2</v>
      </c>
      <c r="AD455" s="55">
        <v>4</v>
      </c>
      <c r="AE455" s="21" t="s">
        <v>73</v>
      </c>
      <c r="AF455" s="47" t="str">
        <f t="shared" si="29"/>
        <v>zagrożona</v>
      </c>
      <c r="AG455" s="16" t="str">
        <f t="shared" si="30"/>
        <v>nie</v>
      </c>
      <c r="AH455" s="16" t="str">
        <f t="shared" si="31"/>
        <v/>
      </c>
    </row>
    <row r="456" spans="1:34" x14ac:dyDescent="0.2">
      <c r="A456" s="12" t="s">
        <v>1099</v>
      </c>
      <c r="B456" s="16" t="s">
        <v>1100</v>
      </c>
      <c r="C456" s="12" t="s">
        <v>76</v>
      </c>
      <c r="D456" s="12" t="s">
        <v>88</v>
      </c>
      <c r="E456" s="12" t="s">
        <v>1101</v>
      </c>
      <c r="F456" s="12" t="s">
        <v>1102</v>
      </c>
      <c r="G456" s="12" t="s">
        <v>1103</v>
      </c>
      <c r="H456" s="17" t="s">
        <v>69</v>
      </c>
      <c r="I456" s="11" t="s">
        <v>70</v>
      </c>
      <c r="J456" s="11" t="s">
        <v>70</v>
      </c>
      <c r="K456" s="11" t="s">
        <v>70</v>
      </c>
      <c r="L456" s="11" t="s">
        <v>70</v>
      </c>
      <c r="M456" s="18" t="s">
        <v>70</v>
      </c>
      <c r="N456" s="18" t="s">
        <v>70</v>
      </c>
      <c r="O456" s="11" t="s">
        <v>70</v>
      </c>
      <c r="P456" s="11" t="s">
        <v>70</v>
      </c>
      <c r="Q456" s="11" t="s">
        <v>70</v>
      </c>
      <c r="R456" s="11" t="s">
        <v>70</v>
      </c>
      <c r="S456" s="11" t="s">
        <v>70</v>
      </c>
      <c r="T456" s="19" t="s">
        <v>71</v>
      </c>
      <c r="U456" s="31" t="s">
        <v>72</v>
      </c>
      <c r="V456" s="12">
        <v>0</v>
      </c>
      <c r="W456" s="12">
        <v>2</v>
      </c>
      <c r="X456" s="12">
        <v>2</v>
      </c>
      <c r="Y456" s="12">
        <v>5</v>
      </c>
      <c r="Z456" s="12">
        <v>2</v>
      </c>
      <c r="AA456" s="13">
        <v>0</v>
      </c>
      <c r="AB456" s="14" cm="1">
        <f t="array" ref="AB456">_xlfn.IFS(AND(W456&lt;0,X456&lt;0,Y456&lt;0,Z456&lt;0),-999,AND(W456&lt;5,X456&lt;5,Y456&lt;5,Z456&lt;5,AA456=0),0,AND(W456&lt;5,X456&lt;5,Y456&lt;5,Z456&lt;5,AA456&gt;0),1,AND(OR(W456=5,X456=5,Y456=5,Z456=5),AA456=0),1,AND(OR(W456=5,X456=5,Y456=5,Z456=5),AA456&gt;0),2)</f>
        <v>1</v>
      </c>
      <c r="AC456" s="15">
        <f t="shared" si="28"/>
        <v>0</v>
      </c>
      <c r="AD456" s="55">
        <v>4</v>
      </c>
      <c r="AE456" s="21" t="s">
        <v>73</v>
      </c>
      <c r="AF456" s="47" t="str">
        <f t="shared" si="29"/>
        <v>niezagrożona</v>
      </c>
      <c r="AG456" s="16" t="str">
        <f t="shared" si="30"/>
        <v>nie</v>
      </c>
      <c r="AH456" s="16" t="str">
        <f t="shared" si="31"/>
        <v/>
      </c>
    </row>
    <row r="457" spans="1:34" x14ac:dyDescent="0.2">
      <c r="A457" s="12" t="s">
        <v>1104</v>
      </c>
      <c r="B457" s="16" t="s">
        <v>1105</v>
      </c>
      <c r="C457" s="12" t="s">
        <v>76</v>
      </c>
      <c r="D457" s="12" t="s">
        <v>88</v>
      </c>
      <c r="E457" s="12" t="s">
        <v>1101</v>
      </c>
      <c r="F457" s="12" t="s">
        <v>1102</v>
      </c>
      <c r="G457" s="12" t="s">
        <v>1106</v>
      </c>
      <c r="H457" s="17" t="s">
        <v>69</v>
      </c>
      <c r="I457" s="11" t="s">
        <v>70</v>
      </c>
      <c r="J457" s="11" t="s">
        <v>70</v>
      </c>
      <c r="K457" s="11" t="s">
        <v>70</v>
      </c>
      <c r="L457" s="11" t="s">
        <v>70</v>
      </c>
      <c r="M457" s="18" t="s">
        <v>70</v>
      </c>
      <c r="N457" s="18" t="s">
        <v>70</v>
      </c>
      <c r="O457" s="11" t="s">
        <v>70</v>
      </c>
      <c r="P457" s="11" t="s">
        <v>70</v>
      </c>
      <c r="Q457" s="11" t="s">
        <v>70</v>
      </c>
      <c r="R457" s="11" t="s">
        <v>70</v>
      </c>
      <c r="S457" s="11" t="s">
        <v>70</v>
      </c>
      <c r="T457" s="19" t="s">
        <v>71</v>
      </c>
      <c r="U457" s="31" t="s">
        <v>72</v>
      </c>
      <c r="V457" s="12">
        <v>-999</v>
      </c>
      <c r="W457" s="12">
        <v>-999</v>
      </c>
      <c r="X457" s="12">
        <v>-999</v>
      </c>
      <c r="Y457" s="12">
        <v>-999</v>
      </c>
      <c r="Z457" s="12">
        <v>-999</v>
      </c>
      <c r="AA457" s="13">
        <v>2</v>
      </c>
      <c r="AB457" s="14" cm="1">
        <f t="array" ref="AB457">_xlfn.IFS(AND(W457&lt;0,X457&lt;0,Y457&lt;0,Z457&lt;0),-999,AND(W457&lt;5,X457&lt;5,Y457&lt;5,Z457&lt;5,AA457=0),0,AND(W457&lt;5,X457&lt;5,Y457&lt;5,Z457&lt;5,AA457&gt;0),1,AND(OR(W457=5,X457=5,Y457=5,Z457=5),AA457=0),1,AND(OR(W457=5,X457=5,Y457=5,Z457=5),AA457&gt;0),2)</f>
        <v>-999</v>
      </c>
      <c r="AC457" s="15">
        <f t="shared" si="28"/>
        <v>-999</v>
      </c>
      <c r="AD457" s="55">
        <v>3</v>
      </c>
      <c r="AE457" s="21" t="s">
        <v>73</v>
      </c>
      <c r="AF457" s="47" t="str">
        <f t="shared" si="29"/>
        <v>niezagrożona</v>
      </c>
      <c r="AG457" s="16" t="str">
        <f t="shared" si="30"/>
        <v>nie</v>
      </c>
      <c r="AH457" s="16" t="str">
        <f t="shared" si="31"/>
        <v/>
      </c>
    </row>
    <row r="458" spans="1:34" x14ac:dyDescent="0.2">
      <c r="A458" s="12" t="s">
        <v>1107</v>
      </c>
      <c r="B458" s="16" t="s">
        <v>1108</v>
      </c>
      <c r="C458" s="12" t="s">
        <v>64</v>
      </c>
      <c r="D458" s="12" t="s">
        <v>88</v>
      </c>
      <c r="E458" s="12" t="s">
        <v>1101</v>
      </c>
      <c r="F458" s="12" t="s">
        <v>1102</v>
      </c>
      <c r="G458" s="12" t="s">
        <v>1106</v>
      </c>
      <c r="H458" s="17" t="s">
        <v>69</v>
      </c>
      <c r="I458" s="11" t="s">
        <v>70</v>
      </c>
      <c r="J458" s="11" t="s">
        <v>70</v>
      </c>
      <c r="K458" s="11" t="s">
        <v>70</v>
      </c>
      <c r="L458" s="11" t="s">
        <v>70</v>
      </c>
      <c r="M458" s="18" t="s">
        <v>70</v>
      </c>
      <c r="N458" s="18" t="s">
        <v>70</v>
      </c>
      <c r="O458" s="11" t="s">
        <v>70</v>
      </c>
      <c r="P458" s="11" t="s">
        <v>70</v>
      </c>
      <c r="Q458" s="11" t="s">
        <v>70</v>
      </c>
      <c r="R458" s="11" t="s">
        <v>70</v>
      </c>
      <c r="S458" s="11" t="s">
        <v>70</v>
      </c>
      <c r="T458" s="19" t="s">
        <v>71</v>
      </c>
      <c r="U458" s="31" t="s">
        <v>72</v>
      </c>
      <c r="V458" s="12">
        <v>1</v>
      </c>
      <c r="W458" s="12">
        <v>5</v>
      </c>
      <c r="X458" s="12">
        <v>-999</v>
      </c>
      <c r="Y458" s="12">
        <v>-999</v>
      </c>
      <c r="Z458" s="12">
        <v>-999</v>
      </c>
      <c r="AA458" s="13">
        <v>0</v>
      </c>
      <c r="AB458" s="14" cm="1">
        <f t="array" ref="AB458">_xlfn.IFS(AND(W458&lt;0,X458&lt;0,Y458&lt;0,Z458&lt;0),-999,AND(W458&lt;5,X458&lt;5,Y458&lt;5,Z458&lt;5,AA458=0),0,AND(W458&lt;5,X458&lt;5,Y458&lt;5,Z458&lt;5,AA458&gt;0),1,AND(OR(W458=5,X458=5,Y458=5,Z458=5),AA458=0),1,AND(OR(W458=5,X458=5,Y458=5,Z458=5),AA458&gt;0),2)</f>
        <v>1</v>
      </c>
      <c r="AC458" s="15">
        <f t="shared" si="28"/>
        <v>1</v>
      </c>
      <c r="AD458" s="55">
        <v>3</v>
      </c>
      <c r="AE458" s="21" t="s">
        <v>73</v>
      </c>
      <c r="AF458" s="47" t="str">
        <f t="shared" si="29"/>
        <v>niezagrożona</v>
      </c>
      <c r="AG458" s="16" t="str">
        <f t="shared" si="30"/>
        <v>nie</v>
      </c>
      <c r="AH458" s="16" t="str">
        <f t="shared" si="31"/>
        <v/>
      </c>
    </row>
    <row r="459" spans="1:34" x14ac:dyDescent="0.2">
      <c r="A459" s="12" t="s">
        <v>1109</v>
      </c>
      <c r="B459" s="16" t="s">
        <v>566</v>
      </c>
      <c r="C459" s="12" t="s">
        <v>76</v>
      </c>
      <c r="D459" s="12" t="s">
        <v>88</v>
      </c>
      <c r="E459" s="12" t="s">
        <v>1101</v>
      </c>
      <c r="F459" s="12" t="s">
        <v>1102</v>
      </c>
      <c r="G459" s="12" t="s">
        <v>1110</v>
      </c>
      <c r="H459" s="17" t="s">
        <v>69</v>
      </c>
      <c r="I459" s="11" t="s">
        <v>70</v>
      </c>
      <c r="J459" s="11" t="s">
        <v>70</v>
      </c>
      <c r="K459" s="11" t="s">
        <v>70</v>
      </c>
      <c r="L459" s="11" t="s">
        <v>70</v>
      </c>
      <c r="M459" s="18" t="s">
        <v>70</v>
      </c>
      <c r="N459" s="18" t="s">
        <v>70</v>
      </c>
      <c r="O459" s="11" t="s">
        <v>70</v>
      </c>
      <c r="P459" s="11" t="s">
        <v>70</v>
      </c>
      <c r="Q459" s="11" t="s">
        <v>70</v>
      </c>
      <c r="R459" s="11" t="s">
        <v>70</v>
      </c>
      <c r="S459" s="11" t="s">
        <v>70</v>
      </c>
      <c r="T459" s="19" t="s">
        <v>71</v>
      </c>
      <c r="U459" s="31" t="s">
        <v>72</v>
      </c>
      <c r="V459" s="12">
        <v>0</v>
      </c>
      <c r="W459" s="12">
        <v>2</v>
      </c>
      <c r="X459" s="12">
        <v>2</v>
      </c>
      <c r="Y459" s="12">
        <v>2</v>
      </c>
      <c r="Z459" s="12">
        <v>2</v>
      </c>
      <c r="AA459" s="13">
        <v>0</v>
      </c>
      <c r="AB459" s="14" cm="1">
        <f t="array" ref="AB459">_xlfn.IFS(AND(W459&lt;0,X459&lt;0,Y459&lt;0,Z459&lt;0),-999,AND(W459&lt;5,X459&lt;5,Y459&lt;5,Z459&lt;5,AA459=0),0,AND(W459&lt;5,X459&lt;5,Y459&lt;5,Z459&lt;5,AA459&gt;0),1,AND(OR(W459=5,X459=5,Y459=5,Z459=5),AA459=0),1,AND(OR(W459=5,X459=5,Y459=5,Z459=5),AA459&gt;0),2)</f>
        <v>0</v>
      </c>
      <c r="AC459" s="15">
        <f t="shared" si="28"/>
        <v>0</v>
      </c>
      <c r="AD459" s="55">
        <v>3</v>
      </c>
      <c r="AE459" s="21" t="s">
        <v>73</v>
      </c>
      <c r="AF459" s="47" t="str">
        <f t="shared" si="29"/>
        <v>niezagrożona</v>
      </c>
      <c r="AG459" s="16" t="str">
        <f t="shared" si="30"/>
        <v>nie</v>
      </c>
      <c r="AH459" s="16" t="str">
        <f t="shared" si="31"/>
        <v/>
      </c>
    </row>
    <row r="460" spans="1:34" x14ac:dyDescent="0.2">
      <c r="A460" s="12" t="s">
        <v>1111</v>
      </c>
      <c r="B460" s="16" t="s">
        <v>1112</v>
      </c>
      <c r="C460" s="12" t="s">
        <v>76</v>
      </c>
      <c r="D460" s="12" t="s">
        <v>88</v>
      </c>
      <c r="E460" s="12" t="s">
        <v>1101</v>
      </c>
      <c r="F460" s="12" t="s">
        <v>1102</v>
      </c>
      <c r="G460" s="12" t="s">
        <v>1110</v>
      </c>
      <c r="H460" s="17" t="s">
        <v>69</v>
      </c>
      <c r="I460" s="11" t="s">
        <v>70</v>
      </c>
      <c r="J460" s="11" t="s">
        <v>70</v>
      </c>
      <c r="K460" s="11" t="s">
        <v>70</v>
      </c>
      <c r="L460" s="11" t="s">
        <v>70</v>
      </c>
      <c r="M460" s="18" t="s">
        <v>70</v>
      </c>
      <c r="N460" s="18" t="s">
        <v>70</v>
      </c>
      <c r="O460" s="11" t="s">
        <v>70</v>
      </c>
      <c r="P460" s="11" t="s">
        <v>70</v>
      </c>
      <c r="Q460" s="11" t="s">
        <v>70</v>
      </c>
      <c r="R460" s="11" t="s">
        <v>70</v>
      </c>
      <c r="S460" s="11" t="s">
        <v>70</v>
      </c>
      <c r="T460" s="19" t="s">
        <v>71</v>
      </c>
      <c r="U460" s="31" t="s">
        <v>72</v>
      </c>
      <c r="V460" s="12">
        <v>0</v>
      </c>
      <c r="W460" s="12">
        <v>2</v>
      </c>
      <c r="X460" s="12">
        <v>2</v>
      </c>
      <c r="Y460" s="12">
        <v>2</v>
      </c>
      <c r="Z460" s="12">
        <v>2</v>
      </c>
      <c r="AA460" s="13">
        <v>0</v>
      </c>
      <c r="AB460" s="14" cm="1">
        <f t="array" ref="AB460">_xlfn.IFS(AND(W460&lt;0,X460&lt;0,Y460&lt;0,Z460&lt;0),-999,AND(W460&lt;5,X460&lt;5,Y460&lt;5,Z460&lt;5,AA460=0),0,AND(W460&lt;5,X460&lt;5,Y460&lt;5,Z460&lt;5,AA460&gt;0),1,AND(OR(W460=5,X460=5,Y460=5,Z460=5),AA460=0),1,AND(OR(W460=5,X460=5,Y460=5,Z460=5),AA460&gt;0),2)</f>
        <v>0</v>
      </c>
      <c r="AC460" s="15">
        <f t="shared" si="28"/>
        <v>0</v>
      </c>
      <c r="AD460" s="55">
        <v>0</v>
      </c>
      <c r="AE460" s="21" t="s">
        <v>73</v>
      </c>
      <c r="AF460" s="47" t="str">
        <f t="shared" si="29"/>
        <v>niezagrożona</v>
      </c>
      <c r="AG460" s="16" t="str">
        <f t="shared" si="30"/>
        <v>nie</v>
      </c>
      <c r="AH460" s="16" t="str">
        <f t="shared" si="31"/>
        <v/>
      </c>
    </row>
    <row r="461" spans="1:34" x14ac:dyDescent="0.2">
      <c r="A461" s="12" t="s">
        <v>1113</v>
      </c>
      <c r="B461" s="16" t="s">
        <v>1114</v>
      </c>
      <c r="C461" s="12" t="s">
        <v>76</v>
      </c>
      <c r="D461" s="12" t="s">
        <v>88</v>
      </c>
      <c r="E461" s="12" t="s">
        <v>1101</v>
      </c>
      <c r="F461" s="12" t="s">
        <v>1102</v>
      </c>
      <c r="G461" s="12" t="s">
        <v>1110</v>
      </c>
      <c r="H461" s="17" t="s">
        <v>69</v>
      </c>
      <c r="I461" s="11" t="s">
        <v>70</v>
      </c>
      <c r="J461" s="11" t="s">
        <v>70</v>
      </c>
      <c r="K461" s="11" t="s">
        <v>70</v>
      </c>
      <c r="L461" s="11" t="s">
        <v>70</v>
      </c>
      <c r="M461" s="18" t="s">
        <v>70</v>
      </c>
      <c r="N461" s="18" t="s">
        <v>70</v>
      </c>
      <c r="O461" s="11" t="s">
        <v>70</v>
      </c>
      <c r="P461" s="11" t="s">
        <v>70</v>
      </c>
      <c r="Q461" s="11" t="s">
        <v>70</v>
      </c>
      <c r="R461" s="11" t="s">
        <v>70</v>
      </c>
      <c r="S461" s="11" t="s">
        <v>70</v>
      </c>
      <c r="T461" s="19" t="s">
        <v>71</v>
      </c>
      <c r="U461" s="31" t="s">
        <v>72</v>
      </c>
      <c r="V461" s="12">
        <v>1</v>
      </c>
      <c r="W461" s="12">
        <v>5</v>
      </c>
      <c r="X461" s="12">
        <v>2</v>
      </c>
      <c r="Y461" s="12">
        <v>2</v>
      </c>
      <c r="Z461" s="12">
        <v>2</v>
      </c>
      <c r="AA461" s="13">
        <v>2</v>
      </c>
      <c r="AB461" s="14" cm="1">
        <f t="array" ref="AB461">_xlfn.IFS(AND(W461&lt;0,X461&lt;0,Y461&lt;0,Z461&lt;0),-999,AND(W461&lt;5,X461&lt;5,Y461&lt;5,Z461&lt;5,AA461=0),0,AND(W461&lt;5,X461&lt;5,Y461&lt;5,Z461&lt;5,AA461&gt;0),1,AND(OR(W461=5,X461=5,Y461=5,Z461=5),AA461=0),1,AND(OR(W461=5,X461=5,Y461=5,Z461=5),AA461&gt;0),2)</f>
        <v>2</v>
      </c>
      <c r="AC461" s="15">
        <f t="shared" si="28"/>
        <v>2</v>
      </c>
      <c r="AD461" s="55">
        <v>1</v>
      </c>
      <c r="AE461" s="21" t="s">
        <v>73</v>
      </c>
      <c r="AF461" s="47" t="str">
        <f t="shared" si="29"/>
        <v>zagrożona</v>
      </c>
      <c r="AG461" s="16" t="str">
        <f t="shared" si="30"/>
        <v>nie</v>
      </c>
      <c r="AH461" s="16" t="str">
        <f t="shared" si="31"/>
        <v/>
      </c>
    </row>
    <row r="462" spans="1:34" x14ac:dyDescent="0.2">
      <c r="A462" s="12" t="s">
        <v>1115</v>
      </c>
      <c r="B462" s="16" t="s">
        <v>1116</v>
      </c>
      <c r="C462" s="12" t="s">
        <v>76</v>
      </c>
      <c r="D462" s="12" t="s">
        <v>88</v>
      </c>
      <c r="E462" s="12" t="s">
        <v>1101</v>
      </c>
      <c r="F462" s="12" t="s">
        <v>1102</v>
      </c>
      <c r="G462" s="12" t="s">
        <v>1110</v>
      </c>
      <c r="H462" s="17" t="s">
        <v>69</v>
      </c>
      <c r="I462" s="11" t="s">
        <v>70</v>
      </c>
      <c r="J462" s="11" t="s">
        <v>70</v>
      </c>
      <c r="K462" s="11" t="s">
        <v>70</v>
      </c>
      <c r="L462" s="11" t="s">
        <v>70</v>
      </c>
      <c r="M462" s="18" t="s">
        <v>70</v>
      </c>
      <c r="N462" s="18" t="s">
        <v>70</v>
      </c>
      <c r="O462" s="11" t="s">
        <v>70</v>
      </c>
      <c r="P462" s="11" t="s">
        <v>70</v>
      </c>
      <c r="Q462" s="11" t="s">
        <v>70</v>
      </c>
      <c r="R462" s="11" t="s">
        <v>70</v>
      </c>
      <c r="S462" s="11" t="s">
        <v>70</v>
      </c>
      <c r="T462" s="19" t="s">
        <v>71</v>
      </c>
      <c r="U462" s="31" t="s">
        <v>72</v>
      </c>
      <c r="V462" s="12">
        <v>2</v>
      </c>
      <c r="W462" s="12">
        <v>5</v>
      </c>
      <c r="X462" s="12">
        <v>2</v>
      </c>
      <c r="Y462" s="12">
        <v>5</v>
      </c>
      <c r="Z462" s="12">
        <v>2</v>
      </c>
      <c r="AA462" s="13">
        <v>1</v>
      </c>
      <c r="AB462" s="14" cm="1">
        <f t="array" ref="AB462">_xlfn.IFS(AND(W462&lt;0,X462&lt;0,Y462&lt;0,Z462&lt;0),-999,AND(W462&lt;5,X462&lt;5,Y462&lt;5,Z462&lt;5,AA462=0),0,AND(W462&lt;5,X462&lt;5,Y462&lt;5,Z462&lt;5,AA462&gt;0),1,AND(OR(W462=5,X462=5,Y462=5,Z462=5),AA462=0),1,AND(OR(W462=5,X462=5,Y462=5,Z462=5),AA462&gt;0),2)</f>
        <v>2</v>
      </c>
      <c r="AC462" s="15">
        <f t="shared" si="28"/>
        <v>3</v>
      </c>
      <c r="AD462" s="55">
        <v>0</v>
      </c>
      <c r="AE462" s="21" t="s">
        <v>73</v>
      </c>
      <c r="AF462" s="47" t="str">
        <f t="shared" si="29"/>
        <v>zagrożona</v>
      </c>
      <c r="AG462" s="16" t="str">
        <f t="shared" si="30"/>
        <v>nie</v>
      </c>
      <c r="AH462" s="16" t="str">
        <f t="shared" si="31"/>
        <v/>
      </c>
    </row>
    <row r="463" spans="1:34" x14ac:dyDescent="0.2">
      <c r="A463" s="12" t="s">
        <v>1117</v>
      </c>
      <c r="B463" s="16" t="s">
        <v>1118</v>
      </c>
      <c r="C463" s="12" t="s">
        <v>76</v>
      </c>
      <c r="D463" s="12" t="s">
        <v>88</v>
      </c>
      <c r="E463" s="12" t="s">
        <v>1101</v>
      </c>
      <c r="F463" s="12" t="s">
        <v>1119</v>
      </c>
      <c r="G463" s="12" t="s">
        <v>1120</v>
      </c>
      <c r="H463" s="17" t="s">
        <v>69</v>
      </c>
      <c r="I463" s="11" t="s">
        <v>70</v>
      </c>
      <c r="J463" s="11" t="s">
        <v>70</v>
      </c>
      <c r="K463" s="11" t="s">
        <v>70</v>
      </c>
      <c r="L463" s="11" t="s">
        <v>70</v>
      </c>
      <c r="M463" s="18" t="s">
        <v>70</v>
      </c>
      <c r="N463" s="18" t="s">
        <v>70</v>
      </c>
      <c r="O463" s="11" t="s">
        <v>70</v>
      </c>
      <c r="P463" s="11" t="s">
        <v>70</v>
      </c>
      <c r="Q463" s="11" t="s">
        <v>70</v>
      </c>
      <c r="R463" s="11" t="s">
        <v>70</v>
      </c>
      <c r="S463" s="11" t="s">
        <v>70</v>
      </c>
      <c r="T463" s="19" t="s">
        <v>71</v>
      </c>
      <c r="U463" s="31" t="s">
        <v>72</v>
      </c>
      <c r="V463" s="12">
        <v>0</v>
      </c>
      <c r="W463" s="12">
        <v>2</v>
      </c>
      <c r="X463" s="12">
        <v>2</v>
      </c>
      <c r="Y463" s="12">
        <v>2</v>
      </c>
      <c r="Z463" s="12">
        <v>2</v>
      </c>
      <c r="AA463" s="13">
        <v>1</v>
      </c>
      <c r="AB463" s="14" cm="1">
        <f t="array" ref="AB463">_xlfn.IFS(AND(W463&lt;0,X463&lt;0,Y463&lt;0,Z463&lt;0),-999,AND(W463&lt;5,X463&lt;5,Y463&lt;5,Z463&lt;5,AA463=0),0,AND(W463&lt;5,X463&lt;5,Y463&lt;5,Z463&lt;5,AA463&gt;0),1,AND(OR(W463=5,X463=5,Y463=5,Z463=5),AA463=0),1,AND(OR(W463=5,X463=5,Y463=5,Z463=5),AA463&gt;0),2)</f>
        <v>1</v>
      </c>
      <c r="AC463" s="15">
        <f t="shared" si="28"/>
        <v>0</v>
      </c>
      <c r="AD463" s="55">
        <v>0</v>
      </c>
      <c r="AE463" s="21" t="s">
        <v>73</v>
      </c>
      <c r="AF463" s="47" t="str">
        <f t="shared" si="29"/>
        <v>niezagrożona</v>
      </c>
      <c r="AG463" s="16" t="str">
        <f t="shared" si="30"/>
        <v>nie</v>
      </c>
      <c r="AH463" s="16" t="str">
        <f t="shared" si="31"/>
        <v/>
      </c>
    </row>
    <row r="464" spans="1:34" x14ac:dyDescent="0.2">
      <c r="A464" s="12" t="s">
        <v>1121</v>
      </c>
      <c r="B464" s="16" t="s">
        <v>1122</v>
      </c>
      <c r="C464" s="12" t="s">
        <v>76</v>
      </c>
      <c r="D464" s="12" t="s">
        <v>88</v>
      </c>
      <c r="E464" s="12" t="s">
        <v>1101</v>
      </c>
      <c r="F464" s="12" t="s">
        <v>1119</v>
      </c>
      <c r="G464" s="12" t="s">
        <v>1123</v>
      </c>
      <c r="H464" s="17" t="s">
        <v>69</v>
      </c>
      <c r="I464" s="11" t="s">
        <v>70</v>
      </c>
      <c r="J464" s="11" t="s">
        <v>70</v>
      </c>
      <c r="K464" s="11" t="s">
        <v>70</v>
      </c>
      <c r="L464" s="11" t="s">
        <v>70</v>
      </c>
      <c r="M464" s="18" t="s">
        <v>70</v>
      </c>
      <c r="N464" s="18" t="s">
        <v>70</v>
      </c>
      <c r="O464" s="11" t="s">
        <v>70</v>
      </c>
      <c r="P464" s="11" t="s">
        <v>70</v>
      </c>
      <c r="Q464" s="11" t="s">
        <v>70</v>
      </c>
      <c r="R464" s="11" t="s">
        <v>70</v>
      </c>
      <c r="S464" s="11" t="s">
        <v>70</v>
      </c>
      <c r="T464" s="19" t="s">
        <v>71</v>
      </c>
      <c r="U464" s="31" t="s">
        <v>72</v>
      </c>
      <c r="V464" s="12">
        <v>0</v>
      </c>
      <c r="W464" s="12">
        <v>2</v>
      </c>
      <c r="X464" s="12">
        <v>2</v>
      </c>
      <c r="Y464" s="12">
        <v>2</v>
      </c>
      <c r="Z464" s="12">
        <v>2</v>
      </c>
      <c r="AA464" s="13">
        <v>2</v>
      </c>
      <c r="AB464" s="14" cm="1">
        <f t="array" ref="AB464">_xlfn.IFS(AND(W464&lt;0,X464&lt;0,Y464&lt;0,Z464&lt;0),-999,AND(W464&lt;5,X464&lt;5,Y464&lt;5,Z464&lt;5,AA464=0),0,AND(W464&lt;5,X464&lt;5,Y464&lt;5,Z464&lt;5,AA464&gt;0),1,AND(OR(W464=5,X464=5,Y464=5,Z464=5),AA464=0),1,AND(OR(W464=5,X464=5,Y464=5,Z464=5),AA464&gt;0),2)</f>
        <v>1</v>
      </c>
      <c r="AC464" s="15">
        <f t="shared" si="28"/>
        <v>0</v>
      </c>
      <c r="AD464" s="55">
        <v>2</v>
      </c>
      <c r="AE464" s="21" t="s">
        <v>73</v>
      </c>
      <c r="AF464" s="47" t="str">
        <f t="shared" si="29"/>
        <v>niezagrożona</v>
      </c>
      <c r="AG464" s="16" t="str">
        <f t="shared" si="30"/>
        <v>nie</v>
      </c>
      <c r="AH464" s="16" t="str">
        <f t="shared" si="31"/>
        <v/>
      </c>
    </row>
    <row r="465" spans="1:34" x14ac:dyDescent="0.2">
      <c r="A465" s="12" t="s">
        <v>1124</v>
      </c>
      <c r="B465" s="16" t="s">
        <v>1125</v>
      </c>
      <c r="C465" s="12" t="s">
        <v>76</v>
      </c>
      <c r="D465" s="12" t="s">
        <v>88</v>
      </c>
      <c r="E465" s="12" t="s">
        <v>1101</v>
      </c>
      <c r="F465" s="12" t="s">
        <v>1119</v>
      </c>
      <c r="G465" s="12" t="s">
        <v>1123</v>
      </c>
      <c r="H465" s="17" t="s">
        <v>69</v>
      </c>
      <c r="I465" s="11" t="s">
        <v>70</v>
      </c>
      <c r="J465" s="11" t="s">
        <v>70</v>
      </c>
      <c r="K465" s="11" t="s">
        <v>70</v>
      </c>
      <c r="L465" s="11" t="s">
        <v>70</v>
      </c>
      <c r="M465" s="18" t="s">
        <v>70</v>
      </c>
      <c r="N465" s="18" t="s">
        <v>70</v>
      </c>
      <c r="O465" s="11" t="s">
        <v>70</v>
      </c>
      <c r="P465" s="11" t="s">
        <v>70</v>
      </c>
      <c r="Q465" s="11" t="s">
        <v>70</v>
      </c>
      <c r="R465" s="11" t="s">
        <v>70</v>
      </c>
      <c r="S465" s="11" t="s">
        <v>70</v>
      </c>
      <c r="T465" s="19" t="s">
        <v>71</v>
      </c>
      <c r="U465" s="31" t="s">
        <v>72</v>
      </c>
      <c r="V465" s="12">
        <v>1</v>
      </c>
      <c r="W465" s="12">
        <v>2</v>
      </c>
      <c r="X465" s="12">
        <v>2</v>
      </c>
      <c r="Y465" s="12">
        <v>2</v>
      </c>
      <c r="Z465" s="12">
        <v>2</v>
      </c>
      <c r="AA465" s="13">
        <v>0</v>
      </c>
      <c r="AB465" s="14" cm="1">
        <f t="array" ref="AB465">_xlfn.IFS(AND(W465&lt;0,X465&lt;0,Y465&lt;0,Z465&lt;0),-999,AND(W465&lt;5,X465&lt;5,Y465&lt;5,Z465&lt;5,AA465=0),0,AND(W465&lt;5,X465&lt;5,Y465&lt;5,Z465&lt;5,AA465&gt;0),1,AND(OR(W465=5,X465=5,Y465=5,Z465=5),AA465=0),1,AND(OR(W465=5,X465=5,Y465=5,Z465=5),AA465&gt;0),2)</f>
        <v>0</v>
      </c>
      <c r="AC465" s="15">
        <f t="shared" si="28"/>
        <v>1</v>
      </c>
      <c r="AD465" s="55">
        <v>2</v>
      </c>
      <c r="AE465" s="21" t="s">
        <v>73</v>
      </c>
      <c r="AF465" s="47" t="str">
        <f t="shared" si="29"/>
        <v>niezagrożona</v>
      </c>
      <c r="AG465" s="16" t="str">
        <f t="shared" si="30"/>
        <v>nie</v>
      </c>
      <c r="AH465" s="16" t="str">
        <f t="shared" si="31"/>
        <v/>
      </c>
    </row>
    <row r="466" spans="1:34" x14ac:dyDescent="0.2">
      <c r="A466" s="12" t="s">
        <v>1126</v>
      </c>
      <c r="B466" s="16" t="s">
        <v>1127</v>
      </c>
      <c r="C466" s="12" t="s">
        <v>76</v>
      </c>
      <c r="D466" s="12" t="s">
        <v>88</v>
      </c>
      <c r="E466" s="12" t="s">
        <v>1101</v>
      </c>
      <c r="F466" s="12" t="s">
        <v>1119</v>
      </c>
      <c r="G466" s="12" t="s">
        <v>1128</v>
      </c>
      <c r="H466" s="17" t="s">
        <v>69</v>
      </c>
      <c r="I466" s="11" t="s">
        <v>70</v>
      </c>
      <c r="J466" s="11" t="s">
        <v>70</v>
      </c>
      <c r="K466" s="11" t="s">
        <v>70</v>
      </c>
      <c r="L466" s="11" t="s">
        <v>70</v>
      </c>
      <c r="M466" s="18" t="s">
        <v>70</v>
      </c>
      <c r="N466" s="18" t="s">
        <v>70</v>
      </c>
      <c r="O466" s="11" t="s">
        <v>70</v>
      </c>
      <c r="P466" s="11" t="s">
        <v>70</v>
      </c>
      <c r="Q466" s="11" t="s">
        <v>70</v>
      </c>
      <c r="R466" s="11" t="s">
        <v>70</v>
      </c>
      <c r="S466" s="11" t="s">
        <v>70</v>
      </c>
      <c r="T466" s="19" t="s">
        <v>71</v>
      </c>
      <c r="U466" s="31" t="s">
        <v>72</v>
      </c>
      <c r="V466" s="12">
        <v>0</v>
      </c>
      <c r="W466" s="12">
        <v>2</v>
      </c>
      <c r="X466" s="12">
        <v>2</v>
      </c>
      <c r="Y466" s="12">
        <v>2</v>
      </c>
      <c r="Z466" s="12">
        <v>2</v>
      </c>
      <c r="AA466" s="13">
        <v>1</v>
      </c>
      <c r="AB466" s="14" cm="1">
        <f t="array" ref="AB466">_xlfn.IFS(AND(W466&lt;0,X466&lt;0,Y466&lt;0,Z466&lt;0),-999,AND(W466&lt;5,X466&lt;5,Y466&lt;5,Z466&lt;5,AA466=0),0,AND(W466&lt;5,X466&lt;5,Y466&lt;5,Z466&lt;5,AA466&gt;0),1,AND(OR(W466=5,X466=5,Y466=5,Z466=5),AA466=0),1,AND(OR(W466=5,X466=5,Y466=5,Z466=5),AA466&gt;0),2)</f>
        <v>1</v>
      </c>
      <c r="AC466" s="15">
        <f t="shared" si="28"/>
        <v>0</v>
      </c>
      <c r="AD466" s="55">
        <v>0</v>
      </c>
      <c r="AE466" s="21" t="s">
        <v>73</v>
      </c>
      <c r="AF466" s="47" t="str">
        <f t="shared" si="29"/>
        <v>niezagrożona</v>
      </c>
      <c r="AG466" s="16" t="str">
        <f t="shared" si="30"/>
        <v>nie</v>
      </c>
      <c r="AH466" s="16" t="str">
        <f t="shared" si="31"/>
        <v/>
      </c>
    </row>
    <row r="467" spans="1:34" x14ac:dyDescent="0.2">
      <c r="A467" s="12" t="s">
        <v>1129</v>
      </c>
      <c r="B467" s="16" t="s">
        <v>1130</v>
      </c>
      <c r="C467" s="12" t="s">
        <v>76</v>
      </c>
      <c r="D467" s="12" t="s">
        <v>88</v>
      </c>
      <c r="E467" s="12" t="s">
        <v>1101</v>
      </c>
      <c r="F467" s="12" t="s">
        <v>1119</v>
      </c>
      <c r="G467" s="12" t="s">
        <v>1128</v>
      </c>
      <c r="H467" s="17" t="s">
        <v>69</v>
      </c>
      <c r="I467" s="11" t="s">
        <v>70</v>
      </c>
      <c r="J467" s="11" t="s">
        <v>70</v>
      </c>
      <c r="K467" s="11" t="s">
        <v>70</v>
      </c>
      <c r="L467" s="11" t="s">
        <v>70</v>
      </c>
      <c r="M467" s="18" t="s">
        <v>70</v>
      </c>
      <c r="N467" s="18" t="s">
        <v>70</v>
      </c>
      <c r="O467" s="11" t="s">
        <v>70</v>
      </c>
      <c r="P467" s="11" t="s">
        <v>70</v>
      </c>
      <c r="Q467" s="11" t="s">
        <v>70</v>
      </c>
      <c r="R467" s="11" t="s">
        <v>70</v>
      </c>
      <c r="S467" s="11" t="s">
        <v>70</v>
      </c>
      <c r="T467" s="19" t="s">
        <v>71</v>
      </c>
      <c r="U467" s="31" t="s">
        <v>72</v>
      </c>
      <c r="V467" s="12">
        <v>0</v>
      </c>
      <c r="W467" s="12">
        <v>2</v>
      </c>
      <c r="X467" s="12">
        <v>2</v>
      </c>
      <c r="Y467" s="12">
        <v>2</v>
      </c>
      <c r="Z467" s="12">
        <v>2</v>
      </c>
      <c r="AA467" s="13">
        <v>0</v>
      </c>
      <c r="AB467" s="14" cm="1">
        <f t="array" ref="AB467">_xlfn.IFS(AND(W467&lt;0,X467&lt;0,Y467&lt;0,Z467&lt;0),-999,AND(W467&lt;5,X467&lt;5,Y467&lt;5,Z467&lt;5,AA467=0),0,AND(W467&lt;5,X467&lt;5,Y467&lt;5,Z467&lt;5,AA467&gt;0),1,AND(OR(W467=5,X467=5,Y467=5,Z467=5),AA467=0),1,AND(OR(W467=5,X467=5,Y467=5,Z467=5),AA467&gt;0),2)</f>
        <v>0</v>
      </c>
      <c r="AC467" s="15">
        <f t="shared" si="28"/>
        <v>0</v>
      </c>
      <c r="AD467" s="55">
        <v>3</v>
      </c>
      <c r="AE467" s="21" t="s">
        <v>73</v>
      </c>
      <c r="AF467" s="47" t="str">
        <f t="shared" si="29"/>
        <v>niezagrożona</v>
      </c>
      <c r="AG467" s="16" t="str">
        <f t="shared" si="30"/>
        <v>nie</v>
      </c>
      <c r="AH467" s="16" t="str">
        <f t="shared" si="31"/>
        <v/>
      </c>
    </row>
    <row r="468" spans="1:34" x14ac:dyDescent="0.2">
      <c r="A468" s="12" t="s">
        <v>1131</v>
      </c>
      <c r="B468" s="16" t="s">
        <v>1132</v>
      </c>
      <c r="C468" s="12" t="s">
        <v>76</v>
      </c>
      <c r="D468" s="12" t="s">
        <v>88</v>
      </c>
      <c r="E468" s="12" t="s">
        <v>1101</v>
      </c>
      <c r="F468" s="12" t="s">
        <v>1119</v>
      </c>
      <c r="G468" s="12" t="s">
        <v>1133</v>
      </c>
      <c r="H468" s="17" t="s">
        <v>69</v>
      </c>
      <c r="I468" s="11" t="s">
        <v>70</v>
      </c>
      <c r="J468" s="11" t="s">
        <v>70</v>
      </c>
      <c r="K468" s="11" t="s">
        <v>70</v>
      </c>
      <c r="L468" s="11" t="s">
        <v>70</v>
      </c>
      <c r="M468" s="18" t="s">
        <v>70</v>
      </c>
      <c r="N468" s="18" t="s">
        <v>70</v>
      </c>
      <c r="O468" s="11" t="s">
        <v>70</v>
      </c>
      <c r="P468" s="11" t="s">
        <v>70</v>
      </c>
      <c r="Q468" s="11" t="s">
        <v>70</v>
      </c>
      <c r="R468" s="11" t="s">
        <v>70</v>
      </c>
      <c r="S468" s="11" t="s">
        <v>70</v>
      </c>
      <c r="T468" s="19" t="s">
        <v>71</v>
      </c>
      <c r="U468" s="31" t="s">
        <v>72</v>
      </c>
      <c r="V468" s="12">
        <v>0</v>
      </c>
      <c r="W468" s="12">
        <v>2</v>
      </c>
      <c r="X468" s="12">
        <v>2</v>
      </c>
      <c r="Y468" s="12">
        <v>2</v>
      </c>
      <c r="Z468" s="12">
        <v>2</v>
      </c>
      <c r="AA468" s="13">
        <v>0</v>
      </c>
      <c r="AB468" s="14" cm="1">
        <f t="array" ref="AB468">_xlfn.IFS(AND(W468&lt;0,X468&lt;0,Y468&lt;0,Z468&lt;0),-999,AND(W468&lt;5,X468&lt;5,Y468&lt;5,Z468&lt;5,AA468=0),0,AND(W468&lt;5,X468&lt;5,Y468&lt;5,Z468&lt;5,AA468&gt;0),1,AND(OR(W468=5,X468=5,Y468=5,Z468=5),AA468=0),1,AND(OR(W468=5,X468=5,Y468=5,Z468=5),AA468&gt;0),2)</f>
        <v>0</v>
      </c>
      <c r="AC468" s="15">
        <f t="shared" si="28"/>
        <v>0</v>
      </c>
      <c r="AD468" s="55">
        <v>1</v>
      </c>
      <c r="AE468" s="21" t="s">
        <v>73</v>
      </c>
      <c r="AF468" s="47" t="str">
        <f t="shared" si="29"/>
        <v>niezagrożona</v>
      </c>
      <c r="AG468" s="16" t="str">
        <f t="shared" si="30"/>
        <v>nie</v>
      </c>
      <c r="AH468" s="16" t="str">
        <f t="shared" si="31"/>
        <v/>
      </c>
    </row>
    <row r="469" spans="1:34" x14ac:dyDescent="0.2">
      <c r="A469" s="12" t="s">
        <v>1134</v>
      </c>
      <c r="B469" s="16" t="s">
        <v>1135</v>
      </c>
      <c r="C469" s="12" t="s">
        <v>76</v>
      </c>
      <c r="D469" s="12" t="s">
        <v>88</v>
      </c>
      <c r="E469" s="12" t="s">
        <v>1101</v>
      </c>
      <c r="F469" s="12" t="s">
        <v>1119</v>
      </c>
      <c r="G469" s="12" t="s">
        <v>1136</v>
      </c>
      <c r="H469" s="17" t="s">
        <v>69</v>
      </c>
      <c r="I469" s="11" t="s">
        <v>70</v>
      </c>
      <c r="J469" s="11" t="s">
        <v>70</v>
      </c>
      <c r="K469" s="11" t="s">
        <v>70</v>
      </c>
      <c r="L469" s="11" t="s">
        <v>70</v>
      </c>
      <c r="M469" s="18" t="s">
        <v>70</v>
      </c>
      <c r="N469" s="18" t="s">
        <v>70</v>
      </c>
      <c r="O469" s="11" t="s">
        <v>70</v>
      </c>
      <c r="P469" s="11" t="s">
        <v>70</v>
      </c>
      <c r="Q469" s="11" t="s">
        <v>70</v>
      </c>
      <c r="R469" s="11" t="s">
        <v>70</v>
      </c>
      <c r="S469" s="11" t="s">
        <v>70</v>
      </c>
      <c r="T469" s="19" t="s">
        <v>71</v>
      </c>
      <c r="U469" s="31" t="s">
        <v>72</v>
      </c>
      <c r="V469" s="12">
        <v>1</v>
      </c>
      <c r="W469" s="12">
        <v>2</v>
      </c>
      <c r="X469" s="12">
        <v>2</v>
      </c>
      <c r="Y469" s="12">
        <v>5</v>
      </c>
      <c r="Z469" s="12">
        <v>2</v>
      </c>
      <c r="AA469" s="13">
        <v>0</v>
      </c>
      <c r="AB469" s="14" cm="1">
        <f t="array" ref="AB469">_xlfn.IFS(AND(W469&lt;0,X469&lt;0,Y469&lt;0,Z469&lt;0),-999,AND(W469&lt;5,X469&lt;5,Y469&lt;5,Z469&lt;5,AA469=0),0,AND(W469&lt;5,X469&lt;5,Y469&lt;5,Z469&lt;5,AA469&gt;0),1,AND(OR(W469=5,X469=5,Y469=5,Z469=5),AA469=0),1,AND(OR(W469=5,X469=5,Y469=5,Z469=5),AA469&gt;0),2)</f>
        <v>1</v>
      </c>
      <c r="AC469" s="15">
        <f t="shared" si="28"/>
        <v>1</v>
      </c>
      <c r="AD469" s="55">
        <v>2</v>
      </c>
      <c r="AE469" s="21" t="s">
        <v>73</v>
      </c>
      <c r="AF469" s="47" t="str">
        <f t="shared" si="29"/>
        <v>niezagrożona</v>
      </c>
      <c r="AG469" s="16" t="str">
        <f t="shared" si="30"/>
        <v>nie</v>
      </c>
      <c r="AH469" s="16" t="str">
        <f t="shared" si="31"/>
        <v/>
      </c>
    </row>
    <row r="470" spans="1:34" x14ac:dyDescent="0.2">
      <c r="A470" s="12" t="s">
        <v>1137</v>
      </c>
      <c r="B470" s="16" t="s">
        <v>1138</v>
      </c>
      <c r="C470" s="12" t="s">
        <v>76</v>
      </c>
      <c r="D470" s="12" t="s">
        <v>88</v>
      </c>
      <c r="E470" s="12" t="s">
        <v>1101</v>
      </c>
      <c r="F470" s="12" t="s">
        <v>1119</v>
      </c>
      <c r="G470" s="12" t="s">
        <v>1136</v>
      </c>
      <c r="H470" s="17" t="s">
        <v>69</v>
      </c>
      <c r="I470" s="11" t="s">
        <v>70</v>
      </c>
      <c r="J470" s="11" t="s">
        <v>70</v>
      </c>
      <c r="K470" s="11" t="s">
        <v>70</v>
      </c>
      <c r="L470" s="11" t="s">
        <v>70</v>
      </c>
      <c r="M470" s="18" t="s">
        <v>70</v>
      </c>
      <c r="N470" s="18" t="s">
        <v>70</v>
      </c>
      <c r="O470" s="11" t="s">
        <v>70</v>
      </c>
      <c r="P470" s="11" t="s">
        <v>70</v>
      </c>
      <c r="Q470" s="11" t="s">
        <v>70</v>
      </c>
      <c r="R470" s="11" t="s">
        <v>70</v>
      </c>
      <c r="S470" s="11" t="s">
        <v>70</v>
      </c>
      <c r="T470" s="19" t="s">
        <v>71</v>
      </c>
      <c r="U470" s="31" t="s">
        <v>72</v>
      </c>
      <c r="V470" s="12">
        <v>0</v>
      </c>
      <c r="W470" s="12">
        <v>2</v>
      </c>
      <c r="X470" s="12">
        <v>2</v>
      </c>
      <c r="Y470" s="12">
        <v>2</v>
      </c>
      <c r="Z470" s="12">
        <v>2</v>
      </c>
      <c r="AA470" s="13">
        <v>1</v>
      </c>
      <c r="AB470" s="14" cm="1">
        <f t="array" ref="AB470">_xlfn.IFS(AND(W470&lt;0,X470&lt;0,Y470&lt;0,Z470&lt;0),-999,AND(W470&lt;5,X470&lt;5,Y470&lt;5,Z470&lt;5,AA470=0),0,AND(W470&lt;5,X470&lt;5,Y470&lt;5,Z470&lt;5,AA470&gt;0),1,AND(OR(W470=5,X470=5,Y470=5,Z470=5),AA470=0),1,AND(OR(W470=5,X470=5,Y470=5,Z470=5),AA470&gt;0),2)</f>
        <v>1</v>
      </c>
      <c r="AC470" s="15">
        <f t="shared" si="28"/>
        <v>0</v>
      </c>
      <c r="AD470" s="55">
        <v>3</v>
      </c>
      <c r="AE470" s="21" t="s">
        <v>73</v>
      </c>
      <c r="AF470" s="47" t="str">
        <f t="shared" si="29"/>
        <v>niezagrożona</v>
      </c>
      <c r="AG470" s="16" t="str">
        <f t="shared" si="30"/>
        <v>nie</v>
      </c>
      <c r="AH470" s="16" t="str">
        <f t="shared" si="31"/>
        <v/>
      </c>
    </row>
    <row r="471" spans="1:34" x14ac:dyDescent="0.2">
      <c r="A471" s="12" t="s">
        <v>1139</v>
      </c>
      <c r="B471" s="16" t="s">
        <v>1140</v>
      </c>
      <c r="C471" s="12" t="s">
        <v>76</v>
      </c>
      <c r="D471" s="12" t="s">
        <v>88</v>
      </c>
      <c r="E471" s="12" t="s">
        <v>1101</v>
      </c>
      <c r="F471" s="12" t="s">
        <v>1119</v>
      </c>
      <c r="G471" s="12" t="s">
        <v>1136</v>
      </c>
      <c r="H471" s="17" t="s">
        <v>69</v>
      </c>
      <c r="I471" s="11" t="s">
        <v>70</v>
      </c>
      <c r="J471" s="11" t="s">
        <v>70</v>
      </c>
      <c r="K471" s="11" t="s">
        <v>70</v>
      </c>
      <c r="L471" s="11" t="s">
        <v>70</v>
      </c>
      <c r="M471" s="18" t="s">
        <v>70</v>
      </c>
      <c r="N471" s="18" t="s">
        <v>70</v>
      </c>
      <c r="O471" s="11" t="s">
        <v>70</v>
      </c>
      <c r="P471" s="11" t="s">
        <v>70</v>
      </c>
      <c r="Q471" s="11" t="s">
        <v>70</v>
      </c>
      <c r="R471" s="11" t="s">
        <v>70</v>
      </c>
      <c r="S471" s="11" t="s">
        <v>70</v>
      </c>
      <c r="T471" s="19" t="s">
        <v>71</v>
      </c>
      <c r="U471" s="31" t="s">
        <v>72</v>
      </c>
      <c r="V471" s="12">
        <v>1</v>
      </c>
      <c r="W471" s="12">
        <v>2</v>
      </c>
      <c r="X471" s="12">
        <v>2</v>
      </c>
      <c r="Y471" s="12">
        <v>2</v>
      </c>
      <c r="Z471" s="12">
        <v>2</v>
      </c>
      <c r="AA471" s="13">
        <v>1</v>
      </c>
      <c r="AB471" s="14" cm="1">
        <f t="array" ref="AB471">_xlfn.IFS(AND(W471&lt;0,X471&lt;0,Y471&lt;0,Z471&lt;0),-999,AND(W471&lt;5,X471&lt;5,Y471&lt;5,Z471&lt;5,AA471=0),0,AND(W471&lt;5,X471&lt;5,Y471&lt;5,Z471&lt;5,AA471&gt;0),1,AND(OR(W471=5,X471=5,Y471=5,Z471=5),AA471=0),1,AND(OR(W471=5,X471=5,Y471=5,Z471=5),AA471&gt;0),2)</f>
        <v>1</v>
      </c>
      <c r="AC471" s="15">
        <f t="shared" si="28"/>
        <v>1</v>
      </c>
      <c r="AD471" s="55">
        <v>2</v>
      </c>
      <c r="AE471" s="21" t="s">
        <v>73</v>
      </c>
      <c r="AF471" s="47" t="str">
        <f t="shared" si="29"/>
        <v>niezagrożona</v>
      </c>
      <c r="AG471" s="16" t="str">
        <f t="shared" si="30"/>
        <v>nie</v>
      </c>
      <c r="AH471" s="16" t="str">
        <f t="shared" si="31"/>
        <v/>
      </c>
    </row>
    <row r="472" spans="1:34" x14ac:dyDescent="0.2">
      <c r="A472" s="12" t="s">
        <v>1141</v>
      </c>
      <c r="B472" s="16" t="s">
        <v>1142</v>
      </c>
      <c r="C472" s="12" t="s">
        <v>76</v>
      </c>
      <c r="D472" s="12" t="s">
        <v>88</v>
      </c>
      <c r="E472" s="12" t="s">
        <v>1101</v>
      </c>
      <c r="F472" s="12" t="s">
        <v>1119</v>
      </c>
      <c r="G472" s="12" t="s">
        <v>1136</v>
      </c>
      <c r="H472" s="17" t="s">
        <v>69</v>
      </c>
      <c r="I472" s="11" t="s">
        <v>70</v>
      </c>
      <c r="J472" s="11" t="s">
        <v>70</v>
      </c>
      <c r="K472" s="11" t="s">
        <v>70</v>
      </c>
      <c r="L472" s="11" t="s">
        <v>70</v>
      </c>
      <c r="M472" s="18" t="s">
        <v>70</v>
      </c>
      <c r="N472" s="18" t="s">
        <v>70</v>
      </c>
      <c r="O472" s="11" t="s">
        <v>70</v>
      </c>
      <c r="P472" s="11" t="s">
        <v>70</v>
      </c>
      <c r="Q472" s="11" t="s">
        <v>70</v>
      </c>
      <c r="R472" s="11" t="s">
        <v>70</v>
      </c>
      <c r="S472" s="11" t="s">
        <v>70</v>
      </c>
      <c r="T472" s="19" t="s">
        <v>71</v>
      </c>
      <c r="U472" s="31" t="s">
        <v>72</v>
      </c>
      <c r="V472" s="12">
        <v>1</v>
      </c>
      <c r="W472" s="12">
        <v>2</v>
      </c>
      <c r="X472" s="12">
        <v>2</v>
      </c>
      <c r="Y472" s="12">
        <v>2</v>
      </c>
      <c r="Z472" s="12">
        <v>2</v>
      </c>
      <c r="AA472" s="13">
        <v>0</v>
      </c>
      <c r="AB472" s="14" cm="1">
        <f t="array" ref="AB472">_xlfn.IFS(AND(W472&lt;0,X472&lt;0,Y472&lt;0,Z472&lt;0),-999,AND(W472&lt;5,X472&lt;5,Y472&lt;5,Z472&lt;5,AA472=0),0,AND(W472&lt;5,X472&lt;5,Y472&lt;5,Z472&lt;5,AA472&gt;0),1,AND(OR(W472=5,X472=5,Y472=5,Z472=5),AA472=0),1,AND(OR(W472=5,X472=5,Y472=5,Z472=5),AA472&gt;0),2)</f>
        <v>0</v>
      </c>
      <c r="AC472" s="15">
        <f t="shared" si="28"/>
        <v>1</v>
      </c>
      <c r="AD472" s="55">
        <v>2</v>
      </c>
      <c r="AE472" s="21" t="s">
        <v>73</v>
      </c>
      <c r="AF472" s="47" t="str">
        <f t="shared" si="29"/>
        <v>niezagrożona</v>
      </c>
      <c r="AG472" s="16" t="str">
        <f t="shared" si="30"/>
        <v>nie</v>
      </c>
      <c r="AH472" s="16" t="str">
        <f t="shared" si="31"/>
        <v/>
      </c>
    </row>
    <row r="473" spans="1:34" x14ac:dyDescent="0.2">
      <c r="A473" s="12" t="s">
        <v>1143</v>
      </c>
      <c r="B473" s="16" t="s">
        <v>1144</v>
      </c>
      <c r="C473" s="12" t="s">
        <v>76</v>
      </c>
      <c r="D473" s="12" t="s">
        <v>88</v>
      </c>
      <c r="E473" s="12" t="s">
        <v>1101</v>
      </c>
      <c r="F473" s="12" t="s">
        <v>1145</v>
      </c>
      <c r="G473" s="12" t="s">
        <v>1146</v>
      </c>
      <c r="H473" s="17" t="s">
        <v>69</v>
      </c>
      <c r="I473" s="11" t="s">
        <v>70</v>
      </c>
      <c r="J473" s="11" t="s">
        <v>70</v>
      </c>
      <c r="K473" s="11" t="s">
        <v>70</v>
      </c>
      <c r="L473" s="11" t="s">
        <v>70</v>
      </c>
      <c r="M473" s="18" t="s">
        <v>70</v>
      </c>
      <c r="N473" s="18" t="s">
        <v>70</v>
      </c>
      <c r="O473" s="11" t="s">
        <v>70</v>
      </c>
      <c r="P473" s="11" t="s">
        <v>70</v>
      </c>
      <c r="Q473" s="11" t="s">
        <v>70</v>
      </c>
      <c r="R473" s="11" t="s">
        <v>70</v>
      </c>
      <c r="S473" s="11" t="s">
        <v>70</v>
      </c>
      <c r="T473" s="19" t="s">
        <v>71</v>
      </c>
      <c r="U473" s="31" t="s">
        <v>72</v>
      </c>
      <c r="V473" s="12">
        <v>0</v>
      </c>
      <c r="W473" s="12">
        <v>2</v>
      </c>
      <c r="X473" s="12">
        <v>2</v>
      </c>
      <c r="Y473" s="12">
        <v>2</v>
      </c>
      <c r="Z473" s="12">
        <v>2</v>
      </c>
      <c r="AA473" s="13">
        <v>0</v>
      </c>
      <c r="AB473" s="14" cm="1">
        <f t="array" ref="AB473">_xlfn.IFS(AND(W473&lt;0,X473&lt;0,Y473&lt;0,Z473&lt;0),-999,AND(W473&lt;5,X473&lt;5,Y473&lt;5,Z473&lt;5,AA473=0),0,AND(W473&lt;5,X473&lt;5,Y473&lt;5,Z473&lt;5,AA473&gt;0),1,AND(OR(W473=5,X473=5,Y473=5,Z473=5),AA473=0),1,AND(OR(W473=5,X473=5,Y473=5,Z473=5),AA473&gt;0),2)</f>
        <v>0</v>
      </c>
      <c r="AC473" s="15">
        <f t="shared" si="28"/>
        <v>0</v>
      </c>
      <c r="AD473" s="55">
        <v>3</v>
      </c>
      <c r="AE473" s="21" t="s">
        <v>73</v>
      </c>
      <c r="AF473" s="47" t="str">
        <f t="shared" si="29"/>
        <v>niezagrożona</v>
      </c>
      <c r="AG473" s="16" t="str">
        <f t="shared" si="30"/>
        <v>nie</v>
      </c>
      <c r="AH473" s="16" t="str">
        <f t="shared" si="31"/>
        <v/>
      </c>
    </row>
    <row r="474" spans="1:34" x14ac:dyDescent="0.2">
      <c r="A474" s="12" t="s">
        <v>1147</v>
      </c>
      <c r="B474" s="16" t="s">
        <v>1148</v>
      </c>
      <c r="C474" s="12" t="s">
        <v>76</v>
      </c>
      <c r="D474" s="12" t="s">
        <v>88</v>
      </c>
      <c r="E474" s="12" t="s">
        <v>1101</v>
      </c>
      <c r="F474" s="12" t="s">
        <v>1145</v>
      </c>
      <c r="G474" s="12" t="s">
        <v>1149</v>
      </c>
      <c r="H474" s="17" t="s">
        <v>69</v>
      </c>
      <c r="I474" s="11" t="s">
        <v>70</v>
      </c>
      <c r="J474" s="11" t="s">
        <v>70</v>
      </c>
      <c r="K474" s="11" t="s">
        <v>70</v>
      </c>
      <c r="L474" s="11" t="s">
        <v>70</v>
      </c>
      <c r="M474" s="18" t="s">
        <v>70</v>
      </c>
      <c r="N474" s="18" t="s">
        <v>70</v>
      </c>
      <c r="O474" s="11" t="s">
        <v>70</v>
      </c>
      <c r="P474" s="11" t="s">
        <v>70</v>
      </c>
      <c r="Q474" s="11" t="s">
        <v>70</v>
      </c>
      <c r="R474" s="11" t="s">
        <v>70</v>
      </c>
      <c r="S474" s="11" t="s">
        <v>70</v>
      </c>
      <c r="T474" s="19" t="s">
        <v>71</v>
      </c>
      <c r="U474" s="31" t="s">
        <v>72</v>
      </c>
      <c r="V474" s="12">
        <v>0</v>
      </c>
      <c r="W474" s="12">
        <v>5</v>
      </c>
      <c r="X474" s="12">
        <v>2</v>
      </c>
      <c r="Y474" s="12">
        <v>2</v>
      </c>
      <c r="Z474" s="12">
        <v>2</v>
      </c>
      <c r="AA474" s="13">
        <v>0</v>
      </c>
      <c r="AB474" s="14" cm="1">
        <f t="array" ref="AB474">_xlfn.IFS(AND(W474&lt;0,X474&lt;0,Y474&lt;0,Z474&lt;0),-999,AND(W474&lt;5,X474&lt;5,Y474&lt;5,Z474&lt;5,AA474=0),0,AND(W474&lt;5,X474&lt;5,Y474&lt;5,Z474&lt;5,AA474&gt;0),1,AND(OR(W474=5,X474=5,Y474=5,Z474=5),AA474=0),1,AND(OR(W474=5,X474=5,Y474=5,Z474=5),AA474&gt;0),2)</f>
        <v>1</v>
      </c>
      <c r="AC474" s="15">
        <f t="shared" si="28"/>
        <v>0</v>
      </c>
      <c r="AD474" s="55">
        <v>2</v>
      </c>
      <c r="AE474" s="21" t="s">
        <v>73</v>
      </c>
      <c r="AF474" s="47" t="str">
        <f t="shared" si="29"/>
        <v>niezagrożona</v>
      </c>
      <c r="AG474" s="16" t="str">
        <f t="shared" si="30"/>
        <v>nie</v>
      </c>
      <c r="AH474" s="16" t="str">
        <f t="shared" si="31"/>
        <v/>
      </c>
    </row>
    <row r="475" spans="1:34" x14ac:dyDescent="0.2">
      <c r="A475" s="12" t="s">
        <v>1150</v>
      </c>
      <c r="B475" s="16" t="s">
        <v>1151</v>
      </c>
      <c r="C475" s="12" t="s">
        <v>76</v>
      </c>
      <c r="D475" s="12" t="s">
        <v>88</v>
      </c>
      <c r="E475" s="12" t="s">
        <v>1101</v>
      </c>
      <c r="F475" s="12" t="s">
        <v>1145</v>
      </c>
      <c r="G475" s="12" t="s">
        <v>1152</v>
      </c>
      <c r="H475" s="17" t="s">
        <v>69</v>
      </c>
      <c r="I475" s="11" t="s">
        <v>70</v>
      </c>
      <c r="J475" s="11" t="s">
        <v>70</v>
      </c>
      <c r="K475" s="11" t="s">
        <v>70</v>
      </c>
      <c r="L475" s="11" t="s">
        <v>70</v>
      </c>
      <c r="M475" s="18" t="s">
        <v>70</v>
      </c>
      <c r="N475" s="18" t="s">
        <v>70</v>
      </c>
      <c r="O475" s="11" t="s">
        <v>70</v>
      </c>
      <c r="P475" s="11" t="s">
        <v>70</v>
      </c>
      <c r="Q475" s="11" t="s">
        <v>70</v>
      </c>
      <c r="R475" s="11" t="s">
        <v>70</v>
      </c>
      <c r="S475" s="11" t="s">
        <v>70</v>
      </c>
      <c r="T475" s="19" t="s">
        <v>71</v>
      </c>
      <c r="U475" s="31" t="s">
        <v>72</v>
      </c>
      <c r="V475" s="12">
        <v>0</v>
      </c>
      <c r="W475" s="12">
        <v>2</v>
      </c>
      <c r="X475" s="12">
        <v>2</v>
      </c>
      <c r="Y475" s="12">
        <v>2</v>
      </c>
      <c r="Z475" s="12">
        <v>2</v>
      </c>
      <c r="AA475" s="13">
        <v>0</v>
      </c>
      <c r="AB475" s="14" cm="1">
        <f t="array" ref="AB475">_xlfn.IFS(AND(W475&lt;0,X475&lt;0,Y475&lt;0,Z475&lt;0),-999,AND(W475&lt;5,X475&lt;5,Y475&lt;5,Z475&lt;5,AA475=0),0,AND(W475&lt;5,X475&lt;5,Y475&lt;5,Z475&lt;5,AA475&gt;0),1,AND(OR(W475=5,X475=5,Y475=5,Z475=5),AA475=0),1,AND(OR(W475=5,X475=5,Y475=5,Z475=5),AA475&gt;0),2)</f>
        <v>0</v>
      </c>
      <c r="AC475" s="15">
        <f t="shared" si="28"/>
        <v>0</v>
      </c>
      <c r="AD475" s="55">
        <v>3</v>
      </c>
      <c r="AE475" s="21" t="s">
        <v>73</v>
      </c>
      <c r="AF475" s="47" t="str">
        <f t="shared" si="29"/>
        <v>niezagrożona</v>
      </c>
      <c r="AG475" s="16" t="str">
        <f t="shared" si="30"/>
        <v>nie</v>
      </c>
      <c r="AH475" s="16" t="str">
        <f t="shared" si="31"/>
        <v/>
      </c>
    </row>
    <row r="476" spans="1:34" x14ac:dyDescent="0.2">
      <c r="A476" s="12" t="s">
        <v>1153</v>
      </c>
      <c r="B476" s="16" t="s">
        <v>1154</v>
      </c>
      <c r="C476" s="12" t="s">
        <v>76</v>
      </c>
      <c r="D476" s="12" t="s">
        <v>88</v>
      </c>
      <c r="E476" s="12" t="s">
        <v>1101</v>
      </c>
      <c r="F476" s="12" t="s">
        <v>1155</v>
      </c>
      <c r="G476" s="12" t="s">
        <v>1156</v>
      </c>
      <c r="H476" s="17" t="s">
        <v>69</v>
      </c>
      <c r="I476" s="11" t="s">
        <v>70</v>
      </c>
      <c r="J476" s="11" t="s">
        <v>70</v>
      </c>
      <c r="K476" s="11" t="s">
        <v>70</v>
      </c>
      <c r="L476" s="11" t="s">
        <v>70</v>
      </c>
      <c r="M476" s="18" t="s">
        <v>70</v>
      </c>
      <c r="N476" s="18" t="s">
        <v>70</v>
      </c>
      <c r="O476" s="11" t="s">
        <v>70</v>
      </c>
      <c r="P476" s="11" t="s">
        <v>70</v>
      </c>
      <c r="Q476" s="11" t="s">
        <v>70</v>
      </c>
      <c r="R476" s="11" t="s">
        <v>70</v>
      </c>
      <c r="S476" s="11" t="s">
        <v>70</v>
      </c>
      <c r="T476" s="19" t="s">
        <v>71</v>
      </c>
      <c r="U476" s="31" t="s">
        <v>72</v>
      </c>
      <c r="V476" s="12">
        <v>2</v>
      </c>
      <c r="W476" s="12">
        <v>5</v>
      </c>
      <c r="X476" s="12">
        <v>5</v>
      </c>
      <c r="Y476" s="12">
        <v>5</v>
      </c>
      <c r="Z476" s="12">
        <v>5</v>
      </c>
      <c r="AA476" s="13">
        <v>1</v>
      </c>
      <c r="AB476" s="14" cm="1">
        <f t="array" ref="AB476">_xlfn.IFS(AND(W476&lt;0,X476&lt;0,Y476&lt;0,Z476&lt;0),-999,AND(W476&lt;5,X476&lt;5,Y476&lt;5,Z476&lt;5,AA476=0),0,AND(W476&lt;5,X476&lt;5,Y476&lt;5,Z476&lt;5,AA476&gt;0),1,AND(OR(W476=5,X476=5,Y476=5,Z476=5),AA476=0),1,AND(OR(W476=5,X476=5,Y476=5,Z476=5),AA476&gt;0),2)</f>
        <v>2</v>
      </c>
      <c r="AC476" s="15">
        <f t="shared" si="28"/>
        <v>3</v>
      </c>
      <c r="AD476" s="55">
        <v>1</v>
      </c>
      <c r="AE476" s="21" t="s">
        <v>73</v>
      </c>
      <c r="AF476" s="47" t="str">
        <f t="shared" si="29"/>
        <v>zagrożona</v>
      </c>
      <c r="AG476" s="16" t="str">
        <f t="shared" si="30"/>
        <v>nie</v>
      </c>
      <c r="AH476" s="16" t="str">
        <f t="shared" si="31"/>
        <v/>
      </c>
    </row>
    <row r="477" spans="1:34" x14ac:dyDescent="0.2">
      <c r="A477" s="12" t="s">
        <v>1157</v>
      </c>
      <c r="B477" s="16" t="s">
        <v>1158</v>
      </c>
      <c r="C477" s="12" t="s">
        <v>76</v>
      </c>
      <c r="D477" s="12" t="s">
        <v>88</v>
      </c>
      <c r="E477" s="12" t="s">
        <v>1101</v>
      </c>
      <c r="F477" s="12" t="s">
        <v>1155</v>
      </c>
      <c r="G477" s="12" t="s">
        <v>1156</v>
      </c>
      <c r="H477" s="17" t="s">
        <v>69</v>
      </c>
      <c r="I477" s="11" t="s">
        <v>70</v>
      </c>
      <c r="J477" s="11" t="s">
        <v>70</v>
      </c>
      <c r="K477" s="11" t="s">
        <v>70</v>
      </c>
      <c r="L477" s="11" t="s">
        <v>70</v>
      </c>
      <c r="M477" s="18" t="s">
        <v>70</v>
      </c>
      <c r="N477" s="18" t="s">
        <v>70</v>
      </c>
      <c r="O477" s="11" t="s">
        <v>70</v>
      </c>
      <c r="P477" s="11" t="s">
        <v>70</v>
      </c>
      <c r="Q477" s="11" t="s">
        <v>70</v>
      </c>
      <c r="R477" s="11" t="s">
        <v>70</v>
      </c>
      <c r="S477" s="11" t="s">
        <v>70</v>
      </c>
      <c r="T477" s="19" t="s">
        <v>71</v>
      </c>
      <c r="U477" s="31" t="s">
        <v>72</v>
      </c>
      <c r="V477" s="12">
        <v>2</v>
      </c>
      <c r="W477" s="12">
        <v>2</v>
      </c>
      <c r="X477" s="12">
        <v>2</v>
      </c>
      <c r="Y477" s="12">
        <v>5</v>
      </c>
      <c r="Z477" s="12">
        <v>5</v>
      </c>
      <c r="AA477" s="13">
        <v>0</v>
      </c>
      <c r="AB477" s="14" cm="1">
        <f t="array" ref="AB477">_xlfn.IFS(AND(W477&lt;0,X477&lt;0,Y477&lt;0,Z477&lt;0),-999,AND(W477&lt;5,X477&lt;5,Y477&lt;5,Z477&lt;5,AA477=0),0,AND(W477&lt;5,X477&lt;5,Y477&lt;5,Z477&lt;5,AA477&gt;0),1,AND(OR(W477=5,X477=5,Y477=5,Z477=5),AA477=0),1,AND(OR(W477=5,X477=5,Y477=5,Z477=5),AA477&gt;0),2)</f>
        <v>1</v>
      </c>
      <c r="AC477" s="15">
        <f t="shared" si="28"/>
        <v>2</v>
      </c>
      <c r="AD477" s="55">
        <v>4</v>
      </c>
      <c r="AE477" s="21" t="s">
        <v>73</v>
      </c>
      <c r="AF477" s="47" t="str">
        <f t="shared" si="29"/>
        <v>zagrożona</v>
      </c>
      <c r="AG477" s="16" t="str">
        <f t="shared" si="30"/>
        <v>nie</v>
      </c>
      <c r="AH477" s="16" t="str">
        <f t="shared" si="31"/>
        <v/>
      </c>
    </row>
    <row r="478" spans="1:34" x14ac:dyDescent="0.2">
      <c r="A478" s="12" t="s">
        <v>1159</v>
      </c>
      <c r="B478" s="16" t="s">
        <v>1160</v>
      </c>
      <c r="C478" s="12" t="s">
        <v>76</v>
      </c>
      <c r="D478" s="12" t="s">
        <v>88</v>
      </c>
      <c r="E478" s="12" t="s">
        <v>1101</v>
      </c>
      <c r="F478" s="12" t="s">
        <v>1155</v>
      </c>
      <c r="G478" s="12" t="s">
        <v>1161</v>
      </c>
      <c r="H478" s="17" t="s">
        <v>69</v>
      </c>
      <c r="I478" s="11" t="s">
        <v>70</v>
      </c>
      <c r="J478" s="11" t="s">
        <v>70</v>
      </c>
      <c r="K478" s="11" t="s">
        <v>70</v>
      </c>
      <c r="L478" s="11" t="s">
        <v>70</v>
      </c>
      <c r="M478" s="18" t="s">
        <v>70</v>
      </c>
      <c r="N478" s="18" t="s">
        <v>70</v>
      </c>
      <c r="O478" s="11" t="s">
        <v>70</v>
      </c>
      <c r="P478" s="11" t="s">
        <v>70</v>
      </c>
      <c r="Q478" s="11" t="s">
        <v>70</v>
      </c>
      <c r="R478" s="11" t="s">
        <v>70</v>
      </c>
      <c r="S478" s="11" t="s">
        <v>70</v>
      </c>
      <c r="T478" s="19" t="s">
        <v>71</v>
      </c>
      <c r="U478" s="31" t="s">
        <v>72</v>
      </c>
      <c r="V478" s="12">
        <v>0</v>
      </c>
      <c r="W478" s="12">
        <v>2</v>
      </c>
      <c r="X478" s="12">
        <v>2</v>
      </c>
      <c r="Y478" s="12">
        <v>5</v>
      </c>
      <c r="Z478" s="12">
        <v>2</v>
      </c>
      <c r="AA478" s="13">
        <v>1</v>
      </c>
      <c r="AB478" s="14" cm="1">
        <f t="array" ref="AB478">_xlfn.IFS(AND(W478&lt;0,X478&lt;0,Y478&lt;0,Z478&lt;0),-999,AND(W478&lt;5,X478&lt;5,Y478&lt;5,Z478&lt;5,AA478=0),0,AND(W478&lt;5,X478&lt;5,Y478&lt;5,Z478&lt;5,AA478&gt;0),1,AND(OR(W478=5,X478=5,Y478=5,Z478=5),AA478=0),1,AND(OR(W478=5,X478=5,Y478=5,Z478=5),AA478&gt;0),2)</f>
        <v>2</v>
      </c>
      <c r="AC478" s="15">
        <f t="shared" si="28"/>
        <v>1</v>
      </c>
      <c r="AD478" s="55">
        <v>4</v>
      </c>
      <c r="AE478" s="21" t="s">
        <v>73</v>
      </c>
      <c r="AF478" s="47" t="str">
        <f t="shared" si="29"/>
        <v>niezagrożona</v>
      </c>
      <c r="AG478" s="16" t="str">
        <f t="shared" si="30"/>
        <v>nie</v>
      </c>
      <c r="AH478" s="16" t="str">
        <f t="shared" si="31"/>
        <v/>
      </c>
    </row>
    <row r="479" spans="1:34" x14ac:dyDescent="0.2">
      <c r="A479" s="12" t="s">
        <v>1162</v>
      </c>
      <c r="B479" s="16" t="s">
        <v>1163</v>
      </c>
      <c r="C479" s="12" t="s">
        <v>76</v>
      </c>
      <c r="D479" s="12" t="s">
        <v>88</v>
      </c>
      <c r="E479" s="12" t="s">
        <v>1101</v>
      </c>
      <c r="F479" s="12" t="s">
        <v>1155</v>
      </c>
      <c r="G479" s="12" t="s">
        <v>1161</v>
      </c>
      <c r="H479" s="17" t="s">
        <v>69</v>
      </c>
      <c r="I479" s="11" t="s">
        <v>70</v>
      </c>
      <c r="J479" s="11" t="s">
        <v>70</v>
      </c>
      <c r="K479" s="11" t="s">
        <v>70</v>
      </c>
      <c r="L479" s="11" t="s">
        <v>70</v>
      </c>
      <c r="M479" s="18" t="s">
        <v>70</v>
      </c>
      <c r="N479" s="18" t="s">
        <v>70</v>
      </c>
      <c r="O479" s="11" t="s">
        <v>70</v>
      </c>
      <c r="P479" s="11" t="s">
        <v>70</v>
      </c>
      <c r="Q479" s="11" t="s">
        <v>70</v>
      </c>
      <c r="R479" s="11" t="s">
        <v>70</v>
      </c>
      <c r="S479" s="11" t="s">
        <v>70</v>
      </c>
      <c r="T479" s="19" t="s">
        <v>71</v>
      </c>
      <c r="U479" s="31" t="s">
        <v>72</v>
      </c>
      <c r="V479" s="12">
        <v>0</v>
      </c>
      <c r="W479" s="12">
        <v>2</v>
      </c>
      <c r="X479" s="12">
        <v>2</v>
      </c>
      <c r="Y479" s="12">
        <v>5</v>
      </c>
      <c r="Z479" s="12">
        <v>2</v>
      </c>
      <c r="AA479" s="13">
        <v>0</v>
      </c>
      <c r="AB479" s="14" cm="1">
        <f t="array" ref="AB479">_xlfn.IFS(AND(W479&lt;0,X479&lt;0,Y479&lt;0,Z479&lt;0),-999,AND(W479&lt;5,X479&lt;5,Y479&lt;5,Z479&lt;5,AA479=0),0,AND(W479&lt;5,X479&lt;5,Y479&lt;5,Z479&lt;5,AA479&gt;0),1,AND(OR(W479=5,X479=5,Y479=5,Z479=5),AA479=0),1,AND(OR(W479=5,X479=5,Y479=5,Z479=5),AA479&gt;0),2)</f>
        <v>1</v>
      </c>
      <c r="AC479" s="15">
        <f t="shared" si="28"/>
        <v>0</v>
      </c>
      <c r="AD479" s="55">
        <v>2</v>
      </c>
      <c r="AE479" s="21" t="s">
        <v>73</v>
      </c>
      <c r="AF479" s="47" t="str">
        <f t="shared" si="29"/>
        <v>niezagrożona</v>
      </c>
      <c r="AG479" s="16" t="str">
        <f t="shared" si="30"/>
        <v>nie</v>
      </c>
      <c r="AH479" s="16" t="str">
        <f t="shared" si="31"/>
        <v/>
      </c>
    </row>
    <row r="480" spans="1:34" x14ac:dyDescent="0.2">
      <c r="A480" s="12" t="s">
        <v>1164</v>
      </c>
      <c r="B480" s="16" t="s">
        <v>1165</v>
      </c>
      <c r="C480" s="12" t="s">
        <v>64</v>
      </c>
      <c r="D480" s="12" t="s">
        <v>88</v>
      </c>
      <c r="E480" s="12" t="s">
        <v>1101</v>
      </c>
      <c r="F480" s="12" t="s">
        <v>1155</v>
      </c>
      <c r="G480" s="12" t="s">
        <v>1161</v>
      </c>
      <c r="H480" s="17" t="s">
        <v>69</v>
      </c>
      <c r="I480" s="11" t="s">
        <v>70</v>
      </c>
      <c r="J480" s="11" t="s">
        <v>70</v>
      </c>
      <c r="K480" s="11" t="s">
        <v>70</v>
      </c>
      <c r="L480" s="11" t="s">
        <v>70</v>
      </c>
      <c r="M480" s="18" t="s">
        <v>70</v>
      </c>
      <c r="N480" s="18" t="s">
        <v>70</v>
      </c>
      <c r="O480" s="11" t="s">
        <v>70</v>
      </c>
      <c r="P480" s="11" t="s">
        <v>70</v>
      </c>
      <c r="Q480" s="11" t="s">
        <v>70</v>
      </c>
      <c r="R480" s="11" t="s">
        <v>70</v>
      </c>
      <c r="S480" s="11" t="s">
        <v>70</v>
      </c>
      <c r="T480" s="19" t="s">
        <v>71</v>
      </c>
      <c r="U480" s="31" t="s">
        <v>72</v>
      </c>
      <c r="V480" s="12">
        <v>0</v>
      </c>
      <c r="W480" s="12">
        <v>2</v>
      </c>
      <c r="X480" s="12">
        <v>-999</v>
      </c>
      <c r="Y480" s="12">
        <v>-999</v>
      </c>
      <c r="Z480" s="12">
        <v>-999</v>
      </c>
      <c r="AA480" s="13">
        <v>0</v>
      </c>
      <c r="AB480" s="14" cm="1">
        <f t="array" ref="AB480">_xlfn.IFS(AND(W480&lt;0,X480&lt;0,Y480&lt;0,Z480&lt;0),-999,AND(W480&lt;5,X480&lt;5,Y480&lt;5,Z480&lt;5,AA480=0),0,AND(W480&lt;5,X480&lt;5,Y480&lt;5,Z480&lt;5,AA480&gt;0),1,AND(OR(W480=5,X480=5,Y480=5,Z480=5),AA480=0),1,AND(OR(W480=5,X480=5,Y480=5,Z480=5),AA480&gt;0),2)</f>
        <v>0</v>
      </c>
      <c r="AC480" s="15">
        <f t="shared" si="28"/>
        <v>0</v>
      </c>
      <c r="AD480" s="55">
        <v>0</v>
      </c>
      <c r="AE480" s="21" t="s">
        <v>73</v>
      </c>
      <c r="AF480" s="47" t="str">
        <f t="shared" si="29"/>
        <v>niezagrożona</v>
      </c>
      <c r="AG480" s="16" t="str">
        <f t="shared" si="30"/>
        <v>nie</v>
      </c>
      <c r="AH480" s="16" t="str">
        <f t="shared" si="31"/>
        <v/>
      </c>
    </row>
    <row r="481" spans="1:34" x14ac:dyDescent="0.2">
      <c r="A481" s="12" t="s">
        <v>1166</v>
      </c>
      <c r="B481" s="16" t="s">
        <v>1167</v>
      </c>
      <c r="C481" s="12" t="s">
        <v>76</v>
      </c>
      <c r="D481" s="12" t="s">
        <v>88</v>
      </c>
      <c r="E481" s="12" t="s">
        <v>1101</v>
      </c>
      <c r="F481" s="12" t="s">
        <v>1155</v>
      </c>
      <c r="G481" s="12" t="s">
        <v>1161</v>
      </c>
      <c r="H481" s="17" t="s">
        <v>69</v>
      </c>
      <c r="I481" s="11" t="s">
        <v>70</v>
      </c>
      <c r="J481" s="11" t="s">
        <v>70</v>
      </c>
      <c r="K481" s="11" t="s">
        <v>70</v>
      </c>
      <c r="L481" s="11" t="s">
        <v>70</v>
      </c>
      <c r="M481" s="18" t="s">
        <v>70</v>
      </c>
      <c r="N481" s="18" t="s">
        <v>70</v>
      </c>
      <c r="O481" s="11" t="s">
        <v>70</v>
      </c>
      <c r="P481" s="11" t="s">
        <v>70</v>
      </c>
      <c r="Q481" s="11" t="s">
        <v>70</v>
      </c>
      <c r="R481" s="11" t="s">
        <v>70</v>
      </c>
      <c r="S481" s="11" t="s">
        <v>70</v>
      </c>
      <c r="T481" s="19" t="s">
        <v>71</v>
      </c>
      <c r="U481" s="31" t="s">
        <v>72</v>
      </c>
      <c r="V481" s="12">
        <v>0</v>
      </c>
      <c r="W481" s="12">
        <v>2</v>
      </c>
      <c r="X481" s="12">
        <v>2</v>
      </c>
      <c r="Y481" s="12">
        <v>5</v>
      </c>
      <c r="Z481" s="12">
        <v>2</v>
      </c>
      <c r="AA481" s="13">
        <v>3</v>
      </c>
      <c r="AB481" s="14" cm="1">
        <f t="array" ref="AB481">_xlfn.IFS(AND(W481&lt;0,X481&lt;0,Y481&lt;0,Z481&lt;0),-999,AND(W481&lt;5,X481&lt;5,Y481&lt;5,Z481&lt;5,AA481=0),0,AND(W481&lt;5,X481&lt;5,Y481&lt;5,Z481&lt;5,AA481&gt;0),1,AND(OR(W481=5,X481=5,Y481=5,Z481=5),AA481=0),1,AND(OR(W481=5,X481=5,Y481=5,Z481=5),AA481&gt;0),2)</f>
        <v>2</v>
      </c>
      <c r="AC481" s="15">
        <f t="shared" si="28"/>
        <v>1</v>
      </c>
      <c r="AD481" s="55">
        <v>4</v>
      </c>
      <c r="AE481" s="21" t="s">
        <v>73</v>
      </c>
      <c r="AF481" s="47" t="str">
        <f t="shared" si="29"/>
        <v>niezagrożona</v>
      </c>
      <c r="AG481" s="16" t="str">
        <f t="shared" si="30"/>
        <v>nie</v>
      </c>
      <c r="AH481" s="16" t="str">
        <f t="shared" si="31"/>
        <v/>
      </c>
    </row>
    <row r="482" spans="1:34" x14ac:dyDescent="0.2">
      <c r="A482" s="12" t="s">
        <v>1168</v>
      </c>
      <c r="B482" s="16" t="s">
        <v>1169</v>
      </c>
      <c r="C482" s="12" t="s">
        <v>76</v>
      </c>
      <c r="D482" s="12" t="s">
        <v>88</v>
      </c>
      <c r="E482" s="12" t="s">
        <v>1101</v>
      </c>
      <c r="F482" s="12" t="s">
        <v>1155</v>
      </c>
      <c r="G482" s="12" t="s">
        <v>1161</v>
      </c>
      <c r="H482" s="17" t="s">
        <v>69</v>
      </c>
      <c r="I482" s="11" t="s">
        <v>70</v>
      </c>
      <c r="J482" s="11" t="s">
        <v>70</v>
      </c>
      <c r="K482" s="11" t="s">
        <v>70</v>
      </c>
      <c r="L482" s="11" t="s">
        <v>70</v>
      </c>
      <c r="M482" s="18" t="s">
        <v>70</v>
      </c>
      <c r="N482" s="18" t="s">
        <v>70</v>
      </c>
      <c r="O482" s="11" t="s">
        <v>70</v>
      </c>
      <c r="P482" s="11" t="s">
        <v>70</v>
      </c>
      <c r="Q482" s="11" t="s">
        <v>70</v>
      </c>
      <c r="R482" s="11" t="s">
        <v>70</v>
      </c>
      <c r="S482" s="11" t="s">
        <v>70</v>
      </c>
      <c r="T482" s="19" t="s">
        <v>71</v>
      </c>
      <c r="U482" s="31" t="s">
        <v>72</v>
      </c>
      <c r="V482" s="12">
        <v>0</v>
      </c>
      <c r="W482" s="12">
        <v>2</v>
      </c>
      <c r="X482" s="12">
        <v>2</v>
      </c>
      <c r="Y482" s="12">
        <v>5</v>
      </c>
      <c r="Z482" s="12">
        <v>2</v>
      </c>
      <c r="AA482" s="13">
        <v>1</v>
      </c>
      <c r="AB482" s="14" cm="1">
        <f t="array" ref="AB482">_xlfn.IFS(AND(W482&lt;0,X482&lt;0,Y482&lt;0,Z482&lt;0),-999,AND(W482&lt;5,X482&lt;5,Y482&lt;5,Z482&lt;5,AA482=0),0,AND(W482&lt;5,X482&lt;5,Y482&lt;5,Z482&lt;5,AA482&gt;0),1,AND(OR(W482=5,X482=5,Y482=5,Z482=5),AA482=0),1,AND(OR(W482=5,X482=5,Y482=5,Z482=5),AA482&gt;0),2)</f>
        <v>2</v>
      </c>
      <c r="AC482" s="15">
        <f t="shared" si="28"/>
        <v>1</v>
      </c>
      <c r="AD482" s="55">
        <v>1</v>
      </c>
      <c r="AE482" s="21" t="s">
        <v>73</v>
      </c>
      <c r="AF482" s="47" t="str">
        <f t="shared" si="29"/>
        <v>niezagrożona</v>
      </c>
      <c r="AG482" s="16" t="str">
        <f t="shared" si="30"/>
        <v>nie</v>
      </c>
      <c r="AH482" s="16" t="str">
        <f t="shared" si="31"/>
        <v/>
      </c>
    </row>
    <row r="483" spans="1:34" x14ac:dyDescent="0.2">
      <c r="A483" s="12" t="s">
        <v>1170</v>
      </c>
      <c r="B483" s="16" t="s">
        <v>1171</v>
      </c>
      <c r="C483" s="12" t="s">
        <v>64</v>
      </c>
      <c r="D483" s="12" t="s">
        <v>88</v>
      </c>
      <c r="E483" s="12" t="s">
        <v>1101</v>
      </c>
      <c r="F483" s="12" t="s">
        <v>1155</v>
      </c>
      <c r="G483" s="12" t="s">
        <v>1161</v>
      </c>
      <c r="H483" s="17" t="s">
        <v>69</v>
      </c>
      <c r="I483" s="11" t="s">
        <v>70</v>
      </c>
      <c r="J483" s="11" t="s">
        <v>70</v>
      </c>
      <c r="K483" s="11" t="s">
        <v>70</v>
      </c>
      <c r="L483" s="11" t="s">
        <v>70</v>
      </c>
      <c r="M483" s="18" t="s">
        <v>70</v>
      </c>
      <c r="N483" s="18" t="s">
        <v>70</v>
      </c>
      <c r="O483" s="11" t="s">
        <v>70</v>
      </c>
      <c r="P483" s="11" t="s">
        <v>70</v>
      </c>
      <c r="Q483" s="11" t="s">
        <v>70</v>
      </c>
      <c r="R483" s="11" t="s">
        <v>70</v>
      </c>
      <c r="S483" s="11" t="s">
        <v>70</v>
      </c>
      <c r="T483" s="19" t="s">
        <v>71</v>
      </c>
      <c r="U483" s="31" t="s">
        <v>72</v>
      </c>
      <c r="V483" s="12">
        <v>0</v>
      </c>
      <c r="W483" s="12">
        <v>2</v>
      </c>
      <c r="X483" s="12">
        <v>-999</v>
      </c>
      <c r="Y483" s="12">
        <v>-999</v>
      </c>
      <c r="Z483" s="12">
        <v>-999</v>
      </c>
      <c r="AA483" s="13">
        <v>0</v>
      </c>
      <c r="AB483" s="14" cm="1">
        <f t="array" ref="AB483">_xlfn.IFS(AND(W483&lt;0,X483&lt;0,Y483&lt;0,Z483&lt;0),-999,AND(W483&lt;5,X483&lt;5,Y483&lt;5,Z483&lt;5,AA483=0),0,AND(W483&lt;5,X483&lt;5,Y483&lt;5,Z483&lt;5,AA483&gt;0),1,AND(OR(W483=5,X483=5,Y483=5,Z483=5),AA483=0),1,AND(OR(W483=5,X483=5,Y483=5,Z483=5),AA483&gt;0),2)</f>
        <v>0</v>
      </c>
      <c r="AC483" s="15">
        <f t="shared" si="28"/>
        <v>0</v>
      </c>
      <c r="AD483" s="55">
        <v>1</v>
      </c>
      <c r="AE483" s="21" t="s">
        <v>73</v>
      </c>
      <c r="AF483" s="47" t="str">
        <f t="shared" si="29"/>
        <v>niezagrożona</v>
      </c>
      <c r="AG483" s="16" t="str">
        <f t="shared" si="30"/>
        <v>nie</v>
      </c>
      <c r="AH483" s="16" t="str">
        <f t="shared" si="31"/>
        <v/>
      </c>
    </row>
    <row r="484" spans="1:34" x14ac:dyDescent="0.2">
      <c r="A484" s="12" t="s">
        <v>1172</v>
      </c>
      <c r="B484" s="16" t="s">
        <v>1173</v>
      </c>
      <c r="C484" s="12" t="s">
        <v>76</v>
      </c>
      <c r="D484" s="12" t="s">
        <v>88</v>
      </c>
      <c r="E484" s="12" t="s">
        <v>1101</v>
      </c>
      <c r="F484" s="12" t="s">
        <v>1155</v>
      </c>
      <c r="G484" s="12" t="s">
        <v>1161</v>
      </c>
      <c r="H484" s="17" t="s">
        <v>69</v>
      </c>
      <c r="I484" s="11" t="s">
        <v>70</v>
      </c>
      <c r="J484" s="11" t="s">
        <v>70</v>
      </c>
      <c r="K484" s="11" t="s">
        <v>70</v>
      </c>
      <c r="L484" s="11" t="s">
        <v>70</v>
      </c>
      <c r="M484" s="18" t="s">
        <v>70</v>
      </c>
      <c r="N484" s="18" t="s">
        <v>70</v>
      </c>
      <c r="O484" s="11" t="s">
        <v>70</v>
      </c>
      <c r="P484" s="11" t="s">
        <v>70</v>
      </c>
      <c r="Q484" s="11" t="s">
        <v>70</v>
      </c>
      <c r="R484" s="11" t="s">
        <v>70</v>
      </c>
      <c r="S484" s="11" t="s">
        <v>70</v>
      </c>
      <c r="T484" s="19" t="s">
        <v>71</v>
      </c>
      <c r="U484" s="31" t="s">
        <v>72</v>
      </c>
      <c r="V484" s="12">
        <v>1</v>
      </c>
      <c r="W484" s="12">
        <v>2</v>
      </c>
      <c r="X484" s="12">
        <v>2</v>
      </c>
      <c r="Y484" s="12">
        <v>5</v>
      </c>
      <c r="Z484" s="12">
        <v>2</v>
      </c>
      <c r="AA484" s="13">
        <v>0</v>
      </c>
      <c r="AB484" s="14" cm="1">
        <f t="array" ref="AB484">_xlfn.IFS(AND(W484&lt;0,X484&lt;0,Y484&lt;0,Z484&lt;0),-999,AND(W484&lt;5,X484&lt;5,Y484&lt;5,Z484&lt;5,AA484=0),0,AND(W484&lt;5,X484&lt;5,Y484&lt;5,Z484&lt;5,AA484&gt;0),1,AND(OR(W484=5,X484=5,Y484=5,Z484=5),AA484=0),1,AND(OR(W484=5,X484=5,Y484=5,Z484=5),AA484&gt;0),2)</f>
        <v>1</v>
      </c>
      <c r="AC484" s="15">
        <f t="shared" si="28"/>
        <v>1</v>
      </c>
      <c r="AD484" s="55">
        <v>3</v>
      </c>
      <c r="AE484" s="21" t="s">
        <v>73</v>
      </c>
      <c r="AF484" s="47" t="str">
        <f t="shared" si="29"/>
        <v>niezagrożona</v>
      </c>
      <c r="AG484" s="16" t="str">
        <f t="shared" si="30"/>
        <v>nie</v>
      </c>
      <c r="AH484" s="16" t="str">
        <f t="shared" si="31"/>
        <v/>
      </c>
    </row>
    <row r="485" spans="1:34" x14ac:dyDescent="0.2">
      <c r="A485" s="12" t="s">
        <v>1174</v>
      </c>
      <c r="B485" s="16" t="s">
        <v>1175</v>
      </c>
      <c r="C485" s="12" t="s">
        <v>76</v>
      </c>
      <c r="D485" s="12" t="s">
        <v>88</v>
      </c>
      <c r="E485" s="12" t="s">
        <v>1101</v>
      </c>
      <c r="F485" s="12" t="s">
        <v>1155</v>
      </c>
      <c r="G485" s="12" t="s">
        <v>1176</v>
      </c>
      <c r="H485" s="17" t="s">
        <v>69</v>
      </c>
      <c r="I485" s="11" t="s">
        <v>70</v>
      </c>
      <c r="J485" s="11" t="s">
        <v>70</v>
      </c>
      <c r="K485" s="11" t="s">
        <v>70</v>
      </c>
      <c r="L485" s="11" t="s">
        <v>70</v>
      </c>
      <c r="M485" s="18" t="s">
        <v>70</v>
      </c>
      <c r="N485" s="18" t="s">
        <v>70</v>
      </c>
      <c r="O485" s="11" t="s">
        <v>70</v>
      </c>
      <c r="P485" s="11" t="s">
        <v>70</v>
      </c>
      <c r="Q485" s="11" t="s">
        <v>70</v>
      </c>
      <c r="R485" s="11" t="s">
        <v>70</v>
      </c>
      <c r="S485" s="11" t="s">
        <v>70</v>
      </c>
      <c r="T485" s="19" t="s">
        <v>71</v>
      </c>
      <c r="U485" s="31" t="s">
        <v>72</v>
      </c>
      <c r="V485" s="12">
        <v>0</v>
      </c>
      <c r="W485" s="12">
        <v>2</v>
      </c>
      <c r="X485" s="12">
        <v>2</v>
      </c>
      <c r="Y485" s="12">
        <v>5</v>
      </c>
      <c r="Z485" s="12">
        <v>2</v>
      </c>
      <c r="AA485" s="13">
        <v>1</v>
      </c>
      <c r="AB485" s="14" cm="1">
        <f t="array" ref="AB485">_xlfn.IFS(AND(W485&lt;0,X485&lt;0,Y485&lt;0,Z485&lt;0),-999,AND(W485&lt;5,X485&lt;5,Y485&lt;5,Z485&lt;5,AA485=0),0,AND(W485&lt;5,X485&lt;5,Y485&lt;5,Z485&lt;5,AA485&gt;0),1,AND(OR(W485=5,X485=5,Y485=5,Z485=5),AA485=0),1,AND(OR(W485=5,X485=5,Y485=5,Z485=5),AA485&gt;0),2)</f>
        <v>2</v>
      </c>
      <c r="AC485" s="15">
        <f t="shared" si="28"/>
        <v>1</v>
      </c>
      <c r="AD485" s="55">
        <v>2</v>
      </c>
      <c r="AE485" s="21" t="s">
        <v>73</v>
      </c>
      <c r="AF485" s="47" t="str">
        <f t="shared" si="29"/>
        <v>niezagrożona</v>
      </c>
      <c r="AG485" s="16" t="str">
        <f t="shared" si="30"/>
        <v>nie</v>
      </c>
      <c r="AH485" s="16" t="str">
        <f t="shared" si="31"/>
        <v/>
      </c>
    </row>
    <row r="486" spans="1:34" x14ac:dyDescent="0.2">
      <c r="A486" s="12" t="s">
        <v>1177</v>
      </c>
      <c r="B486" s="16" t="s">
        <v>1178</v>
      </c>
      <c r="C486" s="12" t="s">
        <v>64</v>
      </c>
      <c r="D486" s="12" t="s">
        <v>88</v>
      </c>
      <c r="E486" s="12" t="s">
        <v>1101</v>
      </c>
      <c r="F486" s="12" t="s">
        <v>1102</v>
      </c>
      <c r="G486" s="12" t="s">
        <v>1179</v>
      </c>
      <c r="H486" s="17" t="s">
        <v>69</v>
      </c>
      <c r="I486" s="11" t="s">
        <v>70</v>
      </c>
      <c r="J486" s="11" t="s">
        <v>70</v>
      </c>
      <c r="K486" s="11" t="s">
        <v>70</v>
      </c>
      <c r="L486" s="11" t="s">
        <v>70</v>
      </c>
      <c r="M486" s="18" t="s">
        <v>70</v>
      </c>
      <c r="N486" s="18" t="s">
        <v>70</v>
      </c>
      <c r="O486" s="11" t="s">
        <v>70</v>
      </c>
      <c r="P486" s="11" t="s">
        <v>70</v>
      </c>
      <c r="Q486" s="11" t="s">
        <v>70</v>
      </c>
      <c r="R486" s="11" t="s">
        <v>70</v>
      </c>
      <c r="S486" s="11" t="s">
        <v>70</v>
      </c>
      <c r="T486" s="19" t="s">
        <v>71</v>
      </c>
      <c r="U486" s="31" t="s">
        <v>72</v>
      </c>
      <c r="V486" s="12">
        <v>3</v>
      </c>
      <c r="W486" s="12">
        <v>5</v>
      </c>
      <c r="X486" s="12">
        <v>-999</v>
      </c>
      <c r="Y486" s="12">
        <v>-999</v>
      </c>
      <c r="Z486" s="12">
        <v>-999</v>
      </c>
      <c r="AA486" s="13">
        <v>1</v>
      </c>
      <c r="AB486" s="14" cm="1">
        <f t="array" ref="AB486">_xlfn.IFS(AND(W486&lt;0,X486&lt;0,Y486&lt;0,Z486&lt;0),-999,AND(W486&lt;5,X486&lt;5,Y486&lt;5,Z486&lt;5,AA486=0),0,AND(W486&lt;5,X486&lt;5,Y486&lt;5,Z486&lt;5,AA486&gt;0),1,AND(OR(W486=5,X486=5,Y486=5,Z486=5),AA486=0),1,AND(OR(W486=5,X486=5,Y486=5,Z486=5),AA486&gt;0),2)</f>
        <v>2</v>
      </c>
      <c r="AC486" s="15">
        <f t="shared" si="28"/>
        <v>4</v>
      </c>
      <c r="AD486" s="55">
        <v>3</v>
      </c>
      <c r="AE486" s="21" t="s">
        <v>73</v>
      </c>
      <c r="AF486" s="47" t="str">
        <f t="shared" si="29"/>
        <v>zagrożona</v>
      </c>
      <c r="AG486" s="16" t="str">
        <f t="shared" si="30"/>
        <v>tak</v>
      </c>
      <c r="AH486" s="16" t="str">
        <f t="shared" si="31"/>
        <v xml:space="preserve">fizchem </v>
      </c>
    </row>
    <row r="487" spans="1:34" x14ac:dyDescent="0.2">
      <c r="A487" s="12" t="s">
        <v>1180</v>
      </c>
      <c r="B487" s="16" t="s">
        <v>1181</v>
      </c>
      <c r="C487" s="12" t="s">
        <v>76</v>
      </c>
      <c r="D487" s="12" t="s">
        <v>88</v>
      </c>
      <c r="E487" s="12" t="s">
        <v>81</v>
      </c>
      <c r="F487" s="12" t="s">
        <v>82</v>
      </c>
      <c r="G487" s="12" t="s">
        <v>954</v>
      </c>
      <c r="H487" s="17" t="s">
        <v>69</v>
      </c>
      <c r="I487" s="11" t="s">
        <v>70</v>
      </c>
      <c r="J487" s="11" t="s">
        <v>70</v>
      </c>
      <c r="K487" s="11" t="s">
        <v>70</v>
      </c>
      <c r="L487" s="11" t="s">
        <v>70</v>
      </c>
      <c r="M487" s="18" t="s">
        <v>70</v>
      </c>
      <c r="N487" s="18" t="s">
        <v>70</v>
      </c>
      <c r="O487" s="11" t="s">
        <v>70</v>
      </c>
      <c r="P487" s="11" t="s">
        <v>70</v>
      </c>
      <c r="Q487" s="11" t="s">
        <v>70</v>
      </c>
      <c r="R487" s="11" t="s">
        <v>70</v>
      </c>
      <c r="S487" s="11" t="s">
        <v>70</v>
      </c>
      <c r="T487" s="19" t="s">
        <v>71</v>
      </c>
      <c r="U487" s="31" t="s">
        <v>72</v>
      </c>
      <c r="V487" s="12">
        <v>3</v>
      </c>
      <c r="W487" s="12">
        <v>5</v>
      </c>
      <c r="X487" s="12">
        <v>5</v>
      </c>
      <c r="Y487" s="12">
        <v>5</v>
      </c>
      <c r="Z487" s="12">
        <v>5</v>
      </c>
      <c r="AA487" s="13">
        <v>0</v>
      </c>
      <c r="AB487" s="14" cm="1">
        <f t="array" ref="AB487">_xlfn.IFS(AND(W487&lt;0,X487&lt;0,Y487&lt;0,Z487&lt;0),-999,AND(W487&lt;5,X487&lt;5,Y487&lt;5,Z487&lt;5,AA487=0),0,AND(W487&lt;5,X487&lt;5,Y487&lt;5,Z487&lt;5,AA487&gt;0),1,AND(OR(W487=5,X487=5,Y487=5,Z487=5),AA487=0),1,AND(OR(W487=5,X487=5,Y487=5,Z487=5),AA487&gt;0),2)</f>
        <v>1</v>
      </c>
      <c r="AC487" s="15">
        <f t="shared" si="28"/>
        <v>3</v>
      </c>
      <c r="AD487" s="55">
        <v>1</v>
      </c>
      <c r="AE487" s="21" t="s">
        <v>73</v>
      </c>
      <c r="AF487" s="47" t="str">
        <f t="shared" si="29"/>
        <v>zagrożona</v>
      </c>
      <c r="AG487" s="16" t="str">
        <f t="shared" si="30"/>
        <v>nie</v>
      </c>
      <c r="AH487" s="16" t="str">
        <f t="shared" si="31"/>
        <v/>
      </c>
    </row>
    <row r="488" spans="1:34" x14ac:dyDescent="0.2">
      <c r="A488" s="12" t="s">
        <v>1182</v>
      </c>
      <c r="B488" s="16" t="s">
        <v>1183</v>
      </c>
      <c r="C488" s="12" t="s">
        <v>76</v>
      </c>
      <c r="D488" s="12" t="s">
        <v>88</v>
      </c>
      <c r="E488" s="12" t="s">
        <v>81</v>
      </c>
      <c r="F488" s="12" t="s">
        <v>82</v>
      </c>
      <c r="G488" s="12" t="s">
        <v>954</v>
      </c>
      <c r="H488" s="17" t="s">
        <v>69</v>
      </c>
      <c r="I488" s="11" t="s">
        <v>70</v>
      </c>
      <c r="J488" s="11" t="s">
        <v>70</v>
      </c>
      <c r="K488" s="11" t="s">
        <v>70</v>
      </c>
      <c r="L488" s="11" t="s">
        <v>70</v>
      </c>
      <c r="M488" s="18" t="s">
        <v>70</v>
      </c>
      <c r="N488" s="18" t="s">
        <v>70</v>
      </c>
      <c r="O488" s="11" t="s">
        <v>70</v>
      </c>
      <c r="P488" s="11" t="s">
        <v>70</v>
      </c>
      <c r="Q488" s="11" t="s">
        <v>70</v>
      </c>
      <c r="R488" s="11" t="s">
        <v>70</v>
      </c>
      <c r="S488" s="11" t="s">
        <v>70</v>
      </c>
      <c r="T488" s="19" t="s">
        <v>71</v>
      </c>
      <c r="U488" s="31" t="s">
        <v>72</v>
      </c>
      <c r="V488" s="12">
        <v>0</v>
      </c>
      <c r="W488" s="12">
        <v>2</v>
      </c>
      <c r="X488" s="12">
        <v>2</v>
      </c>
      <c r="Y488" s="12">
        <v>2</v>
      </c>
      <c r="Z488" s="12">
        <v>2</v>
      </c>
      <c r="AA488" s="13">
        <v>3</v>
      </c>
      <c r="AB488" s="14" cm="1">
        <f t="array" ref="AB488">_xlfn.IFS(AND(W488&lt;0,X488&lt;0,Y488&lt;0,Z488&lt;0),-999,AND(W488&lt;5,X488&lt;5,Y488&lt;5,Z488&lt;5,AA488=0),0,AND(W488&lt;5,X488&lt;5,Y488&lt;5,Z488&lt;5,AA488&gt;0),1,AND(OR(W488=5,X488=5,Y488=5,Z488=5),AA488=0),1,AND(OR(W488=5,X488=5,Y488=5,Z488=5),AA488&gt;0),2)</f>
        <v>1</v>
      </c>
      <c r="AC488" s="15">
        <f t="shared" si="28"/>
        <v>0</v>
      </c>
      <c r="AD488" s="55">
        <v>4</v>
      </c>
      <c r="AE488" s="21" t="s">
        <v>73</v>
      </c>
      <c r="AF488" s="47" t="str">
        <f t="shared" si="29"/>
        <v>niezagrożona</v>
      </c>
      <c r="AG488" s="16" t="str">
        <f t="shared" si="30"/>
        <v>nie</v>
      </c>
      <c r="AH488" s="16" t="str">
        <f t="shared" si="31"/>
        <v/>
      </c>
    </row>
    <row r="489" spans="1:34" x14ac:dyDescent="0.2">
      <c r="A489" s="12" t="s">
        <v>1184</v>
      </c>
      <c r="B489" s="16" t="s">
        <v>1185</v>
      </c>
      <c r="C489" s="12" t="s">
        <v>76</v>
      </c>
      <c r="D489" s="12" t="s">
        <v>88</v>
      </c>
      <c r="E489" s="12" t="s">
        <v>81</v>
      </c>
      <c r="F489" s="12" t="s">
        <v>82</v>
      </c>
      <c r="G489" s="12" t="s">
        <v>116</v>
      </c>
      <c r="H489" s="17" t="s">
        <v>69</v>
      </c>
      <c r="I489" s="11" t="s">
        <v>70</v>
      </c>
      <c r="J489" s="11" t="s">
        <v>70</v>
      </c>
      <c r="K489" s="11" t="s">
        <v>70</v>
      </c>
      <c r="L489" s="11" t="s">
        <v>70</v>
      </c>
      <c r="M489" s="18" t="s">
        <v>70</v>
      </c>
      <c r="N489" s="18" t="s">
        <v>70</v>
      </c>
      <c r="O489" s="11" t="s">
        <v>70</v>
      </c>
      <c r="P489" s="11" t="s">
        <v>70</v>
      </c>
      <c r="Q489" s="11" t="s">
        <v>70</v>
      </c>
      <c r="R489" s="11" t="s">
        <v>70</v>
      </c>
      <c r="S489" s="11" t="s">
        <v>70</v>
      </c>
      <c r="T489" s="19" t="s">
        <v>71</v>
      </c>
      <c r="U489" s="31" t="s">
        <v>72</v>
      </c>
      <c r="V489" s="12">
        <v>3</v>
      </c>
      <c r="W489" s="12">
        <v>5</v>
      </c>
      <c r="X489" s="12">
        <v>2</v>
      </c>
      <c r="Y489" s="12">
        <v>2</v>
      </c>
      <c r="Z489" s="12">
        <v>2</v>
      </c>
      <c r="AA489" s="13">
        <v>5</v>
      </c>
      <c r="AB489" s="14" cm="1">
        <f t="array" ref="AB489">_xlfn.IFS(AND(W489&lt;0,X489&lt;0,Y489&lt;0,Z489&lt;0),-999,AND(W489&lt;5,X489&lt;5,Y489&lt;5,Z489&lt;5,AA489=0),0,AND(W489&lt;5,X489&lt;5,Y489&lt;5,Z489&lt;5,AA489&gt;0),1,AND(OR(W489=5,X489=5,Y489=5,Z489=5),AA489=0),1,AND(OR(W489=5,X489=5,Y489=5,Z489=5),AA489&gt;0),2)</f>
        <v>2</v>
      </c>
      <c r="AC489" s="15">
        <f t="shared" si="28"/>
        <v>4</v>
      </c>
      <c r="AD489" s="55">
        <v>4</v>
      </c>
      <c r="AE489" s="21" t="s">
        <v>73</v>
      </c>
      <c r="AF489" s="47" t="str">
        <f t="shared" si="29"/>
        <v>zagrożona</v>
      </c>
      <c r="AG489" s="16" t="str">
        <f t="shared" si="30"/>
        <v>tak</v>
      </c>
      <c r="AH489" s="16" t="str">
        <f t="shared" si="31"/>
        <v xml:space="preserve">fizchem </v>
      </c>
    </row>
    <row r="490" spans="1:34" x14ac:dyDescent="0.2">
      <c r="A490" s="12" t="s">
        <v>1186</v>
      </c>
      <c r="B490" s="16" t="s">
        <v>1187</v>
      </c>
      <c r="C490" s="12" t="s">
        <v>76</v>
      </c>
      <c r="D490" s="12" t="s">
        <v>88</v>
      </c>
      <c r="E490" s="12" t="s">
        <v>81</v>
      </c>
      <c r="F490" s="12" t="s">
        <v>82</v>
      </c>
      <c r="G490" s="12" t="s">
        <v>1188</v>
      </c>
      <c r="H490" s="17" t="s">
        <v>69</v>
      </c>
      <c r="I490" s="11" t="s">
        <v>70</v>
      </c>
      <c r="J490" s="11" t="s">
        <v>70</v>
      </c>
      <c r="K490" s="11" t="s">
        <v>70</v>
      </c>
      <c r="L490" s="11" t="s">
        <v>70</v>
      </c>
      <c r="M490" s="18" t="s">
        <v>70</v>
      </c>
      <c r="N490" s="18" t="s">
        <v>70</v>
      </c>
      <c r="O490" s="11" t="s">
        <v>70</v>
      </c>
      <c r="P490" s="11" t="s">
        <v>70</v>
      </c>
      <c r="Q490" s="11" t="s">
        <v>70</v>
      </c>
      <c r="R490" s="11" t="s">
        <v>70</v>
      </c>
      <c r="S490" s="11" t="s">
        <v>70</v>
      </c>
      <c r="T490" s="19" t="s">
        <v>71</v>
      </c>
      <c r="U490" s="31" t="s">
        <v>72</v>
      </c>
      <c r="V490" s="12">
        <v>3</v>
      </c>
      <c r="W490" s="12">
        <v>5</v>
      </c>
      <c r="X490" s="12">
        <v>2</v>
      </c>
      <c r="Y490" s="12">
        <v>2</v>
      </c>
      <c r="Z490" s="12">
        <v>2</v>
      </c>
      <c r="AA490" s="13">
        <v>6</v>
      </c>
      <c r="AB490" s="14" cm="1">
        <f t="array" ref="AB490">_xlfn.IFS(AND(W490&lt;0,X490&lt;0,Y490&lt;0,Z490&lt;0),-999,AND(W490&lt;5,X490&lt;5,Y490&lt;5,Z490&lt;5,AA490=0),0,AND(W490&lt;5,X490&lt;5,Y490&lt;5,Z490&lt;5,AA490&gt;0),1,AND(OR(W490=5,X490=5,Y490=5,Z490=5),AA490=0),1,AND(OR(W490=5,X490=5,Y490=5,Z490=5),AA490&gt;0),2)</f>
        <v>2</v>
      </c>
      <c r="AC490" s="15">
        <f t="shared" si="28"/>
        <v>4</v>
      </c>
      <c r="AD490" s="55">
        <v>4</v>
      </c>
      <c r="AE490" s="21" t="s">
        <v>73</v>
      </c>
      <c r="AF490" s="47" t="str">
        <f t="shared" si="29"/>
        <v>zagrożona</v>
      </c>
      <c r="AG490" s="16" t="str">
        <f t="shared" si="30"/>
        <v>tak</v>
      </c>
      <c r="AH490" s="16" t="str">
        <f t="shared" si="31"/>
        <v xml:space="preserve">fizchem </v>
      </c>
    </row>
    <row r="491" spans="1:34" x14ac:dyDescent="0.2">
      <c r="A491" s="12" t="s">
        <v>1189</v>
      </c>
      <c r="B491" s="16" t="s">
        <v>450</v>
      </c>
      <c r="C491" s="12" t="s">
        <v>76</v>
      </c>
      <c r="D491" s="12" t="s">
        <v>88</v>
      </c>
      <c r="E491" s="12" t="s">
        <v>66</v>
      </c>
      <c r="F491" s="12" t="s">
        <v>193</v>
      </c>
      <c r="G491" s="12" t="s">
        <v>819</v>
      </c>
      <c r="H491" s="17" t="s">
        <v>69</v>
      </c>
      <c r="I491" s="11" t="s">
        <v>70</v>
      </c>
      <c r="J491" s="11" t="s">
        <v>70</v>
      </c>
      <c r="K491" s="11" t="s">
        <v>70</v>
      </c>
      <c r="L491" s="11" t="s">
        <v>70</v>
      </c>
      <c r="M491" s="18" t="s">
        <v>70</v>
      </c>
      <c r="N491" s="18" t="s">
        <v>70</v>
      </c>
      <c r="O491" s="11" t="s">
        <v>70</v>
      </c>
      <c r="P491" s="11" t="s">
        <v>70</v>
      </c>
      <c r="Q491" s="11" t="s">
        <v>70</v>
      </c>
      <c r="R491" s="11" t="s">
        <v>70</v>
      </c>
      <c r="S491" s="11" t="s">
        <v>70</v>
      </c>
      <c r="T491" s="19" t="s">
        <v>71</v>
      </c>
      <c r="U491" s="31" t="s">
        <v>72</v>
      </c>
      <c r="V491" s="12">
        <v>0</v>
      </c>
      <c r="W491" s="12">
        <v>2</v>
      </c>
      <c r="X491" s="12">
        <v>2</v>
      </c>
      <c r="Y491" s="12">
        <v>2</v>
      </c>
      <c r="Z491" s="12">
        <v>2</v>
      </c>
      <c r="AA491" s="13">
        <v>0</v>
      </c>
      <c r="AB491" s="14" cm="1">
        <f t="array" ref="AB491">_xlfn.IFS(AND(W491&lt;0,X491&lt;0,Y491&lt;0,Z491&lt;0),-999,AND(W491&lt;5,X491&lt;5,Y491&lt;5,Z491&lt;5,AA491=0),0,AND(W491&lt;5,X491&lt;5,Y491&lt;5,Z491&lt;5,AA491&gt;0),1,AND(OR(W491=5,X491=5,Y491=5,Z491=5),AA491=0),1,AND(OR(W491=5,X491=5,Y491=5,Z491=5),AA491&gt;0),2)</f>
        <v>0</v>
      </c>
      <c r="AC491" s="15">
        <f t="shared" si="28"/>
        <v>0</v>
      </c>
      <c r="AD491" s="55">
        <v>3</v>
      </c>
      <c r="AE491" s="21" t="s">
        <v>73</v>
      </c>
      <c r="AF491" s="47" t="str">
        <f t="shared" si="29"/>
        <v>niezagrożona</v>
      </c>
      <c r="AG491" s="16" t="str">
        <f t="shared" si="30"/>
        <v>nie</v>
      </c>
      <c r="AH491" s="16" t="str">
        <f t="shared" si="31"/>
        <v/>
      </c>
    </row>
    <row r="492" spans="1:34" x14ac:dyDescent="0.2">
      <c r="A492" s="12" t="s">
        <v>1190</v>
      </c>
      <c r="B492" s="16" t="s">
        <v>1191</v>
      </c>
      <c r="C492" s="12" t="s">
        <v>76</v>
      </c>
      <c r="D492" s="12" t="s">
        <v>88</v>
      </c>
      <c r="E492" s="12" t="s">
        <v>66</v>
      </c>
      <c r="F492" s="12" t="s">
        <v>193</v>
      </c>
      <c r="G492" s="12" t="s">
        <v>819</v>
      </c>
      <c r="H492" s="17" t="s">
        <v>69</v>
      </c>
      <c r="I492" s="11" t="s">
        <v>70</v>
      </c>
      <c r="J492" s="11" t="s">
        <v>70</v>
      </c>
      <c r="K492" s="11" t="s">
        <v>70</v>
      </c>
      <c r="L492" s="11" t="s">
        <v>70</v>
      </c>
      <c r="M492" s="18" t="s">
        <v>70</v>
      </c>
      <c r="N492" s="18" t="s">
        <v>70</v>
      </c>
      <c r="O492" s="11" t="s">
        <v>70</v>
      </c>
      <c r="P492" s="11" t="s">
        <v>70</v>
      </c>
      <c r="Q492" s="11" t="s">
        <v>70</v>
      </c>
      <c r="R492" s="11" t="s">
        <v>70</v>
      </c>
      <c r="S492" s="11" t="s">
        <v>70</v>
      </c>
      <c r="T492" s="19" t="s">
        <v>71</v>
      </c>
      <c r="U492" s="31" t="s">
        <v>72</v>
      </c>
      <c r="V492" s="12">
        <v>0</v>
      </c>
      <c r="W492" s="12">
        <v>2</v>
      </c>
      <c r="X492" s="12">
        <v>2</v>
      </c>
      <c r="Y492" s="12">
        <v>2</v>
      </c>
      <c r="Z492" s="12">
        <v>2</v>
      </c>
      <c r="AA492" s="13">
        <v>1</v>
      </c>
      <c r="AB492" s="14" cm="1">
        <f t="array" ref="AB492">_xlfn.IFS(AND(W492&lt;0,X492&lt;0,Y492&lt;0,Z492&lt;0),-999,AND(W492&lt;5,X492&lt;5,Y492&lt;5,Z492&lt;5,AA492=0),0,AND(W492&lt;5,X492&lt;5,Y492&lt;5,Z492&lt;5,AA492&gt;0),1,AND(OR(W492=5,X492=5,Y492=5,Z492=5),AA492=0),1,AND(OR(W492=5,X492=5,Y492=5,Z492=5),AA492&gt;0),2)</f>
        <v>1</v>
      </c>
      <c r="AC492" s="15">
        <f t="shared" si="28"/>
        <v>0</v>
      </c>
      <c r="AD492" s="55">
        <v>3</v>
      </c>
      <c r="AE492" s="21" t="s">
        <v>73</v>
      </c>
      <c r="AF492" s="47" t="str">
        <f t="shared" si="29"/>
        <v>niezagrożona</v>
      </c>
      <c r="AG492" s="16" t="str">
        <f t="shared" si="30"/>
        <v>nie</v>
      </c>
      <c r="AH492" s="16" t="str">
        <f t="shared" si="31"/>
        <v/>
      </c>
    </row>
    <row r="493" spans="1:34" x14ac:dyDescent="0.2">
      <c r="A493" s="12" t="s">
        <v>1192</v>
      </c>
      <c r="B493" s="16" t="s">
        <v>1193</v>
      </c>
      <c r="C493" s="12" t="s">
        <v>76</v>
      </c>
      <c r="D493" s="12" t="s">
        <v>88</v>
      </c>
      <c r="E493" s="12" t="s">
        <v>66</v>
      </c>
      <c r="F493" s="12" t="s">
        <v>193</v>
      </c>
      <c r="G493" s="12" t="s">
        <v>1194</v>
      </c>
      <c r="H493" s="17" t="s">
        <v>69</v>
      </c>
      <c r="I493" s="11" t="s">
        <v>70</v>
      </c>
      <c r="J493" s="11" t="s">
        <v>70</v>
      </c>
      <c r="K493" s="11" t="s">
        <v>70</v>
      </c>
      <c r="L493" s="11" t="s">
        <v>70</v>
      </c>
      <c r="M493" s="18" t="s">
        <v>70</v>
      </c>
      <c r="N493" s="18" t="s">
        <v>70</v>
      </c>
      <c r="O493" s="11" t="s">
        <v>70</v>
      </c>
      <c r="P493" s="11" t="s">
        <v>70</v>
      </c>
      <c r="Q493" s="11" t="s">
        <v>70</v>
      </c>
      <c r="R493" s="11" t="s">
        <v>70</v>
      </c>
      <c r="S493" s="11" t="s">
        <v>70</v>
      </c>
      <c r="T493" s="19" t="s">
        <v>71</v>
      </c>
      <c r="U493" s="31" t="s">
        <v>72</v>
      </c>
      <c r="V493" s="12">
        <v>1</v>
      </c>
      <c r="W493" s="12">
        <v>2</v>
      </c>
      <c r="X493" s="12">
        <v>2</v>
      </c>
      <c r="Y493" s="12">
        <v>5</v>
      </c>
      <c r="Z493" s="12">
        <v>2</v>
      </c>
      <c r="AA493" s="13">
        <v>0</v>
      </c>
      <c r="AB493" s="14" cm="1">
        <f t="array" ref="AB493">_xlfn.IFS(AND(W493&lt;0,X493&lt;0,Y493&lt;0,Z493&lt;0),-999,AND(W493&lt;5,X493&lt;5,Y493&lt;5,Z493&lt;5,AA493=0),0,AND(W493&lt;5,X493&lt;5,Y493&lt;5,Z493&lt;5,AA493&gt;0),1,AND(OR(W493=5,X493=5,Y493=5,Z493=5),AA493=0),1,AND(OR(W493=5,X493=5,Y493=5,Z493=5),AA493&gt;0),2)</f>
        <v>1</v>
      </c>
      <c r="AC493" s="15">
        <f t="shared" si="28"/>
        <v>1</v>
      </c>
      <c r="AD493" s="55">
        <v>4</v>
      </c>
      <c r="AE493" s="21" t="s">
        <v>73</v>
      </c>
      <c r="AF493" s="47" t="str">
        <f t="shared" si="29"/>
        <v>niezagrożona</v>
      </c>
      <c r="AG493" s="16" t="str">
        <f t="shared" si="30"/>
        <v>nie</v>
      </c>
      <c r="AH493" s="16" t="str">
        <f t="shared" si="31"/>
        <v/>
      </c>
    </row>
    <row r="494" spans="1:34" x14ac:dyDescent="0.2">
      <c r="A494" s="12" t="s">
        <v>1195</v>
      </c>
      <c r="B494" s="16" t="s">
        <v>1196</v>
      </c>
      <c r="C494" s="12" t="s">
        <v>76</v>
      </c>
      <c r="D494" s="12" t="s">
        <v>88</v>
      </c>
      <c r="E494" s="12" t="s">
        <v>66</v>
      </c>
      <c r="F494" s="12" t="s">
        <v>193</v>
      </c>
      <c r="G494" s="12" t="s">
        <v>1194</v>
      </c>
      <c r="H494" s="17" t="s">
        <v>69</v>
      </c>
      <c r="I494" s="11" t="s">
        <v>70</v>
      </c>
      <c r="J494" s="11" t="s">
        <v>70</v>
      </c>
      <c r="K494" s="11" t="s">
        <v>70</v>
      </c>
      <c r="L494" s="11" t="s">
        <v>70</v>
      </c>
      <c r="M494" s="18" t="s">
        <v>70</v>
      </c>
      <c r="N494" s="18" t="s">
        <v>70</v>
      </c>
      <c r="O494" s="11" t="s">
        <v>70</v>
      </c>
      <c r="P494" s="11" t="s">
        <v>70</v>
      </c>
      <c r="Q494" s="11" t="s">
        <v>70</v>
      </c>
      <c r="R494" s="11" t="s">
        <v>70</v>
      </c>
      <c r="S494" s="11" t="s">
        <v>70</v>
      </c>
      <c r="T494" s="19" t="s">
        <v>71</v>
      </c>
      <c r="U494" s="31" t="s">
        <v>72</v>
      </c>
      <c r="V494" s="12">
        <v>0</v>
      </c>
      <c r="W494" s="12">
        <v>2</v>
      </c>
      <c r="X494" s="12">
        <v>2</v>
      </c>
      <c r="Y494" s="12">
        <v>2</v>
      </c>
      <c r="Z494" s="12">
        <v>2</v>
      </c>
      <c r="AA494" s="13">
        <v>1</v>
      </c>
      <c r="AB494" s="14" cm="1">
        <f t="array" ref="AB494">_xlfn.IFS(AND(W494&lt;0,X494&lt;0,Y494&lt;0,Z494&lt;0),-999,AND(W494&lt;5,X494&lt;5,Y494&lt;5,Z494&lt;5,AA494=0),0,AND(W494&lt;5,X494&lt;5,Y494&lt;5,Z494&lt;5,AA494&gt;0),1,AND(OR(W494=5,X494=5,Y494=5,Z494=5),AA494=0),1,AND(OR(W494=5,X494=5,Y494=5,Z494=5),AA494&gt;0),2)</f>
        <v>1</v>
      </c>
      <c r="AC494" s="15">
        <f t="shared" si="28"/>
        <v>0</v>
      </c>
      <c r="AD494" s="55">
        <v>3</v>
      </c>
      <c r="AE494" s="21" t="s">
        <v>73</v>
      </c>
      <c r="AF494" s="47" t="str">
        <f t="shared" si="29"/>
        <v>niezagrożona</v>
      </c>
      <c r="AG494" s="16" t="str">
        <f t="shared" si="30"/>
        <v>nie</v>
      </c>
      <c r="AH494" s="16" t="str">
        <f t="shared" si="31"/>
        <v/>
      </c>
    </row>
    <row r="495" spans="1:34" x14ac:dyDescent="0.2">
      <c r="A495" s="12" t="s">
        <v>1197</v>
      </c>
      <c r="B495" s="16" t="s">
        <v>1198</v>
      </c>
      <c r="C495" s="12" t="s">
        <v>76</v>
      </c>
      <c r="D495" s="12" t="s">
        <v>88</v>
      </c>
      <c r="E495" s="12" t="s">
        <v>66</v>
      </c>
      <c r="F495" s="12" t="s">
        <v>525</v>
      </c>
      <c r="G495" s="12" t="s">
        <v>1199</v>
      </c>
      <c r="H495" s="17" t="s">
        <v>69</v>
      </c>
      <c r="I495" s="11" t="s">
        <v>70</v>
      </c>
      <c r="J495" s="11" t="s">
        <v>70</v>
      </c>
      <c r="K495" s="11" t="s">
        <v>70</v>
      </c>
      <c r="L495" s="11" t="s">
        <v>70</v>
      </c>
      <c r="M495" s="18" t="s">
        <v>70</v>
      </c>
      <c r="N495" s="18" t="s">
        <v>70</v>
      </c>
      <c r="O495" s="11" t="s">
        <v>70</v>
      </c>
      <c r="P495" s="11" t="s">
        <v>70</v>
      </c>
      <c r="Q495" s="11" t="s">
        <v>70</v>
      </c>
      <c r="R495" s="11" t="s">
        <v>70</v>
      </c>
      <c r="S495" s="11" t="s">
        <v>70</v>
      </c>
      <c r="T495" s="19" t="s">
        <v>71</v>
      </c>
      <c r="U495" s="31" t="s">
        <v>72</v>
      </c>
      <c r="V495" s="12">
        <v>4</v>
      </c>
      <c r="W495" s="12">
        <v>5</v>
      </c>
      <c r="X495" s="12">
        <v>2</v>
      </c>
      <c r="Y495" s="12">
        <v>2</v>
      </c>
      <c r="Z495" s="12">
        <v>2</v>
      </c>
      <c r="AA495" s="13">
        <v>2</v>
      </c>
      <c r="AB495" s="14" cm="1">
        <f t="array" ref="AB495">_xlfn.IFS(AND(W495&lt;0,X495&lt;0,Y495&lt;0,Z495&lt;0),-999,AND(W495&lt;5,X495&lt;5,Y495&lt;5,Z495&lt;5,AA495=0),0,AND(W495&lt;5,X495&lt;5,Y495&lt;5,Z495&lt;5,AA495&gt;0),1,AND(OR(W495=5,X495=5,Y495=5,Z495=5),AA495=0),1,AND(OR(W495=5,X495=5,Y495=5,Z495=5),AA495&gt;0),2)</f>
        <v>2</v>
      </c>
      <c r="AC495" s="15">
        <f t="shared" si="28"/>
        <v>4</v>
      </c>
      <c r="AD495" s="55">
        <v>3</v>
      </c>
      <c r="AE495" s="21" t="s">
        <v>73</v>
      </c>
      <c r="AF495" s="47" t="str">
        <f t="shared" si="29"/>
        <v>zagrożona</v>
      </c>
      <c r="AG495" s="16" t="str">
        <f t="shared" si="30"/>
        <v>tak</v>
      </c>
      <c r="AH495" s="16" t="str">
        <f t="shared" si="31"/>
        <v xml:space="preserve">fizchem </v>
      </c>
    </row>
    <row r="496" spans="1:34" x14ac:dyDescent="0.2">
      <c r="A496" s="12" t="s">
        <v>1200</v>
      </c>
      <c r="B496" s="16" t="s">
        <v>1201</v>
      </c>
      <c r="C496" s="12" t="s">
        <v>76</v>
      </c>
      <c r="D496" s="12" t="s">
        <v>88</v>
      </c>
      <c r="E496" s="12" t="s">
        <v>66</v>
      </c>
      <c r="F496" s="12" t="s">
        <v>525</v>
      </c>
      <c r="G496" s="12" t="s">
        <v>1199</v>
      </c>
      <c r="H496" s="17" t="s">
        <v>69</v>
      </c>
      <c r="I496" s="11" t="s">
        <v>70</v>
      </c>
      <c r="J496" s="11" t="s">
        <v>70</v>
      </c>
      <c r="K496" s="11" t="s">
        <v>70</v>
      </c>
      <c r="L496" s="11" t="s">
        <v>70</v>
      </c>
      <c r="M496" s="18" t="s">
        <v>70</v>
      </c>
      <c r="N496" s="18" t="s">
        <v>70</v>
      </c>
      <c r="O496" s="11" t="s">
        <v>70</v>
      </c>
      <c r="P496" s="11" t="s">
        <v>70</v>
      </c>
      <c r="Q496" s="11" t="s">
        <v>70</v>
      </c>
      <c r="R496" s="11" t="s">
        <v>70</v>
      </c>
      <c r="S496" s="11" t="s">
        <v>70</v>
      </c>
      <c r="T496" s="19" t="s">
        <v>71</v>
      </c>
      <c r="U496" s="31" t="s">
        <v>72</v>
      </c>
      <c r="V496" s="12">
        <v>2</v>
      </c>
      <c r="W496" s="12">
        <v>5</v>
      </c>
      <c r="X496" s="12">
        <v>2</v>
      </c>
      <c r="Y496" s="12">
        <v>2</v>
      </c>
      <c r="Z496" s="12">
        <v>2</v>
      </c>
      <c r="AA496" s="13">
        <v>4</v>
      </c>
      <c r="AB496" s="14" cm="1">
        <f t="array" ref="AB496">_xlfn.IFS(AND(W496&lt;0,X496&lt;0,Y496&lt;0,Z496&lt;0),-999,AND(W496&lt;5,X496&lt;5,Y496&lt;5,Z496&lt;5,AA496=0),0,AND(W496&lt;5,X496&lt;5,Y496&lt;5,Z496&lt;5,AA496&gt;0),1,AND(OR(W496=5,X496=5,Y496=5,Z496=5),AA496=0),1,AND(OR(W496=5,X496=5,Y496=5,Z496=5),AA496&gt;0),2)</f>
        <v>2</v>
      </c>
      <c r="AC496" s="15">
        <f t="shared" si="28"/>
        <v>3</v>
      </c>
      <c r="AD496" s="55">
        <v>4</v>
      </c>
      <c r="AE496" s="21" t="s">
        <v>73</v>
      </c>
      <c r="AF496" s="47" t="str">
        <f t="shared" si="29"/>
        <v>zagrożona</v>
      </c>
      <c r="AG496" s="16" t="str">
        <f t="shared" si="30"/>
        <v>nie</v>
      </c>
      <c r="AH496" s="16" t="str">
        <f t="shared" si="31"/>
        <v/>
      </c>
    </row>
    <row r="497" spans="1:34" x14ac:dyDescent="0.2">
      <c r="A497" s="12" t="s">
        <v>1202</v>
      </c>
      <c r="B497" s="16" t="s">
        <v>1203</v>
      </c>
      <c r="C497" s="12" t="s">
        <v>76</v>
      </c>
      <c r="D497" s="12" t="s">
        <v>88</v>
      </c>
      <c r="E497" s="12" t="s">
        <v>66</v>
      </c>
      <c r="F497" s="12" t="s">
        <v>525</v>
      </c>
      <c r="G497" s="12" t="s">
        <v>1199</v>
      </c>
      <c r="H497" s="17" t="s">
        <v>69</v>
      </c>
      <c r="I497" s="11" t="s">
        <v>70</v>
      </c>
      <c r="J497" s="11" t="s">
        <v>70</v>
      </c>
      <c r="K497" s="11" t="s">
        <v>70</v>
      </c>
      <c r="L497" s="11" t="s">
        <v>70</v>
      </c>
      <c r="M497" s="18" t="s">
        <v>70</v>
      </c>
      <c r="N497" s="18" t="s">
        <v>70</v>
      </c>
      <c r="O497" s="11" t="s">
        <v>70</v>
      </c>
      <c r="P497" s="11" t="s">
        <v>70</v>
      </c>
      <c r="Q497" s="11" t="s">
        <v>70</v>
      </c>
      <c r="R497" s="11" t="s">
        <v>70</v>
      </c>
      <c r="S497" s="11" t="s">
        <v>70</v>
      </c>
      <c r="T497" s="19" t="s">
        <v>71</v>
      </c>
      <c r="U497" s="31" t="s">
        <v>72</v>
      </c>
      <c r="V497" s="12">
        <v>4</v>
      </c>
      <c r="W497" s="12">
        <v>5</v>
      </c>
      <c r="X497" s="12">
        <v>2</v>
      </c>
      <c r="Y497" s="12">
        <v>5</v>
      </c>
      <c r="Z497" s="12">
        <v>2</v>
      </c>
      <c r="AA497" s="13">
        <v>0</v>
      </c>
      <c r="AB497" s="14" cm="1">
        <f t="array" ref="AB497">_xlfn.IFS(AND(W497&lt;0,X497&lt;0,Y497&lt;0,Z497&lt;0),-999,AND(W497&lt;5,X497&lt;5,Y497&lt;5,Z497&lt;5,AA497=0),0,AND(W497&lt;5,X497&lt;5,Y497&lt;5,Z497&lt;5,AA497&gt;0),1,AND(OR(W497=5,X497=5,Y497=5,Z497=5),AA497=0),1,AND(OR(W497=5,X497=5,Y497=5,Z497=5),AA497&gt;0),2)</f>
        <v>1</v>
      </c>
      <c r="AC497" s="15">
        <f t="shared" si="28"/>
        <v>4</v>
      </c>
      <c r="AD497" s="55">
        <v>2</v>
      </c>
      <c r="AE497" s="21" t="s">
        <v>73</v>
      </c>
      <c r="AF497" s="47" t="str">
        <f t="shared" si="29"/>
        <v>zagrożona</v>
      </c>
      <c r="AG497" s="16" t="str">
        <f t="shared" si="30"/>
        <v>nie</v>
      </c>
      <c r="AH497" s="16" t="str">
        <f t="shared" si="31"/>
        <v/>
      </c>
    </row>
    <row r="498" spans="1:34" x14ac:dyDescent="0.2">
      <c r="A498" s="12" t="s">
        <v>1204</v>
      </c>
      <c r="B498" s="16" t="s">
        <v>1205</v>
      </c>
      <c r="C498" s="12" t="s">
        <v>76</v>
      </c>
      <c r="D498" s="12" t="s">
        <v>88</v>
      </c>
      <c r="E498" s="12" t="s">
        <v>66</v>
      </c>
      <c r="F498" s="12" t="s">
        <v>525</v>
      </c>
      <c r="G498" s="12" t="s">
        <v>1199</v>
      </c>
      <c r="H498" s="17" t="s">
        <v>69</v>
      </c>
      <c r="I498" s="11" t="s">
        <v>70</v>
      </c>
      <c r="J498" s="11" t="s">
        <v>70</v>
      </c>
      <c r="K498" s="11" t="s">
        <v>70</v>
      </c>
      <c r="L498" s="11" t="s">
        <v>70</v>
      </c>
      <c r="M498" s="18" t="s">
        <v>70</v>
      </c>
      <c r="N498" s="18" t="s">
        <v>70</v>
      </c>
      <c r="O498" s="11" t="s">
        <v>70</v>
      </c>
      <c r="P498" s="11" t="s">
        <v>70</v>
      </c>
      <c r="Q498" s="11" t="s">
        <v>70</v>
      </c>
      <c r="R498" s="11" t="s">
        <v>70</v>
      </c>
      <c r="S498" s="11" t="s">
        <v>70</v>
      </c>
      <c r="T498" s="19" t="s">
        <v>71</v>
      </c>
      <c r="U498" s="31" t="s">
        <v>72</v>
      </c>
      <c r="V498" s="12">
        <v>4</v>
      </c>
      <c r="W498" s="12">
        <v>5</v>
      </c>
      <c r="X498" s="12">
        <v>5</v>
      </c>
      <c r="Y498" s="12">
        <v>5</v>
      </c>
      <c r="Z498" s="12">
        <v>5</v>
      </c>
      <c r="AA498" s="13">
        <v>1</v>
      </c>
      <c r="AB498" s="14" cm="1">
        <f t="array" ref="AB498">_xlfn.IFS(AND(W498&lt;0,X498&lt;0,Y498&lt;0,Z498&lt;0),-999,AND(W498&lt;5,X498&lt;5,Y498&lt;5,Z498&lt;5,AA498=0),0,AND(W498&lt;5,X498&lt;5,Y498&lt;5,Z498&lt;5,AA498&gt;0),1,AND(OR(W498=5,X498=5,Y498=5,Z498=5),AA498=0),1,AND(OR(W498=5,X498=5,Y498=5,Z498=5),AA498&gt;0),2)</f>
        <v>2</v>
      </c>
      <c r="AC498" s="15">
        <f t="shared" si="28"/>
        <v>4</v>
      </c>
      <c r="AD498" s="55">
        <v>3</v>
      </c>
      <c r="AE498" s="21" t="s">
        <v>73</v>
      </c>
      <c r="AF498" s="47" t="str">
        <f t="shared" si="29"/>
        <v>zagrożona</v>
      </c>
      <c r="AG498" s="16" t="str">
        <f t="shared" si="30"/>
        <v>tak</v>
      </c>
      <c r="AH498" s="16" t="str">
        <f t="shared" si="31"/>
        <v xml:space="preserve">fizchem </v>
      </c>
    </row>
    <row r="499" spans="1:34" x14ac:dyDescent="0.2">
      <c r="A499" s="12" t="s">
        <v>1206</v>
      </c>
      <c r="B499" s="16" t="s">
        <v>1207</v>
      </c>
      <c r="C499" s="12" t="s">
        <v>76</v>
      </c>
      <c r="D499" s="12" t="s">
        <v>88</v>
      </c>
      <c r="E499" s="12" t="s">
        <v>66</v>
      </c>
      <c r="F499" s="12" t="s">
        <v>525</v>
      </c>
      <c r="G499" s="12" t="s">
        <v>1199</v>
      </c>
      <c r="H499" s="17" t="s">
        <v>69</v>
      </c>
      <c r="I499" s="11" t="s">
        <v>70</v>
      </c>
      <c r="J499" s="11" t="s">
        <v>70</v>
      </c>
      <c r="K499" s="11" t="s">
        <v>70</v>
      </c>
      <c r="L499" s="11" t="s">
        <v>70</v>
      </c>
      <c r="M499" s="18" t="s">
        <v>70</v>
      </c>
      <c r="N499" s="18" t="s">
        <v>70</v>
      </c>
      <c r="O499" s="11" t="s">
        <v>70</v>
      </c>
      <c r="P499" s="11" t="s">
        <v>70</v>
      </c>
      <c r="Q499" s="11" t="s">
        <v>70</v>
      </c>
      <c r="R499" s="11" t="s">
        <v>70</v>
      </c>
      <c r="S499" s="11" t="s">
        <v>70</v>
      </c>
      <c r="T499" s="19" t="s">
        <v>71</v>
      </c>
      <c r="U499" s="31" t="s">
        <v>72</v>
      </c>
      <c r="V499" s="12">
        <v>4</v>
      </c>
      <c r="W499" s="12">
        <v>5</v>
      </c>
      <c r="X499" s="12">
        <v>2</v>
      </c>
      <c r="Y499" s="12">
        <v>5</v>
      </c>
      <c r="Z499" s="12">
        <v>2</v>
      </c>
      <c r="AA499" s="13">
        <v>3</v>
      </c>
      <c r="AB499" s="14" cm="1">
        <f t="array" ref="AB499">_xlfn.IFS(AND(W499&lt;0,X499&lt;0,Y499&lt;0,Z499&lt;0),-999,AND(W499&lt;5,X499&lt;5,Y499&lt;5,Z499&lt;5,AA499=0),0,AND(W499&lt;5,X499&lt;5,Y499&lt;5,Z499&lt;5,AA499&gt;0),1,AND(OR(W499=5,X499=5,Y499=5,Z499=5),AA499=0),1,AND(OR(W499=5,X499=5,Y499=5,Z499=5),AA499&gt;0),2)</f>
        <v>2</v>
      </c>
      <c r="AC499" s="15">
        <f t="shared" si="28"/>
        <v>4</v>
      </c>
      <c r="AD499" s="55">
        <v>3</v>
      </c>
      <c r="AE499" s="21" t="s">
        <v>73</v>
      </c>
      <c r="AF499" s="47" t="str">
        <f t="shared" si="29"/>
        <v>zagrożona</v>
      </c>
      <c r="AG499" s="16" t="str">
        <f t="shared" si="30"/>
        <v>tak</v>
      </c>
      <c r="AH499" s="16" t="str">
        <f t="shared" si="31"/>
        <v xml:space="preserve">fizchem </v>
      </c>
    </row>
    <row r="500" spans="1:34" x14ac:dyDescent="0.2">
      <c r="A500" s="12" t="s">
        <v>1208</v>
      </c>
      <c r="B500" s="16" t="s">
        <v>1209</v>
      </c>
      <c r="C500" s="12" t="s">
        <v>64</v>
      </c>
      <c r="D500" s="12" t="s">
        <v>88</v>
      </c>
      <c r="E500" s="12" t="s">
        <v>66</v>
      </c>
      <c r="F500" s="12" t="s">
        <v>525</v>
      </c>
      <c r="G500" s="12" t="s">
        <v>1199</v>
      </c>
      <c r="H500" s="17" t="s">
        <v>69</v>
      </c>
      <c r="I500" s="11" t="s">
        <v>70</v>
      </c>
      <c r="J500" s="11" t="s">
        <v>70</v>
      </c>
      <c r="K500" s="11" t="s">
        <v>70</v>
      </c>
      <c r="L500" s="11" t="s">
        <v>70</v>
      </c>
      <c r="M500" s="18" t="s">
        <v>70</v>
      </c>
      <c r="N500" s="18" t="s">
        <v>70</v>
      </c>
      <c r="O500" s="11" t="s">
        <v>70</v>
      </c>
      <c r="P500" s="11" t="s">
        <v>70</v>
      </c>
      <c r="Q500" s="11" t="s">
        <v>70</v>
      </c>
      <c r="R500" s="11" t="s">
        <v>70</v>
      </c>
      <c r="S500" s="11" t="s">
        <v>70</v>
      </c>
      <c r="T500" s="19" t="s">
        <v>71</v>
      </c>
      <c r="U500" s="31" t="s">
        <v>72</v>
      </c>
      <c r="V500" s="12">
        <v>4</v>
      </c>
      <c r="W500" s="12">
        <v>5</v>
      </c>
      <c r="X500" s="12">
        <v>2</v>
      </c>
      <c r="Y500" s="12">
        <v>2</v>
      </c>
      <c r="Z500" s="12">
        <v>-999</v>
      </c>
      <c r="AA500" s="13">
        <v>0</v>
      </c>
      <c r="AB500" s="14" cm="1">
        <f t="array" ref="AB500">_xlfn.IFS(AND(W500&lt;0,X500&lt;0,Y500&lt;0,Z500&lt;0),-999,AND(W500&lt;5,X500&lt;5,Y500&lt;5,Z500&lt;5,AA500=0),0,AND(W500&lt;5,X500&lt;5,Y500&lt;5,Z500&lt;5,AA500&gt;0),1,AND(OR(W500=5,X500=5,Y500=5,Z500=5),AA500=0),1,AND(OR(W500=5,X500=5,Y500=5,Z500=5),AA500&gt;0),2)</f>
        <v>1</v>
      </c>
      <c r="AC500" s="15">
        <f t="shared" si="28"/>
        <v>4</v>
      </c>
      <c r="AD500" s="55">
        <v>3</v>
      </c>
      <c r="AE500" s="21" t="s">
        <v>73</v>
      </c>
      <c r="AF500" s="47" t="str">
        <f t="shared" si="29"/>
        <v>zagrożona</v>
      </c>
      <c r="AG500" s="16" t="str">
        <f t="shared" si="30"/>
        <v>nie</v>
      </c>
      <c r="AH500" s="16" t="str">
        <f t="shared" si="31"/>
        <v/>
      </c>
    </row>
    <row r="501" spans="1:34" x14ac:dyDescent="0.2">
      <c r="A501" s="12" t="s">
        <v>1210</v>
      </c>
      <c r="B501" s="16" t="s">
        <v>1211</v>
      </c>
      <c r="C501" s="12" t="s">
        <v>64</v>
      </c>
      <c r="D501" s="12" t="s">
        <v>88</v>
      </c>
      <c r="E501" s="12" t="s">
        <v>66</v>
      </c>
      <c r="F501" s="12" t="s">
        <v>525</v>
      </c>
      <c r="G501" s="12" t="s">
        <v>558</v>
      </c>
      <c r="H501" s="17" t="s">
        <v>69</v>
      </c>
      <c r="I501" s="11" t="s">
        <v>70</v>
      </c>
      <c r="J501" s="11" t="s">
        <v>70</v>
      </c>
      <c r="K501" s="11" t="s">
        <v>70</v>
      </c>
      <c r="L501" s="11" t="s">
        <v>70</v>
      </c>
      <c r="M501" s="18" t="s">
        <v>70</v>
      </c>
      <c r="N501" s="18" t="s">
        <v>70</v>
      </c>
      <c r="O501" s="11" t="s">
        <v>70</v>
      </c>
      <c r="P501" s="11" t="s">
        <v>70</v>
      </c>
      <c r="Q501" s="11" t="s">
        <v>70</v>
      </c>
      <c r="R501" s="11" t="s">
        <v>70</v>
      </c>
      <c r="S501" s="11" t="s">
        <v>70</v>
      </c>
      <c r="T501" s="19" t="s">
        <v>71</v>
      </c>
      <c r="U501" s="31" t="s">
        <v>72</v>
      </c>
      <c r="V501" s="12">
        <v>1</v>
      </c>
      <c r="W501" s="12">
        <v>2</v>
      </c>
      <c r="X501" s="12">
        <v>2</v>
      </c>
      <c r="Y501" s="12">
        <v>2</v>
      </c>
      <c r="Z501" s="12">
        <v>-999</v>
      </c>
      <c r="AA501" s="13">
        <v>0</v>
      </c>
      <c r="AB501" s="14" cm="1">
        <f t="array" ref="AB501">_xlfn.IFS(AND(W501&lt;0,X501&lt;0,Y501&lt;0,Z501&lt;0),-999,AND(W501&lt;5,X501&lt;5,Y501&lt;5,Z501&lt;5,AA501=0),0,AND(W501&lt;5,X501&lt;5,Y501&lt;5,Z501&lt;5,AA501&gt;0),1,AND(OR(W501=5,X501=5,Y501=5,Z501=5),AA501=0),1,AND(OR(W501=5,X501=5,Y501=5,Z501=5),AA501&gt;0),2)</f>
        <v>0</v>
      </c>
      <c r="AC501" s="15">
        <f t="shared" si="28"/>
        <v>1</v>
      </c>
      <c r="AD501" s="55">
        <v>2</v>
      </c>
      <c r="AE501" s="21" t="s">
        <v>73</v>
      </c>
      <c r="AF501" s="47" t="str">
        <f t="shared" si="29"/>
        <v>niezagrożona</v>
      </c>
      <c r="AG501" s="16" t="str">
        <f t="shared" si="30"/>
        <v>nie</v>
      </c>
      <c r="AH501" s="16" t="str">
        <f t="shared" si="31"/>
        <v/>
      </c>
    </row>
    <row r="502" spans="1:34" x14ac:dyDescent="0.2">
      <c r="A502" s="12" t="s">
        <v>1212</v>
      </c>
      <c r="B502" s="16" t="s">
        <v>1213</v>
      </c>
      <c r="C502" s="12" t="s">
        <v>76</v>
      </c>
      <c r="D502" s="12" t="s">
        <v>88</v>
      </c>
      <c r="E502" s="12" t="s">
        <v>282</v>
      </c>
      <c r="F502" s="12" t="s">
        <v>283</v>
      </c>
      <c r="G502" s="12" t="s">
        <v>543</v>
      </c>
      <c r="H502" s="17" t="s">
        <v>69</v>
      </c>
      <c r="I502" s="11" t="s">
        <v>70</v>
      </c>
      <c r="J502" s="11" t="s">
        <v>70</v>
      </c>
      <c r="K502" s="11" t="s">
        <v>70</v>
      </c>
      <c r="L502" s="11" t="s">
        <v>70</v>
      </c>
      <c r="M502" s="18" t="s">
        <v>70</v>
      </c>
      <c r="N502" s="18" t="s">
        <v>70</v>
      </c>
      <c r="O502" s="11" t="s">
        <v>70</v>
      </c>
      <c r="P502" s="11" t="s">
        <v>70</v>
      </c>
      <c r="Q502" s="11" t="s">
        <v>70</v>
      </c>
      <c r="R502" s="11" t="s">
        <v>70</v>
      </c>
      <c r="S502" s="11" t="s">
        <v>70</v>
      </c>
      <c r="T502" s="19" t="s">
        <v>71</v>
      </c>
      <c r="U502" s="31" t="s">
        <v>72</v>
      </c>
      <c r="V502" s="12">
        <v>2</v>
      </c>
      <c r="W502" s="12">
        <v>5</v>
      </c>
      <c r="X502" s="12">
        <v>2</v>
      </c>
      <c r="Y502" s="12">
        <v>2</v>
      </c>
      <c r="Z502" s="12">
        <v>5</v>
      </c>
      <c r="AA502" s="13">
        <v>5</v>
      </c>
      <c r="AB502" s="14" cm="1">
        <f t="array" ref="AB502">_xlfn.IFS(AND(W502&lt;0,X502&lt;0,Y502&lt;0,Z502&lt;0),-999,AND(W502&lt;5,X502&lt;5,Y502&lt;5,Z502&lt;5,AA502=0),0,AND(W502&lt;5,X502&lt;5,Y502&lt;5,Z502&lt;5,AA502&gt;0),1,AND(OR(W502=5,X502=5,Y502=5,Z502=5),AA502=0),1,AND(OR(W502=5,X502=5,Y502=5,Z502=5),AA502&gt;0),2)</f>
        <v>2</v>
      </c>
      <c r="AC502" s="15">
        <f t="shared" si="28"/>
        <v>3</v>
      </c>
      <c r="AD502" s="55">
        <v>3</v>
      </c>
      <c r="AE502" s="21" t="s">
        <v>73</v>
      </c>
      <c r="AF502" s="47" t="str">
        <f t="shared" si="29"/>
        <v>zagrożona</v>
      </c>
      <c r="AG502" s="16" t="str">
        <f t="shared" si="30"/>
        <v>nie</v>
      </c>
      <c r="AH502" s="16" t="str">
        <f t="shared" si="31"/>
        <v/>
      </c>
    </row>
    <row r="503" spans="1:34" x14ac:dyDescent="0.2">
      <c r="A503" s="12" t="s">
        <v>1214</v>
      </c>
      <c r="B503" s="16" t="s">
        <v>1215</v>
      </c>
      <c r="C503" s="12" t="s">
        <v>64</v>
      </c>
      <c r="D503" s="12" t="s">
        <v>88</v>
      </c>
      <c r="E503" s="12" t="s">
        <v>282</v>
      </c>
      <c r="F503" s="12" t="s">
        <v>283</v>
      </c>
      <c r="G503" s="12" t="s">
        <v>543</v>
      </c>
      <c r="H503" s="17" t="s">
        <v>69</v>
      </c>
      <c r="I503" s="11" t="s">
        <v>70</v>
      </c>
      <c r="J503" s="11" t="s">
        <v>70</v>
      </c>
      <c r="K503" s="11" t="s">
        <v>70</v>
      </c>
      <c r="L503" s="11" t="s">
        <v>70</v>
      </c>
      <c r="M503" s="18" t="s">
        <v>70</v>
      </c>
      <c r="N503" s="18" t="s">
        <v>70</v>
      </c>
      <c r="O503" s="11" t="s">
        <v>70</v>
      </c>
      <c r="P503" s="11" t="s">
        <v>70</v>
      </c>
      <c r="Q503" s="11" t="s">
        <v>70</v>
      </c>
      <c r="R503" s="11" t="s">
        <v>70</v>
      </c>
      <c r="S503" s="11" t="s">
        <v>70</v>
      </c>
      <c r="T503" s="19" t="s">
        <v>71</v>
      </c>
      <c r="U503" s="31" t="s">
        <v>72</v>
      </c>
      <c r="V503" s="12">
        <v>1</v>
      </c>
      <c r="W503" s="12">
        <v>2</v>
      </c>
      <c r="X503" s="12">
        <v>2</v>
      </c>
      <c r="Y503" s="12">
        <v>2</v>
      </c>
      <c r="Z503" s="12">
        <v>-999</v>
      </c>
      <c r="AA503" s="13">
        <v>0</v>
      </c>
      <c r="AB503" s="14" cm="1">
        <f t="array" ref="AB503">_xlfn.IFS(AND(W503&lt;0,X503&lt;0,Y503&lt;0,Z503&lt;0),-999,AND(W503&lt;5,X503&lt;5,Y503&lt;5,Z503&lt;5,AA503=0),0,AND(W503&lt;5,X503&lt;5,Y503&lt;5,Z503&lt;5,AA503&gt;0),1,AND(OR(W503=5,X503=5,Y503=5,Z503=5),AA503=0),1,AND(OR(W503=5,X503=5,Y503=5,Z503=5),AA503&gt;0),2)</f>
        <v>0</v>
      </c>
      <c r="AC503" s="15">
        <f t="shared" si="28"/>
        <v>1</v>
      </c>
      <c r="AD503" s="55">
        <v>3</v>
      </c>
      <c r="AE503" s="21" t="s">
        <v>73</v>
      </c>
      <c r="AF503" s="47" t="str">
        <f t="shared" si="29"/>
        <v>niezagrożona</v>
      </c>
      <c r="AG503" s="16" t="str">
        <f t="shared" si="30"/>
        <v>nie</v>
      </c>
      <c r="AH503" s="16" t="str">
        <f t="shared" si="31"/>
        <v/>
      </c>
    </row>
    <row r="504" spans="1:34" x14ac:dyDescent="0.2">
      <c r="A504" s="12" t="s">
        <v>1216</v>
      </c>
      <c r="B504" s="16" t="s">
        <v>1217</v>
      </c>
      <c r="C504" s="12" t="s">
        <v>76</v>
      </c>
      <c r="D504" s="12" t="s">
        <v>88</v>
      </c>
      <c r="E504" s="12" t="s">
        <v>282</v>
      </c>
      <c r="F504" s="12" t="s">
        <v>283</v>
      </c>
      <c r="G504" s="12" t="s">
        <v>1218</v>
      </c>
      <c r="H504" s="17" t="s">
        <v>69</v>
      </c>
      <c r="I504" s="11" t="s">
        <v>70</v>
      </c>
      <c r="J504" s="11" t="s">
        <v>70</v>
      </c>
      <c r="K504" s="11" t="s">
        <v>70</v>
      </c>
      <c r="L504" s="11" t="s">
        <v>70</v>
      </c>
      <c r="M504" s="18" t="s">
        <v>70</v>
      </c>
      <c r="N504" s="18" t="s">
        <v>70</v>
      </c>
      <c r="O504" s="11" t="s">
        <v>70</v>
      </c>
      <c r="P504" s="11" t="s">
        <v>70</v>
      </c>
      <c r="Q504" s="11" t="s">
        <v>70</v>
      </c>
      <c r="R504" s="11" t="s">
        <v>70</v>
      </c>
      <c r="S504" s="11" t="s">
        <v>70</v>
      </c>
      <c r="T504" s="19" t="s">
        <v>71</v>
      </c>
      <c r="U504" s="31" t="s">
        <v>72</v>
      </c>
      <c r="V504" s="12">
        <v>1</v>
      </c>
      <c r="W504" s="12">
        <v>2</v>
      </c>
      <c r="X504" s="12">
        <v>2</v>
      </c>
      <c r="Y504" s="12">
        <v>2</v>
      </c>
      <c r="Z504" s="12">
        <v>2</v>
      </c>
      <c r="AA504" s="13">
        <v>0</v>
      </c>
      <c r="AB504" s="14" cm="1">
        <f t="array" ref="AB504">_xlfn.IFS(AND(W504&lt;0,X504&lt;0,Y504&lt;0,Z504&lt;0),-999,AND(W504&lt;5,X504&lt;5,Y504&lt;5,Z504&lt;5,AA504=0),0,AND(W504&lt;5,X504&lt;5,Y504&lt;5,Z504&lt;5,AA504&gt;0),1,AND(OR(W504=5,X504=5,Y504=5,Z504=5),AA504=0),1,AND(OR(W504=5,X504=5,Y504=5,Z504=5),AA504&gt;0),2)</f>
        <v>0</v>
      </c>
      <c r="AC504" s="15">
        <f t="shared" si="28"/>
        <v>1</v>
      </c>
      <c r="AD504" s="55">
        <v>3</v>
      </c>
      <c r="AE504" s="21" t="s">
        <v>73</v>
      </c>
      <c r="AF504" s="47" t="str">
        <f t="shared" si="29"/>
        <v>niezagrożona</v>
      </c>
      <c r="AG504" s="16" t="str">
        <f t="shared" si="30"/>
        <v>nie</v>
      </c>
      <c r="AH504" s="16" t="str">
        <f t="shared" si="31"/>
        <v/>
      </c>
    </row>
    <row r="505" spans="1:34" x14ac:dyDescent="0.2">
      <c r="A505" s="12" t="s">
        <v>1219</v>
      </c>
      <c r="B505" s="16" t="s">
        <v>1220</v>
      </c>
      <c r="C505" s="12" t="s">
        <v>76</v>
      </c>
      <c r="D505" s="12" t="s">
        <v>88</v>
      </c>
      <c r="E505" s="12" t="s">
        <v>282</v>
      </c>
      <c r="F505" s="12" t="s">
        <v>283</v>
      </c>
      <c r="G505" s="12" t="s">
        <v>1218</v>
      </c>
      <c r="H505" s="17" t="s">
        <v>69</v>
      </c>
      <c r="I505" s="11" t="s">
        <v>70</v>
      </c>
      <c r="J505" s="11" t="s">
        <v>70</v>
      </c>
      <c r="K505" s="11" t="s">
        <v>70</v>
      </c>
      <c r="L505" s="11" t="s">
        <v>70</v>
      </c>
      <c r="M505" s="18" t="s">
        <v>70</v>
      </c>
      <c r="N505" s="18" t="s">
        <v>70</v>
      </c>
      <c r="O505" s="11" t="s">
        <v>70</v>
      </c>
      <c r="P505" s="11" t="s">
        <v>70</v>
      </c>
      <c r="Q505" s="11" t="s">
        <v>70</v>
      </c>
      <c r="R505" s="11" t="s">
        <v>70</v>
      </c>
      <c r="S505" s="11" t="s">
        <v>70</v>
      </c>
      <c r="T505" s="19" t="s">
        <v>71</v>
      </c>
      <c r="U505" s="31" t="s">
        <v>72</v>
      </c>
      <c r="V505" s="12">
        <v>0</v>
      </c>
      <c r="W505" s="12">
        <v>2</v>
      </c>
      <c r="X505" s="12">
        <v>2</v>
      </c>
      <c r="Y505" s="12">
        <v>2</v>
      </c>
      <c r="Z505" s="12">
        <v>2</v>
      </c>
      <c r="AA505" s="13">
        <v>1</v>
      </c>
      <c r="AB505" s="14" cm="1">
        <f t="array" ref="AB505">_xlfn.IFS(AND(W505&lt;0,X505&lt;0,Y505&lt;0,Z505&lt;0),-999,AND(W505&lt;5,X505&lt;5,Y505&lt;5,Z505&lt;5,AA505=0),0,AND(W505&lt;5,X505&lt;5,Y505&lt;5,Z505&lt;5,AA505&gt;0),1,AND(OR(W505=5,X505=5,Y505=5,Z505=5),AA505=0),1,AND(OR(W505=5,X505=5,Y505=5,Z505=5),AA505&gt;0),2)</f>
        <v>1</v>
      </c>
      <c r="AC505" s="15">
        <f t="shared" si="28"/>
        <v>0</v>
      </c>
      <c r="AD505" s="55">
        <v>2</v>
      </c>
      <c r="AE505" s="21" t="s">
        <v>73</v>
      </c>
      <c r="AF505" s="47" t="str">
        <f t="shared" si="29"/>
        <v>niezagrożona</v>
      </c>
      <c r="AG505" s="16" t="str">
        <f t="shared" si="30"/>
        <v>nie</v>
      </c>
      <c r="AH505" s="16" t="str">
        <f t="shared" si="31"/>
        <v/>
      </c>
    </row>
    <row r="506" spans="1:34" x14ac:dyDescent="0.2">
      <c r="A506" s="12" t="s">
        <v>1221</v>
      </c>
      <c r="B506" s="16" t="s">
        <v>1222</v>
      </c>
      <c r="C506" s="12" t="s">
        <v>64</v>
      </c>
      <c r="D506" s="12" t="s">
        <v>88</v>
      </c>
      <c r="E506" s="12" t="s">
        <v>282</v>
      </c>
      <c r="F506" s="12" t="s">
        <v>283</v>
      </c>
      <c r="G506" s="12" t="s">
        <v>1218</v>
      </c>
      <c r="H506" s="17" t="s">
        <v>69</v>
      </c>
      <c r="I506" s="11" t="s">
        <v>70</v>
      </c>
      <c r="J506" s="11" t="s">
        <v>70</v>
      </c>
      <c r="K506" s="11" t="s">
        <v>70</v>
      </c>
      <c r="L506" s="11" t="s">
        <v>70</v>
      </c>
      <c r="M506" s="18" t="s">
        <v>70</v>
      </c>
      <c r="N506" s="18" t="s">
        <v>70</v>
      </c>
      <c r="O506" s="11" t="s">
        <v>70</v>
      </c>
      <c r="P506" s="11" t="s">
        <v>70</v>
      </c>
      <c r="Q506" s="11" t="s">
        <v>70</v>
      </c>
      <c r="R506" s="11" t="s">
        <v>70</v>
      </c>
      <c r="S506" s="11" t="s">
        <v>70</v>
      </c>
      <c r="T506" s="19" t="s">
        <v>71</v>
      </c>
      <c r="U506" s="31" t="s">
        <v>72</v>
      </c>
      <c r="V506" s="12">
        <v>0</v>
      </c>
      <c r="W506" s="12">
        <v>2</v>
      </c>
      <c r="X506" s="12">
        <v>2</v>
      </c>
      <c r="Y506" s="12">
        <v>2</v>
      </c>
      <c r="Z506" s="12">
        <v>-999</v>
      </c>
      <c r="AA506" s="13">
        <v>0</v>
      </c>
      <c r="AB506" s="14" cm="1">
        <f t="array" ref="AB506">_xlfn.IFS(AND(W506&lt;0,X506&lt;0,Y506&lt;0,Z506&lt;0),-999,AND(W506&lt;5,X506&lt;5,Y506&lt;5,Z506&lt;5,AA506=0),0,AND(W506&lt;5,X506&lt;5,Y506&lt;5,Z506&lt;5,AA506&gt;0),1,AND(OR(W506=5,X506=5,Y506=5,Z506=5),AA506=0),1,AND(OR(W506=5,X506=5,Y506=5,Z506=5),AA506&gt;0),2)</f>
        <v>0</v>
      </c>
      <c r="AC506" s="15">
        <f t="shared" si="28"/>
        <v>0</v>
      </c>
      <c r="AD506" s="55">
        <v>0</v>
      </c>
      <c r="AE506" s="21" t="s">
        <v>73</v>
      </c>
      <c r="AF506" s="47" t="str">
        <f t="shared" si="29"/>
        <v>niezagrożona</v>
      </c>
      <c r="AG506" s="16" t="str">
        <f t="shared" si="30"/>
        <v>nie</v>
      </c>
      <c r="AH506" s="16" t="str">
        <f t="shared" si="31"/>
        <v/>
      </c>
    </row>
    <row r="507" spans="1:34" x14ac:dyDescent="0.2">
      <c r="A507" s="12" t="s">
        <v>1223</v>
      </c>
      <c r="B507" s="16" t="s">
        <v>1198</v>
      </c>
      <c r="C507" s="12" t="s">
        <v>76</v>
      </c>
      <c r="D507" s="12" t="s">
        <v>88</v>
      </c>
      <c r="E507" s="12" t="s">
        <v>282</v>
      </c>
      <c r="F507" s="12" t="s">
        <v>283</v>
      </c>
      <c r="G507" s="12" t="s">
        <v>1218</v>
      </c>
      <c r="H507" s="17" t="s">
        <v>69</v>
      </c>
      <c r="I507" s="11" t="s">
        <v>70</v>
      </c>
      <c r="J507" s="11" t="s">
        <v>70</v>
      </c>
      <c r="K507" s="11" t="s">
        <v>70</v>
      </c>
      <c r="L507" s="11" t="s">
        <v>70</v>
      </c>
      <c r="M507" s="18" t="s">
        <v>70</v>
      </c>
      <c r="N507" s="18" t="s">
        <v>70</v>
      </c>
      <c r="O507" s="11" t="s">
        <v>70</v>
      </c>
      <c r="P507" s="11" t="s">
        <v>70</v>
      </c>
      <c r="Q507" s="11" t="s">
        <v>70</v>
      </c>
      <c r="R507" s="11" t="s">
        <v>70</v>
      </c>
      <c r="S507" s="11" t="s">
        <v>70</v>
      </c>
      <c r="T507" s="19" t="s">
        <v>71</v>
      </c>
      <c r="U507" s="31" t="s">
        <v>72</v>
      </c>
      <c r="V507" s="12">
        <v>3</v>
      </c>
      <c r="W507" s="12">
        <v>5</v>
      </c>
      <c r="X507" s="12">
        <v>2</v>
      </c>
      <c r="Y507" s="12">
        <v>2</v>
      </c>
      <c r="Z507" s="12">
        <v>5</v>
      </c>
      <c r="AA507" s="13">
        <v>2</v>
      </c>
      <c r="AB507" s="14" cm="1">
        <f t="array" ref="AB507">_xlfn.IFS(AND(W507&lt;0,X507&lt;0,Y507&lt;0,Z507&lt;0),-999,AND(W507&lt;5,X507&lt;5,Y507&lt;5,Z507&lt;5,AA507=0),0,AND(W507&lt;5,X507&lt;5,Y507&lt;5,Z507&lt;5,AA507&gt;0),1,AND(OR(W507=5,X507=5,Y507=5,Z507=5),AA507=0),1,AND(OR(W507=5,X507=5,Y507=5,Z507=5),AA507&gt;0),2)</f>
        <v>2</v>
      </c>
      <c r="AC507" s="15">
        <f t="shared" si="28"/>
        <v>4</v>
      </c>
      <c r="AD507" s="55">
        <v>1</v>
      </c>
      <c r="AE507" s="21" t="s">
        <v>73</v>
      </c>
      <c r="AF507" s="47" t="str">
        <f t="shared" si="29"/>
        <v>zagrożona</v>
      </c>
      <c r="AG507" s="16" t="str">
        <f t="shared" si="30"/>
        <v>tak</v>
      </c>
      <c r="AH507" s="16" t="str">
        <f t="shared" si="31"/>
        <v xml:space="preserve">fizchem </v>
      </c>
    </row>
    <row r="508" spans="1:34" x14ac:dyDescent="0.2">
      <c r="A508" s="12" t="s">
        <v>1224</v>
      </c>
      <c r="B508" s="16" t="s">
        <v>1225</v>
      </c>
      <c r="C508" s="12" t="s">
        <v>76</v>
      </c>
      <c r="D508" s="12" t="s">
        <v>88</v>
      </c>
      <c r="E508" s="12" t="s">
        <v>66</v>
      </c>
      <c r="F508" s="12" t="s">
        <v>525</v>
      </c>
      <c r="G508" s="12" t="s">
        <v>558</v>
      </c>
      <c r="H508" s="17" t="s">
        <v>69</v>
      </c>
      <c r="I508" s="11" t="s">
        <v>70</v>
      </c>
      <c r="J508" s="11" t="s">
        <v>70</v>
      </c>
      <c r="K508" s="11" t="s">
        <v>70</v>
      </c>
      <c r="L508" s="11" t="s">
        <v>70</v>
      </c>
      <c r="M508" s="18" t="s">
        <v>70</v>
      </c>
      <c r="N508" s="18" t="s">
        <v>70</v>
      </c>
      <c r="O508" s="11" t="s">
        <v>70</v>
      </c>
      <c r="P508" s="11" t="s">
        <v>70</v>
      </c>
      <c r="Q508" s="11" t="s">
        <v>70</v>
      </c>
      <c r="R508" s="11" t="s">
        <v>70</v>
      </c>
      <c r="S508" s="11" t="s">
        <v>70</v>
      </c>
      <c r="T508" s="19" t="s">
        <v>71</v>
      </c>
      <c r="U508" s="31" t="s">
        <v>72</v>
      </c>
      <c r="V508" s="12">
        <v>1</v>
      </c>
      <c r="W508" s="12">
        <v>2</v>
      </c>
      <c r="X508" s="12">
        <v>2</v>
      </c>
      <c r="Y508" s="12">
        <v>2</v>
      </c>
      <c r="Z508" s="12">
        <v>2</v>
      </c>
      <c r="AA508" s="13">
        <v>0</v>
      </c>
      <c r="AB508" s="14" cm="1">
        <f t="array" ref="AB508">_xlfn.IFS(AND(W508&lt;0,X508&lt;0,Y508&lt;0,Z508&lt;0),-999,AND(W508&lt;5,X508&lt;5,Y508&lt;5,Z508&lt;5,AA508=0),0,AND(W508&lt;5,X508&lt;5,Y508&lt;5,Z508&lt;5,AA508&gt;0),1,AND(OR(W508=5,X508=5,Y508=5,Z508=5),AA508=0),1,AND(OR(W508=5,X508=5,Y508=5,Z508=5),AA508&gt;0),2)</f>
        <v>0</v>
      </c>
      <c r="AC508" s="15">
        <f t="shared" si="28"/>
        <v>1</v>
      </c>
      <c r="AD508" s="55">
        <v>3</v>
      </c>
      <c r="AE508" s="21" t="s">
        <v>73</v>
      </c>
      <c r="AF508" s="47" t="str">
        <f t="shared" si="29"/>
        <v>niezagrożona</v>
      </c>
      <c r="AG508" s="16" t="str">
        <f t="shared" si="30"/>
        <v>nie</v>
      </c>
      <c r="AH508" s="16" t="str">
        <f t="shared" si="31"/>
        <v/>
      </c>
    </row>
    <row r="509" spans="1:34" x14ac:dyDescent="0.2">
      <c r="A509" s="12" t="s">
        <v>1226</v>
      </c>
      <c r="B509" s="16" t="s">
        <v>1227</v>
      </c>
      <c r="C509" s="12" t="s">
        <v>64</v>
      </c>
      <c r="D509" s="12" t="s">
        <v>88</v>
      </c>
      <c r="E509" s="12" t="s">
        <v>66</v>
      </c>
      <c r="F509" s="12" t="s">
        <v>525</v>
      </c>
      <c r="G509" s="12" t="s">
        <v>558</v>
      </c>
      <c r="H509" s="17" t="s">
        <v>69</v>
      </c>
      <c r="I509" s="11" t="s">
        <v>70</v>
      </c>
      <c r="J509" s="11" t="s">
        <v>70</v>
      </c>
      <c r="K509" s="11" t="s">
        <v>70</v>
      </c>
      <c r="L509" s="11" t="s">
        <v>70</v>
      </c>
      <c r="M509" s="18" t="s">
        <v>70</v>
      </c>
      <c r="N509" s="18" t="s">
        <v>70</v>
      </c>
      <c r="O509" s="11" t="s">
        <v>70</v>
      </c>
      <c r="P509" s="11" t="s">
        <v>70</v>
      </c>
      <c r="Q509" s="11" t="s">
        <v>70</v>
      </c>
      <c r="R509" s="11" t="s">
        <v>70</v>
      </c>
      <c r="S509" s="11" t="s">
        <v>70</v>
      </c>
      <c r="T509" s="19" t="s">
        <v>71</v>
      </c>
      <c r="U509" s="31" t="s">
        <v>72</v>
      </c>
      <c r="V509" s="12">
        <v>1</v>
      </c>
      <c r="W509" s="12">
        <v>2</v>
      </c>
      <c r="X509" s="12">
        <v>2</v>
      </c>
      <c r="Y509" s="12">
        <v>2</v>
      </c>
      <c r="Z509" s="12">
        <v>-999</v>
      </c>
      <c r="AA509" s="13">
        <v>0</v>
      </c>
      <c r="AB509" s="14" cm="1">
        <f t="array" ref="AB509">_xlfn.IFS(AND(W509&lt;0,X509&lt;0,Y509&lt;0,Z509&lt;0),-999,AND(W509&lt;5,X509&lt;5,Y509&lt;5,Z509&lt;5,AA509=0),0,AND(W509&lt;5,X509&lt;5,Y509&lt;5,Z509&lt;5,AA509&gt;0),1,AND(OR(W509=5,X509=5,Y509=5,Z509=5),AA509=0),1,AND(OR(W509=5,X509=5,Y509=5,Z509=5),AA509&gt;0),2)</f>
        <v>0</v>
      </c>
      <c r="AC509" s="15">
        <f t="shared" si="28"/>
        <v>1</v>
      </c>
      <c r="AD509" s="55">
        <v>2</v>
      </c>
      <c r="AE509" s="21" t="s">
        <v>73</v>
      </c>
      <c r="AF509" s="47" t="str">
        <f t="shared" si="29"/>
        <v>niezagrożona</v>
      </c>
      <c r="AG509" s="16" t="str">
        <f t="shared" si="30"/>
        <v>nie</v>
      </c>
      <c r="AH509" s="16" t="str">
        <f t="shared" si="31"/>
        <v/>
      </c>
    </row>
    <row r="510" spans="1:34" x14ac:dyDescent="0.2">
      <c r="A510" s="12" t="s">
        <v>1228</v>
      </c>
      <c r="B510" s="16" t="s">
        <v>1229</v>
      </c>
      <c r="C510" s="12" t="s">
        <v>76</v>
      </c>
      <c r="D510" s="12" t="s">
        <v>88</v>
      </c>
      <c r="E510" s="12" t="s">
        <v>66</v>
      </c>
      <c r="F510" s="12" t="s">
        <v>587</v>
      </c>
      <c r="G510" s="12" t="s">
        <v>1230</v>
      </c>
      <c r="H510" s="17" t="s">
        <v>69</v>
      </c>
      <c r="I510" s="11" t="s">
        <v>70</v>
      </c>
      <c r="J510" s="11" t="s">
        <v>70</v>
      </c>
      <c r="K510" s="11" t="s">
        <v>70</v>
      </c>
      <c r="L510" s="11" t="s">
        <v>70</v>
      </c>
      <c r="M510" s="18" t="s">
        <v>70</v>
      </c>
      <c r="N510" s="18" t="s">
        <v>70</v>
      </c>
      <c r="O510" s="11" t="s">
        <v>70</v>
      </c>
      <c r="P510" s="11" t="s">
        <v>70</v>
      </c>
      <c r="Q510" s="11" t="s">
        <v>70</v>
      </c>
      <c r="R510" s="11" t="s">
        <v>70</v>
      </c>
      <c r="S510" s="11" t="s">
        <v>70</v>
      </c>
      <c r="T510" s="19" t="s">
        <v>71</v>
      </c>
      <c r="U510" s="31" t="s">
        <v>72</v>
      </c>
      <c r="V510" s="12">
        <v>0</v>
      </c>
      <c r="W510" s="12">
        <v>2</v>
      </c>
      <c r="X510" s="12">
        <v>2</v>
      </c>
      <c r="Y510" s="12">
        <v>2</v>
      </c>
      <c r="Z510" s="12">
        <v>2</v>
      </c>
      <c r="AA510" s="13">
        <v>3</v>
      </c>
      <c r="AB510" s="14" cm="1">
        <f t="array" ref="AB510">_xlfn.IFS(AND(W510&lt;0,X510&lt;0,Y510&lt;0,Z510&lt;0),-999,AND(W510&lt;5,X510&lt;5,Y510&lt;5,Z510&lt;5,AA510=0),0,AND(W510&lt;5,X510&lt;5,Y510&lt;5,Z510&lt;5,AA510&gt;0),1,AND(OR(W510=5,X510=5,Y510=5,Z510=5),AA510=0),1,AND(OR(W510=5,X510=5,Y510=5,Z510=5),AA510&gt;0),2)</f>
        <v>1</v>
      </c>
      <c r="AC510" s="15">
        <f t="shared" si="28"/>
        <v>0</v>
      </c>
      <c r="AD510" s="55">
        <v>3</v>
      </c>
      <c r="AE510" s="21" t="s">
        <v>73</v>
      </c>
      <c r="AF510" s="47" t="str">
        <f t="shared" si="29"/>
        <v>niezagrożona</v>
      </c>
      <c r="AG510" s="16" t="str">
        <f t="shared" si="30"/>
        <v>nie</v>
      </c>
      <c r="AH510" s="16" t="str">
        <f t="shared" si="31"/>
        <v/>
      </c>
    </row>
    <row r="511" spans="1:34" x14ac:dyDescent="0.2">
      <c r="A511" s="12" t="s">
        <v>1231</v>
      </c>
      <c r="B511" s="16" t="s">
        <v>1232</v>
      </c>
      <c r="C511" s="12" t="s">
        <v>76</v>
      </c>
      <c r="D511" s="12" t="s">
        <v>88</v>
      </c>
      <c r="E511" s="12" t="s">
        <v>282</v>
      </c>
      <c r="F511" s="12" t="s">
        <v>587</v>
      </c>
      <c r="G511" s="12" t="s">
        <v>1233</v>
      </c>
      <c r="H511" s="17" t="s">
        <v>69</v>
      </c>
      <c r="I511" s="11" t="s">
        <v>70</v>
      </c>
      <c r="J511" s="11" t="s">
        <v>70</v>
      </c>
      <c r="K511" s="11" t="s">
        <v>70</v>
      </c>
      <c r="L511" s="11" t="s">
        <v>70</v>
      </c>
      <c r="M511" s="18" t="s">
        <v>70</v>
      </c>
      <c r="N511" s="18" t="s">
        <v>70</v>
      </c>
      <c r="O511" s="11" t="s">
        <v>70</v>
      </c>
      <c r="P511" s="11" t="s">
        <v>70</v>
      </c>
      <c r="Q511" s="11" t="s">
        <v>70</v>
      </c>
      <c r="R511" s="11" t="s">
        <v>70</v>
      </c>
      <c r="S511" s="11" t="s">
        <v>70</v>
      </c>
      <c r="T511" s="19" t="s">
        <v>71</v>
      </c>
      <c r="U511" s="31" t="s">
        <v>72</v>
      </c>
      <c r="V511" s="12">
        <v>0</v>
      </c>
      <c r="W511" s="12">
        <v>2</v>
      </c>
      <c r="X511" s="12">
        <v>2</v>
      </c>
      <c r="Y511" s="12">
        <v>5</v>
      </c>
      <c r="Z511" s="12">
        <v>2</v>
      </c>
      <c r="AA511" s="13">
        <v>0</v>
      </c>
      <c r="AB511" s="14" cm="1">
        <f t="array" ref="AB511">_xlfn.IFS(AND(W511&lt;0,X511&lt;0,Y511&lt;0,Z511&lt;0),-999,AND(W511&lt;5,X511&lt;5,Y511&lt;5,Z511&lt;5,AA511=0),0,AND(W511&lt;5,X511&lt;5,Y511&lt;5,Z511&lt;5,AA511&gt;0),1,AND(OR(W511=5,X511=5,Y511=5,Z511=5),AA511=0),1,AND(OR(W511=5,X511=5,Y511=5,Z511=5),AA511&gt;0),2)</f>
        <v>1</v>
      </c>
      <c r="AC511" s="15">
        <f t="shared" si="28"/>
        <v>0</v>
      </c>
      <c r="AD511" s="55">
        <v>3</v>
      </c>
      <c r="AE511" s="21" t="s">
        <v>73</v>
      </c>
      <c r="AF511" s="47" t="str">
        <f t="shared" si="29"/>
        <v>niezagrożona</v>
      </c>
      <c r="AG511" s="16" t="str">
        <f t="shared" si="30"/>
        <v>nie</v>
      </c>
      <c r="AH511" s="16" t="str">
        <f t="shared" si="31"/>
        <v/>
      </c>
    </row>
    <row r="512" spans="1:34" x14ac:dyDescent="0.2">
      <c r="A512" s="12" t="s">
        <v>1234</v>
      </c>
      <c r="B512" s="16" t="s">
        <v>1235</v>
      </c>
      <c r="C512" s="12" t="s">
        <v>76</v>
      </c>
      <c r="D512" s="12" t="s">
        <v>88</v>
      </c>
      <c r="E512" s="12" t="s">
        <v>282</v>
      </c>
      <c r="F512" s="12" t="s">
        <v>587</v>
      </c>
      <c r="G512" s="12" t="s">
        <v>1233</v>
      </c>
      <c r="H512" s="17" t="s">
        <v>69</v>
      </c>
      <c r="I512" s="11" t="s">
        <v>70</v>
      </c>
      <c r="J512" s="11" t="s">
        <v>70</v>
      </c>
      <c r="K512" s="11" t="s">
        <v>70</v>
      </c>
      <c r="L512" s="11" t="s">
        <v>70</v>
      </c>
      <c r="M512" s="18" t="s">
        <v>70</v>
      </c>
      <c r="N512" s="18" t="s">
        <v>70</v>
      </c>
      <c r="O512" s="11" t="s">
        <v>70</v>
      </c>
      <c r="P512" s="11" t="s">
        <v>70</v>
      </c>
      <c r="Q512" s="11" t="s">
        <v>70</v>
      </c>
      <c r="R512" s="11" t="s">
        <v>70</v>
      </c>
      <c r="S512" s="11" t="s">
        <v>70</v>
      </c>
      <c r="T512" s="19" t="s">
        <v>71</v>
      </c>
      <c r="U512" s="31" t="s">
        <v>72</v>
      </c>
      <c r="V512" s="12">
        <v>4</v>
      </c>
      <c r="W512" s="12">
        <v>5</v>
      </c>
      <c r="X512" s="12">
        <v>5</v>
      </c>
      <c r="Y512" s="12">
        <v>5</v>
      </c>
      <c r="Z512" s="12">
        <v>2</v>
      </c>
      <c r="AA512" s="13">
        <v>0</v>
      </c>
      <c r="AB512" s="14" cm="1">
        <f t="array" ref="AB512">_xlfn.IFS(AND(W512&lt;0,X512&lt;0,Y512&lt;0,Z512&lt;0),-999,AND(W512&lt;5,X512&lt;5,Y512&lt;5,Z512&lt;5,AA512=0),0,AND(W512&lt;5,X512&lt;5,Y512&lt;5,Z512&lt;5,AA512&gt;0),1,AND(OR(W512=5,X512=5,Y512=5,Z512=5),AA512=0),1,AND(OR(W512=5,X512=5,Y512=5,Z512=5),AA512&gt;0),2)</f>
        <v>1</v>
      </c>
      <c r="AC512" s="15">
        <f t="shared" si="28"/>
        <v>4</v>
      </c>
      <c r="AD512" s="55">
        <v>3</v>
      </c>
      <c r="AE512" s="21" t="s">
        <v>73</v>
      </c>
      <c r="AF512" s="47" t="str">
        <f t="shared" si="29"/>
        <v>zagrożona</v>
      </c>
      <c r="AG512" s="16" t="str">
        <f t="shared" si="30"/>
        <v>nie</v>
      </c>
      <c r="AH512" s="16" t="str">
        <f t="shared" si="31"/>
        <v/>
      </c>
    </row>
    <row r="513" spans="1:34" x14ac:dyDescent="0.2">
      <c r="A513" s="12" t="s">
        <v>1236</v>
      </c>
      <c r="B513" s="16" t="s">
        <v>1237</v>
      </c>
      <c r="C513" s="12" t="s">
        <v>76</v>
      </c>
      <c r="D513" s="12" t="s">
        <v>88</v>
      </c>
      <c r="E513" s="12" t="s">
        <v>282</v>
      </c>
      <c r="F513" s="12" t="s">
        <v>587</v>
      </c>
      <c r="G513" s="12" t="s">
        <v>1238</v>
      </c>
      <c r="H513" s="17" t="s">
        <v>69</v>
      </c>
      <c r="I513" s="11" t="s">
        <v>70</v>
      </c>
      <c r="J513" s="11" t="s">
        <v>70</v>
      </c>
      <c r="K513" s="11" t="s">
        <v>70</v>
      </c>
      <c r="L513" s="11" t="s">
        <v>70</v>
      </c>
      <c r="M513" s="18" t="s">
        <v>70</v>
      </c>
      <c r="N513" s="18" t="s">
        <v>70</v>
      </c>
      <c r="O513" s="11" t="s">
        <v>70</v>
      </c>
      <c r="P513" s="11" t="s">
        <v>70</v>
      </c>
      <c r="Q513" s="11" t="s">
        <v>70</v>
      </c>
      <c r="R513" s="11" t="s">
        <v>70</v>
      </c>
      <c r="S513" s="11" t="s">
        <v>70</v>
      </c>
      <c r="T513" s="19" t="s">
        <v>71</v>
      </c>
      <c r="U513" s="31" t="s">
        <v>72</v>
      </c>
      <c r="V513" s="12">
        <v>0</v>
      </c>
      <c r="W513" s="12">
        <v>2</v>
      </c>
      <c r="X513" s="12">
        <v>2</v>
      </c>
      <c r="Y513" s="12">
        <v>5</v>
      </c>
      <c r="Z513" s="12">
        <v>2</v>
      </c>
      <c r="AA513" s="13">
        <v>1</v>
      </c>
      <c r="AB513" s="14" cm="1">
        <f t="array" ref="AB513">_xlfn.IFS(AND(W513&lt;0,X513&lt;0,Y513&lt;0,Z513&lt;0),-999,AND(W513&lt;5,X513&lt;5,Y513&lt;5,Z513&lt;5,AA513=0),0,AND(W513&lt;5,X513&lt;5,Y513&lt;5,Z513&lt;5,AA513&gt;0),1,AND(OR(W513=5,X513=5,Y513=5,Z513=5),AA513=0),1,AND(OR(W513=5,X513=5,Y513=5,Z513=5),AA513&gt;0),2)</f>
        <v>2</v>
      </c>
      <c r="AC513" s="15">
        <f t="shared" si="28"/>
        <v>1</v>
      </c>
      <c r="AD513" s="55">
        <v>4</v>
      </c>
      <c r="AE513" s="21" t="s">
        <v>73</v>
      </c>
      <c r="AF513" s="47" t="str">
        <f t="shared" si="29"/>
        <v>niezagrożona</v>
      </c>
      <c r="AG513" s="16" t="str">
        <f t="shared" si="30"/>
        <v>nie</v>
      </c>
      <c r="AH513" s="16" t="str">
        <f t="shared" si="31"/>
        <v/>
      </c>
    </row>
    <row r="514" spans="1:34" x14ac:dyDescent="0.2">
      <c r="A514" s="12" t="s">
        <v>1239</v>
      </c>
      <c r="B514" s="16" t="s">
        <v>1240</v>
      </c>
      <c r="C514" s="12" t="s">
        <v>76</v>
      </c>
      <c r="D514" s="12" t="s">
        <v>88</v>
      </c>
      <c r="E514" s="12" t="s">
        <v>282</v>
      </c>
      <c r="F514" s="12" t="s">
        <v>587</v>
      </c>
      <c r="G514" s="12" t="s">
        <v>1233</v>
      </c>
      <c r="H514" s="17" t="s">
        <v>69</v>
      </c>
      <c r="I514" s="11" t="s">
        <v>70</v>
      </c>
      <c r="J514" s="11" t="s">
        <v>70</v>
      </c>
      <c r="K514" s="11" t="s">
        <v>70</v>
      </c>
      <c r="L514" s="11" t="s">
        <v>70</v>
      </c>
      <c r="M514" s="18" t="s">
        <v>70</v>
      </c>
      <c r="N514" s="18" t="s">
        <v>70</v>
      </c>
      <c r="O514" s="11" t="s">
        <v>70</v>
      </c>
      <c r="P514" s="11" t="s">
        <v>70</v>
      </c>
      <c r="Q514" s="11" t="s">
        <v>70</v>
      </c>
      <c r="R514" s="11" t="s">
        <v>70</v>
      </c>
      <c r="S514" s="11" t="s">
        <v>70</v>
      </c>
      <c r="T514" s="19" t="s">
        <v>71</v>
      </c>
      <c r="U514" s="31" t="s">
        <v>72</v>
      </c>
      <c r="V514" s="12">
        <v>2</v>
      </c>
      <c r="W514" s="12">
        <v>2</v>
      </c>
      <c r="X514" s="12">
        <v>2</v>
      </c>
      <c r="Y514" s="12">
        <v>2</v>
      </c>
      <c r="Z514" s="12">
        <v>2</v>
      </c>
      <c r="AA514" s="13">
        <v>0</v>
      </c>
      <c r="AB514" s="14" cm="1">
        <f t="array" ref="AB514">_xlfn.IFS(AND(W514&lt;0,X514&lt;0,Y514&lt;0,Z514&lt;0),-999,AND(W514&lt;5,X514&lt;5,Y514&lt;5,Z514&lt;5,AA514=0),0,AND(W514&lt;5,X514&lt;5,Y514&lt;5,Z514&lt;5,AA514&gt;0),1,AND(OR(W514=5,X514=5,Y514=5,Z514=5),AA514=0),1,AND(OR(W514=5,X514=5,Y514=5,Z514=5),AA514&gt;0),2)</f>
        <v>0</v>
      </c>
      <c r="AC514" s="15">
        <f t="shared" si="28"/>
        <v>2</v>
      </c>
      <c r="AD514" s="55">
        <v>4</v>
      </c>
      <c r="AE514" s="21" t="s">
        <v>73</v>
      </c>
      <c r="AF514" s="47" t="str">
        <f t="shared" si="29"/>
        <v>zagrożona</v>
      </c>
      <c r="AG514" s="16" t="str">
        <f t="shared" si="30"/>
        <v>nie</v>
      </c>
      <c r="AH514" s="16" t="str">
        <f t="shared" si="31"/>
        <v/>
      </c>
    </row>
    <row r="515" spans="1:34" x14ac:dyDescent="0.2">
      <c r="A515" s="12" t="s">
        <v>1241</v>
      </c>
      <c r="B515" s="16" t="s">
        <v>1242</v>
      </c>
      <c r="C515" s="12" t="s">
        <v>76</v>
      </c>
      <c r="D515" s="12" t="s">
        <v>88</v>
      </c>
      <c r="E515" s="12" t="s">
        <v>282</v>
      </c>
      <c r="F515" s="12" t="s">
        <v>587</v>
      </c>
      <c r="G515" s="12" t="s">
        <v>1233</v>
      </c>
      <c r="H515" s="17" t="s">
        <v>69</v>
      </c>
      <c r="I515" s="11" t="s">
        <v>70</v>
      </c>
      <c r="J515" s="11" t="s">
        <v>70</v>
      </c>
      <c r="K515" s="11" t="s">
        <v>70</v>
      </c>
      <c r="L515" s="11" t="s">
        <v>70</v>
      </c>
      <c r="M515" s="18" t="s">
        <v>70</v>
      </c>
      <c r="N515" s="18" t="s">
        <v>70</v>
      </c>
      <c r="O515" s="11" t="s">
        <v>70</v>
      </c>
      <c r="P515" s="11" t="s">
        <v>70</v>
      </c>
      <c r="Q515" s="11" t="s">
        <v>70</v>
      </c>
      <c r="R515" s="11" t="s">
        <v>70</v>
      </c>
      <c r="S515" s="11" t="s">
        <v>70</v>
      </c>
      <c r="T515" s="19" t="s">
        <v>71</v>
      </c>
      <c r="U515" s="31" t="s">
        <v>72</v>
      </c>
      <c r="V515" s="12">
        <v>1</v>
      </c>
      <c r="W515" s="12">
        <v>2</v>
      </c>
      <c r="X515" s="12">
        <v>2</v>
      </c>
      <c r="Y515" s="12">
        <v>5</v>
      </c>
      <c r="Z515" s="12">
        <v>2</v>
      </c>
      <c r="AA515" s="13">
        <v>0</v>
      </c>
      <c r="AB515" s="14" cm="1">
        <f t="array" ref="AB515">_xlfn.IFS(AND(W515&lt;0,X515&lt;0,Y515&lt;0,Z515&lt;0),-999,AND(W515&lt;5,X515&lt;5,Y515&lt;5,Z515&lt;5,AA515=0),0,AND(W515&lt;5,X515&lt;5,Y515&lt;5,Z515&lt;5,AA515&gt;0),1,AND(OR(W515=5,X515=5,Y515=5,Z515=5),AA515=0),1,AND(OR(W515=5,X515=5,Y515=5,Z515=5),AA515&gt;0),2)</f>
        <v>1</v>
      </c>
      <c r="AC515" s="15">
        <f t="shared" ref="AC515:AC578" si="32">IF(V515=4,4,IF(AB515=2,V515+1,V515))</f>
        <v>1</v>
      </c>
      <c r="AD515" s="55">
        <v>3</v>
      </c>
      <c r="AE515" s="21" t="s">
        <v>73</v>
      </c>
      <c r="AF515" s="47" t="str">
        <f t="shared" ref="AF515:AF578" si="33">IF(AC515&gt;=2,"zagrożona","niezagrożona")</f>
        <v>niezagrożona</v>
      </c>
      <c r="AG515" s="16" t="str">
        <f t="shared" ref="AG515:AG578" si="34">IF(OR(AND(AB515=2,AC515=4)),"tak","nie")</f>
        <v>nie</v>
      </c>
      <c r="AH515" s="16" t="str">
        <f t="shared" ref="AH515:AH578" si="35">IF(AND(AG515="tak",AC515=4),"fizchem ","")</f>
        <v/>
      </c>
    </row>
    <row r="516" spans="1:34" x14ac:dyDescent="0.2">
      <c r="A516" s="12" t="s">
        <v>1243</v>
      </c>
      <c r="B516" s="16" t="s">
        <v>1244</v>
      </c>
      <c r="C516" s="12" t="s">
        <v>76</v>
      </c>
      <c r="D516" s="12" t="s">
        <v>88</v>
      </c>
      <c r="E516" s="12" t="s">
        <v>282</v>
      </c>
      <c r="F516" s="12" t="s">
        <v>587</v>
      </c>
      <c r="G516" s="12" t="s">
        <v>1245</v>
      </c>
      <c r="H516" s="17" t="s">
        <v>69</v>
      </c>
      <c r="I516" s="11" t="s">
        <v>70</v>
      </c>
      <c r="J516" s="11" t="s">
        <v>70</v>
      </c>
      <c r="K516" s="11" t="s">
        <v>70</v>
      </c>
      <c r="L516" s="11" t="s">
        <v>70</v>
      </c>
      <c r="M516" s="18" t="s">
        <v>70</v>
      </c>
      <c r="N516" s="18" t="s">
        <v>70</v>
      </c>
      <c r="O516" s="11" t="s">
        <v>70</v>
      </c>
      <c r="P516" s="11" t="s">
        <v>70</v>
      </c>
      <c r="Q516" s="11" t="s">
        <v>70</v>
      </c>
      <c r="R516" s="11" t="s">
        <v>70</v>
      </c>
      <c r="S516" s="11" t="s">
        <v>70</v>
      </c>
      <c r="T516" s="19" t="s">
        <v>71</v>
      </c>
      <c r="U516" s="31" t="s">
        <v>72</v>
      </c>
      <c r="V516" s="12">
        <v>1</v>
      </c>
      <c r="W516" s="12">
        <v>5</v>
      </c>
      <c r="X516" s="12">
        <v>2</v>
      </c>
      <c r="Y516" s="12">
        <v>5</v>
      </c>
      <c r="Z516" s="12">
        <v>2</v>
      </c>
      <c r="AA516" s="13">
        <v>2</v>
      </c>
      <c r="AB516" s="14" cm="1">
        <f t="array" ref="AB516">_xlfn.IFS(AND(W516&lt;0,X516&lt;0,Y516&lt;0,Z516&lt;0),-999,AND(W516&lt;5,X516&lt;5,Y516&lt;5,Z516&lt;5,AA516=0),0,AND(W516&lt;5,X516&lt;5,Y516&lt;5,Z516&lt;5,AA516&gt;0),1,AND(OR(W516=5,X516=5,Y516=5,Z516=5),AA516=0),1,AND(OR(W516=5,X516=5,Y516=5,Z516=5),AA516&gt;0),2)</f>
        <v>2</v>
      </c>
      <c r="AC516" s="15">
        <f t="shared" si="32"/>
        <v>2</v>
      </c>
      <c r="AD516" s="55">
        <v>3</v>
      </c>
      <c r="AE516" s="21" t="s">
        <v>73</v>
      </c>
      <c r="AF516" s="47" t="str">
        <f t="shared" si="33"/>
        <v>zagrożona</v>
      </c>
      <c r="AG516" s="16" t="str">
        <f t="shared" si="34"/>
        <v>nie</v>
      </c>
      <c r="AH516" s="16" t="str">
        <f t="shared" si="35"/>
        <v/>
      </c>
    </row>
    <row r="517" spans="1:34" x14ac:dyDescent="0.2">
      <c r="A517" s="12" t="s">
        <v>1246</v>
      </c>
      <c r="B517" s="16" t="s">
        <v>1247</v>
      </c>
      <c r="C517" s="12" t="s">
        <v>64</v>
      </c>
      <c r="D517" s="12" t="s">
        <v>88</v>
      </c>
      <c r="E517" s="12" t="s">
        <v>282</v>
      </c>
      <c r="F517" s="12" t="s">
        <v>587</v>
      </c>
      <c r="G517" s="12" t="s">
        <v>1245</v>
      </c>
      <c r="H517" s="17" t="s">
        <v>69</v>
      </c>
      <c r="I517" s="11" t="s">
        <v>70</v>
      </c>
      <c r="J517" s="11" t="s">
        <v>70</v>
      </c>
      <c r="K517" s="11" t="s">
        <v>70</v>
      </c>
      <c r="L517" s="11" t="s">
        <v>70</v>
      </c>
      <c r="M517" s="18" t="s">
        <v>70</v>
      </c>
      <c r="N517" s="18" t="s">
        <v>70</v>
      </c>
      <c r="O517" s="11" t="s">
        <v>70</v>
      </c>
      <c r="P517" s="11" t="s">
        <v>70</v>
      </c>
      <c r="Q517" s="11" t="s">
        <v>70</v>
      </c>
      <c r="R517" s="11" t="s">
        <v>70</v>
      </c>
      <c r="S517" s="11" t="s">
        <v>70</v>
      </c>
      <c r="T517" s="19" t="s">
        <v>71</v>
      </c>
      <c r="U517" s="31" t="s">
        <v>72</v>
      </c>
      <c r="V517" s="12">
        <v>1</v>
      </c>
      <c r="W517" s="12">
        <v>5</v>
      </c>
      <c r="X517" s="12">
        <v>2</v>
      </c>
      <c r="Y517" s="12">
        <v>-999</v>
      </c>
      <c r="Z517" s="12">
        <v>-999</v>
      </c>
      <c r="AA517" s="13">
        <v>0</v>
      </c>
      <c r="AB517" s="14" cm="1">
        <f t="array" ref="AB517">_xlfn.IFS(AND(W517&lt;0,X517&lt;0,Y517&lt;0,Z517&lt;0),-999,AND(W517&lt;5,X517&lt;5,Y517&lt;5,Z517&lt;5,AA517=0),0,AND(W517&lt;5,X517&lt;5,Y517&lt;5,Z517&lt;5,AA517&gt;0),1,AND(OR(W517=5,X517=5,Y517=5,Z517=5),AA517=0),1,AND(OR(W517=5,X517=5,Y517=5,Z517=5),AA517&gt;0),2)</f>
        <v>1</v>
      </c>
      <c r="AC517" s="15">
        <f t="shared" si="32"/>
        <v>1</v>
      </c>
      <c r="AD517" s="55">
        <v>2</v>
      </c>
      <c r="AE517" s="21" t="s">
        <v>73</v>
      </c>
      <c r="AF517" s="47" t="str">
        <f t="shared" si="33"/>
        <v>niezagrożona</v>
      </c>
      <c r="AG517" s="16" t="str">
        <f t="shared" si="34"/>
        <v>nie</v>
      </c>
      <c r="AH517" s="16" t="str">
        <f t="shared" si="35"/>
        <v/>
      </c>
    </row>
    <row r="518" spans="1:34" x14ac:dyDescent="0.2">
      <c r="A518" s="12" t="s">
        <v>1248</v>
      </c>
      <c r="B518" s="16" t="s">
        <v>1249</v>
      </c>
      <c r="C518" s="12" t="s">
        <v>76</v>
      </c>
      <c r="D518" s="12" t="s">
        <v>88</v>
      </c>
      <c r="E518" s="12" t="s">
        <v>282</v>
      </c>
      <c r="F518" s="12" t="s">
        <v>587</v>
      </c>
      <c r="G518" s="12" t="s">
        <v>1245</v>
      </c>
      <c r="H518" s="17" t="s">
        <v>69</v>
      </c>
      <c r="I518" s="11" t="s">
        <v>70</v>
      </c>
      <c r="J518" s="11" t="s">
        <v>70</v>
      </c>
      <c r="K518" s="11" t="s">
        <v>70</v>
      </c>
      <c r="L518" s="11" t="s">
        <v>70</v>
      </c>
      <c r="M518" s="18" t="s">
        <v>70</v>
      </c>
      <c r="N518" s="18" t="s">
        <v>70</v>
      </c>
      <c r="O518" s="11" t="s">
        <v>70</v>
      </c>
      <c r="P518" s="11" t="s">
        <v>70</v>
      </c>
      <c r="Q518" s="11" t="s">
        <v>70</v>
      </c>
      <c r="R518" s="11" t="s">
        <v>70</v>
      </c>
      <c r="S518" s="11" t="s">
        <v>70</v>
      </c>
      <c r="T518" s="19" t="s">
        <v>71</v>
      </c>
      <c r="U518" s="31" t="s">
        <v>72</v>
      </c>
      <c r="V518" s="12">
        <v>2</v>
      </c>
      <c r="W518" s="12">
        <v>2</v>
      </c>
      <c r="X518" s="12">
        <v>2</v>
      </c>
      <c r="Y518" s="12">
        <v>5</v>
      </c>
      <c r="Z518" s="12">
        <v>2</v>
      </c>
      <c r="AA518" s="13">
        <v>0</v>
      </c>
      <c r="AB518" s="14" cm="1">
        <f t="array" ref="AB518">_xlfn.IFS(AND(W518&lt;0,X518&lt;0,Y518&lt;0,Z518&lt;0),-999,AND(W518&lt;5,X518&lt;5,Y518&lt;5,Z518&lt;5,AA518=0),0,AND(W518&lt;5,X518&lt;5,Y518&lt;5,Z518&lt;5,AA518&gt;0),1,AND(OR(W518=5,X518=5,Y518=5,Z518=5),AA518=0),1,AND(OR(W518=5,X518=5,Y518=5,Z518=5),AA518&gt;0),2)</f>
        <v>1</v>
      </c>
      <c r="AC518" s="15">
        <f t="shared" si="32"/>
        <v>2</v>
      </c>
      <c r="AD518" s="55">
        <v>2</v>
      </c>
      <c r="AE518" s="21" t="s">
        <v>73</v>
      </c>
      <c r="AF518" s="47" t="str">
        <f t="shared" si="33"/>
        <v>zagrożona</v>
      </c>
      <c r="AG518" s="16" t="str">
        <f t="shared" si="34"/>
        <v>nie</v>
      </c>
      <c r="AH518" s="16" t="str">
        <f t="shared" si="35"/>
        <v/>
      </c>
    </row>
    <row r="519" spans="1:34" x14ac:dyDescent="0.2">
      <c r="A519" s="12" t="s">
        <v>1250</v>
      </c>
      <c r="B519" s="16" t="s">
        <v>1251</v>
      </c>
      <c r="C519" s="12" t="s">
        <v>76</v>
      </c>
      <c r="D519" s="12" t="s">
        <v>88</v>
      </c>
      <c r="E519" s="12" t="s">
        <v>282</v>
      </c>
      <c r="F519" s="12" t="s">
        <v>587</v>
      </c>
      <c r="G519" s="12" t="s">
        <v>1245</v>
      </c>
      <c r="H519" s="17" t="s">
        <v>69</v>
      </c>
      <c r="I519" s="11" t="s">
        <v>70</v>
      </c>
      <c r="J519" s="11" t="s">
        <v>70</v>
      </c>
      <c r="K519" s="11" t="s">
        <v>70</v>
      </c>
      <c r="L519" s="11" t="s">
        <v>70</v>
      </c>
      <c r="M519" s="18" t="s">
        <v>70</v>
      </c>
      <c r="N519" s="18" t="s">
        <v>70</v>
      </c>
      <c r="O519" s="11" t="s">
        <v>70</v>
      </c>
      <c r="P519" s="11" t="s">
        <v>70</v>
      </c>
      <c r="Q519" s="11" t="s">
        <v>70</v>
      </c>
      <c r="R519" s="11" t="s">
        <v>70</v>
      </c>
      <c r="S519" s="11" t="s">
        <v>70</v>
      </c>
      <c r="T519" s="19" t="s">
        <v>71</v>
      </c>
      <c r="U519" s="31" t="s">
        <v>72</v>
      </c>
      <c r="V519" s="12">
        <v>0</v>
      </c>
      <c r="W519" s="12">
        <v>2</v>
      </c>
      <c r="X519" s="12">
        <v>5</v>
      </c>
      <c r="Y519" s="12">
        <v>2</v>
      </c>
      <c r="Z519" s="12">
        <v>2</v>
      </c>
      <c r="AA519" s="13">
        <v>2</v>
      </c>
      <c r="AB519" s="14" cm="1">
        <f t="array" ref="AB519">_xlfn.IFS(AND(W519&lt;0,X519&lt;0,Y519&lt;0,Z519&lt;0),-999,AND(W519&lt;5,X519&lt;5,Y519&lt;5,Z519&lt;5,AA519=0),0,AND(W519&lt;5,X519&lt;5,Y519&lt;5,Z519&lt;5,AA519&gt;0),1,AND(OR(W519=5,X519=5,Y519=5,Z519=5),AA519=0),1,AND(OR(W519=5,X519=5,Y519=5,Z519=5),AA519&gt;0),2)</f>
        <v>2</v>
      </c>
      <c r="AC519" s="15">
        <f t="shared" si="32"/>
        <v>1</v>
      </c>
      <c r="AD519" s="55">
        <v>3</v>
      </c>
      <c r="AE519" s="21" t="s">
        <v>73</v>
      </c>
      <c r="AF519" s="47" t="str">
        <f t="shared" si="33"/>
        <v>niezagrożona</v>
      </c>
      <c r="AG519" s="16" t="str">
        <f t="shared" si="34"/>
        <v>nie</v>
      </c>
      <c r="AH519" s="16" t="str">
        <f t="shared" si="35"/>
        <v/>
      </c>
    </row>
    <row r="520" spans="1:34" x14ac:dyDescent="0.2">
      <c r="A520" s="12" t="s">
        <v>1252</v>
      </c>
      <c r="B520" s="16" t="s">
        <v>1253</v>
      </c>
      <c r="C520" s="12" t="s">
        <v>76</v>
      </c>
      <c r="D520" s="12" t="s">
        <v>88</v>
      </c>
      <c r="E520" s="12" t="s">
        <v>282</v>
      </c>
      <c r="F520" s="12" t="s">
        <v>587</v>
      </c>
      <c r="G520" s="12" t="s">
        <v>1245</v>
      </c>
      <c r="H520" s="17" t="s">
        <v>69</v>
      </c>
      <c r="I520" s="11" t="s">
        <v>70</v>
      </c>
      <c r="J520" s="11" t="s">
        <v>70</v>
      </c>
      <c r="K520" s="11" t="s">
        <v>70</v>
      </c>
      <c r="L520" s="11" t="s">
        <v>70</v>
      </c>
      <c r="M520" s="18" t="s">
        <v>70</v>
      </c>
      <c r="N520" s="18" t="s">
        <v>70</v>
      </c>
      <c r="O520" s="11" t="s">
        <v>70</v>
      </c>
      <c r="P520" s="11" t="s">
        <v>70</v>
      </c>
      <c r="Q520" s="11" t="s">
        <v>70</v>
      </c>
      <c r="R520" s="11" t="s">
        <v>70</v>
      </c>
      <c r="S520" s="11" t="s">
        <v>70</v>
      </c>
      <c r="T520" s="19" t="s">
        <v>71</v>
      </c>
      <c r="U520" s="31" t="s">
        <v>72</v>
      </c>
      <c r="V520" s="12">
        <v>1</v>
      </c>
      <c r="W520" s="12">
        <v>2</v>
      </c>
      <c r="X520" s="12">
        <v>2</v>
      </c>
      <c r="Y520" s="12">
        <v>5</v>
      </c>
      <c r="Z520" s="12">
        <v>2</v>
      </c>
      <c r="AA520" s="13">
        <v>0</v>
      </c>
      <c r="AB520" s="14" cm="1">
        <f t="array" ref="AB520">_xlfn.IFS(AND(W520&lt;0,X520&lt;0,Y520&lt;0,Z520&lt;0),-999,AND(W520&lt;5,X520&lt;5,Y520&lt;5,Z520&lt;5,AA520=0),0,AND(W520&lt;5,X520&lt;5,Y520&lt;5,Z520&lt;5,AA520&gt;0),1,AND(OR(W520=5,X520=5,Y520=5,Z520=5),AA520=0),1,AND(OR(W520=5,X520=5,Y520=5,Z520=5),AA520&gt;0),2)</f>
        <v>1</v>
      </c>
      <c r="AC520" s="15">
        <f t="shared" si="32"/>
        <v>1</v>
      </c>
      <c r="AD520" s="55">
        <v>2</v>
      </c>
      <c r="AE520" s="21" t="s">
        <v>73</v>
      </c>
      <c r="AF520" s="47" t="str">
        <f t="shared" si="33"/>
        <v>niezagrożona</v>
      </c>
      <c r="AG520" s="16" t="str">
        <f t="shared" si="34"/>
        <v>nie</v>
      </c>
      <c r="AH520" s="16" t="str">
        <f t="shared" si="35"/>
        <v/>
      </c>
    </row>
    <row r="521" spans="1:34" x14ac:dyDescent="0.2">
      <c r="A521" s="12" t="s">
        <v>1254</v>
      </c>
      <c r="B521" s="16" t="s">
        <v>1255</v>
      </c>
      <c r="C521" s="12" t="s">
        <v>76</v>
      </c>
      <c r="D521" s="12" t="s">
        <v>88</v>
      </c>
      <c r="E521" s="12" t="s">
        <v>282</v>
      </c>
      <c r="F521" s="12" t="s">
        <v>587</v>
      </c>
      <c r="G521" s="12" t="s">
        <v>1245</v>
      </c>
      <c r="H521" s="17" t="s">
        <v>69</v>
      </c>
      <c r="I521" s="11" t="s">
        <v>70</v>
      </c>
      <c r="J521" s="11" t="s">
        <v>70</v>
      </c>
      <c r="K521" s="11" t="s">
        <v>70</v>
      </c>
      <c r="L521" s="11" t="s">
        <v>70</v>
      </c>
      <c r="M521" s="18" t="s">
        <v>70</v>
      </c>
      <c r="N521" s="18" t="s">
        <v>70</v>
      </c>
      <c r="O521" s="11" t="s">
        <v>70</v>
      </c>
      <c r="P521" s="11" t="s">
        <v>70</v>
      </c>
      <c r="Q521" s="11" t="s">
        <v>70</v>
      </c>
      <c r="R521" s="11" t="s">
        <v>70</v>
      </c>
      <c r="S521" s="11" t="s">
        <v>70</v>
      </c>
      <c r="T521" s="19" t="s">
        <v>71</v>
      </c>
      <c r="U521" s="31" t="s">
        <v>72</v>
      </c>
      <c r="V521" s="12">
        <v>4</v>
      </c>
      <c r="W521" s="12">
        <v>5</v>
      </c>
      <c r="X521" s="12">
        <v>2</v>
      </c>
      <c r="Y521" s="12">
        <v>5</v>
      </c>
      <c r="Z521" s="12">
        <v>2</v>
      </c>
      <c r="AA521" s="13">
        <v>2</v>
      </c>
      <c r="AB521" s="14" cm="1">
        <f t="array" ref="AB521">_xlfn.IFS(AND(W521&lt;0,X521&lt;0,Y521&lt;0,Z521&lt;0),-999,AND(W521&lt;5,X521&lt;5,Y521&lt;5,Z521&lt;5,AA521=0),0,AND(W521&lt;5,X521&lt;5,Y521&lt;5,Z521&lt;5,AA521&gt;0),1,AND(OR(W521=5,X521=5,Y521=5,Z521=5),AA521=0),1,AND(OR(W521=5,X521=5,Y521=5,Z521=5),AA521&gt;0),2)</f>
        <v>2</v>
      </c>
      <c r="AC521" s="15">
        <f t="shared" si="32"/>
        <v>4</v>
      </c>
      <c r="AD521" s="55">
        <v>3</v>
      </c>
      <c r="AE521" s="21" t="s">
        <v>73</v>
      </c>
      <c r="AF521" s="47" t="str">
        <f t="shared" si="33"/>
        <v>zagrożona</v>
      </c>
      <c r="AG521" s="16" t="str">
        <f t="shared" si="34"/>
        <v>tak</v>
      </c>
      <c r="AH521" s="16" t="str">
        <f t="shared" si="35"/>
        <v xml:space="preserve">fizchem </v>
      </c>
    </row>
    <row r="522" spans="1:34" x14ac:dyDescent="0.2">
      <c r="A522" s="12" t="s">
        <v>1256</v>
      </c>
      <c r="B522" s="16" t="s">
        <v>1257</v>
      </c>
      <c r="C522" s="12" t="s">
        <v>76</v>
      </c>
      <c r="D522" s="12" t="s">
        <v>88</v>
      </c>
      <c r="E522" s="12" t="s">
        <v>282</v>
      </c>
      <c r="F522" s="12" t="s">
        <v>587</v>
      </c>
      <c r="G522" s="12" t="s">
        <v>1245</v>
      </c>
      <c r="H522" s="17" t="s">
        <v>69</v>
      </c>
      <c r="I522" s="11" t="s">
        <v>70</v>
      </c>
      <c r="J522" s="11" t="s">
        <v>70</v>
      </c>
      <c r="K522" s="11" t="s">
        <v>70</v>
      </c>
      <c r="L522" s="11" t="s">
        <v>70</v>
      </c>
      <c r="M522" s="18" t="s">
        <v>70</v>
      </c>
      <c r="N522" s="18" t="s">
        <v>70</v>
      </c>
      <c r="O522" s="11" t="s">
        <v>70</v>
      </c>
      <c r="P522" s="11" t="s">
        <v>70</v>
      </c>
      <c r="Q522" s="11" t="s">
        <v>70</v>
      </c>
      <c r="R522" s="11" t="s">
        <v>70</v>
      </c>
      <c r="S522" s="11" t="s">
        <v>70</v>
      </c>
      <c r="T522" s="19" t="s">
        <v>71</v>
      </c>
      <c r="U522" s="31" t="s">
        <v>72</v>
      </c>
      <c r="V522" s="12">
        <v>1</v>
      </c>
      <c r="W522" s="12">
        <v>2</v>
      </c>
      <c r="X522" s="12">
        <v>2</v>
      </c>
      <c r="Y522" s="12">
        <v>5</v>
      </c>
      <c r="Z522" s="12">
        <v>2</v>
      </c>
      <c r="AA522" s="13">
        <v>0</v>
      </c>
      <c r="AB522" s="14" cm="1">
        <f t="array" ref="AB522">_xlfn.IFS(AND(W522&lt;0,X522&lt;0,Y522&lt;0,Z522&lt;0),-999,AND(W522&lt;5,X522&lt;5,Y522&lt;5,Z522&lt;5,AA522=0),0,AND(W522&lt;5,X522&lt;5,Y522&lt;5,Z522&lt;5,AA522&gt;0),1,AND(OR(W522=5,X522=5,Y522=5,Z522=5),AA522=0),1,AND(OR(W522=5,X522=5,Y522=5,Z522=5),AA522&gt;0),2)</f>
        <v>1</v>
      </c>
      <c r="AC522" s="15">
        <f t="shared" si="32"/>
        <v>1</v>
      </c>
      <c r="AD522" s="55">
        <v>3</v>
      </c>
      <c r="AE522" s="21" t="s">
        <v>73</v>
      </c>
      <c r="AF522" s="47" t="str">
        <f t="shared" si="33"/>
        <v>niezagrożona</v>
      </c>
      <c r="AG522" s="16" t="str">
        <f t="shared" si="34"/>
        <v>nie</v>
      </c>
      <c r="AH522" s="16" t="str">
        <f t="shared" si="35"/>
        <v/>
      </c>
    </row>
    <row r="523" spans="1:34" x14ac:dyDescent="0.2">
      <c r="A523" s="12" t="s">
        <v>1258</v>
      </c>
      <c r="B523" s="16" t="s">
        <v>1259</v>
      </c>
      <c r="C523" s="12" t="s">
        <v>76</v>
      </c>
      <c r="D523" s="12" t="s">
        <v>88</v>
      </c>
      <c r="E523" s="12" t="s">
        <v>282</v>
      </c>
      <c r="F523" s="12" t="s">
        <v>587</v>
      </c>
      <c r="G523" s="12" t="s">
        <v>1245</v>
      </c>
      <c r="H523" s="17" t="s">
        <v>69</v>
      </c>
      <c r="I523" s="11" t="s">
        <v>70</v>
      </c>
      <c r="J523" s="11" t="s">
        <v>70</v>
      </c>
      <c r="K523" s="11" t="s">
        <v>70</v>
      </c>
      <c r="L523" s="11" t="s">
        <v>70</v>
      </c>
      <c r="M523" s="18" t="s">
        <v>70</v>
      </c>
      <c r="N523" s="18" t="s">
        <v>70</v>
      </c>
      <c r="O523" s="11" t="s">
        <v>70</v>
      </c>
      <c r="P523" s="11" t="s">
        <v>70</v>
      </c>
      <c r="Q523" s="11" t="s">
        <v>70</v>
      </c>
      <c r="R523" s="11" t="s">
        <v>70</v>
      </c>
      <c r="S523" s="11" t="s">
        <v>70</v>
      </c>
      <c r="T523" s="19" t="s">
        <v>71</v>
      </c>
      <c r="U523" s="31" t="s">
        <v>72</v>
      </c>
      <c r="V523" s="12">
        <v>2</v>
      </c>
      <c r="W523" s="12">
        <v>2</v>
      </c>
      <c r="X523" s="12">
        <v>2</v>
      </c>
      <c r="Y523" s="12">
        <v>5</v>
      </c>
      <c r="Z523" s="12">
        <v>2</v>
      </c>
      <c r="AA523" s="13">
        <v>0</v>
      </c>
      <c r="AB523" s="14" cm="1">
        <f t="array" ref="AB523">_xlfn.IFS(AND(W523&lt;0,X523&lt;0,Y523&lt;0,Z523&lt;0),-999,AND(W523&lt;5,X523&lt;5,Y523&lt;5,Z523&lt;5,AA523=0),0,AND(W523&lt;5,X523&lt;5,Y523&lt;5,Z523&lt;5,AA523&gt;0),1,AND(OR(W523=5,X523=5,Y523=5,Z523=5),AA523=0),1,AND(OR(W523=5,X523=5,Y523=5,Z523=5),AA523&gt;0),2)</f>
        <v>1</v>
      </c>
      <c r="AC523" s="15">
        <f t="shared" si="32"/>
        <v>2</v>
      </c>
      <c r="AD523" s="55">
        <v>3</v>
      </c>
      <c r="AE523" s="21" t="s">
        <v>73</v>
      </c>
      <c r="AF523" s="47" t="str">
        <f t="shared" si="33"/>
        <v>zagrożona</v>
      </c>
      <c r="AG523" s="16" t="str">
        <f t="shared" si="34"/>
        <v>nie</v>
      </c>
      <c r="AH523" s="16" t="str">
        <f t="shared" si="35"/>
        <v/>
      </c>
    </row>
    <row r="524" spans="1:34" x14ac:dyDescent="0.2">
      <c r="A524" s="12" t="s">
        <v>1260</v>
      </c>
      <c r="B524" s="16" t="s">
        <v>1261</v>
      </c>
      <c r="C524" s="12" t="s">
        <v>76</v>
      </c>
      <c r="D524" s="12" t="s">
        <v>88</v>
      </c>
      <c r="E524" s="12" t="s">
        <v>282</v>
      </c>
      <c r="F524" s="12" t="s">
        <v>587</v>
      </c>
      <c r="G524" s="12" t="s">
        <v>1245</v>
      </c>
      <c r="H524" s="17" t="s">
        <v>69</v>
      </c>
      <c r="I524" s="11" t="s">
        <v>70</v>
      </c>
      <c r="J524" s="11" t="s">
        <v>70</v>
      </c>
      <c r="K524" s="11" t="s">
        <v>70</v>
      </c>
      <c r="L524" s="11" t="s">
        <v>70</v>
      </c>
      <c r="M524" s="18" t="s">
        <v>70</v>
      </c>
      <c r="N524" s="18" t="s">
        <v>70</v>
      </c>
      <c r="O524" s="11" t="s">
        <v>70</v>
      </c>
      <c r="P524" s="11" t="s">
        <v>70</v>
      </c>
      <c r="Q524" s="11" t="s">
        <v>70</v>
      </c>
      <c r="R524" s="11" t="s">
        <v>70</v>
      </c>
      <c r="S524" s="11" t="s">
        <v>70</v>
      </c>
      <c r="T524" s="19" t="s">
        <v>71</v>
      </c>
      <c r="U524" s="31" t="s">
        <v>72</v>
      </c>
      <c r="V524" s="12">
        <v>4</v>
      </c>
      <c r="W524" s="12">
        <v>5</v>
      </c>
      <c r="X524" s="12">
        <v>5</v>
      </c>
      <c r="Y524" s="12">
        <v>5</v>
      </c>
      <c r="Z524" s="12">
        <v>2</v>
      </c>
      <c r="AA524" s="13">
        <v>2</v>
      </c>
      <c r="AB524" s="14" cm="1">
        <f t="array" ref="AB524">_xlfn.IFS(AND(W524&lt;0,X524&lt;0,Y524&lt;0,Z524&lt;0),-999,AND(W524&lt;5,X524&lt;5,Y524&lt;5,Z524&lt;5,AA524=0),0,AND(W524&lt;5,X524&lt;5,Y524&lt;5,Z524&lt;5,AA524&gt;0),1,AND(OR(W524=5,X524=5,Y524=5,Z524=5),AA524=0),1,AND(OR(W524=5,X524=5,Y524=5,Z524=5),AA524&gt;0),2)</f>
        <v>2</v>
      </c>
      <c r="AC524" s="15">
        <f t="shared" si="32"/>
        <v>4</v>
      </c>
      <c r="AD524" s="55">
        <v>3</v>
      </c>
      <c r="AE524" s="21" t="s">
        <v>73</v>
      </c>
      <c r="AF524" s="47" t="str">
        <f t="shared" si="33"/>
        <v>zagrożona</v>
      </c>
      <c r="AG524" s="16" t="str">
        <f t="shared" si="34"/>
        <v>tak</v>
      </c>
      <c r="AH524" s="16" t="str">
        <f t="shared" si="35"/>
        <v xml:space="preserve">fizchem </v>
      </c>
    </row>
    <row r="525" spans="1:34" x14ac:dyDescent="0.2">
      <c r="A525" s="12" t="s">
        <v>1262</v>
      </c>
      <c r="B525" s="16" t="s">
        <v>1263</v>
      </c>
      <c r="C525" s="12" t="s">
        <v>76</v>
      </c>
      <c r="D525" s="12" t="s">
        <v>88</v>
      </c>
      <c r="E525" s="12" t="s">
        <v>282</v>
      </c>
      <c r="F525" s="12" t="s">
        <v>587</v>
      </c>
      <c r="G525" s="12" t="s">
        <v>1245</v>
      </c>
      <c r="H525" s="17" t="s">
        <v>69</v>
      </c>
      <c r="I525" s="11" t="s">
        <v>70</v>
      </c>
      <c r="J525" s="11" t="s">
        <v>70</v>
      </c>
      <c r="K525" s="11" t="s">
        <v>70</v>
      </c>
      <c r="L525" s="11" t="s">
        <v>70</v>
      </c>
      <c r="M525" s="18" t="s">
        <v>70</v>
      </c>
      <c r="N525" s="18" t="s">
        <v>70</v>
      </c>
      <c r="O525" s="11" t="s">
        <v>70</v>
      </c>
      <c r="P525" s="11" t="s">
        <v>70</v>
      </c>
      <c r="Q525" s="11" t="s">
        <v>70</v>
      </c>
      <c r="R525" s="11" t="s">
        <v>70</v>
      </c>
      <c r="S525" s="11" t="s">
        <v>70</v>
      </c>
      <c r="T525" s="19" t="s">
        <v>71</v>
      </c>
      <c r="U525" s="31" t="s">
        <v>72</v>
      </c>
      <c r="V525" s="12">
        <v>1</v>
      </c>
      <c r="W525" s="12">
        <v>-999</v>
      </c>
      <c r="X525" s="12">
        <v>-999</v>
      </c>
      <c r="Y525" s="12">
        <v>-999</v>
      </c>
      <c r="Z525" s="12">
        <v>-999</v>
      </c>
      <c r="AA525" s="13">
        <v>0</v>
      </c>
      <c r="AB525" s="14" cm="1">
        <f t="array" ref="AB525">_xlfn.IFS(AND(W525&lt;0,X525&lt;0,Y525&lt;0,Z525&lt;0),-999,AND(W525&lt;5,X525&lt;5,Y525&lt;5,Z525&lt;5,AA525=0),0,AND(W525&lt;5,X525&lt;5,Y525&lt;5,Z525&lt;5,AA525&gt;0),1,AND(OR(W525=5,X525=5,Y525=5,Z525=5),AA525=0),1,AND(OR(W525=5,X525=5,Y525=5,Z525=5),AA525&gt;0),2)</f>
        <v>-999</v>
      </c>
      <c r="AC525" s="15">
        <f t="shared" si="32"/>
        <v>1</v>
      </c>
      <c r="AD525" s="55">
        <v>3</v>
      </c>
      <c r="AE525" s="21" t="s">
        <v>73</v>
      </c>
      <c r="AF525" s="47" t="str">
        <f t="shared" si="33"/>
        <v>niezagrożona</v>
      </c>
      <c r="AG525" s="16" t="str">
        <f t="shared" si="34"/>
        <v>nie</v>
      </c>
      <c r="AH525" s="16" t="str">
        <f t="shared" si="35"/>
        <v/>
      </c>
    </row>
    <row r="526" spans="1:34" x14ac:dyDescent="0.2">
      <c r="A526" s="12" t="s">
        <v>1264</v>
      </c>
      <c r="B526" s="16" t="s">
        <v>1265</v>
      </c>
      <c r="C526" s="12" t="s">
        <v>64</v>
      </c>
      <c r="D526" s="12" t="s">
        <v>88</v>
      </c>
      <c r="E526" s="12" t="s">
        <v>282</v>
      </c>
      <c r="F526" s="12" t="s">
        <v>587</v>
      </c>
      <c r="G526" s="12" t="s">
        <v>1245</v>
      </c>
      <c r="H526" s="17" t="s">
        <v>69</v>
      </c>
      <c r="I526" s="11" t="s">
        <v>70</v>
      </c>
      <c r="J526" s="11" t="s">
        <v>70</v>
      </c>
      <c r="K526" s="11" t="s">
        <v>70</v>
      </c>
      <c r="L526" s="11" t="s">
        <v>70</v>
      </c>
      <c r="M526" s="18" t="s">
        <v>70</v>
      </c>
      <c r="N526" s="18" t="s">
        <v>70</v>
      </c>
      <c r="O526" s="11" t="s">
        <v>70</v>
      </c>
      <c r="P526" s="11" t="s">
        <v>70</v>
      </c>
      <c r="Q526" s="11" t="s">
        <v>70</v>
      </c>
      <c r="R526" s="11" t="s">
        <v>70</v>
      </c>
      <c r="S526" s="11" t="s">
        <v>70</v>
      </c>
      <c r="T526" s="19" t="s">
        <v>71</v>
      </c>
      <c r="U526" s="31" t="s">
        <v>72</v>
      </c>
      <c r="V526" s="12">
        <v>3</v>
      </c>
      <c r="W526" s="12">
        <v>5</v>
      </c>
      <c r="X526" s="12">
        <v>2</v>
      </c>
      <c r="Y526" s="12">
        <v>-999</v>
      </c>
      <c r="Z526" s="12">
        <v>-999</v>
      </c>
      <c r="AA526" s="13">
        <v>0</v>
      </c>
      <c r="AB526" s="14" cm="1">
        <f t="array" ref="AB526">_xlfn.IFS(AND(W526&lt;0,X526&lt;0,Y526&lt;0,Z526&lt;0),-999,AND(W526&lt;5,X526&lt;5,Y526&lt;5,Z526&lt;5,AA526=0),0,AND(W526&lt;5,X526&lt;5,Y526&lt;5,Z526&lt;5,AA526&gt;0),1,AND(OR(W526=5,X526=5,Y526=5,Z526=5),AA526=0),1,AND(OR(W526=5,X526=5,Y526=5,Z526=5),AA526&gt;0),2)</f>
        <v>1</v>
      </c>
      <c r="AC526" s="15">
        <f t="shared" si="32"/>
        <v>3</v>
      </c>
      <c r="AD526" s="55">
        <v>2</v>
      </c>
      <c r="AE526" s="21" t="s">
        <v>73</v>
      </c>
      <c r="AF526" s="47" t="str">
        <f t="shared" si="33"/>
        <v>zagrożona</v>
      </c>
      <c r="AG526" s="16" t="str">
        <f t="shared" si="34"/>
        <v>nie</v>
      </c>
      <c r="AH526" s="16" t="str">
        <f t="shared" si="35"/>
        <v/>
      </c>
    </row>
    <row r="527" spans="1:34" x14ac:dyDescent="0.2">
      <c r="A527" s="12" t="s">
        <v>1266</v>
      </c>
      <c r="B527" s="16" t="s">
        <v>1267</v>
      </c>
      <c r="C527" s="12" t="s">
        <v>76</v>
      </c>
      <c r="D527" s="12" t="s">
        <v>88</v>
      </c>
      <c r="E527" s="12" t="s">
        <v>282</v>
      </c>
      <c r="F527" s="12" t="s">
        <v>587</v>
      </c>
      <c r="G527" s="12" t="s">
        <v>1245</v>
      </c>
      <c r="H527" s="17" t="s">
        <v>69</v>
      </c>
      <c r="I527" s="11" t="s">
        <v>70</v>
      </c>
      <c r="J527" s="11" t="s">
        <v>70</v>
      </c>
      <c r="K527" s="11" t="s">
        <v>70</v>
      </c>
      <c r="L527" s="11" t="s">
        <v>70</v>
      </c>
      <c r="M527" s="18" t="s">
        <v>70</v>
      </c>
      <c r="N527" s="18" t="s">
        <v>70</v>
      </c>
      <c r="O527" s="11" t="s">
        <v>70</v>
      </c>
      <c r="P527" s="11" t="s">
        <v>70</v>
      </c>
      <c r="Q527" s="11" t="s">
        <v>70</v>
      </c>
      <c r="R527" s="11" t="s">
        <v>70</v>
      </c>
      <c r="S527" s="11" t="s">
        <v>70</v>
      </c>
      <c r="T527" s="19" t="s">
        <v>71</v>
      </c>
      <c r="U527" s="31" t="s">
        <v>72</v>
      </c>
      <c r="V527" s="12">
        <v>4</v>
      </c>
      <c r="W527" s="12">
        <v>5</v>
      </c>
      <c r="X527" s="12">
        <v>5</v>
      </c>
      <c r="Y527" s="12">
        <v>5</v>
      </c>
      <c r="Z527" s="12">
        <v>5</v>
      </c>
      <c r="AA527" s="13">
        <v>1</v>
      </c>
      <c r="AB527" s="14" cm="1">
        <f t="array" ref="AB527">_xlfn.IFS(AND(W527&lt;0,X527&lt;0,Y527&lt;0,Z527&lt;0),-999,AND(W527&lt;5,X527&lt;5,Y527&lt;5,Z527&lt;5,AA527=0),0,AND(W527&lt;5,X527&lt;5,Y527&lt;5,Z527&lt;5,AA527&gt;0),1,AND(OR(W527=5,X527=5,Y527=5,Z527=5),AA527=0),1,AND(OR(W527=5,X527=5,Y527=5,Z527=5),AA527&gt;0),2)</f>
        <v>2</v>
      </c>
      <c r="AC527" s="15">
        <f t="shared" si="32"/>
        <v>4</v>
      </c>
      <c r="AD527" s="55">
        <v>3</v>
      </c>
      <c r="AE527" s="21" t="s">
        <v>73</v>
      </c>
      <c r="AF527" s="47" t="str">
        <f t="shared" si="33"/>
        <v>zagrożona</v>
      </c>
      <c r="AG527" s="16" t="str">
        <f t="shared" si="34"/>
        <v>tak</v>
      </c>
      <c r="AH527" s="16" t="str">
        <f t="shared" si="35"/>
        <v xml:space="preserve">fizchem </v>
      </c>
    </row>
    <row r="528" spans="1:34" x14ac:dyDescent="0.2">
      <c r="A528" s="12" t="s">
        <v>1268</v>
      </c>
      <c r="B528" s="16" t="s">
        <v>1269</v>
      </c>
      <c r="C528" s="12" t="s">
        <v>76</v>
      </c>
      <c r="D528" s="12" t="s">
        <v>88</v>
      </c>
      <c r="E528" s="12" t="s">
        <v>282</v>
      </c>
      <c r="F528" s="12" t="s">
        <v>587</v>
      </c>
      <c r="G528" s="12" t="s">
        <v>1245</v>
      </c>
      <c r="H528" s="17" t="s">
        <v>69</v>
      </c>
      <c r="I528" s="11" t="s">
        <v>70</v>
      </c>
      <c r="J528" s="11" t="s">
        <v>70</v>
      </c>
      <c r="K528" s="11" t="s">
        <v>70</v>
      </c>
      <c r="L528" s="11" t="s">
        <v>70</v>
      </c>
      <c r="M528" s="18" t="s">
        <v>70</v>
      </c>
      <c r="N528" s="18" t="s">
        <v>70</v>
      </c>
      <c r="O528" s="11" t="s">
        <v>70</v>
      </c>
      <c r="P528" s="11" t="s">
        <v>70</v>
      </c>
      <c r="Q528" s="11" t="s">
        <v>70</v>
      </c>
      <c r="R528" s="11" t="s">
        <v>70</v>
      </c>
      <c r="S528" s="11" t="s">
        <v>70</v>
      </c>
      <c r="T528" s="19" t="s">
        <v>71</v>
      </c>
      <c r="U528" s="31" t="s">
        <v>72</v>
      </c>
      <c r="V528" s="12">
        <v>1</v>
      </c>
      <c r="W528" s="12">
        <v>2</v>
      </c>
      <c r="X528" s="12">
        <v>2</v>
      </c>
      <c r="Y528" s="12">
        <v>5</v>
      </c>
      <c r="Z528" s="12">
        <v>2</v>
      </c>
      <c r="AA528" s="13">
        <v>0</v>
      </c>
      <c r="AB528" s="14" cm="1">
        <f t="array" ref="AB528">_xlfn.IFS(AND(W528&lt;0,X528&lt;0,Y528&lt;0,Z528&lt;0),-999,AND(W528&lt;5,X528&lt;5,Y528&lt;5,Z528&lt;5,AA528=0),0,AND(W528&lt;5,X528&lt;5,Y528&lt;5,Z528&lt;5,AA528&gt;0),1,AND(OR(W528=5,X528=5,Y528=5,Z528=5),AA528=0),1,AND(OR(W528=5,X528=5,Y528=5,Z528=5),AA528&gt;0),2)</f>
        <v>1</v>
      </c>
      <c r="AC528" s="15">
        <f t="shared" si="32"/>
        <v>1</v>
      </c>
      <c r="AD528" s="55">
        <v>3</v>
      </c>
      <c r="AE528" s="21" t="s">
        <v>73</v>
      </c>
      <c r="AF528" s="47" t="str">
        <f t="shared" si="33"/>
        <v>niezagrożona</v>
      </c>
      <c r="AG528" s="16" t="str">
        <f t="shared" si="34"/>
        <v>nie</v>
      </c>
      <c r="AH528" s="16" t="str">
        <f t="shared" si="35"/>
        <v/>
      </c>
    </row>
    <row r="529" spans="1:34" x14ac:dyDescent="0.2">
      <c r="A529" s="12" t="s">
        <v>1270</v>
      </c>
      <c r="B529" s="16" t="s">
        <v>1271</v>
      </c>
      <c r="C529" s="12" t="s">
        <v>76</v>
      </c>
      <c r="D529" s="12" t="s">
        <v>88</v>
      </c>
      <c r="E529" s="12" t="s">
        <v>282</v>
      </c>
      <c r="F529" s="12" t="s">
        <v>587</v>
      </c>
      <c r="G529" s="12" t="s">
        <v>1238</v>
      </c>
      <c r="H529" s="17" t="s">
        <v>69</v>
      </c>
      <c r="I529" s="11" t="s">
        <v>70</v>
      </c>
      <c r="J529" s="11" t="s">
        <v>70</v>
      </c>
      <c r="K529" s="11" t="s">
        <v>70</v>
      </c>
      <c r="L529" s="11" t="s">
        <v>70</v>
      </c>
      <c r="M529" s="18" t="s">
        <v>70</v>
      </c>
      <c r="N529" s="18" t="s">
        <v>70</v>
      </c>
      <c r="O529" s="11" t="s">
        <v>70</v>
      </c>
      <c r="P529" s="11" t="s">
        <v>70</v>
      </c>
      <c r="Q529" s="11" t="s">
        <v>70</v>
      </c>
      <c r="R529" s="11" t="s">
        <v>70</v>
      </c>
      <c r="S529" s="11" t="s">
        <v>70</v>
      </c>
      <c r="T529" s="19" t="s">
        <v>71</v>
      </c>
      <c r="U529" s="31" t="s">
        <v>72</v>
      </c>
      <c r="V529" s="12">
        <v>0</v>
      </c>
      <c r="W529" s="12">
        <v>2</v>
      </c>
      <c r="X529" s="12">
        <v>2</v>
      </c>
      <c r="Y529" s="12">
        <v>2</v>
      </c>
      <c r="Z529" s="12">
        <v>2</v>
      </c>
      <c r="AA529" s="13">
        <v>0</v>
      </c>
      <c r="AB529" s="14" cm="1">
        <f t="array" ref="AB529">_xlfn.IFS(AND(W529&lt;0,X529&lt;0,Y529&lt;0,Z529&lt;0),-999,AND(W529&lt;5,X529&lt;5,Y529&lt;5,Z529&lt;5,AA529=0),0,AND(W529&lt;5,X529&lt;5,Y529&lt;5,Z529&lt;5,AA529&gt;0),1,AND(OR(W529=5,X529=5,Y529=5,Z529=5),AA529=0),1,AND(OR(W529=5,X529=5,Y529=5,Z529=5),AA529&gt;0),2)</f>
        <v>0</v>
      </c>
      <c r="AC529" s="15">
        <f t="shared" si="32"/>
        <v>0</v>
      </c>
      <c r="AD529" s="55">
        <v>3</v>
      </c>
      <c r="AE529" s="21" t="s">
        <v>73</v>
      </c>
      <c r="AF529" s="47" t="str">
        <f t="shared" si="33"/>
        <v>niezagrożona</v>
      </c>
      <c r="AG529" s="16" t="str">
        <f t="shared" si="34"/>
        <v>nie</v>
      </c>
      <c r="AH529" s="16" t="str">
        <f t="shared" si="35"/>
        <v/>
      </c>
    </row>
    <row r="530" spans="1:34" x14ac:dyDescent="0.2">
      <c r="A530" s="12" t="s">
        <v>1272</v>
      </c>
      <c r="B530" s="16" t="s">
        <v>1273</v>
      </c>
      <c r="C530" s="12" t="s">
        <v>76</v>
      </c>
      <c r="D530" s="12" t="s">
        <v>88</v>
      </c>
      <c r="E530" s="12" t="s">
        <v>282</v>
      </c>
      <c r="F530" s="12" t="s">
        <v>587</v>
      </c>
      <c r="G530" s="12" t="s">
        <v>1245</v>
      </c>
      <c r="H530" s="17" t="s">
        <v>69</v>
      </c>
      <c r="I530" s="11" t="s">
        <v>70</v>
      </c>
      <c r="J530" s="11" t="s">
        <v>70</v>
      </c>
      <c r="K530" s="11" t="s">
        <v>70</v>
      </c>
      <c r="L530" s="11" t="s">
        <v>70</v>
      </c>
      <c r="M530" s="18" t="s">
        <v>70</v>
      </c>
      <c r="N530" s="18" t="s">
        <v>70</v>
      </c>
      <c r="O530" s="11" t="s">
        <v>70</v>
      </c>
      <c r="P530" s="11" t="s">
        <v>70</v>
      </c>
      <c r="Q530" s="11" t="s">
        <v>70</v>
      </c>
      <c r="R530" s="11" t="s">
        <v>70</v>
      </c>
      <c r="S530" s="11" t="s">
        <v>70</v>
      </c>
      <c r="T530" s="19" t="s">
        <v>71</v>
      </c>
      <c r="U530" s="31" t="s">
        <v>72</v>
      </c>
      <c r="V530" s="12">
        <v>2</v>
      </c>
      <c r="W530" s="12">
        <v>2</v>
      </c>
      <c r="X530" s="12">
        <v>2</v>
      </c>
      <c r="Y530" s="12">
        <v>2</v>
      </c>
      <c r="Z530" s="12">
        <v>5</v>
      </c>
      <c r="AA530" s="13">
        <v>0</v>
      </c>
      <c r="AB530" s="14" cm="1">
        <f t="array" ref="AB530">_xlfn.IFS(AND(W530&lt;0,X530&lt;0,Y530&lt;0,Z530&lt;0),-999,AND(W530&lt;5,X530&lt;5,Y530&lt;5,Z530&lt;5,AA530=0),0,AND(W530&lt;5,X530&lt;5,Y530&lt;5,Z530&lt;5,AA530&gt;0),1,AND(OR(W530=5,X530=5,Y530=5,Z530=5),AA530=0),1,AND(OR(W530=5,X530=5,Y530=5,Z530=5),AA530&gt;0),2)</f>
        <v>1</v>
      </c>
      <c r="AC530" s="15">
        <f t="shared" si="32"/>
        <v>2</v>
      </c>
      <c r="AD530" s="55">
        <v>2</v>
      </c>
      <c r="AE530" s="21" t="s">
        <v>73</v>
      </c>
      <c r="AF530" s="47" t="str">
        <f t="shared" si="33"/>
        <v>zagrożona</v>
      </c>
      <c r="AG530" s="16" t="str">
        <f t="shared" si="34"/>
        <v>nie</v>
      </c>
      <c r="AH530" s="16" t="str">
        <f t="shared" si="35"/>
        <v/>
      </c>
    </row>
    <row r="531" spans="1:34" x14ac:dyDescent="0.2">
      <c r="A531" s="12" t="s">
        <v>1274</v>
      </c>
      <c r="B531" s="16" t="s">
        <v>1275</v>
      </c>
      <c r="C531" s="12" t="s">
        <v>76</v>
      </c>
      <c r="D531" s="12" t="s">
        <v>88</v>
      </c>
      <c r="E531" s="12" t="s">
        <v>282</v>
      </c>
      <c r="F531" s="12" t="s">
        <v>296</v>
      </c>
      <c r="G531" s="12" t="s">
        <v>350</v>
      </c>
      <c r="H531" s="17" t="s">
        <v>69</v>
      </c>
      <c r="I531" s="11" t="s">
        <v>70</v>
      </c>
      <c r="J531" s="11" t="s">
        <v>70</v>
      </c>
      <c r="K531" s="11" t="s">
        <v>70</v>
      </c>
      <c r="L531" s="11" t="s">
        <v>70</v>
      </c>
      <c r="M531" s="18" t="s">
        <v>70</v>
      </c>
      <c r="N531" s="18" t="s">
        <v>70</v>
      </c>
      <c r="O531" s="11" t="s">
        <v>70</v>
      </c>
      <c r="P531" s="11" t="s">
        <v>70</v>
      </c>
      <c r="Q531" s="11" t="s">
        <v>70</v>
      </c>
      <c r="R531" s="11" t="s">
        <v>70</v>
      </c>
      <c r="S531" s="11" t="s">
        <v>70</v>
      </c>
      <c r="T531" s="19" t="s">
        <v>71</v>
      </c>
      <c r="U531" s="31" t="s">
        <v>72</v>
      </c>
      <c r="V531" s="12">
        <v>0</v>
      </c>
      <c r="W531" s="12">
        <v>2</v>
      </c>
      <c r="X531" s="12">
        <v>2</v>
      </c>
      <c r="Y531" s="12">
        <v>2</v>
      </c>
      <c r="Z531" s="12">
        <v>2</v>
      </c>
      <c r="AA531" s="13">
        <v>2</v>
      </c>
      <c r="AB531" s="14" cm="1">
        <f t="array" ref="AB531">_xlfn.IFS(AND(W531&lt;0,X531&lt;0,Y531&lt;0,Z531&lt;0),-999,AND(W531&lt;5,X531&lt;5,Y531&lt;5,Z531&lt;5,AA531=0),0,AND(W531&lt;5,X531&lt;5,Y531&lt;5,Z531&lt;5,AA531&gt;0),1,AND(OR(W531=5,X531=5,Y531=5,Z531=5),AA531=0),1,AND(OR(W531=5,X531=5,Y531=5,Z531=5),AA531&gt;0),2)</f>
        <v>1</v>
      </c>
      <c r="AC531" s="15">
        <f t="shared" si="32"/>
        <v>0</v>
      </c>
      <c r="AD531" s="55">
        <v>2</v>
      </c>
      <c r="AE531" s="21" t="s">
        <v>73</v>
      </c>
      <c r="AF531" s="47" t="str">
        <f t="shared" si="33"/>
        <v>niezagrożona</v>
      </c>
      <c r="AG531" s="16" t="str">
        <f t="shared" si="34"/>
        <v>nie</v>
      </c>
      <c r="AH531" s="16" t="str">
        <f t="shared" si="35"/>
        <v/>
      </c>
    </row>
    <row r="532" spans="1:34" x14ac:dyDescent="0.2">
      <c r="A532" s="12" t="s">
        <v>1276</v>
      </c>
      <c r="B532" s="16" t="s">
        <v>1277</v>
      </c>
      <c r="C532" s="12" t="s">
        <v>76</v>
      </c>
      <c r="D532" s="12" t="s">
        <v>88</v>
      </c>
      <c r="E532" s="12" t="s">
        <v>282</v>
      </c>
      <c r="F532" s="12" t="s">
        <v>296</v>
      </c>
      <c r="G532" s="12" t="s">
        <v>1004</v>
      </c>
      <c r="H532" s="17" t="s">
        <v>69</v>
      </c>
      <c r="I532" s="11" t="s">
        <v>70</v>
      </c>
      <c r="J532" s="11" t="s">
        <v>70</v>
      </c>
      <c r="K532" s="11" t="s">
        <v>70</v>
      </c>
      <c r="L532" s="11" t="s">
        <v>70</v>
      </c>
      <c r="M532" s="18" t="s">
        <v>70</v>
      </c>
      <c r="N532" s="18" t="s">
        <v>70</v>
      </c>
      <c r="O532" s="11" t="s">
        <v>70</v>
      </c>
      <c r="P532" s="11" t="s">
        <v>70</v>
      </c>
      <c r="Q532" s="11" t="s">
        <v>70</v>
      </c>
      <c r="R532" s="11" t="s">
        <v>70</v>
      </c>
      <c r="S532" s="11" t="s">
        <v>70</v>
      </c>
      <c r="T532" s="19" t="s">
        <v>71</v>
      </c>
      <c r="U532" s="31" t="s">
        <v>72</v>
      </c>
      <c r="V532" s="12">
        <v>1</v>
      </c>
      <c r="W532" s="12">
        <v>2</v>
      </c>
      <c r="X532" s="12">
        <v>2</v>
      </c>
      <c r="Y532" s="12">
        <v>2</v>
      </c>
      <c r="Z532" s="12">
        <v>2</v>
      </c>
      <c r="AA532" s="13">
        <v>0</v>
      </c>
      <c r="AB532" s="14" cm="1">
        <f t="array" ref="AB532">_xlfn.IFS(AND(W532&lt;0,X532&lt;0,Y532&lt;0,Z532&lt;0),-999,AND(W532&lt;5,X532&lt;5,Y532&lt;5,Z532&lt;5,AA532=0),0,AND(W532&lt;5,X532&lt;5,Y532&lt;5,Z532&lt;5,AA532&gt;0),1,AND(OR(W532=5,X532=5,Y532=5,Z532=5),AA532=0),1,AND(OR(W532=5,X532=5,Y532=5,Z532=5),AA532&gt;0),2)</f>
        <v>0</v>
      </c>
      <c r="AC532" s="15">
        <f t="shared" si="32"/>
        <v>1</v>
      </c>
      <c r="AD532" s="55">
        <v>0</v>
      </c>
      <c r="AE532" s="21" t="s">
        <v>73</v>
      </c>
      <c r="AF532" s="47" t="str">
        <f t="shared" si="33"/>
        <v>niezagrożona</v>
      </c>
      <c r="AG532" s="16" t="str">
        <f t="shared" si="34"/>
        <v>nie</v>
      </c>
      <c r="AH532" s="16" t="str">
        <f t="shared" si="35"/>
        <v/>
      </c>
    </row>
    <row r="533" spans="1:34" x14ac:dyDescent="0.2">
      <c r="A533" s="12" t="s">
        <v>1278</v>
      </c>
      <c r="B533" s="16" t="s">
        <v>1279</v>
      </c>
      <c r="C533" s="12" t="s">
        <v>76</v>
      </c>
      <c r="D533" s="12" t="s">
        <v>88</v>
      </c>
      <c r="E533" s="12" t="s">
        <v>282</v>
      </c>
      <c r="F533" s="12" t="s">
        <v>296</v>
      </c>
      <c r="G533" s="12" t="s">
        <v>1004</v>
      </c>
      <c r="H533" s="17" t="s">
        <v>69</v>
      </c>
      <c r="I533" s="11" t="s">
        <v>70</v>
      </c>
      <c r="J533" s="11" t="s">
        <v>70</v>
      </c>
      <c r="K533" s="11" t="s">
        <v>70</v>
      </c>
      <c r="L533" s="11" t="s">
        <v>70</v>
      </c>
      <c r="M533" s="18" t="s">
        <v>70</v>
      </c>
      <c r="N533" s="18" t="s">
        <v>70</v>
      </c>
      <c r="O533" s="11" t="s">
        <v>70</v>
      </c>
      <c r="P533" s="11" t="s">
        <v>70</v>
      </c>
      <c r="Q533" s="11" t="s">
        <v>70</v>
      </c>
      <c r="R533" s="11" t="s">
        <v>70</v>
      </c>
      <c r="S533" s="11" t="s">
        <v>70</v>
      </c>
      <c r="T533" s="19" t="s">
        <v>71</v>
      </c>
      <c r="U533" s="31" t="s">
        <v>72</v>
      </c>
      <c r="V533" s="12">
        <v>1</v>
      </c>
      <c r="W533" s="12">
        <v>2</v>
      </c>
      <c r="X533" s="12">
        <v>2</v>
      </c>
      <c r="Y533" s="12">
        <v>2</v>
      </c>
      <c r="Z533" s="12">
        <v>2</v>
      </c>
      <c r="AA533" s="13">
        <v>1</v>
      </c>
      <c r="AB533" s="14" cm="1">
        <f t="array" ref="AB533">_xlfn.IFS(AND(W533&lt;0,X533&lt;0,Y533&lt;0,Z533&lt;0),-999,AND(W533&lt;5,X533&lt;5,Y533&lt;5,Z533&lt;5,AA533=0),0,AND(W533&lt;5,X533&lt;5,Y533&lt;5,Z533&lt;5,AA533&gt;0),1,AND(OR(W533=5,X533=5,Y533=5,Z533=5),AA533=0),1,AND(OR(W533=5,X533=5,Y533=5,Z533=5),AA533&gt;0),2)</f>
        <v>1</v>
      </c>
      <c r="AC533" s="15">
        <f t="shared" si="32"/>
        <v>1</v>
      </c>
      <c r="AD533" s="55">
        <v>3</v>
      </c>
      <c r="AE533" s="21" t="s">
        <v>73</v>
      </c>
      <c r="AF533" s="47" t="str">
        <f t="shared" si="33"/>
        <v>niezagrożona</v>
      </c>
      <c r="AG533" s="16" t="str">
        <f t="shared" si="34"/>
        <v>nie</v>
      </c>
      <c r="AH533" s="16" t="str">
        <f t="shared" si="35"/>
        <v/>
      </c>
    </row>
    <row r="534" spans="1:34" x14ac:dyDescent="0.2">
      <c r="A534" s="12" t="s">
        <v>1280</v>
      </c>
      <c r="B534" s="16" t="s">
        <v>1281</v>
      </c>
      <c r="C534" s="12" t="s">
        <v>64</v>
      </c>
      <c r="D534" s="12" t="s">
        <v>88</v>
      </c>
      <c r="E534" s="12" t="s">
        <v>282</v>
      </c>
      <c r="F534" s="12" t="s">
        <v>296</v>
      </c>
      <c r="G534" s="12" t="s">
        <v>1004</v>
      </c>
      <c r="H534" s="17" t="s">
        <v>69</v>
      </c>
      <c r="I534" s="11" t="s">
        <v>70</v>
      </c>
      <c r="J534" s="11" t="s">
        <v>70</v>
      </c>
      <c r="K534" s="11" t="s">
        <v>70</v>
      </c>
      <c r="L534" s="11" t="s">
        <v>70</v>
      </c>
      <c r="M534" s="18" t="s">
        <v>70</v>
      </c>
      <c r="N534" s="18" t="s">
        <v>70</v>
      </c>
      <c r="O534" s="11" t="s">
        <v>70</v>
      </c>
      <c r="P534" s="11" t="s">
        <v>70</v>
      </c>
      <c r="Q534" s="11" t="s">
        <v>70</v>
      </c>
      <c r="R534" s="11" t="s">
        <v>70</v>
      </c>
      <c r="S534" s="11" t="s">
        <v>70</v>
      </c>
      <c r="T534" s="19" t="s">
        <v>71</v>
      </c>
      <c r="U534" s="31" t="s">
        <v>72</v>
      </c>
      <c r="V534" s="12">
        <v>0</v>
      </c>
      <c r="W534" s="12">
        <v>2</v>
      </c>
      <c r="X534" s="12">
        <v>2</v>
      </c>
      <c r="Y534" s="12">
        <v>2</v>
      </c>
      <c r="Z534" s="12">
        <v>-999</v>
      </c>
      <c r="AA534" s="13">
        <v>0</v>
      </c>
      <c r="AB534" s="14" cm="1">
        <f t="array" ref="AB534">_xlfn.IFS(AND(W534&lt;0,X534&lt;0,Y534&lt;0,Z534&lt;0),-999,AND(W534&lt;5,X534&lt;5,Y534&lt;5,Z534&lt;5,AA534=0),0,AND(W534&lt;5,X534&lt;5,Y534&lt;5,Z534&lt;5,AA534&gt;0),1,AND(OR(W534=5,X534=5,Y534=5,Z534=5),AA534=0),1,AND(OR(W534=5,X534=5,Y534=5,Z534=5),AA534&gt;0),2)</f>
        <v>0</v>
      </c>
      <c r="AC534" s="15">
        <f t="shared" si="32"/>
        <v>0</v>
      </c>
      <c r="AD534" s="55">
        <v>0</v>
      </c>
      <c r="AE534" s="21" t="s">
        <v>73</v>
      </c>
      <c r="AF534" s="47" t="str">
        <f t="shared" si="33"/>
        <v>niezagrożona</v>
      </c>
      <c r="AG534" s="16" t="str">
        <f t="shared" si="34"/>
        <v>nie</v>
      </c>
      <c r="AH534" s="16" t="str">
        <f t="shared" si="35"/>
        <v/>
      </c>
    </row>
    <row r="535" spans="1:34" x14ac:dyDescent="0.2">
      <c r="A535" s="12" t="s">
        <v>1282</v>
      </c>
      <c r="B535" s="16" t="s">
        <v>1283</v>
      </c>
      <c r="C535" s="12" t="s">
        <v>64</v>
      </c>
      <c r="D535" s="12" t="s">
        <v>88</v>
      </c>
      <c r="E535" s="12" t="s">
        <v>282</v>
      </c>
      <c r="F535" s="12" t="s">
        <v>296</v>
      </c>
      <c r="G535" s="12" t="s">
        <v>1017</v>
      </c>
      <c r="H535" s="17" t="s">
        <v>69</v>
      </c>
      <c r="I535" s="11" t="s">
        <v>70</v>
      </c>
      <c r="J535" s="11" t="s">
        <v>70</v>
      </c>
      <c r="K535" s="11" t="s">
        <v>70</v>
      </c>
      <c r="L535" s="11" t="s">
        <v>70</v>
      </c>
      <c r="M535" s="18" t="s">
        <v>70</v>
      </c>
      <c r="N535" s="18" t="s">
        <v>70</v>
      </c>
      <c r="O535" s="11" t="s">
        <v>70</v>
      </c>
      <c r="P535" s="11" t="s">
        <v>70</v>
      </c>
      <c r="Q535" s="11" t="s">
        <v>70</v>
      </c>
      <c r="R535" s="11" t="s">
        <v>70</v>
      </c>
      <c r="S535" s="11" t="s">
        <v>70</v>
      </c>
      <c r="T535" s="19" t="s">
        <v>71</v>
      </c>
      <c r="U535" s="31" t="s">
        <v>72</v>
      </c>
      <c r="V535" s="12">
        <v>0</v>
      </c>
      <c r="W535" s="12">
        <v>2</v>
      </c>
      <c r="X535" s="12">
        <v>2</v>
      </c>
      <c r="Y535" s="12">
        <v>-999</v>
      </c>
      <c r="Z535" s="12">
        <v>-999</v>
      </c>
      <c r="AA535" s="13">
        <v>0</v>
      </c>
      <c r="AB535" s="14" cm="1">
        <f t="array" ref="AB535">_xlfn.IFS(AND(W535&lt;0,X535&lt;0,Y535&lt;0,Z535&lt;0),-999,AND(W535&lt;5,X535&lt;5,Y535&lt;5,Z535&lt;5,AA535=0),0,AND(W535&lt;5,X535&lt;5,Y535&lt;5,Z535&lt;5,AA535&gt;0),1,AND(OR(W535=5,X535=5,Y535=5,Z535=5),AA535=0),1,AND(OR(W535=5,X535=5,Y535=5,Z535=5),AA535&gt;0),2)</f>
        <v>0</v>
      </c>
      <c r="AC535" s="15">
        <f t="shared" si="32"/>
        <v>0</v>
      </c>
      <c r="AD535" s="55">
        <v>3</v>
      </c>
      <c r="AE535" s="21" t="s">
        <v>73</v>
      </c>
      <c r="AF535" s="47" t="str">
        <f t="shared" si="33"/>
        <v>niezagrożona</v>
      </c>
      <c r="AG535" s="16" t="str">
        <f t="shared" si="34"/>
        <v>nie</v>
      </c>
      <c r="AH535" s="16" t="str">
        <f t="shared" si="35"/>
        <v/>
      </c>
    </row>
    <row r="536" spans="1:34" x14ac:dyDescent="0.2">
      <c r="A536" s="12" t="s">
        <v>1284</v>
      </c>
      <c r="B536" s="16" t="s">
        <v>1285</v>
      </c>
      <c r="C536" s="12" t="s">
        <v>64</v>
      </c>
      <c r="D536" s="12" t="s">
        <v>88</v>
      </c>
      <c r="E536" s="12" t="s">
        <v>282</v>
      </c>
      <c r="F536" s="12" t="s">
        <v>296</v>
      </c>
      <c r="G536" s="12" t="s">
        <v>1017</v>
      </c>
      <c r="H536" s="17" t="s">
        <v>69</v>
      </c>
      <c r="I536" s="11" t="s">
        <v>70</v>
      </c>
      <c r="J536" s="11" t="s">
        <v>70</v>
      </c>
      <c r="K536" s="11" t="s">
        <v>70</v>
      </c>
      <c r="L536" s="11" t="s">
        <v>70</v>
      </c>
      <c r="M536" s="18" t="s">
        <v>70</v>
      </c>
      <c r="N536" s="18" t="s">
        <v>70</v>
      </c>
      <c r="O536" s="11" t="s">
        <v>70</v>
      </c>
      <c r="P536" s="11" t="s">
        <v>70</v>
      </c>
      <c r="Q536" s="11" t="s">
        <v>70</v>
      </c>
      <c r="R536" s="11" t="s">
        <v>70</v>
      </c>
      <c r="S536" s="11" t="s">
        <v>70</v>
      </c>
      <c r="T536" s="19" t="s">
        <v>71</v>
      </c>
      <c r="U536" s="31" t="s">
        <v>72</v>
      </c>
      <c r="V536" s="12">
        <v>0</v>
      </c>
      <c r="W536" s="12">
        <v>2</v>
      </c>
      <c r="X536" s="12">
        <v>2</v>
      </c>
      <c r="Y536" s="12">
        <v>-999</v>
      </c>
      <c r="Z536" s="12">
        <v>-999</v>
      </c>
      <c r="AA536" s="13">
        <v>0</v>
      </c>
      <c r="AB536" s="14" cm="1">
        <f t="array" ref="AB536">_xlfn.IFS(AND(W536&lt;0,X536&lt;0,Y536&lt;0,Z536&lt;0),-999,AND(W536&lt;5,X536&lt;5,Y536&lt;5,Z536&lt;5,AA536=0),0,AND(W536&lt;5,X536&lt;5,Y536&lt;5,Z536&lt;5,AA536&gt;0),1,AND(OR(W536=5,X536=5,Y536=5,Z536=5),AA536=0),1,AND(OR(W536=5,X536=5,Y536=5,Z536=5),AA536&gt;0),2)</f>
        <v>0</v>
      </c>
      <c r="AC536" s="15">
        <f t="shared" si="32"/>
        <v>0</v>
      </c>
      <c r="AD536" s="55">
        <v>3</v>
      </c>
      <c r="AE536" s="21" t="s">
        <v>73</v>
      </c>
      <c r="AF536" s="47" t="str">
        <f t="shared" si="33"/>
        <v>niezagrożona</v>
      </c>
      <c r="AG536" s="16" t="str">
        <f t="shared" si="34"/>
        <v>nie</v>
      </c>
      <c r="AH536" s="16" t="str">
        <f t="shared" si="35"/>
        <v/>
      </c>
    </row>
    <row r="537" spans="1:34" x14ac:dyDescent="0.2">
      <c r="A537" s="12" t="s">
        <v>1286</v>
      </c>
      <c r="B537" s="16" t="s">
        <v>1287</v>
      </c>
      <c r="C537" s="12" t="s">
        <v>76</v>
      </c>
      <c r="D537" s="12" t="s">
        <v>88</v>
      </c>
      <c r="E537" s="12" t="s">
        <v>282</v>
      </c>
      <c r="F537" s="12" t="s">
        <v>296</v>
      </c>
      <c r="G537" s="12" t="s">
        <v>1017</v>
      </c>
      <c r="H537" s="17" t="s">
        <v>69</v>
      </c>
      <c r="I537" s="11" t="s">
        <v>70</v>
      </c>
      <c r="J537" s="11" t="s">
        <v>70</v>
      </c>
      <c r="K537" s="11" t="s">
        <v>70</v>
      </c>
      <c r="L537" s="11" t="s">
        <v>70</v>
      </c>
      <c r="M537" s="18" t="s">
        <v>70</v>
      </c>
      <c r="N537" s="18" t="s">
        <v>70</v>
      </c>
      <c r="O537" s="11" t="s">
        <v>70</v>
      </c>
      <c r="P537" s="11" t="s">
        <v>70</v>
      </c>
      <c r="Q537" s="11" t="s">
        <v>70</v>
      </c>
      <c r="R537" s="11" t="s">
        <v>70</v>
      </c>
      <c r="S537" s="11" t="s">
        <v>70</v>
      </c>
      <c r="T537" s="19" t="s">
        <v>71</v>
      </c>
      <c r="U537" s="31" t="s">
        <v>72</v>
      </c>
      <c r="V537" s="12">
        <v>0</v>
      </c>
      <c r="W537" s="12">
        <v>2</v>
      </c>
      <c r="X537" s="12">
        <v>2</v>
      </c>
      <c r="Y537" s="12">
        <v>5</v>
      </c>
      <c r="Z537" s="12">
        <v>2</v>
      </c>
      <c r="AA537" s="13">
        <v>0</v>
      </c>
      <c r="AB537" s="14" cm="1">
        <f t="array" ref="AB537">_xlfn.IFS(AND(W537&lt;0,X537&lt;0,Y537&lt;0,Z537&lt;0),-999,AND(W537&lt;5,X537&lt;5,Y537&lt;5,Z537&lt;5,AA537=0),0,AND(W537&lt;5,X537&lt;5,Y537&lt;5,Z537&lt;5,AA537&gt;0),1,AND(OR(W537=5,X537=5,Y537=5,Z537=5),AA537=0),1,AND(OR(W537=5,X537=5,Y537=5,Z537=5),AA537&gt;0),2)</f>
        <v>1</v>
      </c>
      <c r="AC537" s="15">
        <f t="shared" si="32"/>
        <v>0</v>
      </c>
      <c r="AD537" s="55">
        <v>1</v>
      </c>
      <c r="AE537" s="21" t="s">
        <v>73</v>
      </c>
      <c r="AF537" s="47" t="str">
        <f t="shared" si="33"/>
        <v>niezagrożona</v>
      </c>
      <c r="AG537" s="16" t="str">
        <f t="shared" si="34"/>
        <v>nie</v>
      </c>
      <c r="AH537" s="16" t="str">
        <f t="shared" si="35"/>
        <v/>
      </c>
    </row>
    <row r="538" spans="1:34" x14ac:dyDescent="0.2">
      <c r="A538" s="12" t="s">
        <v>1288</v>
      </c>
      <c r="B538" s="16" t="s">
        <v>1289</v>
      </c>
      <c r="C538" s="12" t="s">
        <v>64</v>
      </c>
      <c r="D538" s="12" t="s">
        <v>88</v>
      </c>
      <c r="E538" s="12" t="s">
        <v>282</v>
      </c>
      <c r="F538" s="12" t="s">
        <v>296</v>
      </c>
      <c r="G538" s="12" t="s">
        <v>1017</v>
      </c>
      <c r="H538" s="17" t="s">
        <v>69</v>
      </c>
      <c r="I538" s="11" t="s">
        <v>70</v>
      </c>
      <c r="J538" s="11" t="s">
        <v>70</v>
      </c>
      <c r="K538" s="11" t="s">
        <v>70</v>
      </c>
      <c r="L538" s="11" t="s">
        <v>70</v>
      </c>
      <c r="M538" s="18" t="s">
        <v>70</v>
      </c>
      <c r="N538" s="18" t="s">
        <v>70</v>
      </c>
      <c r="O538" s="11" t="s">
        <v>70</v>
      </c>
      <c r="P538" s="11" t="s">
        <v>70</v>
      </c>
      <c r="Q538" s="11" t="s">
        <v>70</v>
      </c>
      <c r="R538" s="11" t="s">
        <v>70</v>
      </c>
      <c r="S538" s="11" t="s">
        <v>70</v>
      </c>
      <c r="T538" s="19" t="s">
        <v>71</v>
      </c>
      <c r="U538" s="31" t="s">
        <v>72</v>
      </c>
      <c r="V538" s="12">
        <v>1</v>
      </c>
      <c r="W538" s="12">
        <v>5</v>
      </c>
      <c r="X538" s="12">
        <v>2</v>
      </c>
      <c r="Y538" s="12">
        <v>-999</v>
      </c>
      <c r="Z538" s="12">
        <v>-999</v>
      </c>
      <c r="AA538" s="13">
        <v>0</v>
      </c>
      <c r="AB538" s="14" cm="1">
        <f t="array" ref="AB538">_xlfn.IFS(AND(W538&lt;0,X538&lt;0,Y538&lt;0,Z538&lt;0),-999,AND(W538&lt;5,X538&lt;5,Y538&lt;5,Z538&lt;5,AA538=0),0,AND(W538&lt;5,X538&lt;5,Y538&lt;5,Z538&lt;5,AA538&gt;0),1,AND(OR(W538=5,X538=5,Y538=5,Z538=5),AA538=0),1,AND(OR(W538=5,X538=5,Y538=5,Z538=5),AA538&gt;0),2)</f>
        <v>1</v>
      </c>
      <c r="AC538" s="15">
        <f t="shared" si="32"/>
        <v>1</v>
      </c>
      <c r="AD538" s="55">
        <v>2</v>
      </c>
      <c r="AE538" s="21" t="s">
        <v>73</v>
      </c>
      <c r="AF538" s="47" t="str">
        <f t="shared" si="33"/>
        <v>niezagrożona</v>
      </c>
      <c r="AG538" s="16" t="str">
        <f t="shared" si="34"/>
        <v>nie</v>
      </c>
      <c r="AH538" s="16" t="str">
        <f t="shared" si="35"/>
        <v/>
      </c>
    </row>
    <row r="539" spans="1:34" x14ac:dyDescent="0.2">
      <c r="A539" s="12" t="s">
        <v>1290</v>
      </c>
      <c r="B539" s="16" t="s">
        <v>1291</v>
      </c>
      <c r="C539" s="12" t="s">
        <v>76</v>
      </c>
      <c r="D539" s="12" t="s">
        <v>88</v>
      </c>
      <c r="E539" s="12" t="s">
        <v>282</v>
      </c>
      <c r="F539" s="12" t="s">
        <v>296</v>
      </c>
      <c r="G539" s="12" t="s">
        <v>1004</v>
      </c>
      <c r="H539" s="17" t="s">
        <v>69</v>
      </c>
      <c r="I539" s="11" t="s">
        <v>70</v>
      </c>
      <c r="J539" s="11" t="s">
        <v>70</v>
      </c>
      <c r="K539" s="11" t="s">
        <v>70</v>
      </c>
      <c r="L539" s="11" t="s">
        <v>70</v>
      </c>
      <c r="M539" s="18" t="s">
        <v>70</v>
      </c>
      <c r="N539" s="18" t="s">
        <v>70</v>
      </c>
      <c r="O539" s="11" t="s">
        <v>70</v>
      </c>
      <c r="P539" s="11" t="s">
        <v>70</v>
      </c>
      <c r="Q539" s="11" t="s">
        <v>70</v>
      </c>
      <c r="R539" s="11" t="s">
        <v>70</v>
      </c>
      <c r="S539" s="11" t="s">
        <v>70</v>
      </c>
      <c r="T539" s="19" t="s">
        <v>71</v>
      </c>
      <c r="U539" s="31" t="s">
        <v>72</v>
      </c>
      <c r="V539" s="12">
        <v>2</v>
      </c>
      <c r="W539" s="12">
        <v>2</v>
      </c>
      <c r="X539" s="12">
        <v>2</v>
      </c>
      <c r="Y539" s="12">
        <v>2</v>
      </c>
      <c r="Z539" s="12">
        <v>2</v>
      </c>
      <c r="AA539" s="13">
        <v>1</v>
      </c>
      <c r="AB539" s="14" cm="1">
        <f t="array" ref="AB539">_xlfn.IFS(AND(W539&lt;0,X539&lt;0,Y539&lt;0,Z539&lt;0),-999,AND(W539&lt;5,X539&lt;5,Y539&lt;5,Z539&lt;5,AA539=0),0,AND(W539&lt;5,X539&lt;5,Y539&lt;5,Z539&lt;5,AA539&gt;0),1,AND(OR(W539=5,X539=5,Y539=5,Z539=5),AA539=0),1,AND(OR(W539=5,X539=5,Y539=5,Z539=5),AA539&gt;0),2)</f>
        <v>1</v>
      </c>
      <c r="AC539" s="15">
        <f t="shared" si="32"/>
        <v>2</v>
      </c>
      <c r="AD539" s="55">
        <v>3</v>
      </c>
      <c r="AE539" s="21" t="s">
        <v>73</v>
      </c>
      <c r="AF539" s="47" t="str">
        <f t="shared" si="33"/>
        <v>zagrożona</v>
      </c>
      <c r="AG539" s="16" t="str">
        <f t="shared" si="34"/>
        <v>nie</v>
      </c>
      <c r="AH539" s="16" t="str">
        <f t="shared" si="35"/>
        <v/>
      </c>
    </row>
    <row r="540" spans="1:34" x14ac:dyDescent="0.2">
      <c r="A540" s="12" t="s">
        <v>1292</v>
      </c>
      <c r="B540" s="16" t="s">
        <v>825</v>
      </c>
      <c r="C540" s="12" t="s">
        <v>76</v>
      </c>
      <c r="D540" s="12" t="s">
        <v>88</v>
      </c>
      <c r="E540" s="12" t="s">
        <v>282</v>
      </c>
      <c r="F540" s="12" t="s">
        <v>296</v>
      </c>
      <c r="G540" s="12" t="s">
        <v>1004</v>
      </c>
      <c r="H540" s="17" t="s">
        <v>69</v>
      </c>
      <c r="I540" s="11" t="s">
        <v>70</v>
      </c>
      <c r="J540" s="11" t="s">
        <v>70</v>
      </c>
      <c r="K540" s="11" t="s">
        <v>70</v>
      </c>
      <c r="L540" s="11" t="s">
        <v>70</v>
      </c>
      <c r="M540" s="18" t="s">
        <v>70</v>
      </c>
      <c r="N540" s="18" t="s">
        <v>70</v>
      </c>
      <c r="O540" s="11" t="s">
        <v>70</v>
      </c>
      <c r="P540" s="11" t="s">
        <v>70</v>
      </c>
      <c r="Q540" s="11" t="s">
        <v>70</v>
      </c>
      <c r="R540" s="11" t="s">
        <v>70</v>
      </c>
      <c r="S540" s="11" t="s">
        <v>70</v>
      </c>
      <c r="T540" s="19" t="s">
        <v>71</v>
      </c>
      <c r="U540" s="31" t="s">
        <v>72</v>
      </c>
      <c r="V540" s="12">
        <v>4</v>
      </c>
      <c r="W540" s="12">
        <v>2</v>
      </c>
      <c r="X540" s="12">
        <v>5</v>
      </c>
      <c r="Y540" s="12">
        <v>5</v>
      </c>
      <c r="Z540" s="12">
        <v>5</v>
      </c>
      <c r="AA540" s="13">
        <v>1</v>
      </c>
      <c r="AB540" s="14" cm="1">
        <f t="array" ref="AB540">_xlfn.IFS(AND(W540&lt;0,X540&lt;0,Y540&lt;0,Z540&lt;0),-999,AND(W540&lt;5,X540&lt;5,Y540&lt;5,Z540&lt;5,AA540=0),0,AND(W540&lt;5,X540&lt;5,Y540&lt;5,Z540&lt;5,AA540&gt;0),1,AND(OR(W540=5,X540=5,Y540=5,Z540=5),AA540=0),1,AND(OR(W540=5,X540=5,Y540=5,Z540=5),AA540&gt;0),2)</f>
        <v>2</v>
      </c>
      <c r="AC540" s="15">
        <f t="shared" si="32"/>
        <v>4</v>
      </c>
      <c r="AD540" s="55">
        <v>3</v>
      </c>
      <c r="AE540" s="21" t="s">
        <v>73</v>
      </c>
      <c r="AF540" s="47" t="str">
        <f t="shared" si="33"/>
        <v>zagrożona</v>
      </c>
      <c r="AG540" s="16" t="str">
        <f t="shared" si="34"/>
        <v>tak</v>
      </c>
      <c r="AH540" s="16" t="str">
        <f t="shared" si="35"/>
        <v xml:space="preserve">fizchem </v>
      </c>
    </row>
    <row r="541" spans="1:34" x14ac:dyDescent="0.2">
      <c r="A541" s="12" t="s">
        <v>1293</v>
      </c>
      <c r="B541" s="16" t="s">
        <v>1046</v>
      </c>
      <c r="C541" s="12" t="s">
        <v>76</v>
      </c>
      <c r="D541" s="12" t="s">
        <v>88</v>
      </c>
      <c r="E541" s="12" t="s">
        <v>282</v>
      </c>
      <c r="F541" s="12" t="s">
        <v>296</v>
      </c>
      <c r="G541" s="12" t="s">
        <v>1004</v>
      </c>
      <c r="H541" s="17" t="s">
        <v>69</v>
      </c>
      <c r="I541" s="11" t="s">
        <v>70</v>
      </c>
      <c r="J541" s="11" t="s">
        <v>70</v>
      </c>
      <c r="K541" s="11" t="s">
        <v>70</v>
      </c>
      <c r="L541" s="11" t="s">
        <v>70</v>
      </c>
      <c r="M541" s="18" t="s">
        <v>70</v>
      </c>
      <c r="N541" s="18" t="s">
        <v>70</v>
      </c>
      <c r="O541" s="11" t="s">
        <v>70</v>
      </c>
      <c r="P541" s="11" t="s">
        <v>70</v>
      </c>
      <c r="Q541" s="11" t="s">
        <v>70</v>
      </c>
      <c r="R541" s="11" t="s">
        <v>70</v>
      </c>
      <c r="S541" s="11" t="s">
        <v>70</v>
      </c>
      <c r="T541" s="19" t="s">
        <v>71</v>
      </c>
      <c r="U541" s="31" t="s">
        <v>72</v>
      </c>
      <c r="V541" s="12">
        <v>0</v>
      </c>
      <c r="W541" s="12">
        <v>5</v>
      </c>
      <c r="X541" s="12">
        <v>2</v>
      </c>
      <c r="Y541" s="12">
        <v>5</v>
      </c>
      <c r="Z541" s="12">
        <v>2</v>
      </c>
      <c r="AA541" s="13">
        <v>1</v>
      </c>
      <c r="AB541" s="14" cm="1">
        <f t="array" ref="AB541">_xlfn.IFS(AND(W541&lt;0,X541&lt;0,Y541&lt;0,Z541&lt;0),-999,AND(W541&lt;5,X541&lt;5,Y541&lt;5,Z541&lt;5,AA541=0),0,AND(W541&lt;5,X541&lt;5,Y541&lt;5,Z541&lt;5,AA541&gt;0),1,AND(OR(W541=5,X541=5,Y541=5,Z541=5),AA541=0),1,AND(OR(W541=5,X541=5,Y541=5,Z541=5),AA541&gt;0),2)</f>
        <v>2</v>
      </c>
      <c r="AC541" s="15">
        <f t="shared" si="32"/>
        <v>1</v>
      </c>
      <c r="AD541" s="55">
        <v>2</v>
      </c>
      <c r="AE541" s="21" t="s">
        <v>73</v>
      </c>
      <c r="AF541" s="47" t="str">
        <f t="shared" si="33"/>
        <v>niezagrożona</v>
      </c>
      <c r="AG541" s="16" t="str">
        <f t="shared" si="34"/>
        <v>nie</v>
      </c>
      <c r="AH541" s="16" t="str">
        <f t="shared" si="35"/>
        <v/>
      </c>
    </row>
    <row r="542" spans="1:34" x14ac:dyDescent="0.2">
      <c r="A542" s="12" t="s">
        <v>1294</v>
      </c>
      <c r="B542" s="16" t="s">
        <v>1295</v>
      </c>
      <c r="C542" s="12" t="s">
        <v>76</v>
      </c>
      <c r="D542" s="12" t="s">
        <v>88</v>
      </c>
      <c r="E542" s="12" t="s">
        <v>282</v>
      </c>
      <c r="F542" s="12" t="s">
        <v>353</v>
      </c>
      <c r="G542" s="12" t="s">
        <v>1296</v>
      </c>
      <c r="H542" s="17" t="s">
        <v>69</v>
      </c>
      <c r="I542" s="11" t="s">
        <v>70</v>
      </c>
      <c r="J542" s="11" t="s">
        <v>70</v>
      </c>
      <c r="K542" s="11" t="s">
        <v>70</v>
      </c>
      <c r="L542" s="11" t="s">
        <v>70</v>
      </c>
      <c r="M542" s="18" t="s">
        <v>70</v>
      </c>
      <c r="N542" s="18" t="s">
        <v>70</v>
      </c>
      <c r="O542" s="11" t="s">
        <v>70</v>
      </c>
      <c r="P542" s="11" t="s">
        <v>70</v>
      </c>
      <c r="Q542" s="11" t="s">
        <v>70</v>
      </c>
      <c r="R542" s="11" t="s">
        <v>70</v>
      </c>
      <c r="S542" s="11" t="s">
        <v>70</v>
      </c>
      <c r="T542" s="19" t="s">
        <v>71</v>
      </c>
      <c r="U542" s="31" t="s">
        <v>72</v>
      </c>
      <c r="V542" s="12">
        <v>2</v>
      </c>
      <c r="W542" s="12">
        <v>5</v>
      </c>
      <c r="X542" s="12">
        <v>5</v>
      </c>
      <c r="Y542" s="12">
        <v>2</v>
      </c>
      <c r="Z542" s="12">
        <v>2</v>
      </c>
      <c r="AA542" s="13">
        <v>7</v>
      </c>
      <c r="AB542" s="14" cm="1">
        <f t="array" ref="AB542">_xlfn.IFS(AND(W542&lt;0,X542&lt;0,Y542&lt;0,Z542&lt;0),-999,AND(W542&lt;5,X542&lt;5,Y542&lt;5,Z542&lt;5,AA542=0),0,AND(W542&lt;5,X542&lt;5,Y542&lt;5,Z542&lt;5,AA542&gt;0),1,AND(OR(W542=5,X542=5,Y542=5,Z542=5),AA542=0),1,AND(OR(W542=5,X542=5,Y542=5,Z542=5),AA542&gt;0),2)</f>
        <v>2</v>
      </c>
      <c r="AC542" s="15">
        <f t="shared" si="32"/>
        <v>3</v>
      </c>
      <c r="AD542" s="55">
        <v>4</v>
      </c>
      <c r="AE542" s="21" t="s">
        <v>73</v>
      </c>
      <c r="AF542" s="47" t="str">
        <f t="shared" si="33"/>
        <v>zagrożona</v>
      </c>
      <c r="AG542" s="16" t="str">
        <f t="shared" si="34"/>
        <v>nie</v>
      </c>
      <c r="AH542" s="16" t="str">
        <f t="shared" si="35"/>
        <v/>
      </c>
    </row>
    <row r="543" spans="1:34" x14ac:dyDescent="0.2">
      <c r="A543" s="12" t="s">
        <v>1297</v>
      </c>
      <c r="B543" s="16" t="s">
        <v>1298</v>
      </c>
      <c r="C543" s="12" t="s">
        <v>64</v>
      </c>
      <c r="D543" s="12" t="s">
        <v>88</v>
      </c>
      <c r="E543" s="12" t="s">
        <v>282</v>
      </c>
      <c r="F543" s="12" t="s">
        <v>353</v>
      </c>
      <c r="G543" s="12" t="s">
        <v>1028</v>
      </c>
      <c r="H543" s="17" t="s">
        <v>69</v>
      </c>
      <c r="I543" s="11" t="s">
        <v>70</v>
      </c>
      <c r="J543" s="11" t="s">
        <v>70</v>
      </c>
      <c r="K543" s="11" t="s">
        <v>70</v>
      </c>
      <c r="L543" s="11" t="s">
        <v>70</v>
      </c>
      <c r="M543" s="18" t="s">
        <v>70</v>
      </c>
      <c r="N543" s="18" t="s">
        <v>70</v>
      </c>
      <c r="O543" s="11" t="s">
        <v>70</v>
      </c>
      <c r="P543" s="11" t="s">
        <v>70</v>
      </c>
      <c r="Q543" s="11" t="s">
        <v>70</v>
      </c>
      <c r="R543" s="11" t="s">
        <v>70</v>
      </c>
      <c r="S543" s="11" t="s">
        <v>70</v>
      </c>
      <c r="T543" s="19" t="s">
        <v>71</v>
      </c>
      <c r="U543" s="31" t="s">
        <v>72</v>
      </c>
      <c r="V543" s="12">
        <v>0</v>
      </c>
      <c r="W543" s="12">
        <v>2</v>
      </c>
      <c r="X543" s="12">
        <v>2</v>
      </c>
      <c r="Y543" s="12">
        <v>2</v>
      </c>
      <c r="Z543" s="12">
        <v>-999</v>
      </c>
      <c r="AA543" s="13">
        <v>0</v>
      </c>
      <c r="AB543" s="14" cm="1">
        <f t="array" ref="AB543">_xlfn.IFS(AND(W543&lt;0,X543&lt;0,Y543&lt;0,Z543&lt;0),-999,AND(W543&lt;5,X543&lt;5,Y543&lt;5,Z543&lt;5,AA543=0),0,AND(W543&lt;5,X543&lt;5,Y543&lt;5,Z543&lt;5,AA543&gt;0),1,AND(OR(W543=5,X543=5,Y543=5,Z543=5),AA543=0),1,AND(OR(W543=5,X543=5,Y543=5,Z543=5),AA543&gt;0),2)</f>
        <v>0</v>
      </c>
      <c r="AC543" s="15">
        <f t="shared" si="32"/>
        <v>0</v>
      </c>
      <c r="AD543" s="55">
        <v>4</v>
      </c>
      <c r="AE543" s="21" t="s">
        <v>73</v>
      </c>
      <c r="AF543" s="47" t="str">
        <f t="shared" si="33"/>
        <v>niezagrożona</v>
      </c>
      <c r="AG543" s="16" t="str">
        <f t="shared" si="34"/>
        <v>nie</v>
      </c>
      <c r="AH543" s="16" t="str">
        <f t="shared" si="35"/>
        <v/>
      </c>
    </row>
    <row r="544" spans="1:34" x14ac:dyDescent="0.2">
      <c r="A544" s="12" t="s">
        <v>1299</v>
      </c>
      <c r="B544" s="16" t="s">
        <v>1300</v>
      </c>
      <c r="C544" s="12" t="s">
        <v>76</v>
      </c>
      <c r="D544" s="12" t="s">
        <v>88</v>
      </c>
      <c r="E544" s="12" t="s">
        <v>282</v>
      </c>
      <c r="F544" s="12" t="s">
        <v>353</v>
      </c>
      <c r="G544" s="12" t="s">
        <v>1028</v>
      </c>
      <c r="H544" s="17" t="s">
        <v>69</v>
      </c>
      <c r="I544" s="11" t="s">
        <v>70</v>
      </c>
      <c r="J544" s="11" t="s">
        <v>70</v>
      </c>
      <c r="K544" s="11" t="s">
        <v>70</v>
      </c>
      <c r="L544" s="11" t="s">
        <v>70</v>
      </c>
      <c r="M544" s="18" t="s">
        <v>70</v>
      </c>
      <c r="N544" s="18" t="s">
        <v>70</v>
      </c>
      <c r="O544" s="11" t="s">
        <v>70</v>
      </c>
      <c r="P544" s="11" t="s">
        <v>70</v>
      </c>
      <c r="Q544" s="11" t="s">
        <v>70</v>
      </c>
      <c r="R544" s="11" t="s">
        <v>70</v>
      </c>
      <c r="S544" s="11" t="s">
        <v>70</v>
      </c>
      <c r="T544" s="19" t="s">
        <v>71</v>
      </c>
      <c r="U544" s="31" t="s">
        <v>72</v>
      </c>
      <c r="V544" s="12">
        <v>3</v>
      </c>
      <c r="W544" s="12">
        <v>5</v>
      </c>
      <c r="X544" s="12">
        <v>5</v>
      </c>
      <c r="Y544" s="12">
        <v>2</v>
      </c>
      <c r="Z544" s="12">
        <v>2</v>
      </c>
      <c r="AA544" s="13">
        <v>2</v>
      </c>
      <c r="AB544" s="14" cm="1">
        <f t="array" ref="AB544">_xlfn.IFS(AND(W544&lt;0,X544&lt;0,Y544&lt;0,Z544&lt;0),-999,AND(W544&lt;5,X544&lt;5,Y544&lt;5,Z544&lt;5,AA544=0),0,AND(W544&lt;5,X544&lt;5,Y544&lt;5,Z544&lt;5,AA544&gt;0),1,AND(OR(W544=5,X544=5,Y544=5,Z544=5),AA544=0),1,AND(OR(W544=5,X544=5,Y544=5,Z544=5),AA544&gt;0),2)</f>
        <v>2</v>
      </c>
      <c r="AC544" s="15">
        <f t="shared" si="32"/>
        <v>4</v>
      </c>
      <c r="AD544" s="55">
        <v>4</v>
      </c>
      <c r="AE544" s="21" t="s">
        <v>73</v>
      </c>
      <c r="AF544" s="47" t="str">
        <f t="shared" si="33"/>
        <v>zagrożona</v>
      </c>
      <c r="AG544" s="16" t="str">
        <f t="shared" si="34"/>
        <v>tak</v>
      </c>
      <c r="AH544" s="16" t="str">
        <f t="shared" si="35"/>
        <v xml:space="preserve">fizchem </v>
      </c>
    </row>
    <row r="545" spans="1:34" x14ac:dyDescent="0.2">
      <c r="A545" s="12" t="s">
        <v>1301</v>
      </c>
      <c r="B545" s="16" t="s">
        <v>450</v>
      </c>
      <c r="C545" s="12" t="s">
        <v>64</v>
      </c>
      <c r="D545" s="12" t="s">
        <v>88</v>
      </c>
      <c r="E545" s="12" t="s">
        <v>282</v>
      </c>
      <c r="F545" s="12" t="s">
        <v>353</v>
      </c>
      <c r="G545" s="12" t="s">
        <v>1028</v>
      </c>
      <c r="H545" s="17" t="s">
        <v>69</v>
      </c>
      <c r="I545" s="11" t="s">
        <v>70</v>
      </c>
      <c r="J545" s="11" t="s">
        <v>70</v>
      </c>
      <c r="K545" s="11" t="s">
        <v>70</v>
      </c>
      <c r="L545" s="11" t="s">
        <v>70</v>
      </c>
      <c r="M545" s="18" t="s">
        <v>70</v>
      </c>
      <c r="N545" s="18" t="s">
        <v>70</v>
      </c>
      <c r="O545" s="11" t="s">
        <v>70</v>
      </c>
      <c r="P545" s="11" t="s">
        <v>70</v>
      </c>
      <c r="Q545" s="11" t="s">
        <v>70</v>
      </c>
      <c r="R545" s="11" t="s">
        <v>70</v>
      </c>
      <c r="S545" s="11" t="s">
        <v>70</v>
      </c>
      <c r="T545" s="19" t="s">
        <v>71</v>
      </c>
      <c r="U545" s="31" t="s">
        <v>72</v>
      </c>
      <c r="V545" s="12">
        <v>0</v>
      </c>
      <c r="W545" s="12">
        <v>2</v>
      </c>
      <c r="X545" s="12">
        <v>2</v>
      </c>
      <c r="Y545" s="12">
        <v>2</v>
      </c>
      <c r="Z545" s="12">
        <v>-999</v>
      </c>
      <c r="AA545" s="13">
        <v>0</v>
      </c>
      <c r="AB545" s="14" cm="1">
        <f t="array" ref="AB545">_xlfn.IFS(AND(W545&lt;0,X545&lt;0,Y545&lt;0,Z545&lt;0),-999,AND(W545&lt;5,X545&lt;5,Y545&lt;5,Z545&lt;5,AA545=0),0,AND(W545&lt;5,X545&lt;5,Y545&lt;5,Z545&lt;5,AA545&gt;0),1,AND(OR(W545=5,X545=5,Y545=5,Z545=5),AA545=0),1,AND(OR(W545=5,X545=5,Y545=5,Z545=5),AA545&gt;0),2)</f>
        <v>0</v>
      </c>
      <c r="AC545" s="15">
        <f t="shared" si="32"/>
        <v>0</v>
      </c>
      <c r="AD545" s="55">
        <v>4</v>
      </c>
      <c r="AE545" s="21" t="s">
        <v>73</v>
      </c>
      <c r="AF545" s="47" t="str">
        <f t="shared" si="33"/>
        <v>niezagrożona</v>
      </c>
      <c r="AG545" s="16" t="str">
        <f t="shared" si="34"/>
        <v>nie</v>
      </c>
      <c r="AH545" s="16" t="str">
        <f t="shared" si="35"/>
        <v/>
      </c>
    </row>
    <row r="546" spans="1:34" x14ac:dyDescent="0.2">
      <c r="A546" s="12" t="s">
        <v>1302</v>
      </c>
      <c r="B546" s="16" t="s">
        <v>1303</v>
      </c>
      <c r="C546" s="12" t="s">
        <v>76</v>
      </c>
      <c r="D546" s="12" t="s">
        <v>88</v>
      </c>
      <c r="E546" s="12" t="s">
        <v>282</v>
      </c>
      <c r="F546" s="12" t="s">
        <v>353</v>
      </c>
      <c r="G546" s="12" t="s">
        <v>1028</v>
      </c>
      <c r="H546" s="17" t="s">
        <v>69</v>
      </c>
      <c r="I546" s="11" t="s">
        <v>70</v>
      </c>
      <c r="J546" s="11" t="s">
        <v>70</v>
      </c>
      <c r="K546" s="11" t="s">
        <v>70</v>
      </c>
      <c r="L546" s="11" t="s">
        <v>70</v>
      </c>
      <c r="M546" s="18" t="s">
        <v>70</v>
      </c>
      <c r="N546" s="18" t="s">
        <v>70</v>
      </c>
      <c r="O546" s="11" t="s">
        <v>70</v>
      </c>
      <c r="P546" s="11" t="s">
        <v>70</v>
      </c>
      <c r="Q546" s="11" t="s">
        <v>70</v>
      </c>
      <c r="R546" s="11" t="s">
        <v>70</v>
      </c>
      <c r="S546" s="11" t="s">
        <v>70</v>
      </c>
      <c r="T546" s="19" t="s">
        <v>71</v>
      </c>
      <c r="U546" s="31" t="s">
        <v>72</v>
      </c>
      <c r="V546" s="12">
        <v>4</v>
      </c>
      <c r="W546" s="12">
        <v>5</v>
      </c>
      <c r="X546" s="12">
        <v>5</v>
      </c>
      <c r="Y546" s="12">
        <v>2</v>
      </c>
      <c r="Z546" s="12">
        <v>5</v>
      </c>
      <c r="AA546" s="13">
        <v>1</v>
      </c>
      <c r="AB546" s="14" cm="1">
        <f t="array" ref="AB546">_xlfn.IFS(AND(W546&lt;0,X546&lt;0,Y546&lt;0,Z546&lt;0),-999,AND(W546&lt;5,X546&lt;5,Y546&lt;5,Z546&lt;5,AA546=0),0,AND(W546&lt;5,X546&lt;5,Y546&lt;5,Z546&lt;5,AA546&gt;0),1,AND(OR(W546=5,X546=5,Y546=5,Z546=5),AA546=0),1,AND(OR(W546=5,X546=5,Y546=5,Z546=5),AA546&gt;0),2)</f>
        <v>2</v>
      </c>
      <c r="AC546" s="15">
        <f t="shared" si="32"/>
        <v>4</v>
      </c>
      <c r="AD546" s="55">
        <v>4</v>
      </c>
      <c r="AE546" s="21" t="s">
        <v>73</v>
      </c>
      <c r="AF546" s="47" t="str">
        <f t="shared" si="33"/>
        <v>zagrożona</v>
      </c>
      <c r="AG546" s="16" t="str">
        <f t="shared" si="34"/>
        <v>tak</v>
      </c>
      <c r="AH546" s="16" t="str">
        <f t="shared" si="35"/>
        <v xml:space="preserve">fizchem </v>
      </c>
    </row>
    <row r="547" spans="1:34" x14ac:dyDescent="0.2">
      <c r="A547" s="12" t="s">
        <v>1304</v>
      </c>
      <c r="B547" s="16" t="s">
        <v>1305</v>
      </c>
      <c r="C547" s="12" t="s">
        <v>76</v>
      </c>
      <c r="D547" s="12" t="s">
        <v>88</v>
      </c>
      <c r="E547" s="12" t="s">
        <v>282</v>
      </c>
      <c r="F547" s="12" t="s">
        <v>587</v>
      </c>
      <c r="G547" s="12" t="s">
        <v>1306</v>
      </c>
      <c r="H547" s="17" t="s">
        <v>69</v>
      </c>
      <c r="I547" s="11" t="s">
        <v>70</v>
      </c>
      <c r="J547" s="11" t="s">
        <v>70</v>
      </c>
      <c r="K547" s="11" t="s">
        <v>70</v>
      </c>
      <c r="L547" s="11" t="s">
        <v>70</v>
      </c>
      <c r="M547" s="18" t="s">
        <v>70</v>
      </c>
      <c r="N547" s="18" t="s">
        <v>70</v>
      </c>
      <c r="O547" s="11" t="s">
        <v>70</v>
      </c>
      <c r="P547" s="11" t="s">
        <v>70</v>
      </c>
      <c r="Q547" s="11" t="s">
        <v>70</v>
      </c>
      <c r="R547" s="11" t="s">
        <v>70</v>
      </c>
      <c r="S547" s="11" t="s">
        <v>70</v>
      </c>
      <c r="T547" s="19" t="s">
        <v>71</v>
      </c>
      <c r="U547" s="31" t="s">
        <v>72</v>
      </c>
      <c r="V547" s="12">
        <v>2</v>
      </c>
      <c r="W547" s="12">
        <v>2</v>
      </c>
      <c r="X547" s="12">
        <v>2</v>
      </c>
      <c r="Y547" s="12">
        <v>5</v>
      </c>
      <c r="Z547" s="12">
        <v>2</v>
      </c>
      <c r="AA547" s="13">
        <v>0</v>
      </c>
      <c r="AB547" s="14" cm="1">
        <f t="array" ref="AB547">_xlfn.IFS(AND(W547&lt;0,X547&lt;0,Y547&lt;0,Z547&lt;0),-999,AND(W547&lt;5,X547&lt;5,Y547&lt;5,Z547&lt;5,AA547=0),0,AND(W547&lt;5,X547&lt;5,Y547&lt;5,Z547&lt;5,AA547&gt;0),1,AND(OR(W547=5,X547=5,Y547=5,Z547=5),AA547=0),1,AND(OR(W547=5,X547=5,Y547=5,Z547=5),AA547&gt;0),2)</f>
        <v>1</v>
      </c>
      <c r="AC547" s="15">
        <f t="shared" si="32"/>
        <v>2</v>
      </c>
      <c r="AD547" s="55">
        <v>4</v>
      </c>
      <c r="AE547" s="21" t="s">
        <v>73</v>
      </c>
      <c r="AF547" s="47" t="str">
        <f t="shared" si="33"/>
        <v>zagrożona</v>
      </c>
      <c r="AG547" s="16" t="str">
        <f t="shared" si="34"/>
        <v>nie</v>
      </c>
      <c r="AH547" s="16" t="str">
        <f t="shared" si="35"/>
        <v/>
      </c>
    </row>
    <row r="548" spans="1:34" x14ac:dyDescent="0.2">
      <c r="A548" s="12" t="s">
        <v>1307</v>
      </c>
      <c r="B548" s="16" t="s">
        <v>1308</v>
      </c>
      <c r="C548" s="12" t="s">
        <v>76</v>
      </c>
      <c r="D548" s="12" t="s">
        <v>88</v>
      </c>
      <c r="E548" s="12" t="s">
        <v>282</v>
      </c>
      <c r="F548" s="12" t="s">
        <v>587</v>
      </c>
      <c r="G548" s="12" t="s">
        <v>1306</v>
      </c>
      <c r="H548" s="17" t="s">
        <v>69</v>
      </c>
      <c r="I548" s="11" t="s">
        <v>70</v>
      </c>
      <c r="J548" s="11" t="s">
        <v>70</v>
      </c>
      <c r="K548" s="11" t="s">
        <v>70</v>
      </c>
      <c r="L548" s="11" t="s">
        <v>70</v>
      </c>
      <c r="M548" s="18" t="s">
        <v>70</v>
      </c>
      <c r="N548" s="18" t="s">
        <v>70</v>
      </c>
      <c r="O548" s="11" t="s">
        <v>70</v>
      </c>
      <c r="P548" s="11" t="s">
        <v>70</v>
      </c>
      <c r="Q548" s="11" t="s">
        <v>70</v>
      </c>
      <c r="R548" s="11" t="s">
        <v>70</v>
      </c>
      <c r="S548" s="11" t="s">
        <v>70</v>
      </c>
      <c r="T548" s="19" t="s">
        <v>71</v>
      </c>
      <c r="U548" s="31" t="s">
        <v>72</v>
      </c>
      <c r="V548" s="12">
        <v>2</v>
      </c>
      <c r="W548" s="12">
        <v>2</v>
      </c>
      <c r="X548" s="12">
        <v>2</v>
      </c>
      <c r="Y548" s="12">
        <v>2</v>
      </c>
      <c r="Z548" s="12">
        <v>2</v>
      </c>
      <c r="AA548" s="13">
        <v>0</v>
      </c>
      <c r="AB548" s="14" cm="1">
        <f t="array" ref="AB548">_xlfn.IFS(AND(W548&lt;0,X548&lt;0,Y548&lt;0,Z548&lt;0),-999,AND(W548&lt;5,X548&lt;5,Y548&lt;5,Z548&lt;5,AA548=0),0,AND(W548&lt;5,X548&lt;5,Y548&lt;5,Z548&lt;5,AA548&gt;0),1,AND(OR(W548=5,X548=5,Y548=5,Z548=5),AA548=0),1,AND(OR(W548=5,X548=5,Y548=5,Z548=5),AA548&gt;0),2)</f>
        <v>0</v>
      </c>
      <c r="AC548" s="15">
        <f t="shared" si="32"/>
        <v>2</v>
      </c>
      <c r="AD548" s="55">
        <v>4</v>
      </c>
      <c r="AE548" s="21" t="s">
        <v>73</v>
      </c>
      <c r="AF548" s="47" t="str">
        <f t="shared" si="33"/>
        <v>zagrożona</v>
      </c>
      <c r="AG548" s="16" t="str">
        <f t="shared" si="34"/>
        <v>nie</v>
      </c>
      <c r="AH548" s="16" t="str">
        <f t="shared" si="35"/>
        <v/>
      </c>
    </row>
    <row r="549" spans="1:34" x14ac:dyDescent="0.2">
      <c r="A549" s="12" t="s">
        <v>1309</v>
      </c>
      <c r="B549" s="16" t="s">
        <v>1310</v>
      </c>
      <c r="C549" s="12" t="s">
        <v>76</v>
      </c>
      <c r="D549" s="12" t="s">
        <v>88</v>
      </c>
      <c r="E549" s="12" t="s">
        <v>282</v>
      </c>
      <c r="F549" s="12" t="s">
        <v>587</v>
      </c>
      <c r="G549" s="12" t="s">
        <v>1306</v>
      </c>
      <c r="H549" s="17" t="s">
        <v>69</v>
      </c>
      <c r="I549" s="11" t="s">
        <v>70</v>
      </c>
      <c r="J549" s="11" t="s">
        <v>70</v>
      </c>
      <c r="K549" s="11" t="s">
        <v>70</v>
      </c>
      <c r="L549" s="11" t="s">
        <v>70</v>
      </c>
      <c r="M549" s="18" t="s">
        <v>70</v>
      </c>
      <c r="N549" s="18" t="s">
        <v>70</v>
      </c>
      <c r="O549" s="11" t="s">
        <v>70</v>
      </c>
      <c r="P549" s="11" t="s">
        <v>70</v>
      </c>
      <c r="Q549" s="11" t="s">
        <v>70</v>
      </c>
      <c r="R549" s="11" t="s">
        <v>70</v>
      </c>
      <c r="S549" s="11" t="s">
        <v>70</v>
      </c>
      <c r="T549" s="19" t="s">
        <v>71</v>
      </c>
      <c r="U549" s="31" t="s">
        <v>72</v>
      </c>
      <c r="V549" s="12">
        <v>1</v>
      </c>
      <c r="W549" s="12">
        <v>5</v>
      </c>
      <c r="X549" s="12">
        <v>2</v>
      </c>
      <c r="Y549" s="12">
        <v>2</v>
      </c>
      <c r="Z549" s="12">
        <v>2</v>
      </c>
      <c r="AA549" s="13">
        <v>0</v>
      </c>
      <c r="AB549" s="14" cm="1">
        <f t="array" ref="AB549">_xlfn.IFS(AND(W549&lt;0,X549&lt;0,Y549&lt;0,Z549&lt;0),-999,AND(W549&lt;5,X549&lt;5,Y549&lt;5,Z549&lt;5,AA549=0),0,AND(W549&lt;5,X549&lt;5,Y549&lt;5,Z549&lt;5,AA549&gt;0),1,AND(OR(W549=5,X549=5,Y549=5,Z549=5),AA549=0),1,AND(OR(W549=5,X549=5,Y549=5,Z549=5),AA549&gt;0),2)</f>
        <v>1</v>
      </c>
      <c r="AC549" s="15">
        <f t="shared" si="32"/>
        <v>1</v>
      </c>
      <c r="AD549" s="55">
        <v>3</v>
      </c>
      <c r="AE549" s="21" t="s">
        <v>73</v>
      </c>
      <c r="AF549" s="47" t="str">
        <f t="shared" si="33"/>
        <v>niezagrożona</v>
      </c>
      <c r="AG549" s="16" t="str">
        <f t="shared" si="34"/>
        <v>nie</v>
      </c>
      <c r="AH549" s="16" t="str">
        <f t="shared" si="35"/>
        <v/>
      </c>
    </row>
    <row r="550" spans="1:34" x14ac:dyDescent="0.2">
      <c r="A550" s="12" t="s">
        <v>1311</v>
      </c>
      <c r="B550" s="16" t="s">
        <v>1312</v>
      </c>
      <c r="C550" s="12" t="s">
        <v>76</v>
      </c>
      <c r="D550" s="12" t="s">
        <v>88</v>
      </c>
      <c r="E550" s="12" t="s">
        <v>282</v>
      </c>
      <c r="F550" s="12" t="s">
        <v>587</v>
      </c>
      <c r="G550" s="12" t="s">
        <v>1306</v>
      </c>
      <c r="H550" s="17" t="s">
        <v>69</v>
      </c>
      <c r="I550" s="11" t="s">
        <v>70</v>
      </c>
      <c r="J550" s="11" t="s">
        <v>70</v>
      </c>
      <c r="K550" s="11" t="s">
        <v>70</v>
      </c>
      <c r="L550" s="11" t="s">
        <v>70</v>
      </c>
      <c r="M550" s="18" t="s">
        <v>70</v>
      </c>
      <c r="N550" s="18" t="s">
        <v>70</v>
      </c>
      <c r="O550" s="11" t="s">
        <v>70</v>
      </c>
      <c r="P550" s="11" t="s">
        <v>70</v>
      </c>
      <c r="Q550" s="11" t="s">
        <v>70</v>
      </c>
      <c r="R550" s="11" t="s">
        <v>70</v>
      </c>
      <c r="S550" s="11" t="s">
        <v>70</v>
      </c>
      <c r="T550" s="19" t="s">
        <v>71</v>
      </c>
      <c r="U550" s="31" t="s">
        <v>72</v>
      </c>
      <c r="V550" s="12">
        <v>0</v>
      </c>
      <c r="W550" s="12">
        <v>2</v>
      </c>
      <c r="X550" s="12">
        <v>2</v>
      </c>
      <c r="Y550" s="12">
        <v>2</v>
      </c>
      <c r="Z550" s="12">
        <v>2</v>
      </c>
      <c r="AA550" s="13">
        <v>0</v>
      </c>
      <c r="AB550" s="14" cm="1">
        <f t="array" ref="AB550">_xlfn.IFS(AND(W550&lt;0,X550&lt;0,Y550&lt;0,Z550&lt;0),-999,AND(W550&lt;5,X550&lt;5,Y550&lt;5,Z550&lt;5,AA550=0),0,AND(W550&lt;5,X550&lt;5,Y550&lt;5,Z550&lt;5,AA550&gt;0),1,AND(OR(W550=5,X550=5,Y550=5,Z550=5),AA550=0),1,AND(OR(W550=5,X550=5,Y550=5,Z550=5),AA550&gt;0),2)</f>
        <v>0</v>
      </c>
      <c r="AC550" s="15">
        <f t="shared" si="32"/>
        <v>0</v>
      </c>
      <c r="AD550" s="55">
        <v>3</v>
      </c>
      <c r="AE550" s="21" t="s">
        <v>73</v>
      </c>
      <c r="AF550" s="47" t="str">
        <f t="shared" si="33"/>
        <v>niezagrożona</v>
      </c>
      <c r="AG550" s="16" t="str">
        <f t="shared" si="34"/>
        <v>nie</v>
      </c>
      <c r="AH550" s="16" t="str">
        <f t="shared" si="35"/>
        <v/>
      </c>
    </row>
    <row r="551" spans="1:34" x14ac:dyDescent="0.2">
      <c r="A551" s="12" t="s">
        <v>1313</v>
      </c>
      <c r="B551" s="16" t="s">
        <v>1314</v>
      </c>
      <c r="C551" s="12" t="s">
        <v>76</v>
      </c>
      <c r="D551" s="12" t="s">
        <v>88</v>
      </c>
      <c r="E551" s="12" t="s">
        <v>282</v>
      </c>
      <c r="F551" s="12" t="s">
        <v>587</v>
      </c>
      <c r="G551" s="12" t="s">
        <v>1306</v>
      </c>
      <c r="H551" s="17" t="s">
        <v>69</v>
      </c>
      <c r="I551" s="11" t="s">
        <v>70</v>
      </c>
      <c r="J551" s="11" t="s">
        <v>70</v>
      </c>
      <c r="K551" s="11" t="s">
        <v>70</v>
      </c>
      <c r="L551" s="11" t="s">
        <v>70</v>
      </c>
      <c r="M551" s="18" t="s">
        <v>70</v>
      </c>
      <c r="N551" s="18" t="s">
        <v>70</v>
      </c>
      <c r="O551" s="11" t="s">
        <v>70</v>
      </c>
      <c r="P551" s="11" t="s">
        <v>70</v>
      </c>
      <c r="Q551" s="11" t="s">
        <v>70</v>
      </c>
      <c r="R551" s="11" t="s">
        <v>70</v>
      </c>
      <c r="S551" s="11" t="s">
        <v>70</v>
      </c>
      <c r="T551" s="19" t="s">
        <v>71</v>
      </c>
      <c r="U551" s="31" t="s">
        <v>72</v>
      </c>
      <c r="V551" s="12">
        <v>3</v>
      </c>
      <c r="W551" s="12">
        <v>2</v>
      </c>
      <c r="X551" s="12">
        <v>2</v>
      </c>
      <c r="Y551" s="12">
        <v>2</v>
      </c>
      <c r="Z551" s="12">
        <v>5</v>
      </c>
      <c r="AA551" s="13">
        <v>0</v>
      </c>
      <c r="AB551" s="14" cm="1">
        <f t="array" ref="AB551">_xlfn.IFS(AND(W551&lt;0,X551&lt;0,Y551&lt;0,Z551&lt;0),-999,AND(W551&lt;5,X551&lt;5,Y551&lt;5,Z551&lt;5,AA551=0),0,AND(W551&lt;5,X551&lt;5,Y551&lt;5,Z551&lt;5,AA551&gt;0),1,AND(OR(W551=5,X551=5,Y551=5,Z551=5),AA551=0),1,AND(OR(W551=5,X551=5,Y551=5,Z551=5),AA551&gt;0),2)</f>
        <v>1</v>
      </c>
      <c r="AC551" s="15">
        <f t="shared" si="32"/>
        <v>3</v>
      </c>
      <c r="AD551" s="55">
        <v>4</v>
      </c>
      <c r="AE551" s="21" t="s">
        <v>73</v>
      </c>
      <c r="AF551" s="47" t="str">
        <f t="shared" si="33"/>
        <v>zagrożona</v>
      </c>
      <c r="AG551" s="16" t="str">
        <f t="shared" si="34"/>
        <v>nie</v>
      </c>
      <c r="AH551" s="16" t="str">
        <f t="shared" si="35"/>
        <v/>
      </c>
    </row>
    <row r="552" spans="1:34" x14ac:dyDescent="0.2">
      <c r="A552" s="12" t="s">
        <v>1315</v>
      </c>
      <c r="B552" s="16" t="s">
        <v>1312</v>
      </c>
      <c r="C552" s="12" t="s">
        <v>76</v>
      </c>
      <c r="D552" s="12" t="s">
        <v>88</v>
      </c>
      <c r="E552" s="12" t="s">
        <v>282</v>
      </c>
      <c r="F552" s="12" t="s">
        <v>587</v>
      </c>
      <c r="G552" s="12" t="s">
        <v>1306</v>
      </c>
      <c r="H552" s="17" t="s">
        <v>69</v>
      </c>
      <c r="I552" s="11" t="s">
        <v>70</v>
      </c>
      <c r="J552" s="11" t="s">
        <v>70</v>
      </c>
      <c r="K552" s="11" t="s">
        <v>70</v>
      </c>
      <c r="L552" s="11" t="s">
        <v>70</v>
      </c>
      <c r="M552" s="18" t="s">
        <v>70</v>
      </c>
      <c r="N552" s="18" t="s">
        <v>70</v>
      </c>
      <c r="O552" s="11" t="s">
        <v>70</v>
      </c>
      <c r="P552" s="11" t="s">
        <v>70</v>
      </c>
      <c r="Q552" s="11" t="s">
        <v>70</v>
      </c>
      <c r="R552" s="11" t="s">
        <v>70</v>
      </c>
      <c r="S552" s="11" t="s">
        <v>70</v>
      </c>
      <c r="T552" s="19" t="s">
        <v>71</v>
      </c>
      <c r="U552" s="31" t="s">
        <v>72</v>
      </c>
      <c r="V552" s="12">
        <v>2</v>
      </c>
      <c r="W552" s="12">
        <v>2</v>
      </c>
      <c r="X552" s="12">
        <v>2</v>
      </c>
      <c r="Y552" s="12">
        <v>2</v>
      </c>
      <c r="Z552" s="12">
        <v>2</v>
      </c>
      <c r="AA552" s="13">
        <v>0</v>
      </c>
      <c r="AB552" s="14" cm="1">
        <f t="array" ref="AB552">_xlfn.IFS(AND(W552&lt;0,X552&lt;0,Y552&lt;0,Z552&lt;0),-999,AND(W552&lt;5,X552&lt;5,Y552&lt;5,Z552&lt;5,AA552=0),0,AND(W552&lt;5,X552&lt;5,Y552&lt;5,Z552&lt;5,AA552&gt;0),1,AND(OR(W552=5,X552=5,Y552=5,Z552=5),AA552=0),1,AND(OR(W552=5,X552=5,Y552=5,Z552=5),AA552&gt;0),2)</f>
        <v>0</v>
      </c>
      <c r="AC552" s="15">
        <f t="shared" si="32"/>
        <v>2</v>
      </c>
      <c r="AD552" s="55">
        <v>2</v>
      </c>
      <c r="AE552" s="21" t="s">
        <v>73</v>
      </c>
      <c r="AF552" s="47" t="str">
        <f t="shared" si="33"/>
        <v>zagrożona</v>
      </c>
      <c r="AG552" s="16" t="str">
        <f t="shared" si="34"/>
        <v>nie</v>
      </c>
      <c r="AH552" s="16" t="str">
        <f t="shared" si="35"/>
        <v/>
      </c>
    </row>
    <row r="553" spans="1:34" x14ac:dyDescent="0.2">
      <c r="A553" s="12" t="s">
        <v>1316</v>
      </c>
      <c r="B553" s="16" t="s">
        <v>1317</v>
      </c>
      <c r="C553" s="12" t="s">
        <v>64</v>
      </c>
      <c r="D553" s="12" t="s">
        <v>88</v>
      </c>
      <c r="E553" s="12" t="s">
        <v>282</v>
      </c>
      <c r="F553" s="12" t="s">
        <v>587</v>
      </c>
      <c r="G553" s="12" t="s">
        <v>1306</v>
      </c>
      <c r="H553" s="17" t="s">
        <v>69</v>
      </c>
      <c r="I553" s="11" t="s">
        <v>70</v>
      </c>
      <c r="J553" s="11" t="s">
        <v>70</v>
      </c>
      <c r="K553" s="11" t="s">
        <v>70</v>
      </c>
      <c r="L553" s="11" t="s">
        <v>70</v>
      </c>
      <c r="M553" s="18" t="s">
        <v>70</v>
      </c>
      <c r="N553" s="18" t="s">
        <v>70</v>
      </c>
      <c r="O553" s="11" t="s">
        <v>70</v>
      </c>
      <c r="P553" s="11" t="s">
        <v>70</v>
      </c>
      <c r="Q553" s="11" t="s">
        <v>70</v>
      </c>
      <c r="R553" s="11" t="s">
        <v>70</v>
      </c>
      <c r="S553" s="11" t="s">
        <v>70</v>
      </c>
      <c r="T553" s="19" t="s">
        <v>71</v>
      </c>
      <c r="U553" s="31" t="s">
        <v>72</v>
      </c>
      <c r="V553" s="12">
        <v>0</v>
      </c>
      <c r="W553" s="12">
        <v>2</v>
      </c>
      <c r="X553" s="12">
        <v>2</v>
      </c>
      <c r="Y553" s="12">
        <v>2</v>
      </c>
      <c r="Z553" s="12">
        <v>-999</v>
      </c>
      <c r="AA553" s="13">
        <v>0</v>
      </c>
      <c r="AB553" s="14" cm="1">
        <f t="array" ref="AB553">_xlfn.IFS(AND(W553&lt;0,X553&lt;0,Y553&lt;0,Z553&lt;0),-999,AND(W553&lt;5,X553&lt;5,Y553&lt;5,Z553&lt;5,AA553=0),0,AND(W553&lt;5,X553&lt;5,Y553&lt;5,Z553&lt;5,AA553&gt;0),1,AND(OR(W553=5,X553=5,Y553=5,Z553=5),AA553=0),1,AND(OR(W553=5,X553=5,Y553=5,Z553=5),AA553&gt;0),2)</f>
        <v>0</v>
      </c>
      <c r="AC553" s="15">
        <f t="shared" si="32"/>
        <v>0</v>
      </c>
      <c r="AD553" s="55">
        <v>3</v>
      </c>
      <c r="AE553" s="21" t="s">
        <v>73</v>
      </c>
      <c r="AF553" s="47" t="str">
        <f t="shared" si="33"/>
        <v>niezagrożona</v>
      </c>
      <c r="AG553" s="16" t="str">
        <f t="shared" si="34"/>
        <v>nie</v>
      </c>
      <c r="AH553" s="16" t="str">
        <f t="shared" si="35"/>
        <v/>
      </c>
    </row>
    <row r="554" spans="1:34" x14ac:dyDescent="0.2">
      <c r="A554" s="12" t="s">
        <v>1318</v>
      </c>
      <c r="B554" s="16" t="s">
        <v>1319</v>
      </c>
      <c r="C554" s="12" t="s">
        <v>76</v>
      </c>
      <c r="D554" s="12" t="s">
        <v>88</v>
      </c>
      <c r="E554" s="12" t="s">
        <v>282</v>
      </c>
      <c r="F554" s="12" t="s">
        <v>587</v>
      </c>
      <c r="G554" s="12" t="s">
        <v>1306</v>
      </c>
      <c r="H554" s="17" t="s">
        <v>69</v>
      </c>
      <c r="I554" s="11" t="s">
        <v>70</v>
      </c>
      <c r="J554" s="11" t="s">
        <v>70</v>
      </c>
      <c r="K554" s="11" t="s">
        <v>70</v>
      </c>
      <c r="L554" s="11" t="s">
        <v>70</v>
      </c>
      <c r="M554" s="18" t="s">
        <v>70</v>
      </c>
      <c r="N554" s="18" t="s">
        <v>70</v>
      </c>
      <c r="O554" s="11" t="s">
        <v>70</v>
      </c>
      <c r="P554" s="11" t="s">
        <v>70</v>
      </c>
      <c r="Q554" s="11" t="s">
        <v>70</v>
      </c>
      <c r="R554" s="11" t="s">
        <v>70</v>
      </c>
      <c r="S554" s="11" t="s">
        <v>70</v>
      </c>
      <c r="T554" s="19" t="s">
        <v>71</v>
      </c>
      <c r="U554" s="31" t="s">
        <v>72</v>
      </c>
      <c r="V554" s="12">
        <v>4</v>
      </c>
      <c r="W554" s="12">
        <v>5</v>
      </c>
      <c r="X554" s="12">
        <v>5</v>
      </c>
      <c r="Y554" s="12">
        <v>5</v>
      </c>
      <c r="Z554" s="12">
        <v>5</v>
      </c>
      <c r="AA554" s="13">
        <v>1</v>
      </c>
      <c r="AB554" s="14" cm="1">
        <f t="array" ref="AB554">_xlfn.IFS(AND(W554&lt;0,X554&lt;0,Y554&lt;0,Z554&lt;0),-999,AND(W554&lt;5,X554&lt;5,Y554&lt;5,Z554&lt;5,AA554=0),0,AND(W554&lt;5,X554&lt;5,Y554&lt;5,Z554&lt;5,AA554&gt;0),1,AND(OR(W554=5,X554=5,Y554=5,Z554=5),AA554=0),1,AND(OR(W554=5,X554=5,Y554=5,Z554=5),AA554&gt;0),2)</f>
        <v>2</v>
      </c>
      <c r="AC554" s="15">
        <f t="shared" si="32"/>
        <v>4</v>
      </c>
      <c r="AD554" s="55">
        <v>3</v>
      </c>
      <c r="AE554" s="21" t="s">
        <v>73</v>
      </c>
      <c r="AF554" s="47" t="str">
        <f t="shared" si="33"/>
        <v>zagrożona</v>
      </c>
      <c r="AG554" s="16" t="str">
        <f t="shared" si="34"/>
        <v>tak</v>
      </c>
      <c r="AH554" s="16" t="str">
        <f t="shared" si="35"/>
        <v xml:space="preserve">fizchem </v>
      </c>
    </row>
    <row r="555" spans="1:34" x14ac:dyDescent="0.2">
      <c r="A555" s="12" t="s">
        <v>1320</v>
      </c>
      <c r="B555" s="16" t="s">
        <v>1321</v>
      </c>
      <c r="C555" s="12" t="s">
        <v>76</v>
      </c>
      <c r="D555" s="12" t="s">
        <v>88</v>
      </c>
      <c r="E555" s="12" t="s">
        <v>282</v>
      </c>
      <c r="F555" s="12" t="s">
        <v>587</v>
      </c>
      <c r="G555" s="12" t="s">
        <v>1306</v>
      </c>
      <c r="H555" s="17" t="s">
        <v>69</v>
      </c>
      <c r="I555" s="11" t="s">
        <v>70</v>
      </c>
      <c r="J555" s="11" t="s">
        <v>70</v>
      </c>
      <c r="K555" s="11" t="s">
        <v>70</v>
      </c>
      <c r="L555" s="11" t="s">
        <v>70</v>
      </c>
      <c r="M555" s="18" t="s">
        <v>70</v>
      </c>
      <c r="N555" s="18" t="s">
        <v>70</v>
      </c>
      <c r="O555" s="11" t="s">
        <v>70</v>
      </c>
      <c r="P555" s="11" t="s">
        <v>70</v>
      </c>
      <c r="Q555" s="11" t="s">
        <v>70</v>
      </c>
      <c r="R555" s="11" t="s">
        <v>70</v>
      </c>
      <c r="S555" s="11" t="s">
        <v>70</v>
      </c>
      <c r="T555" s="19" t="s">
        <v>71</v>
      </c>
      <c r="U555" s="31" t="s">
        <v>72</v>
      </c>
      <c r="V555" s="12">
        <v>0</v>
      </c>
      <c r="W555" s="12">
        <v>2</v>
      </c>
      <c r="X555" s="12">
        <v>2</v>
      </c>
      <c r="Y555" s="12">
        <v>2</v>
      </c>
      <c r="Z555" s="12">
        <v>2</v>
      </c>
      <c r="AA555" s="13">
        <v>1</v>
      </c>
      <c r="AB555" s="14" cm="1">
        <f t="array" ref="AB555">_xlfn.IFS(AND(W555&lt;0,X555&lt;0,Y555&lt;0,Z555&lt;0),-999,AND(W555&lt;5,X555&lt;5,Y555&lt;5,Z555&lt;5,AA555=0),0,AND(W555&lt;5,X555&lt;5,Y555&lt;5,Z555&lt;5,AA555&gt;0),1,AND(OR(W555=5,X555=5,Y555=5,Z555=5),AA555=0),1,AND(OR(W555=5,X555=5,Y555=5,Z555=5),AA555&gt;0),2)</f>
        <v>1</v>
      </c>
      <c r="AC555" s="15">
        <f t="shared" si="32"/>
        <v>0</v>
      </c>
      <c r="AD555" s="55">
        <v>3</v>
      </c>
      <c r="AE555" s="21" t="s">
        <v>73</v>
      </c>
      <c r="AF555" s="47" t="str">
        <f t="shared" si="33"/>
        <v>niezagrożona</v>
      </c>
      <c r="AG555" s="16" t="str">
        <f t="shared" si="34"/>
        <v>nie</v>
      </c>
      <c r="AH555" s="16" t="str">
        <f t="shared" si="35"/>
        <v/>
      </c>
    </row>
    <row r="556" spans="1:34" x14ac:dyDescent="0.2">
      <c r="A556" s="12" t="s">
        <v>1322</v>
      </c>
      <c r="B556" s="16" t="s">
        <v>1323</v>
      </c>
      <c r="C556" s="12" t="s">
        <v>76</v>
      </c>
      <c r="D556" s="12" t="s">
        <v>88</v>
      </c>
      <c r="E556" s="12" t="s">
        <v>282</v>
      </c>
      <c r="F556" s="12" t="s">
        <v>587</v>
      </c>
      <c r="G556" s="12" t="s">
        <v>1306</v>
      </c>
      <c r="H556" s="17" t="s">
        <v>69</v>
      </c>
      <c r="I556" s="11" t="s">
        <v>70</v>
      </c>
      <c r="J556" s="11" t="s">
        <v>70</v>
      </c>
      <c r="K556" s="11" t="s">
        <v>70</v>
      </c>
      <c r="L556" s="11" t="s">
        <v>70</v>
      </c>
      <c r="M556" s="18" t="s">
        <v>70</v>
      </c>
      <c r="N556" s="18" t="s">
        <v>70</v>
      </c>
      <c r="O556" s="11" t="s">
        <v>70</v>
      </c>
      <c r="P556" s="11" t="s">
        <v>70</v>
      </c>
      <c r="Q556" s="11" t="s">
        <v>70</v>
      </c>
      <c r="R556" s="11" t="s">
        <v>70</v>
      </c>
      <c r="S556" s="11" t="s">
        <v>70</v>
      </c>
      <c r="T556" s="19" t="s">
        <v>71</v>
      </c>
      <c r="U556" s="31" t="s">
        <v>72</v>
      </c>
      <c r="V556" s="12">
        <v>-999</v>
      </c>
      <c r="W556" s="12">
        <v>-999</v>
      </c>
      <c r="X556" s="12">
        <v>-999</v>
      </c>
      <c r="Y556" s="12">
        <v>-999</v>
      </c>
      <c r="Z556" s="12">
        <v>-999</v>
      </c>
      <c r="AA556" s="13">
        <v>0</v>
      </c>
      <c r="AB556" s="14" cm="1">
        <f t="array" ref="AB556">_xlfn.IFS(AND(W556&lt;0,X556&lt;0,Y556&lt;0,Z556&lt;0),-999,AND(W556&lt;5,X556&lt;5,Y556&lt;5,Z556&lt;5,AA556=0),0,AND(W556&lt;5,X556&lt;5,Y556&lt;5,Z556&lt;5,AA556&gt;0),1,AND(OR(W556=5,X556=5,Y556=5,Z556=5),AA556=0),1,AND(OR(W556=5,X556=5,Y556=5,Z556=5),AA556&gt;0),2)</f>
        <v>-999</v>
      </c>
      <c r="AC556" s="15">
        <f t="shared" si="32"/>
        <v>-999</v>
      </c>
      <c r="AD556" s="55">
        <v>3</v>
      </c>
      <c r="AE556" s="21" t="s">
        <v>73</v>
      </c>
      <c r="AF556" s="47" t="str">
        <f t="shared" si="33"/>
        <v>niezagrożona</v>
      </c>
      <c r="AG556" s="16" t="str">
        <f t="shared" si="34"/>
        <v>nie</v>
      </c>
      <c r="AH556" s="16" t="str">
        <f t="shared" si="35"/>
        <v/>
      </c>
    </row>
    <row r="557" spans="1:34" x14ac:dyDescent="0.2">
      <c r="A557" s="12" t="s">
        <v>1324</v>
      </c>
      <c r="B557" s="16" t="s">
        <v>1325</v>
      </c>
      <c r="C557" s="12" t="s">
        <v>64</v>
      </c>
      <c r="D557" s="12" t="s">
        <v>88</v>
      </c>
      <c r="E557" s="12" t="s">
        <v>282</v>
      </c>
      <c r="F557" s="12" t="s">
        <v>587</v>
      </c>
      <c r="G557" s="12" t="s">
        <v>1306</v>
      </c>
      <c r="H557" s="17" t="s">
        <v>69</v>
      </c>
      <c r="I557" s="11" t="s">
        <v>70</v>
      </c>
      <c r="J557" s="11" t="s">
        <v>70</v>
      </c>
      <c r="K557" s="11" t="s">
        <v>70</v>
      </c>
      <c r="L557" s="11" t="s">
        <v>70</v>
      </c>
      <c r="M557" s="18" t="s">
        <v>70</v>
      </c>
      <c r="N557" s="18" t="s">
        <v>70</v>
      </c>
      <c r="O557" s="11" t="s">
        <v>70</v>
      </c>
      <c r="P557" s="11" t="s">
        <v>70</v>
      </c>
      <c r="Q557" s="11" t="s">
        <v>70</v>
      </c>
      <c r="R557" s="11" t="s">
        <v>70</v>
      </c>
      <c r="S557" s="11" t="s">
        <v>70</v>
      </c>
      <c r="T557" s="19" t="s">
        <v>71</v>
      </c>
      <c r="U557" s="31" t="s">
        <v>72</v>
      </c>
      <c r="V557" s="12">
        <v>1</v>
      </c>
      <c r="W557" s="12">
        <v>2</v>
      </c>
      <c r="X557" s="12">
        <v>2</v>
      </c>
      <c r="Y557" s="12">
        <v>2</v>
      </c>
      <c r="Z557" s="12">
        <v>-999</v>
      </c>
      <c r="AA557" s="13">
        <v>0</v>
      </c>
      <c r="AB557" s="14" cm="1">
        <f t="array" ref="AB557">_xlfn.IFS(AND(W557&lt;0,X557&lt;0,Y557&lt;0,Z557&lt;0),-999,AND(W557&lt;5,X557&lt;5,Y557&lt;5,Z557&lt;5,AA557=0),0,AND(W557&lt;5,X557&lt;5,Y557&lt;5,Z557&lt;5,AA557&gt;0),1,AND(OR(W557=5,X557=5,Y557=5,Z557=5),AA557=0),1,AND(OR(W557=5,X557=5,Y557=5,Z557=5),AA557&gt;0),2)</f>
        <v>0</v>
      </c>
      <c r="AC557" s="15">
        <f t="shared" si="32"/>
        <v>1</v>
      </c>
      <c r="AD557" s="55">
        <v>4</v>
      </c>
      <c r="AE557" s="21" t="s">
        <v>73</v>
      </c>
      <c r="AF557" s="47" t="str">
        <f t="shared" si="33"/>
        <v>niezagrożona</v>
      </c>
      <c r="AG557" s="16" t="str">
        <f t="shared" si="34"/>
        <v>nie</v>
      </c>
      <c r="AH557" s="16" t="str">
        <f t="shared" si="35"/>
        <v/>
      </c>
    </row>
    <row r="558" spans="1:34" x14ac:dyDescent="0.2">
      <c r="A558" s="12" t="s">
        <v>1326</v>
      </c>
      <c r="B558" s="16" t="s">
        <v>1327</v>
      </c>
      <c r="C558" s="12" t="s">
        <v>76</v>
      </c>
      <c r="D558" s="12" t="s">
        <v>88</v>
      </c>
      <c r="E558" s="12" t="s">
        <v>282</v>
      </c>
      <c r="F558" s="12" t="s">
        <v>587</v>
      </c>
      <c r="G558" s="12" t="s">
        <v>1306</v>
      </c>
      <c r="H558" s="17" t="s">
        <v>69</v>
      </c>
      <c r="I558" s="11" t="s">
        <v>70</v>
      </c>
      <c r="J558" s="11" t="s">
        <v>70</v>
      </c>
      <c r="K558" s="11" t="s">
        <v>70</v>
      </c>
      <c r="L558" s="11" t="s">
        <v>70</v>
      </c>
      <c r="M558" s="18" t="s">
        <v>70</v>
      </c>
      <c r="N558" s="18" t="s">
        <v>70</v>
      </c>
      <c r="O558" s="11" t="s">
        <v>70</v>
      </c>
      <c r="P558" s="11" t="s">
        <v>70</v>
      </c>
      <c r="Q558" s="11" t="s">
        <v>70</v>
      </c>
      <c r="R558" s="11" t="s">
        <v>70</v>
      </c>
      <c r="S558" s="11" t="s">
        <v>70</v>
      </c>
      <c r="T558" s="19" t="s">
        <v>71</v>
      </c>
      <c r="U558" s="31" t="s">
        <v>72</v>
      </c>
      <c r="V558" s="12">
        <v>3</v>
      </c>
      <c r="W558" s="12">
        <v>5</v>
      </c>
      <c r="X558" s="12">
        <v>5</v>
      </c>
      <c r="Y558" s="12">
        <v>5</v>
      </c>
      <c r="Z558" s="12">
        <v>5</v>
      </c>
      <c r="AA558" s="13">
        <v>3</v>
      </c>
      <c r="AB558" s="14" cm="1">
        <f t="array" ref="AB558">_xlfn.IFS(AND(W558&lt;0,X558&lt;0,Y558&lt;0,Z558&lt;0),-999,AND(W558&lt;5,X558&lt;5,Y558&lt;5,Z558&lt;5,AA558=0),0,AND(W558&lt;5,X558&lt;5,Y558&lt;5,Z558&lt;5,AA558&gt;0),1,AND(OR(W558=5,X558=5,Y558=5,Z558=5),AA558=0),1,AND(OR(W558=5,X558=5,Y558=5,Z558=5),AA558&gt;0),2)</f>
        <v>2</v>
      </c>
      <c r="AC558" s="15">
        <f t="shared" si="32"/>
        <v>4</v>
      </c>
      <c r="AD558" s="55">
        <v>3</v>
      </c>
      <c r="AE558" s="21" t="s">
        <v>73</v>
      </c>
      <c r="AF558" s="47" t="str">
        <f t="shared" si="33"/>
        <v>zagrożona</v>
      </c>
      <c r="AG558" s="16" t="str">
        <f t="shared" si="34"/>
        <v>tak</v>
      </c>
      <c r="AH558" s="16" t="str">
        <f t="shared" si="35"/>
        <v xml:space="preserve">fizchem </v>
      </c>
    </row>
    <row r="559" spans="1:34" x14ac:dyDescent="0.2">
      <c r="A559" s="12" t="s">
        <v>1328</v>
      </c>
      <c r="B559" s="16" t="s">
        <v>1329</v>
      </c>
      <c r="C559" s="12" t="s">
        <v>64</v>
      </c>
      <c r="D559" s="12" t="s">
        <v>88</v>
      </c>
      <c r="E559" s="12" t="s">
        <v>282</v>
      </c>
      <c r="F559" s="12" t="s">
        <v>587</v>
      </c>
      <c r="G559" s="12" t="s">
        <v>588</v>
      </c>
      <c r="H559" s="17" t="s">
        <v>69</v>
      </c>
      <c r="I559" s="11" t="s">
        <v>70</v>
      </c>
      <c r="J559" s="11" t="s">
        <v>70</v>
      </c>
      <c r="K559" s="11" t="s">
        <v>70</v>
      </c>
      <c r="L559" s="11" t="s">
        <v>70</v>
      </c>
      <c r="M559" s="18" t="s">
        <v>70</v>
      </c>
      <c r="N559" s="18" t="s">
        <v>70</v>
      </c>
      <c r="O559" s="11" t="s">
        <v>70</v>
      </c>
      <c r="P559" s="11" t="s">
        <v>70</v>
      </c>
      <c r="Q559" s="11" t="s">
        <v>70</v>
      </c>
      <c r="R559" s="11" t="s">
        <v>70</v>
      </c>
      <c r="S559" s="11" t="s">
        <v>70</v>
      </c>
      <c r="T559" s="19" t="s">
        <v>71</v>
      </c>
      <c r="U559" s="31" t="s">
        <v>72</v>
      </c>
      <c r="V559" s="12">
        <v>0</v>
      </c>
      <c r="W559" s="12">
        <v>2</v>
      </c>
      <c r="X559" s="12">
        <v>2</v>
      </c>
      <c r="Y559" s="12">
        <v>-999</v>
      </c>
      <c r="Z559" s="12">
        <v>-999</v>
      </c>
      <c r="AA559" s="13">
        <v>0</v>
      </c>
      <c r="AB559" s="14" cm="1">
        <f t="array" ref="AB559">_xlfn.IFS(AND(W559&lt;0,X559&lt;0,Y559&lt;0,Z559&lt;0),-999,AND(W559&lt;5,X559&lt;5,Y559&lt;5,Z559&lt;5,AA559=0),0,AND(W559&lt;5,X559&lt;5,Y559&lt;5,Z559&lt;5,AA559&gt;0),1,AND(OR(W559=5,X559=5,Y559=5,Z559=5),AA559=0),1,AND(OR(W559=5,X559=5,Y559=5,Z559=5),AA559&gt;0),2)</f>
        <v>0</v>
      </c>
      <c r="AC559" s="15">
        <f t="shared" si="32"/>
        <v>0</v>
      </c>
      <c r="AD559" s="55">
        <v>3</v>
      </c>
      <c r="AE559" s="21" t="s">
        <v>73</v>
      </c>
      <c r="AF559" s="47" t="str">
        <f t="shared" si="33"/>
        <v>niezagrożona</v>
      </c>
      <c r="AG559" s="16" t="str">
        <f t="shared" si="34"/>
        <v>nie</v>
      </c>
      <c r="AH559" s="16" t="str">
        <f t="shared" si="35"/>
        <v/>
      </c>
    </row>
    <row r="560" spans="1:34" x14ac:dyDescent="0.2">
      <c r="A560" s="12" t="s">
        <v>1330</v>
      </c>
      <c r="B560" s="16" t="s">
        <v>1331</v>
      </c>
      <c r="C560" s="12" t="s">
        <v>76</v>
      </c>
      <c r="D560" s="12" t="s">
        <v>88</v>
      </c>
      <c r="E560" s="12" t="s">
        <v>282</v>
      </c>
      <c r="F560" s="12" t="s">
        <v>587</v>
      </c>
      <c r="G560" s="12" t="s">
        <v>588</v>
      </c>
      <c r="H560" s="17" t="s">
        <v>69</v>
      </c>
      <c r="I560" s="11" t="s">
        <v>70</v>
      </c>
      <c r="J560" s="11" t="s">
        <v>70</v>
      </c>
      <c r="K560" s="11" t="s">
        <v>70</v>
      </c>
      <c r="L560" s="11" t="s">
        <v>70</v>
      </c>
      <c r="M560" s="18" t="s">
        <v>70</v>
      </c>
      <c r="N560" s="18" t="s">
        <v>70</v>
      </c>
      <c r="O560" s="11" t="s">
        <v>70</v>
      </c>
      <c r="P560" s="11" t="s">
        <v>70</v>
      </c>
      <c r="Q560" s="11" t="s">
        <v>70</v>
      </c>
      <c r="R560" s="11" t="s">
        <v>70</v>
      </c>
      <c r="S560" s="11" t="s">
        <v>70</v>
      </c>
      <c r="T560" s="19" t="s">
        <v>71</v>
      </c>
      <c r="U560" s="31" t="s">
        <v>72</v>
      </c>
      <c r="V560" s="12">
        <v>0</v>
      </c>
      <c r="W560" s="12">
        <v>2</v>
      </c>
      <c r="X560" s="12">
        <v>2</v>
      </c>
      <c r="Y560" s="12">
        <v>5</v>
      </c>
      <c r="Z560" s="12">
        <v>2</v>
      </c>
      <c r="AA560" s="13">
        <v>1</v>
      </c>
      <c r="AB560" s="14" cm="1">
        <f t="array" ref="AB560">_xlfn.IFS(AND(W560&lt;0,X560&lt;0,Y560&lt;0,Z560&lt;0),-999,AND(W560&lt;5,X560&lt;5,Y560&lt;5,Z560&lt;5,AA560=0),0,AND(W560&lt;5,X560&lt;5,Y560&lt;5,Z560&lt;5,AA560&gt;0),1,AND(OR(W560=5,X560=5,Y560=5,Z560=5),AA560=0),1,AND(OR(W560=5,X560=5,Y560=5,Z560=5),AA560&gt;0),2)</f>
        <v>2</v>
      </c>
      <c r="AC560" s="15">
        <f t="shared" si="32"/>
        <v>1</v>
      </c>
      <c r="AD560" s="55">
        <v>3</v>
      </c>
      <c r="AE560" s="21" t="s">
        <v>73</v>
      </c>
      <c r="AF560" s="47" t="str">
        <f t="shared" si="33"/>
        <v>niezagrożona</v>
      </c>
      <c r="AG560" s="16" t="str">
        <f t="shared" si="34"/>
        <v>nie</v>
      </c>
      <c r="AH560" s="16" t="str">
        <f t="shared" si="35"/>
        <v/>
      </c>
    </row>
    <row r="561" spans="1:34" x14ac:dyDescent="0.2">
      <c r="A561" s="12" t="s">
        <v>1332</v>
      </c>
      <c r="B561" s="16" t="s">
        <v>1333</v>
      </c>
      <c r="C561" s="12" t="s">
        <v>64</v>
      </c>
      <c r="D561" s="12" t="s">
        <v>88</v>
      </c>
      <c r="E561" s="12" t="s">
        <v>282</v>
      </c>
      <c r="F561" s="12" t="s">
        <v>587</v>
      </c>
      <c r="G561" s="12" t="s">
        <v>588</v>
      </c>
      <c r="H561" s="17" t="s">
        <v>69</v>
      </c>
      <c r="I561" s="11" t="s">
        <v>70</v>
      </c>
      <c r="J561" s="11" t="s">
        <v>70</v>
      </c>
      <c r="K561" s="11" t="s">
        <v>70</v>
      </c>
      <c r="L561" s="11" t="s">
        <v>70</v>
      </c>
      <c r="M561" s="18" t="s">
        <v>70</v>
      </c>
      <c r="N561" s="18" t="s">
        <v>70</v>
      </c>
      <c r="O561" s="11" t="s">
        <v>70</v>
      </c>
      <c r="P561" s="11" t="s">
        <v>70</v>
      </c>
      <c r="Q561" s="11" t="s">
        <v>70</v>
      </c>
      <c r="R561" s="11" t="s">
        <v>70</v>
      </c>
      <c r="S561" s="11" t="s">
        <v>70</v>
      </c>
      <c r="T561" s="19" t="s">
        <v>71</v>
      </c>
      <c r="U561" s="31" t="s">
        <v>72</v>
      </c>
      <c r="V561" s="12">
        <v>0</v>
      </c>
      <c r="W561" s="12">
        <v>2</v>
      </c>
      <c r="X561" s="12">
        <v>2</v>
      </c>
      <c r="Y561" s="12">
        <v>-999</v>
      </c>
      <c r="Z561" s="12">
        <v>-999</v>
      </c>
      <c r="AA561" s="13">
        <v>0</v>
      </c>
      <c r="AB561" s="14" cm="1">
        <f t="array" ref="AB561">_xlfn.IFS(AND(W561&lt;0,X561&lt;0,Y561&lt;0,Z561&lt;0),-999,AND(W561&lt;5,X561&lt;5,Y561&lt;5,Z561&lt;5,AA561=0),0,AND(W561&lt;5,X561&lt;5,Y561&lt;5,Z561&lt;5,AA561&gt;0),1,AND(OR(W561=5,X561=5,Y561=5,Z561=5),AA561=0),1,AND(OR(W561=5,X561=5,Y561=5,Z561=5),AA561&gt;0),2)</f>
        <v>0</v>
      </c>
      <c r="AC561" s="15">
        <f t="shared" si="32"/>
        <v>0</v>
      </c>
      <c r="AD561" s="55">
        <v>0</v>
      </c>
      <c r="AE561" s="21" t="s">
        <v>73</v>
      </c>
      <c r="AF561" s="47" t="str">
        <f t="shared" si="33"/>
        <v>niezagrożona</v>
      </c>
      <c r="AG561" s="16" t="str">
        <f t="shared" si="34"/>
        <v>nie</v>
      </c>
      <c r="AH561" s="16" t="str">
        <f t="shared" si="35"/>
        <v/>
      </c>
    </row>
    <row r="562" spans="1:34" x14ac:dyDescent="0.2">
      <c r="A562" s="12" t="s">
        <v>1334</v>
      </c>
      <c r="B562" s="16" t="s">
        <v>1335</v>
      </c>
      <c r="C562" s="12" t="s">
        <v>76</v>
      </c>
      <c r="D562" s="12" t="s">
        <v>88</v>
      </c>
      <c r="E562" s="12" t="s">
        <v>282</v>
      </c>
      <c r="F562" s="12" t="s">
        <v>587</v>
      </c>
      <c r="G562" s="12" t="s">
        <v>588</v>
      </c>
      <c r="H562" s="17" t="s">
        <v>69</v>
      </c>
      <c r="I562" s="11" t="s">
        <v>70</v>
      </c>
      <c r="J562" s="11" t="s">
        <v>70</v>
      </c>
      <c r="K562" s="11" t="s">
        <v>70</v>
      </c>
      <c r="L562" s="11" t="s">
        <v>70</v>
      </c>
      <c r="M562" s="18" t="s">
        <v>70</v>
      </c>
      <c r="N562" s="18" t="s">
        <v>70</v>
      </c>
      <c r="O562" s="11" t="s">
        <v>70</v>
      </c>
      <c r="P562" s="11" t="s">
        <v>70</v>
      </c>
      <c r="Q562" s="11" t="s">
        <v>70</v>
      </c>
      <c r="R562" s="11" t="s">
        <v>70</v>
      </c>
      <c r="S562" s="11" t="s">
        <v>70</v>
      </c>
      <c r="T562" s="19" t="s">
        <v>71</v>
      </c>
      <c r="U562" s="31" t="s">
        <v>72</v>
      </c>
      <c r="V562" s="12">
        <v>0</v>
      </c>
      <c r="W562" s="12">
        <v>2</v>
      </c>
      <c r="X562" s="12">
        <v>2</v>
      </c>
      <c r="Y562" s="12">
        <v>2</v>
      </c>
      <c r="Z562" s="12">
        <v>2</v>
      </c>
      <c r="AA562" s="13">
        <v>0</v>
      </c>
      <c r="AB562" s="14" cm="1">
        <f t="array" ref="AB562">_xlfn.IFS(AND(W562&lt;0,X562&lt;0,Y562&lt;0,Z562&lt;0),-999,AND(W562&lt;5,X562&lt;5,Y562&lt;5,Z562&lt;5,AA562=0),0,AND(W562&lt;5,X562&lt;5,Y562&lt;5,Z562&lt;5,AA562&gt;0),1,AND(OR(W562=5,X562=5,Y562=5,Z562=5),AA562=0),1,AND(OR(W562=5,X562=5,Y562=5,Z562=5),AA562&gt;0),2)</f>
        <v>0</v>
      </c>
      <c r="AC562" s="15">
        <f t="shared" si="32"/>
        <v>0</v>
      </c>
      <c r="AD562" s="55">
        <v>0</v>
      </c>
      <c r="AE562" s="21" t="s">
        <v>73</v>
      </c>
      <c r="AF562" s="47" t="str">
        <f t="shared" si="33"/>
        <v>niezagrożona</v>
      </c>
      <c r="AG562" s="16" t="str">
        <f t="shared" si="34"/>
        <v>nie</v>
      </c>
      <c r="AH562" s="16" t="str">
        <f t="shared" si="35"/>
        <v/>
      </c>
    </row>
    <row r="563" spans="1:34" x14ac:dyDescent="0.2">
      <c r="A563" s="12" t="s">
        <v>1336</v>
      </c>
      <c r="B563" s="16" t="s">
        <v>1337</v>
      </c>
      <c r="C563" s="12" t="s">
        <v>76</v>
      </c>
      <c r="D563" s="12" t="s">
        <v>88</v>
      </c>
      <c r="E563" s="12" t="s">
        <v>282</v>
      </c>
      <c r="F563" s="12" t="s">
        <v>587</v>
      </c>
      <c r="G563" s="12" t="s">
        <v>588</v>
      </c>
      <c r="H563" s="17" t="s">
        <v>69</v>
      </c>
      <c r="I563" s="11" t="s">
        <v>70</v>
      </c>
      <c r="J563" s="11" t="s">
        <v>70</v>
      </c>
      <c r="K563" s="11" t="s">
        <v>70</v>
      </c>
      <c r="L563" s="11" t="s">
        <v>70</v>
      </c>
      <c r="M563" s="18" t="s">
        <v>70</v>
      </c>
      <c r="N563" s="18" t="s">
        <v>70</v>
      </c>
      <c r="O563" s="11" t="s">
        <v>70</v>
      </c>
      <c r="P563" s="11" t="s">
        <v>70</v>
      </c>
      <c r="Q563" s="11" t="s">
        <v>70</v>
      </c>
      <c r="R563" s="11" t="s">
        <v>70</v>
      </c>
      <c r="S563" s="11" t="s">
        <v>70</v>
      </c>
      <c r="T563" s="19" t="s">
        <v>71</v>
      </c>
      <c r="U563" s="31" t="s">
        <v>72</v>
      </c>
      <c r="V563" s="12">
        <v>0</v>
      </c>
      <c r="W563" s="12">
        <v>2</v>
      </c>
      <c r="X563" s="12">
        <v>2</v>
      </c>
      <c r="Y563" s="12">
        <v>2</v>
      </c>
      <c r="Z563" s="12">
        <v>2</v>
      </c>
      <c r="AA563" s="13">
        <v>1</v>
      </c>
      <c r="AB563" s="14" cm="1">
        <f t="array" ref="AB563">_xlfn.IFS(AND(W563&lt;0,X563&lt;0,Y563&lt;0,Z563&lt;0),-999,AND(W563&lt;5,X563&lt;5,Y563&lt;5,Z563&lt;5,AA563=0),0,AND(W563&lt;5,X563&lt;5,Y563&lt;5,Z563&lt;5,AA563&gt;0),1,AND(OR(W563=5,X563=5,Y563=5,Z563=5),AA563=0),1,AND(OR(W563=5,X563=5,Y563=5,Z563=5),AA563&gt;0),2)</f>
        <v>1</v>
      </c>
      <c r="AC563" s="15">
        <f t="shared" si="32"/>
        <v>0</v>
      </c>
      <c r="AD563" s="55">
        <v>0</v>
      </c>
      <c r="AE563" s="21" t="s">
        <v>73</v>
      </c>
      <c r="AF563" s="47" t="str">
        <f t="shared" si="33"/>
        <v>niezagrożona</v>
      </c>
      <c r="AG563" s="16" t="str">
        <f t="shared" si="34"/>
        <v>nie</v>
      </c>
      <c r="AH563" s="16" t="str">
        <f t="shared" si="35"/>
        <v/>
      </c>
    </row>
    <row r="564" spans="1:34" x14ac:dyDescent="0.2">
      <c r="A564" s="12" t="s">
        <v>1338</v>
      </c>
      <c r="B564" s="16" t="s">
        <v>1339</v>
      </c>
      <c r="C564" s="12" t="s">
        <v>76</v>
      </c>
      <c r="D564" s="12" t="s">
        <v>88</v>
      </c>
      <c r="E564" s="12" t="s">
        <v>282</v>
      </c>
      <c r="F564" s="12" t="s">
        <v>587</v>
      </c>
      <c r="G564" s="12" t="s">
        <v>588</v>
      </c>
      <c r="H564" s="17" t="s">
        <v>69</v>
      </c>
      <c r="I564" s="11" t="s">
        <v>70</v>
      </c>
      <c r="J564" s="11" t="s">
        <v>70</v>
      </c>
      <c r="K564" s="11" t="s">
        <v>70</v>
      </c>
      <c r="L564" s="11" t="s">
        <v>70</v>
      </c>
      <c r="M564" s="18" t="s">
        <v>70</v>
      </c>
      <c r="N564" s="18" t="s">
        <v>70</v>
      </c>
      <c r="O564" s="11" t="s">
        <v>70</v>
      </c>
      <c r="P564" s="11" t="s">
        <v>70</v>
      </c>
      <c r="Q564" s="11" t="s">
        <v>70</v>
      </c>
      <c r="R564" s="11" t="s">
        <v>70</v>
      </c>
      <c r="S564" s="11" t="s">
        <v>70</v>
      </c>
      <c r="T564" s="19" t="s">
        <v>71</v>
      </c>
      <c r="U564" s="31" t="s">
        <v>72</v>
      </c>
      <c r="V564" s="12">
        <v>0</v>
      </c>
      <c r="W564" s="12">
        <v>2</v>
      </c>
      <c r="X564" s="12">
        <v>2</v>
      </c>
      <c r="Y564" s="12">
        <v>5</v>
      </c>
      <c r="Z564" s="12">
        <v>2</v>
      </c>
      <c r="AA564" s="13">
        <v>1</v>
      </c>
      <c r="AB564" s="14" cm="1">
        <f t="array" ref="AB564">_xlfn.IFS(AND(W564&lt;0,X564&lt;0,Y564&lt;0,Z564&lt;0),-999,AND(W564&lt;5,X564&lt;5,Y564&lt;5,Z564&lt;5,AA564=0),0,AND(W564&lt;5,X564&lt;5,Y564&lt;5,Z564&lt;5,AA564&gt;0),1,AND(OR(W564=5,X564=5,Y564=5,Z564=5),AA564=0),1,AND(OR(W564=5,X564=5,Y564=5,Z564=5),AA564&gt;0),2)</f>
        <v>2</v>
      </c>
      <c r="AC564" s="15">
        <f t="shared" si="32"/>
        <v>1</v>
      </c>
      <c r="AD564" s="55">
        <v>0</v>
      </c>
      <c r="AE564" s="21" t="s">
        <v>73</v>
      </c>
      <c r="AF564" s="47" t="str">
        <f t="shared" si="33"/>
        <v>niezagrożona</v>
      </c>
      <c r="AG564" s="16" t="str">
        <f t="shared" si="34"/>
        <v>nie</v>
      </c>
      <c r="AH564" s="16" t="str">
        <f t="shared" si="35"/>
        <v/>
      </c>
    </row>
    <row r="565" spans="1:34" x14ac:dyDescent="0.2">
      <c r="A565" s="12" t="s">
        <v>1340</v>
      </c>
      <c r="B565" s="16" t="s">
        <v>1341</v>
      </c>
      <c r="C565" s="12" t="s">
        <v>76</v>
      </c>
      <c r="D565" s="12" t="s">
        <v>88</v>
      </c>
      <c r="E565" s="12" t="s">
        <v>282</v>
      </c>
      <c r="F565" s="12" t="s">
        <v>587</v>
      </c>
      <c r="G565" s="12" t="s">
        <v>588</v>
      </c>
      <c r="H565" s="17" t="s">
        <v>69</v>
      </c>
      <c r="I565" s="11" t="s">
        <v>70</v>
      </c>
      <c r="J565" s="11" t="s">
        <v>70</v>
      </c>
      <c r="K565" s="11" t="s">
        <v>70</v>
      </c>
      <c r="L565" s="11" t="s">
        <v>70</v>
      </c>
      <c r="M565" s="18" t="s">
        <v>70</v>
      </c>
      <c r="N565" s="18" t="s">
        <v>70</v>
      </c>
      <c r="O565" s="11" t="s">
        <v>70</v>
      </c>
      <c r="P565" s="11" t="s">
        <v>70</v>
      </c>
      <c r="Q565" s="11" t="s">
        <v>70</v>
      </c>
      <c r="R565" s="11" t="s">
        <v>70</v>
      </c>
      <c r="S565" s="11" t="s">
        <v>70</v>
      </c>
      <c r="T565" s="19" t="s">
        <v>71</v>
      </c>
      <c r="U565" s="31" t="s">
        <v>72</v>
      </c>
      <c r="V565" s="12">
        <v>0</v>
      </c>
      <c r="W565" s="12">
        <v>2</v>
      </c>
      <c r="X565" s="12">
        <v>2</v>
      </c>
      <c r="Y565" s="12">
        <v>2</v>
      </c>
      <c r="Z565" s="12">
        <v>2</v>
      </c>
      <c r="AA565" s="13">
        <v>0</v>
      </c>
      <c r="AB565" s="14" cm="1">
        <f t="array" ref="AB565">_xlfn.IFS(AND(W565&lt;0,X565&lt;0,Y565&lt;0,Z565&lt;0),-999,AND(W565&lt;5,X565&lt;5,Y565&lt;5,Z565&lt;5,AA565=0),0,AND(W565&lt;5,X565&lt;5,Y565&lt;5,Z565&lt;5,AA565&gt;0),1,AND(OR(W565=5,X565=5,Y565=5,Z565=5),AA565=0),1,AND(OR(W565=5,X565=5,Y565=5,Z565=5),AA565&gt;0),2)</f>
        <v>0</v>
      </c>
      <c r="AC565" s="15">
        <f t="shared" si="32"/>
        <v>0</v>
      </c>
      <c r="AD565" s="55">
        <v>3</v>
      </c>
      <c r="AE565" s="21" t="s">
        <v>73</v>
      </c>
      <c r="AF565" s="47" t="str">
        <f t="shared" si="33"/>
        <v>niezagrożona</v>
      </c>
      <c r="AG565" s="16" t="str">
        <f t="shared" si="34"/>
        <v>nie</v>
      </c>
      <c r="AH565" s="16" t="str">
        <f t="shared" si="35"/>
        <v/>
      </c>
    </row>
    <row r="566" spans="1:34" x14ac:dyDescent="0.2">
      <c r="A566" s="12" t="s">
        <v>1342</v>
      </c>
      <c r="B566" s="16" t="s">
        <v>1343</v>
      </c>
      <c r="C566" s="12" t="s">
        <v>76</v>
      </c>
      <c r="D566" s="12" t="s">
        <v>88</v>
      </c>
      <c r="E566" s="12" t="s">
        <v>282</v>
      </c>
      <c r="F566" s="12" t="s">
        <v>587</v>
      </c>
      <c r="G566" s="12" t="s">
        <v>588</v>
      </c>
      <c r="H566" s="17" t="s">
        <v>69</v>
      </c>
      <c r="I566" s="11" t="s">
        <v>70</v>
      </c>
      <c r="J566" s="11" t="s">
        <v>70</v>
      </c>
      <c r="K566" s="11" t="s">
        <v>70</v>
      </c>
      <c r="L566" s="11" t="s">
        <v>70</v>
      </c>
      <c r="M566" s="18" t="s">
        <v>70</v>
      </c>
      <c r="N566" s="18" t="s">
        <v>70</v>
      </c>
      <c r="O566" s="11" t="s">
        <v>70</v>
      </c>
      <c r="P566" s="11" t="s">
        <v>70</v>
      </c>
      <c r="Q566" s="11" t="s">
        <v>70</v>
      </c>
      <c r="R566" s="11" t="s">
        <v>70</v>
      </c>
      <c r="S566" s="11" t="s">
        <v>70</v>
      </c>
      <c r="T566" s="19" t="s">
        <v>71</v>
      </c>
      <c r="U566" s="31" t="s">
        <v>72</v>
      </c>
      <c r="V566" s="12">
        <v>0</v>
      </c>
      <c r="W566" s="12">
        <v>2</v>
      </c>
      <c r="X566" s="12">
        <v>2</v>
      </c>
      <c r="Y566" s="12">
        <v>2</v>
      </c>
      <c r="Z566" s="12">
        <v>2</v>
      </c>
      <c r="AA566" s="13">
        <v>1</v>
      </c>
      <c r="AB566" s="14" cm="1">
        <f t="array" ref="AB566">_xlfn.IFS(AND(W566&lt;0,X566&lt;0,Y566&lt;0,Z566&lt;0),-999,AND(W566&lt;5,X566&lt;5,Y566&lt;5,Z566&lt;5,AA566=0),0,AND(W566&lt;5,X566&lt;5,Y566&lt;5,Z566&lt;5,AA566&gt;0),1,AND(OR(W566=5,X566=5,Y566=5,Z566=5),AA566=0),1,AND(OR(W566=5,X566=5,Y566=5,Z566=5),AA566&gt;0),2)</f>
        <v>1</v>
      </c>
      <c r="AC566" s="15">
        <f t="shared" si="32"/>
        <v>0</v>
      </c>
      <c r="AD566" s="55">
        <v>3</v>
      </c>
      <c r="AE566" s="21" t="s">
        <v>73</v>
      </c>
      <c r="AF566" s="47" t="str">
        <f t="shared" si="33"/>
        <v>niezagrożona</v>
      </c>
      <c r="AG566" s="16" t="str">
        <f t="shared" si="34"/>
        <v>nie</v>
      </c>
      <c r="AH566" s="16" t="str">
        <f t="shared" si="35"/>
        <v/>
      </c>
    </row>
    <row r="567" spans="1:34" x14ac:dyDescent="0.2">
      <c r="A567" s="12" t="s">
        <v>1344</v>
      </c>
      <c r="B567" s="16" t="s">
        <v>1345</v>
      </c>
      <c r="C567" s="12" t="s">
        <v>76</v>
      </c>
      <c r="D567" s="12" t="s">
        <v>88</v>
      </c>
      <c r="E567" s="12" t="s">
        <v>282</v>
      </c>
      <c r="F567" s="12" t="s">
        <v>587</v>
      </c>
      <c r="G567" s="12" t="s">
        <v>588</v>
      </c>
      <c r="H567" s="17" t="s">
        <v>69</v>
      </c>
      <c r="I567" s="11" t="s">
        <v>70</v>
      </c>
      <c r="J567" s="11" t="s">
        <v>70</v>
      </c>
      <c r="K567" s="11" t="s">
        <v>70</v>
      </c>
      <c r="L567" s="11" t="s">
        <v>70</v>
      </c>
      <c r="M567" s="18" t="s">
        <v>70</v>
      </c>
      <c r="N567" s="18" t="s">
        <v>70</v>
      </c>
      <c r="O567" s="11" t="s">
        <v>70</v>
      </c>
      <c r="P567" s="11" t="s">
        <v>70</v>
      </c>
      <c r="Q567" s="11" t="s">
        <v>70</v>
      </c>
      <c r="R567" s="11" t="s">
        <v>70</v>
      </c>
      <c r="S567" s="11" t="s">
        <v>70</v>
      </c>
      <c r="T567" s="19" t="s">
        <v>71</v>
      </c>
      <c r="U567" s="31" t="s">
        <v>72</v>
      </c>
      <c r="V567" s="12">
        <v>0</v>
      </c>
      <c r="W567" s="12">
        <v>2</v>
      </c>
      <c r="X567" s="12">
        <v>2</v>
      </c>
      <c r="Y567" s="12">
        <v>2</v>
      </c>
      <c r="Z567" s="12">
        <v>2</v>
      </c>
      <c r="AA567" s="13">
        <v>2</v>
      </c>
      <c r="AB567" s="14" cm="1">
        <f t="array" ref="AB567">_xlfn.IFS(AND(W567&lt;0,X567&lt;0,Y567&lt;0,Z567&lt;0),-999,AND(W567&lt;5,X567&lt;5,Y567&lt;5,Z567&lt;5,AA567=0),0,AND(W567&lt;5,X567&lt;5,Y567&lt;5,Z567&lt;5,AA567&gt;0),1,AND(OR(W567=5,X567=5,Y567=5,Z567=5),AA567=0),1,AND(OR(W567=5,X567=5,Y567=5,Z567=5),AA567&gt;0),2)</f>
        <v>1</v>
      </c>
      <c r="AC567" s="15">
        <f t="shared" si="32"/>
        <v>0</v>
      </c>
      <c r="AD567" s="55">
        <v>0</v>
      </c>
      <c r="AE567" s="21" t="s">
        <v>73</v>
      </c>
      <c r="AF567" s="47" t="str">
        <f t="shared" si="33"/>
        <v>niezagrożona</v>
      </c>
      <c r="AG567" s="16" t="str">
        <f t="shared" si="34"/>
        <v>nie</v>
      </c>
      <c r="AH567" s="16" t="str">
        <f t="shared" si="35"/>
        <v/>
      </c>
    </row>
    <row r="568" spans="1:34" x14ac:dyDescent="0.2">
      <c r="A568" s="12" t="s">
        <v>1346</v>
      </c>
      <c r="B568" s="16" t="s">
        <v>1347</v>
      </c>
      <c r="C568" s="12" t="s">
        <v>76</v>
      </c>
      <c r="D568" s="12" t="s">
        <v>88</v>
      </c>
      <c r="E568" s="12" t="s">
        <v>282</v>
      </c>
      <c r="F568" s="12" t="s">
        <v>587</v>
      </c>
      <c r="G568" s="12" t="s">
        <v>588</v>
      </c>
      <c r="H568" s="17" t="s">
        <v>69</v>
      </c>
      <c r="I568" s="11" t="s">
        <v>70</v>
      </c>
      <c r="J568" s="11" t="s">
        <v>70</v>
      </c>
      <c r="K568" s="11" t="s">
        <v>70</v>
      </c>
      <c r="L568" s="11" t="s">
        <v>70</v>
      </c>
      <c r="M568" s="18" t="s">
        <v>70</v>
      </c>
      <c r="N568" s="18" t="s">
        <v>70</v>
      </c>
      <c r="O568" s="11" t="s">
        <v>70</v>
      </c>
      <c r="P568" s="11" t="s">
        <v>70</v>
      </c>
      <c r="Q568" s="11" t="s">
        <v>70</v>
      </c>
      <c r="R568" s="11" t="s">
        <v>70</v>
      </c>
      <c r="S568" s="11" t="s">
        <v>70</v>
      </c>
      <c r="T568" s="19" t="s">
        <v>71</v>
      </c>
      <c r="U568" s="31" t="s">
        <v>72</v>
      </c>
      <c r="V568" s="12">
        <v>0</v>
      </c>
      <c r="W568" s="12">
        <v>2</v>
      </c>
      <c r="X568" s="12">
        <v>2</v>
      </c>
      <c r="Y568" s="12">
        <v>2</v>
      </c>
      <c r="Z568" s="12">
        <v>2</v>
      </c>
      <c r="AA568" s="13">
        <v>1</v>
      </c>
      <c r="AB568" s="14" cm="1">
        <f t="array" ref="AB568">_xlfn.IFS(AND(W568&lt;0,X568&lt;0,Y568&lt;0,Z568&lt;0),-999,AND(W568&lt;5,X568&lt;5,Y568&lt;5,Z568&lt;5,AA568=0),0,AND(W568&lt;5,X568&lt;5,Y568&lt;5,Z568&lt;5,AA568&gt;0),1,AND(OR(W568=5,X568=5,Y568=5,Z568=5),AA568=0),1,AND(OR(W568=5,X568=5,Y568=5,Z568=5),AA568&gt;0),2)</f>
        <v>1</v>
      </c>
      <c r="AC568" s="15">
        <f t="shared" si="32"/>
        <v>0</v>
      </c>
      <c r="AD568" s="55">
        <v>1</v>
      </c>
      <c r="AE568" s="21" t="s">
        <v>73</v>
      </c>
      <c r="AF568" s="47" t="str">
        <f t="shared" si="33"/>
        <v>niezagrożona</v>
      </c>
      <c r="AG568" s="16" t="str">
        <f t="shared" si="34"/>
        <v>nie</v>
      </c>
      <c r="AH568" s="16" t="str">
        <f t="shared" si="35"/>
        <v/>
      </c>
    </row>
    <row r="569" spans="1:34" x14ac:dyDescent="0.2">
      <c r="A569" s="12" t="s">
        <v>1348</v>
      </c>
      <c r="B569" s="16" t="s">
        <v>1349</v>
      </c>
      <c r="C569" s="12" t="s">
        <v>64</v>
      </c>
      <c r="D569" s="12" t="s">
        <v>88</v>
      </c>
      <c r="E569" s="12" t="s">
        <v>282</v>
      </c>
      <c r="F569" s="12" t="s">
        <v>587</v>
      </c>
      <c r="G569" s="12" t="s">
        <v>588</v>
      </c>
      <c r="H569" s="17" t="s">
        <v>69</v>
      </c>
      <c r="I569" s="11" t="s">
        <v>70</v>
      </c>
      <c r="J569" s="11" t="s">
        <v>70</v>
      </c>
      <c r="K569" s="11" t="s">
        <v>70</v>
      </c>
      <c r="L569" s="11" t="s">
        <v>70</v>
      </c>
      <c r="M569" s="18" t="s">
        <v>70</v>
      </c>
      <c r="N569" s="18" t="s">
        <v>70</v>
      </c>
      <c r="O569" s="11" t="s">
        <v>70</v>
      </c>
      <c r="P569" s="11" t="s">
        <v>70</v>
      </c>
      <c r="Q569" s="11" t="s">
        <v>70</v>
      </c>
      <c r="R569" s="11" t="s">
        <v>70</v>
      </c>
      <c r="S569" s="11" t="s">
        <v>70</v>
      </c>
      <c r="T569" s="19" t="s">
        <v>71</v>
      </c>
      <c r="U569" s="31" t="s">
        <v>72</v>
      </c>
      <c r="V569" s="12">
        <v>0</v>
      </c>
      <c r="W569" s="12">
        <v>2</v>
      </c>
      <c r="X569" s="12">
        <v>2</v>
      </c>
      <c r="Y569" s="12">
        <v>-999</v>
      </c>
      <c r="Z569" s="12">
        <v>-999</v>
      </c>
      <c r="AA569" s="13">
        <v>0</v>
      </c>
      <c r="AB569" s="14" cm="1">
        <f t="array" ref="AB569">_xlfn.IFS(AND(W569&lt;0,X569&lt;0,Y569&lt;0,Z569&lt;0),-999,AND(W569&lt;5,X569&lt;5,Y569&lt;5,Z569&lt;5,AA569=0),0,AND(W569&lt;5,X569&lt;5,Y569&lt;5,Z569&lt;5,AA569&gt;0),1,AND(OR(W569=5,X569=5,Y569=5,Z569=5),AA569=0),1,AND(OR(W569=5,X569=5,Y569=5,Z569=5),AA569&gt;0),2)</f>
        <v>0</v>
      </c>
      <c r="AC569" s="15">
        <f t="shared" si="32"/>
        <v>0</v>
      </c>
      <c r="AD569" s="55">
        <v>3</v>
      </c>
      <c r="AE569" s="21" t="s">
        <v>73</v>
      </c>
      <c r="AF569" s="47" t="str">
        <f t="shared" si="33"/>
        <v>niezagrożona</v>
      </c>
      <c r="AG569" s="16" t="str">
        <f t="shared" si="34"/>
        <v>nie</v>
      </c>
      <c r="AH569" s="16" t="str">
        <f t="shared" si="35"/>
        <v/>
      </c>
    </row>
    <row r="570" spans="1:34" x14ac:dyDescent="0.2">
      <c r="A570" s="12" t="s">
        <v>1350</v>
      </c>
      <c r="B570" s="16" t="s">
        <v>1351</v>
      </c>
      <c r="C570" s="12" t="s">
        <v>76</v>
      </c>
      <c r="D570" s="12" t="s">
        <v>88</v>
      </c>
      <c r="E570" s="12" t="s">
        <v>282</v>
      </c>
      <c r="F570" s="12" t="s">
        <v>587</v>
      </c>
      <c r="G570" s="12" t="s">
        <v>588</v>
      </c>
      <c r="H570" s="17" t="s">
        <v>69</v>
      </c>
      <c r="I570" s="11" t="s">
        <v>70</v>
      </c>
      <c r="J570" s="11" t="s">
        <v>70</v>
      </c>
      <c r="K570" s="11" t="s">
        <v>70</v>
      </c>
      <c r="L570" s="11" t="s">
        <v>70</v>
      </c>
      <c r="M570" s="18" t="s">
        <v>70</v>
      </c>
      <c r="N570" s="18" t="s">
        <v>70</v>
      </c>
      <c r="O570" s="11" t="s">
        <v>70</v>
      </c>
      <c r="P570" s="11" t="s">
        <v>70</v>
      </c>
      <c r="Q570" s="11" t="s">
        <v>70</v>
      </c>
      <c r="R570" s="11" t="s">
        <v>70</v>
      </c>
      <c r="S570" s="11" t="s">
        <v>70</v>
      </c>
      <c r="T570" s="19" t="s">
        <v>71</v>
      </c>
      <c r="U570" s="31" t="s">
        <v>72</v>
      </c>
      <c r="V570" s="12">
        <v>2</v>
      </c>
      <c r="W570" s="12">
        <v>2</v>
      </c>
      <c r="X570" s="12">
        <v>2</v>
      </c>
      <c r="Y570" s="12">
        <v>5</v>
      </c>
      <c r="Z570" s="12">
        <v>2</v>
      </c>
      <c r="AA570" s="13">
        <v>0</v>
      </c>
      <c r="AB570" s="14" cm="1">
        <f t="array" ref="AB570">_xlfn.IFS(AND(W570&lt;0,X570&lt;0,Y570&lt;0,Z570&lt;0),-999,AND(W570&lt;5,X570&lt;5,Y570&lt;5,Z570&lt;5,AA570=0),0,AND(W570&lt;5,X570&lt;5,Y570&lt;5,Z570&lt;5,AA570&gt;0),1,AND(OR(W570=5,X570=5,Y570=5,Z570=5),AA570=0),1,AND(OR(W570=5,X570=5,Y570=5,Z570=5),AA570&gt;0),2)</f>
        <v>1</v>
      </c>
      <c r="AC570" s="15">
        <f t="shared" si="32"/>
        <v>2</v>
      </c>
      <c r="AD570" s="55">
        <v>3</v>
      </c>
      <c r="AE570" s="21" t="s">
        <v>73</v>
      </c>
      <c r="AF570" s="47" t="str">
        <f t="shared" si="33"/>
        <v>zagrożona</v>
      </c>
      <c r="AG570" s="16" t="str">
        <f t="shared" si="34"/>
        <v>nie</v>
      </c>
      <c r="AH570" s="16" t="str">
        <f t="shared" si="35"/>
        <v/>
      </c>
    </row>
    <row r="571" spans="1:34" x14ac:dyDescent="0.2">
      <c r="A571" s="12" t="s">
        <v>1352</v>
      </c>
      <c r="B571" s="16" t="s">
        <v>1353</v>
      </c>
      <c r="C571" s="12" t="s">
        <v>64</v>
      </c>
      <c r="D571" s="12" t="s">
        <v>88</v>
      </c>
      <c r="E571" s="12" t="s">
        <v>282</v>
      </c>
      <c r="F571" s="12" t="s">
        <v>587</v>
      </c>
      <c r="G571" s="12" t="s">
        <v>598</v>
      </c>
      <c r="H571" s="17" t="s">
        <v>69</v>
      </c>
      <c r="I571" s="11" t="s">
        <v>70</v>
      </c>
      <c r="J571" s="11" t="s">
        <v>70</v>
      </c>
      <c r="K571" s="11" t="s">
        <v>70</v>
      </c>
      <c r="L571" s="11" t="s">
        <v>70</v>
      </c>
      <c r="M571" s="18" t="s">
        <v>70</v>
      </c>
      <c r="N571" s="18" t="s">
        <v>70</v>
      </c>
      <c r="O571" s="11" t="s">
        <v>70</v>
      </c>
      <c r="P571" s="11" t="s">
        <v>70</v>
      </c>
      <c r="Q571" s="11" t="s">
        <v>70</v>
      </c>
      <c r="R571" s="11" t="s">
        <v>70</v>
      </c>
      <c r="S571" s="11" t="s">
        <v>70</v>
      </c>
      <c r="T571" s="19" t="s">
        <v>71</v>
      </c>
      <c r="U571" s="31" t="s">
        <v>72</v>
      </c>
      <c r="V571" s="12">
        <v>0</v>
      </c>
      <c r="W571" s="12">
        <v>2</v>
      </c>
      <c r="X571" s="12">
        <v>2</v>
      </c>
      <c r="Y571" s="12">
        <v>2</v>
      </c>
      <c r="Z571" s="12">
        <v>-999</v>
      </c>
      <c r="AA571" s="13">
        <v>0</v>
      </c>
      <c r="AB571" s="14" cm="1">
        <f t="array" ref="AB571">_xlfn.IFS(AND(W571&lt;0,X571&lt;0,Y571&lt;0,Z571&lt;0),-999,AND(W571&lt;5,X571&lt;5,Y571&lt;5,Z571&lt;5,AA571=0),0,AND(W571&lt;5,X571&lt;5,Y571&lt;5,Z571&lt;5,AA571&gt;0),1,AND(OR(W571=5,X571=5,Y571=5,Z571=5),AA571=0),1,AND(OR(W571=5,X571=5,Y571=5,Z571=5),AA571&gt;0),2)</f>
        <v>0</v>
      </c>
      <c r="AC571" s="15">
        <f t="shared" si="32"/>
        <v>0</v>
      </c>
      <c r="AD571" s="55">
        <v>2</v>
      </c>
      <c r="AE571" s="21" t="s">
        <v>73</v>
      </c>
      <c r="AF571" s="47" t="str">
        <f t="shared" si="33"/>
        <v>niezagrożona</v>
      </c>
      <c r="AG571" s="16" t="str">
        <f t="shared" si="34"/>
        <v>nie</v>
      </c>
      <c r="AH571" s="16" t="str">
        <f t="shared" si="35"/>
        <v/>
      </c>
    </row>
    <row r="572" spans="1:34" x14ac:dyDescent="0.2">
      <c r="A572" s="12" t="s">
        <v>1354</v>
      </c>
      <c r="B572" s="16" t="s">
        <v>493</v>
      </c>
      <c r="C572" s="12" t="s">
        <v>64</v>
      </c>
      <c r="D572" s="12" t="s">
        <v>88</v>
      </c>
      <c r="E572" s="12" t="s">
        <v>282</v>
      </c>
      <c r="F572" s="12" t="s">
        <v>587</v>
      </c>
      <c r="G572" s="12" t="s">
        <v>598</v>
      </c>
      <c r="H572" s="17" t="s">
        <v>69</v>
      </c>
      <c r="I572" s="11" t="s">
        <v>70</v>
      </c>
      <c r="J572" s="11" t="s">
        <v>70</v>
      </c>
      <c r="K572" s="11" t="s">
        <v>70</v>
      </c>
      <c r="L572" s="11" t="s">
        <v>70</v>
      </c>
      <c r="M572" s="18" t="s">
        <v>70</v>
      </c>
      <c r="N572" s="18" t="s">
        <v>70</v>
      </c>
      <c r="O572" s="11" t="s">
        <v>70</v>
      </c>
      <c r="P572" s="11" t="s">
        <v>70</v>
      </c>
      <c r="Q572" s="11" t="s">
        <v>70</v>
      </c>
      <c r="R572" s="11" t="s">
        <v>70</v>
      </c>
      <c r="S572" s="11" t="s">
        <v>70</v>
      </c>
      <c r="T572" s="19" t="s">
        <v>71</v>
      </c>
      <c r="U572" s="31" t="s">
        <v>72</v>
      </c>
      <c r="V572" s="12">
        <v>1</v>
      </c>
      <c r="W572" s="12">
        <v>2</v>
      </c>
      <c r="X572" s="12">
        <v>2</v>
      </c>
      <c r="Y572" s="12">
        <v>2</v>
      </c>
      <c r="Z572" s="12">
        <v>-999</v>
      </c>
      <c r="AA572" s="13">
        <v>0</v>
      </c>
      <c r="AB572" s="14" cm="1">
        <f t="array" ref="AB572">_xlfn.IFS(AND(W572&lt;0,X572&lt;0,Y572&lt;0,Z572&lt;0),-999,AND(W572&lt;5,X572&lt;5,Y572&lt;5,Z572&lt;5,AA572=0),0,AND(W572&lt;5,X572&lt;5,Y572&lt;5,Z572&lt;5,AA572&gt;0),1,AND(OR(W572=5,X572=5,Y572=5,Z572=5),AA572=0),1,AND(OR(W572=5,X572=5,Y572=5,Z572=5),AA572&gt;0),2)</f>
        <v>0</v>
      </c>
      <c r="AC572" s="15">
        <f t="shared" si="32"/>
        <v>1</v>
      </c>
      <c r="AD572" s="55">
        <v>3</v>
      </c>
      <c r="AE572" s="21" t="s">
        <v>73</v>
      </c>
      <c r="AF572" s="47" t="str">
        <f t="shared" si="33"/>
        <v>niezagrożona</v>
      </c>
      <c r="AG572" s="16" t="str">
        <f t="shared" si="34"/>
        <v>nie</v>
      </c>
      <c r="AH572" s="16" t="str">
        <f t="shared" si="35"/>
        <v/>
      </c>
    </row>
    <row r="573" spans="1:34" x14ac:dyDescent="0.2">
      <c r="A573" s="12" t="s">
        <v>1355</v>
      </c>
      <c r="B573" s="16" t="s">
        <v>1356</v>
      </c>
      <c r="C573" s="12" t="s">
        <v>76</v>
      </c>
      <c r="D573" s="12" t="s">
        <v>88</v>
      </c>
      <c r="E573" s="12" t="s">
        <v>282</v>
      </c>
      <c r="F573" s="12" t="s">
        <v>587</v>
      </c>
      <c r="G573" s="12" t="s">
        <v>598</v>
      </c>
      <c r="H573" s="17" t="s">
        <v>69</v>
      </c>
      <c r="I573" s="11" t="s">
        <v>70</v>
      </c>
      <c r="J573" s="11" t="s">
        <v>70</v>
      </c>
      <c r="K573" s="11" t="s">
        <v>70</v>
      </c>
      <c r="L573" s="11" t="s">
        <v>70</v>
      </c>
      <c r="M573" s="18" t="s">
        <v>70</v>
      </c>
      <c r="N573" s="18" t="s">
        <v>70</v>
      </c>
      <c r="O573" s="11" t="s">
        <v>70</v>
      </c>
      <c r="P573" s="11" t="s">
        <v>70</v>
      </c>
      <c r="Q573" s="11" t="s">
        <v>70</v>
      </c>
      <c r="R573" s="11" t="s">
        <v>70</v>
      </c>
      <c r="S573" s="11" t="s">
        <v>70</v>
      </c>
      <c r="T573" s="19" t="s">
        <v>71</v>
      </c>
      <c r="U573" s="31" t="s">
        <v>72</v>
      </c>
      <c r="V573" s="12">
        <v>2</v>
      </c>
      <c r="W573" s="12">
        <v>2</v>
      </c>
      <c r="X573" s="12">
        <v>2</v>
      </c>
      <c r="Y573" s="12">
        <v>5</v>
      </c>
      <c r="Z573" s="12">
        <v>2</v>
      </c>
      <c r="AA573" s="13">
        <v>0</v>
      </c>
      <c r="AB573" s="14" cm="1">
        <f t="array" ref="AB573">_xlfn.IFS(AND(W573&lt;0,X573&lt;0,Y573&lt;0,Z573&lt;0),-999,AND(W573&lt;5,X573&lt;5,Y573&lt;5,Z573&lt;5,AA573=0),0,AND(W573&lt;5,X573&lt;5,Y573&lt;5,Z573&lt;5,AA573&gt;0),1,AND(OR(W573=5,X573=5,Y573=5,Z573=5),AA573=0),1,AND(OR(W573=5,X573=5,Y573=5,Z573=5),AA573&gt;0),2)</f>
        <v>1</v>
      </c>
      <c r="AC573" s="15">
        <f t="shared" si="32"/>
        <v>2</v>
      </c>
      <c r="AD573" s="55">
        <v>3</v>
      </c>
      <c r="AE573" s="21" t="s">
        <v>73</v>
      </c>
      <c r="AF573" s="47" t="str">
        <f t="shared" si="33"/>
        <v>zagrożona</v>
      </c>
      <c r="AG573" s="16" t="str">
        <f t="shared" si="34"/>
        <v>nie</v>
      </c>
      <c r="AH573" s="16" t="str">
        <f t="shared" si="35"/>
        <v/>
      </c>
    </row>
    <row r="574" spans="1:34" x14ac:dyDescent="0.2">
      <c r="A574" s="12" t="s">
        <v>1357</v>
      </c>
      <c r="B574" s="16" t="s">
        <v>1358</v>
      </c>
      <c r="C574" s="12" t="s">
        <v>64</v>
      </c>
      <c r="D574" s="12" t="s">
        <v>88</v>
      </c>
      <c r="E574" s="12" t="s">
        <v>282</v>
      </c>
      <c r="F574" s="12" t="s">
        <v>587</v>
      </c>
      <c r="G574" s="12" t="s">
        <v>598</v>
      </c>
      <c r="H574" s="17" t="s">
        <v>69</v>
      </c>
      <c r="I574" s="11" t="s">
        <v>70</v>
      </c>
      <c r="J574" s="11" t="s">
        <v>70</v>
      </c>
      <c r="K574" s="11" t="s">
        <v>70</v>
      </c>
      <c r="L574" s="11" t="s">
        <v>70</v>
      </c>
      <c r="M574" s="18" t="s">
        <v>70</v>
      </c>
      <c r="N574" s="18" t="s">
        <v>70</v>
      </c>
      <c r="O574" s="11" t="s">
        <v>70</v>
      </c>
      <c r="P574" s="11" t="s">
        <v>70</v>
      </c>
      <c r="Q574" s="11" t="s">
        <v>70</v>
      </c>
      <c r="R574" s="11" t="s">
        <v>70</v>
      </c>
      <c r="S574" s="11" t="s">
        <v>70</v>
      </c>
      <c r="T574" s="19" t="s">
        <v>71</v>
      </c>
      <c r="U574" s="31" t="s">
        <v>72</v>
      </c>
      <c r="V574" s="12">
        <v>0</v>
      </c>
      <c r="W574" s="12">
        <v>2</v>
      </c>
      <c r="X574" s="12">
        <v>2</v>
      </c>
      <c r="Y574" s="12">
        <v>2</v>
      </c>
      <c r="Z574" s="12">
        <v>-999</v>
      </c>
      <c r="AA574" s="13">
        <v>0</v>
      </c>
      <c r="AB574" s="14" cm="1">
        <f t="array" ref="AB574">_xlfn.IFS(AND(W574&lt;0,X574&lt;0,Y574&lt;0,Z574&lt;0),-999,AND(W574&lt;5,X574&lt;5,Y574&lt;5,Z574&lt;5,AA574=0),0,AND(W574&lt;5,X574&lt;5,Y574&lt;5,Z574&lt;5,AA574&gt;0),1,AND(OR(W574=5,X574=5,Y574=5,Z574=5),AA574=0),1,AND(OR(W574=5,X574=5,Y574=5,Z574=5),AA574&gt;0),2)</f>
        <v>0</v>
      </c>
      <c r="AC574" s="15">
        <f t="shared" si="32"/>
        <v>0</v>
      </c>
      <c r="AD574" s="55">
        <v>4</v>
      </c>
      <c r="AE574" s="21" t="s">
        <v>73</v>
      </c>
      <c r="AF574" s="47" t="str">
        <f t="shared" si="33"/>
        <v>niezagrożona</v>
      </c>
      <c r="AG574" s="16" t="str">
        <f t="shared" si="34"/>
        <v>nie</v>
      </c>
      <c r="AH574" s="16" t="str">
        <f t="shared" si="35"/>
        <v/>
      </c>
    </row>
    <row r="575" spans="1:34" x14ac:dyDescent="0.2">
      <c r="A575" s="12" t="s">
        <v>1359</v>
      </c>
      <c r="B575" s="16" t="s">
        <v>1360</v>
      </c>
      <c r="C575" s="12" t="s">
        <v>76</v>
      </c>
      <c r="D575" s="12" t="s">
        <v>88</v>
      </c>
      <c r="E575" s="12" t="s">
        <v>282</v>
      </c>
      <c r="F575" s="12" t="s">
        <v>587</v>
      </c>
      <c r="G575" s="12" t="s">
        <v>1361</v>
      </c>
      <c r="H575" s="17" t="s">
        <v>69</v>
      </c>
      <c r="I575" s="11" t="s">
        <v>70</v>
      </c>
      <c r="J575" s="11" t="s">
        <v>70</v>
      </c>
      <c r="K575" s="11" t="s">
        <v>70</v>
      </c>
      <c r="L575" s="11" t="s">
        <v>70</v>
      </c>
      <c r="M575" s="18" t="s">
        <v>70</v>
      </c>
      <c r="N575" s="18" t="s">
        <v>70</v>
      </c>
      <c r="O575" s="11" t="s">
        <v>70</v>
      </c>
      <c r="P575" s="11" t="s">
        <v>70</v>
      </c>
      <c r="Q575" s="11" t="s">
        <v>70</v>
      </c>
      <c r="R575" s="11" t="s">
        <v>70</v>
      </c>
      <c r="S575" s="11" t="s">
        <v>70</v>
      </c>
      <c r="T575" s="19" t="s">
        <v>71</v>
      </c>
      <c r="U575" s="31" t="s">
        <v>72</v>
      </c>
      <c r="V575" s="12">
        <v>0</v>
      </c>
      <c r="W575" s="12">
        <v>2</v>
      </c>
      <c r="X575" s="12">
        <v>2</v>
      </c>
      <c r="Y575" s="12">
        <v>5</v>
      </c>
      <c r="Z575" s="12">
        <v>2</v>
      </c>
      <c r="AA575" s="13">
        <v>1</v>
      </c>
      <c r="AB575" s="14" cm="1">
        <f t="array" ref="AB575">_xlfn.IFS(AND(W575&lt;0,X575&lt;0,Y575&lt;0,Z575&lt;0),-999,AND(W575&lt;5,X575&lt;5,Y575&lt;5,Z575&lt;5,AA575=0),0,AND(W575&lt;5,X575&lt;5,Y575&lt;5,Z575&lt;5,AA575&gt;0),1,AND(OR(W575=5,X575=5,Y575=5,Z575=5),AA575=0),1,AND(OR(W575=5,X575=5,Y575=5,Z575=5),AA575&gt;0),2)</f>
        <v>2</v>
      </c>
      <c r="AC575" s="15">
        <f t="shared" si="32"/>
        <v>1</v>
      </c>
      <c r="AD575" s="55">
        <v>3</v>
      </c>
      <c r="AE575" s="21" t="s">
        <v>73</v>
      </c>
      <c r="AF575" s="47" t="str">
        <f t="shared" si="33"/>
        <v>niezagrożona</v>
      </c>
      <c r="AG575" s="16" t="str">
        <f t="shared" si="34"/>
        <v>nie</v>
      </c>
      <c r="AH575" s="16" t="str">
        <f t="shared" si="35"/>
        <v/>
      </c>
    </row>
    <row r="576" spans="1:34" x14ac:dyDescent="0.2">
      <c r="A576" s="12" t="s">
        <v>1362</v>
      </c>
      <c r="B576" s="16" t="s">
        <v>1363</v>
      </c>
      <c r="C576" s="12" t="s">
        <v>76</v>
      </c>
      <c r="D576" s="12" t="s">
        <v>88</v>
      </c>
      <c r="E576" s="12" t="s">
        <v>282</v>
      </c>
      <c r="F576" s="12" t="s">
        <v>587</v>
      </c>
      <c r="G576" s="12" t="s">
        <v>1361</v>
      </c>
      <c r="H576" s="17" t="s">
        <v>69</v>
      </c>
      <c r="I576" s="11" t="s">
        <v>70</v>
      </c>
      <c r="J576" s="11" t="s">
        <v>70</v>
      </c>
      <c r="K576" s="11" t="s">
        <v>70</v>
      </c>
      <c r="L576" s="11" t="s">
        <v>70</v>
      </c>
      <c r="M576" s="18" t="s">
        <v>70</v>
      </c>
      <c r="N576" s="18" t="s">
        <v>70</v>
      </c>
      <c r="O576" s="11" t="s">
        <v>70</v>
      </c>
      <c r="P576" s="11" t="s">
        <v>70</v>
      </c>
      <c r="Q576" s="11" t="s">
        <v>70</v>
      </c>
      <c r="R576" s="11" t="s">
        <v>70</v>
      </c>
      <c r="S576" s="11" t="s">
        <v>70</v>
      </c>
      <c r="T576" s="19" t="s">
        <v>71</v>
      </c>
      <c r="U576" s="31" t="s">
        <v>72</v>
      </c>
      <c r="V576" s="12">
        <v>0</v>
      </c>
      <c r="W576" s="12">
        <v>2</v>
      </c>
      <c r="X576" s="12">
        <v>2</v>
      </c>
      <c r="Y576" s="12">
        <v>2</v>
      </c>
      <c r="Z576" s="12">
        <v>2</v>
      </c>
      <c r="AA576" s="13">
        <v>0</v>
      </c>
      <c r="AB576" s="14" cm="1">
        <f t="array" ref="AB576">_xlfn.IFS(AND(W576&lt;0,X576&lt;0,Y576&lt;0,Z576&lt;0),-999,AND(W576&lt;5,X576&lt;5,Y576&lt;5,Z576&lt;5,AA576=0),0,AND(W576&lt;5,X576&lt;5,Y576&lt;5,Z576&lt;5,AA576&gt;0),1,AND(OR(W576=5,X576=5,Y576=5,Z576=5),AA576=0),1,AND(OR(W576=5,X576=5,Y576=5,Z576=5),AA576&gt;0),2)</f>
        <v>0</v>
      </c>
      <c r="AC576" s="15">
        <f t="shared" si="32"/>
        <v>0</v>
      </c>
      <c r="AD576" s="55">
        <v>3</v>
      </c>
      <c r="AE576" s="21" t="s">
        <v>73</v>
      </c>
      <c r="AF576" s="47" t="str">
        <f t="shared" si="33"/>
        <v>niezagrożona</v>
      </c>
      <c r="AG576" s="16" t="str">
        <f t="shared" si="34"/>
        <v>nie</v>
      </c>
      <c r="AH576" s="16" t="str">
        <f t="shared" si="35"/>
        <v/>
      </c>
    </row>
    <row r="577" spans="1:34" x14ac:dyDescent="0.2">
      <c r="A577" s="12" t="s">
        <v>1364</v>
      </c>
      <c r="B577" s="16" t="s">
        <v>1365</v>
      </c>
      <c r="C577" s="12" t="s">
        <v>64</v>
      </c>
      <c r="D577" s="12" t="s">
        <v>88</v>
      </c>
      <c r="E577" s="12" t="s">
        <v>282</v>
      </c>
      <c r="F577" s="12" t="s">
        <v>587</v>
      </c>
      <c r="G577" s="12" t="s">
        <v>1361</v>
      </c>
      <c r="H577" s="17" t="s">
        <v>69</v>
      </c>
      <c r="I577" s="11" t="s">
        <v>70</v>
      </c>
      <c r="J577" s="11" t="s">
        <v>70</v>
      </c>
      <c r="K577" s="11" t="s">
        <v>70</v>
      </c>
      <c r="L577" s="11" t="s">
        <v>70</v>
      </c>
      <c r="M577" s="18" t="s">
        <v>70</v>
      </c>
      <c r="N577" s="18" t="s">
        <v>70</v>
      </c>
      <c r="O577" s="11" t="s">
        <v>70</v>
      </c>
      <c r="P577" s="11" t="s">
        <v>70</v>
      </c>
      <c r="Q577" s="11" t="s">
        <v>70</v>
      </c>
      <c r="R577" s="11" t="s">
        <v>70</v>
      </c>
      <c r="S577" s="11" t="s">
        <v>70</v>
      </c>
      <c r="T577" s="19" t="s">
        <v>71</v>
      </c>
      <c r="U577" s="31" t="s">
        <v>72</v>
      </c>
      <c r="V577" s="12">
        <v>0</v>
      </c>
      <c r="W577" s="12">
        <v>2</v>
      </c>
      <c r="X577" s="12">
        <v>2</v>
      </c>
      <c r="Y577" s="12">
        <v>-999</v>
      </c>
      <c r="Z577" s="12">
        <v>-999</v>
      </c>
      <c r="AA577" s="13">
        <v>0</v>
      </c>
      <c r="AB577" s="14" cm="1">
        <f t="array" ref="AB577">_xlfn.IFS(AND(W577&lt;0,X577&lt;0,Y577&lt;0,Z577&lt;0),-999,AND(W577&lt;5,X577&lt;5,Y577&lt;5,Z577&lt;5,AA577=0),0,AND(W577&lt;5,X577&lt;5,Y577&lt;5,Z577&lt;5,AA577&gt;0),1,AND(OR(W577=5,X577=5,Y577=5,Z577=5),AA577=0),1,AND(OR(W577=5,X577=5,Y577=5,Z577=5),AA577&gt;0),2)</f>
        <v>0</v>
      </c>
      <c r="AC577" s="15">
        <f t="shared" si="32"/>
        <v>0</v>
      </c>
      <c r="AD577" s="55">
        <v>2</v>
      </c>
      <c r="AE577" s="21" t="s">
        <v>73</v>
      </c>
      <c r="AF577" s="47" t="str">
        <f t="shared" si="33"/>
        <v>niezagrożona</v>
      </c>
      <c r="AG577" s="16" t="str">
        <f t="shared" si="34"/>
        <v>nie</v>
      </c>
      <c r="AH577" s="16" t="str">
        <f t="shared" si="35"/>
        <v/>
      </c>
    </row>
    <row r="578" spans="1:34" x14ac:dyDescent="0.2">
      <c r="A578" s="12" t="s">
        <v>1366</v>
      </c>
      <c r="B578" s="16" t="s">
        <v>1367</v>
      </c>
      <c r="C578" s="12" t="s">
        <v>76</v>
      </c>
      <c r="D578" s="12" t="s">
        <v>88</v>
      </c>
      <c r="E578" s="12" t="s">
        <v>282</v>
      </c>
      <c r="F578" s="12" t="s">
        <v>587</v>
      </c>
      <c r="G578" s="12" t="s">
        <v>1361</v>
      </c>
      <c r="H578" s="17" t="s">
        <v>69</v>
      </c>
      <c r="I578" s="11" t="s">
        <v>70</v>
      </c>
      <c r="J578" s="11" t="s">
        <v>70</v>
      </c>
      <c r="K578" s="11" t="s">
        <v>70</v>
      </c>
      <c r="L578" s="11" t="s">
        <v>70</v>
      </c>
      <c r="M578" s="18" t="s">
        <v>70</v>
      </c>
      <c r="N578" s="18" t="s">
        <v>70</v>
      </c>
      <c r="O578" s="11" t="s">
        <v>70</v>
      </c>
      <c r="P578" s="11" t="s">
        <v>70</v>
      </c>
      <c r="Q578" s="11" t="s">
        <v>70</v>
      </c>
      <c r="R578" s="11" t="s">
        <v>70</v>
      </c>
      <c r="S578" s="11" t="s">
        <v>70</v>
      </c>
      <c r="T578" s="19" t="s">
        <v>71</v>
      </c>
      <c r="U578" s="31" t="s">
        <v>72</v>
      </c>
      <c r="V578" s="12">
        <v>0</v>
      </c>
      <c r="W578" s="12">
        <v>2</v>
      </c>
      <c r="X578" s="12">
        <v>2</v>
      </c>
      <c r="Y578" s="12">
        <v>2</v>
      </c>
      <c r="Z578" s="12">
        <v>2</v>
      </c>
      <c r="AA578" s="13">
        <v>0</v>
      </c>
      <c r="AB578" s="14" cm="1">
        <f t="array" ref="AB578">_xlfn.IFS(AND(W578&lt;0,X578&lt;0,Y578&lt;0,Z578&lt;0),-999,AND(W578&lt;5,X578&lt;5,Y578&lt;5,Z578&lt;5,AA578=0),0,AND(W578&lt;5,X578&lt;5,Y578&lt;5,Z578&lt;5,AA578&gt;0),1,AND(OR(W578=5,X578=5,Y578=5,Z578=5),AA578=0),1,AND(OR(W578=5,X578=5,Y578=5,Z578=5),AA578&gt;0),2)</f>
        <v>0</v>
      </c>
      <c r="AC578" s="15">
        <f t="shared" si="32"/>
        <v>0</v>
      </c>
      <c r="AD578" s="55">
        <v>2</v>
      </c>
      <c r="AE578" s="21" t="s">
        <v>73</v>
      </c>
      <c r="AF578" s="47" t="str">
        <f t="shared" si="33"/>
        <v>niezagrożona</v>
      </c>
      <c r="AG578" s="16" t="str">
        <f t="shared" si="34"/>
        <v>nie</v>
      </c>
      <c r="AH578" s="16" t="str">
        <f t="shared" si="35"/>
        <v/>
      </c>
    </row>
    <row r="579" spans="1:34" x14ac:dyDescent="0.2">
      <c r="A579" s="12" t="s">
        <v>1368</v>
      </c>
      <c r="B579" s="16" t="s">
        <v>1337</v>
      </c>
      <c r="C579" s="12" t="s">
        <v>76</v>
      </c>
      <c r="D579" s="12" t="s">
        <v>88</v>
      </c>
      <c r="E579" s="12" t="s">
        <v>282</v>
      </c>
      <c r="F579" s="12" t="s">
        <v>587</v>
      </c>
      <c r="G579" s="12" t="s">
        <v>1361</v>
      </c>
      <c r="H579" s="17" t="s">
        <v>69</v>
      </c>
      <c r="I579" s="11" t="s">
        <v>70</v>
      </c>
      <c r="J579" s="11" t="s">
        <v>70</v>
      </c>
      <c r="K579" s="11" t="s">
        <v>70</v>
      </c>
      <c r="L579" s="11" t="s">
        <v>70</v>
      </c>
      <c r="M579" s="18" t="s">
        <v>70</v>
      </c>
      <c r="N579" s="18" t="s">
        <v>70</v>
      </c>
      <c r="O579" s="11" t="s">
        <v>70</v>
      </c>
      <c r="P579" s="11" t="s">
        <v>70</v>
      </c>
      <c r="Q579" s="11" t="s">
        <v>70</v>
      </c>
      <c r="R579" s="11" t="s">
        <v>70</v>
      </c>
      <c r="S579" s="11" t="s">
        <v>70</v>
      </c>
      <c r="T579" s="19" t="s">
        <v>71</v>
      </c>
      <c r="U579" s="31" t="s">
        <v>72</v>
      </c>
      <c r="V579" s="12">
        <v>1</v>
      </c>
      <c r="W579" s="12">
        <v>2</v>
      </c>
      <c r="X579" s="12">
        <v>2</v>
      </c>
      <c r="Y579" s="12">
        <v>2</v>
      </c>
      <c r="Z579" s="12">
        <v>2</v>
      </c>
      <c r="AA579" s="13">
        <v>0</v>
      </c>
      <c r="AB579" s="14" cm="1">
        <f t="array" ref="AB579">_xlfn.IFS(AND(W579&lt;0,X579&lt;0,Y579&lt;0,Z579&lt;0),-999,AND(W579&lt;5,X579&lt;5,Y579&lt;5,Z579&lt;5,AA579=0),0,AND(W579&lt;5,X579&lt;5,Y579&lt;5,Z579&lt;5,AA579&gt;0),1,AND(OR(W579=5,X579=5,Y579=5,Z579=5),AA579=0),1,AND(OR(W579=5,X579=5,Y579=5,Z579=5),AA579&gt;0),2)</f>
        <v>0</v>
      </c>
      <c r="AC579" s="15">
        <f t="shared" ref="AC579:AC642" si="36">IF(V579=4,4,IF(AB579=2,V579+1,V579))</f>
        <v>1</v>
      </c>
      <c r="AD579" s="55">
        <v>2</v>
      </c>
      <c r="AE579" s="21" t="s">
        <v>73</v>
      </c>
      <c r="AF579" s="47" t="str">
        <f t="shared" ref="AF579:AF642" si="37">IF(AC579&gt;=2,"zagrożona","niezagrożona")</f>
        <v>niezagrożona</v>
      </c>
      <c r="AG579" s="16" t="str">
        <f t="shared" ref="AG579:AG642" si="38">IF(OR(AND(AB579=2,AC579=4)),"tak","nie")</f>
        <v>nie</v>
      </c>
      <c r="AH579" s="16" t="str">
        <f t="shared" ref="AH579:AH642" si="39">IF(AND(AG579="tak",AC579=4),"fizchem ","")</f>
        <v/>
      </c>
    </row>
    <row r="580" spans="1:34" x14ac:dyDescent="0.2">
      <c r="A580" s="12" t="s">
        <v>1369</v>
      </c>
      <c r="B580" s="16" t="s">
        <v>151</v>
      </c>
      <c r="C580" s="12" t="s">
        <v>76</v>
      </c>
      <c r="D580" s="12" t="s">
        <v>88</v>
      </c>
      <c r="E580" s="12" t="s">
        <v>282</v>
      </c>
      <c r="F580" s="12" t="s">
        <v>587</v>
      </c>
      <c r="G580" s="12" t="s">
        <v>1361</v>
      </c>
      <c r="H580" s="17" t="s">
        <v>69</v>
      </c>
      <c r="I580" s="11" t="s">
        <v>70</v>
      </c>
      <c r="J580" s="11" t="s">
        <v>70</v>
      </c>
      <c r="K580" s="11" t="s">
        <v>70</v>
      </c>
      <c r="L580" s="11" t="s">
        <v>70</v>
      </c>
      <c r="M580" s="18" t="s">
        <v>70</v>
      </c>
      <c r="N580" s="18" t="s">
        <v>70</v>
      </c>
      <c r="O580" s="11" t="s">
        <v>70</v>
      </c>
      <c r="P580" s="11" t="s">
        <v>70</v>
      </c>
      <c r="Q580" s="11" t="s">
        <v>70</v>
      </c>
      <c r="R580" s="11" t="s">
        <v>70</v>
      </c>
      <c r="S580" s="11" t="s">
        <v>70</v>
      </c>
      <c r="T580" s="19" t="s">
        <v>71</v>
      </c>
      <c r="U580" s="31" t="s">
        <v>72</v>
      </c>
      <c r="V580" s="12">
        <v>1</v>
      </c>
      <c r="W580" s="12">
        <v>2</v>
      </c>
      <c r="X580" s="12">
        <v>2</v>
      </c>
      <c r="Y580" s="12">
        <v>2</v>
      </c>
      <c r="Z580" s="12">
        <v>2</v>
      </c>
      <c r="AA580" s="13">
        <v>1</v>
      </c>
      <c r="AB580" s="14" cm="1">
        <f t="array" ref="AB580">_xlfn.IFS(AND(W580&lt;0,X580&lt;0,Y580&lt;0,Z580&lt;0),-999,AND(W580&lt;5,X580&lt;5,Y580&lt;5,Z580&lt;5,AA580=0),0,AND(W580&lt;5,X580&lt;5,Y580&lt;5,Z580&lt;5,AA580&gt;0),1,AND(OR(W580=5,X580=5,Y580=5,Z580=5),AA580=0),1,AND(OR(W580=5,X580=5,Y580=5,Z580=5),AA580&gt;0),2)</f>
        <v>1</v>
      </c>
      <c r="AC580" s="15">
        <f t="shared" si="36"/>
        <v>1</v>
      </c>
      <c r="AD580" s="55">
        <v>1</v>
      </c>
      <c r="AE580" s="21" t="s">
        <v>73</v>
      </c>
      <c r="AF580" s="47" t="str">
        <f t="shared" si="37"/>
        <v>niezagrożona</v>
      </c>
      <c r="AG580" s="16" t="str">
        <f t="shared" si="38"/>
        <v>nie</v>
      </c>
      <c r="AH580" s="16" t="str">
        <f t="shared" si="39"/>
        <v/>
      </c>
    </row>
    <row r="581" spans="1:34" x14ac:dyDescent="0.2">
      <c r="A581" s="12" t="s">
        <v>1370</v>
      </c>
      <c r="B581" s="16" t="s">
        <v>1371</v>
      </c>
      <c r="C581" s="12" t="s">
        <v>64</v>
      </c>
      <c r="D581" s="12" t="s">
        <v>88</v>
      </c>
      <c r="E581" s="12" t="s">
        <v>282</v>
      </c>
      <c r="F581" s="12" t="s">
        <v>587</v>
      </c>
      <c r="G581" s="12" t="s">
        <v>1361</v>
      </c>
      <c r="H581" s="17" t="s">
        <v>69</v>
      </c>
      <c r="I581" s="11" t="s">
        <v>70</v>
      </c>
      <c r="J581" s="11" t="s">
        <v>70</v>
      </c>
      <c r="K581" s="11" t="s">
        <v>70</v>
      </c>
      <c r="L581" s="11" t="s">
        <v>70</v>
      </c>
      <c r="M581" s="18" t="s">
        <v>70</v>
      </c>
      <c r="N581" s="18" t="s">
        <v>70</v>
      </c>
      <c r="O581" s="11" t="s">
        <v>70</v>
      </c>
      <c r="P581" s="11" t="s">
        <v>70</v>
      </c>
      <c r="Q581" s="11" t="s">
        <v>70</v>
      </c>
      <c r="R581" s="11" t="s">
        <v>70</v>
      </c>
      <c r="S581" s="11" t="s">
        <v>70</v>
      </c>
      <c r="T581" s="19" t="s">
        <v>71</v>
      </c>
      <c r="U581" s="31" t="s">
        <v>72</v>
      </c>
      <c r="V581" s="12">
        <v>0</v>
      </c>
      <c r="W581" s="12">
        <v>2</v>
      </c>
      <c r="X581" s="12">
        <v>2</v>
      </c>
      <c r="Y581" s="12">
        <v>-999</v>
      </c>
      <c r="Z581" s="12">
        <v>-999</v>
      </c>
      <c r="AA581" s="13">
        <v>1</v>
      </c>
      <c r="AB581" s="14" cm="1">
        <f t="array" ref="AB581">_xlfn.IFS(AND(W581&lt;0,X581&lt;0,Y581&lt;0,Z581&lt;0),-999,AND(W581&lt;5,X581&lt;5,Y581&lt;5,Z581&lt;5,AA581=0),0,AND(W581&lt;5,X581&lt;5,Y581&lt;5,Z581&lt;5,AA581&gt;0),1,AND(OR(W581=5,X581=5,Y581=5,Z581=5),AA581=0),1,AND(OR(W581=5,X581=5,Y581=5,Z581=5),AA581&gt;0),2)</f>
        <v>1</v>
      </c>
      <c r="AC581" s="15">
        <f t="shared" si="36"/>
        <v>0</v>
      </c>
      <c r="AD581" s="55">
        <v>3</v>
      </c>
      <c r="AE581" s="21" t="s">
        <v>73</v>
      </c>
      <c r="AF581" s="47" t="str">
        <f t="shared" si="37"/>
        <v>niezagrożona</v>
      </c>
      <c r="AG581" s="16" t="str">
        <f t="shared" si="38"/>
        <v>nie</v>
      </c>
      <c r="AH581" s="16" t="str">
        <f t="shared" si="39"/>
        <v/>
      </c>
    </row>
    <row r="582" spans="1:34" x14ac:dyDescent="0.2">
      <c r="A582" s="12" t="s">
        <v>1372</v>
      </c>
      <c r="B582" s="16" t="s">
        <v>1373</v>
      </c>
      <c r="C582" s="12" t="s">
        <v>64</v>
      </c>
      <c r="D582" s="12" t="s">
        <v>88</v>
      </c>
      <c r="E582" s="12" t="s">
        <v>282</v>
      </c>
      <c r="F582" s="12" t="s">
        <v>587</v>
      </c>
      <c r="G582" s="12" t="s">
        <v>598</v>
      </c>
      <c r="H582" s="17" t="s">
        <v>69</v>
      </c>
      <c r="I582" s="11" t="s">
        <v>70</v>
      </c>
      <c r="J582" s="11" t="s">
        <v>70</v>
      </c>
      <c r="K582" s="11" t="s">
        <v>70</v>
      </c>
      <c r="L582" s="11" t="s">
        <v>70</v>
      </c>
      <c r="M582" s="18" t="s">
        <v>70</v>
      </c>
      <c r="N582" s="18" t="s">
        <v>70</v>
      </c>
      <c r="O582" s="11" t="s">
        <v>70</v>
      </c>
      <c r="P582" s="11" t="s">
        <v>70</v>
      </c>
      <c r="Q582" s="11" t="s">
        <v>70</v>
      </c>
      <c r="R582" s="11" t="s">
        <v>70</v>
      </c>
      <c r="S582" s="11" t="s">
        <v>70</v>
      </c>
      <c r="T582" s="19" t="s">
        <v>71</v>
      </c>
      <c r="U582" s="31" t="s">
        <v>72</v>
      </c>
      <c r="V582" s="12">
        <v>1</v>
      </c>
      <c r="W582" s="12">
        <v>2</v>
      </c>
      <c r="X582" s="12">
        <v>2</v>
      </c>
      <c r="Y582" s="12">
        <v>2</v>
      </c>
      <c r="Z582" s="12">
        <v>-999</v>
      </c>
      <c r="AA582" s="13">
        <v>0</v>
      </c>
      <c r="AB582" s="14" cm="1">
        <f t="array" ref="AB582">_xlfn.IFS(AND(W582&lt;0,X582&lt;0,Y582&lt;0,Z582&lt;0),-999,AND(W582&lt;5,X582&lt;5,Y582&lt;5,Z582&lt;5,AA582=0),0,AND(W582&lt;5,X582&lt;5,Y582&lt;5,Z582&lt;5,AA582&gt;0),1,AND(OR(W582=5,X582=5,Y582=5,Z582=5),AA582=0),1,AND(OR(W582=5,X582=5,Y582=5,Z582=5),AA582&gt;0),2)</f>
        <v>0</v>
      </c>
      <c r="AC582" s="15">
        <f t="shared" si="36"/>
        <v>1</v>
      </c>
      <c r="AD582" s="55">
        <v>3</v>
      </c>
      <c r="AE582" s="21" t="s">
        <v>73</v>
      </c>
      <c r="AF582" s="47" t="str">
        <f t="shared" si="37"/>
        <v>niezagrożona</v>
      </c>
      <c r="AG582" s="16" t="str">
        <f t="shared" si="38"/>
        <v>nie</v>
      </c>
      <c r="AH582" s="16" t="str">
        <f t="shared" si="39"/>
        <v/>
      </c>
    </row>
    <row r="583" spans="1:34" x14ac:dyDescent="0.2">
      <c r="A583" s="12" t="s">
        <v>1374</v>
      </c>
      <c r="B583" s="16" t="s">
        <v>1375</v>
      </c>
      <c r="C583" s="12" t="s">
        <v>76</v>
      </c>
      <c r="D583" s="12" t="s">
        <v>88</v>
      </c>
      <c r="E583" s="12" t="s">
        <v>282</v>
      </c>
      <c r="F583" s="12" t="s">
        <v>587</v>
      </c>
      <c r="G583" s="12" t="s">
        <v>598</v>
      </c>
      <c r="H583" s="17" t="s">
        <v>69</v>
      </c>
      <c r="I583" s="11" t="s">
        <v>70</v>
      </c>
      <c r="J583" s="11" t="s">
        <v>70</v>
      </c>
      <c r="K583" s="11" t="s">
        <v>70</v>
      </c>
      <c r="L583" s="11" t="s">
        <v>70</v>
      </c>
      <c r="M583" s="18" t="s">
        <v>70</v>
      </c>
      <c r="N583" s="18" t="s">
        <v>70</v>
      </c>
      <c r="O583" s="11" t="s">
        <v>70</v>
      </c>
      <c r="P583" s="11" t="s">
        <v>70</v>
      </c>
      <c r="Q583" s="11" t="s">
        <v>70</v>
      </c>
      <c r="R583" s="11" t="s">
        <v>70</v>
      </c>
      <c r="S583" s="11" t="s">
        <v>70</v>
      </c>
      <c r="T583" s="19" t="s">
        <v>71</v>
      </c>
      <c r="U583" s="31" t="s">
        <v>72</v>
      </c>
      <c r="V583" s="12">
        <v>1</v>
      </c>
      <c r="W583" s="12">
        <v>2</v>
      </c>
      <c r="X583" s="12">
        <v>2</v>
      </c>
      <c r="Y583" s="12">
        <v>5</v>
      </c>
      <c r="Z583" s="12">
        <v>2</v>
      </c>
      <c r="AA583" s="13">
        <v>0</v>
      </c>
      <c r="AB583" s="14" cm="1">
        <f t="array" ref="AB583">_xlfn.IFS(AND(W583&lt;0,X583&lt;0,Y583&lt;0,Z583&lt;0),-999,AND(W583&lt;5,X583&lt;5,Y583&lt;5,Z583&lt;5,AA583=0),0,AND(W583&lt;5,X583&lt;5,Y583&lt;5,Z583&lt;5,AA583&gt;0),1,AND(OR(W583=5,X583=5,Y583=5,Z583=5),AA583=0),1,AND(OR(W583=5,X583=5,Y583=5,Z583=5),AA583&gt;0),2)</f>
        <v>1</v>
      </c>
      <c r="AC583" s="15">
        <f t="shared" si="36"/>
        <v>1</v>
      </c>
      <c r="AD583" s="55">
        <v>3</v>
      </c>
      <c r="AE583" s="21" t="s">
        <v>73</v>
      </c>
      <c r="AF583" s="47" t="str">
        <f t="shared" si="37"/>
        <v>niezagrożona</v>
      </c>
      <c r="AG583" s="16" t="str">
        <f t="shared" si="38"/>
        <v>nie</v>
      </c>
      <c r="AH583" s="16" t="str">
        <f t="shared" si="39"/>
        <v/>
      </c>
    </row>
    <row r="584" spans="1:34" x14ac:dyDescent="0.2">
      <c r="A584" s="12" t="s">
        <v>1376</v>
      </c>
      <c r="B584" s="16" t="s">
        <v>881</v>
      </c>
      <c r="C584" s="12" t="s">
        <v>76</v>
      </c>
      <c r="D584" s="12" t="s">
        <v>88</v>
      </c>
      <c r="E584" s="12" t="s">
        <v>282</v>
      </c>
      <c r="F584" s="12" t="s">
        <v>587</v>
      </c>
      <c r="G584" s="12" t="s">
        <v>598</v>
      </c>
      <c r="H584" s="17" t="s">
        <v>69</v>
      </c>
      <c r="I584" s="11" t="s">
        <v>70</v>
      </c>
      <c r="J584" s="11" t="s">
        <v>70</v>
      </c>
      <c r="K584" s="11" t="s">
        <v>70</v>
      </c>
      <c r="L584" s="11" t="s">
        <v>70</v>
      </c>
      <c r="M584" s="18" t="s">
        <v>70</v>
      </c>
      <c r="N584" s="18" t="s">
        <v>70</v>
      </c>
      <c r="O584" s="11" t="s">
        <v>70</v>
      </c>
      <c r="P584" s="11" t="s">
        <v>70</v>
      </c>
      <c r="Q584" s="11" t="s">
        <v>70</v>
      </c>
      <c r="R584" s="11" t="s">
        <v>70</v>
      </c>
      <c r="S584" s="11" t="s">
        <v>70</v>
      </c>
      <c r="T584" s="19" t="s">
        <v>71</v>
      </c>
      <c r="U584" s="31" t="s">
        <v>72</v>
      </c>
      <c r="V584" s="12">
        <v>0</v>
      </c>
      <c r="W584" s="12">
        <v>2</v>
      </c>
      <c r="X584" s="12">
        <v>2</v>
      </c>
      <c r="Y584" s="12">
        <v>5</v>
      </c>
      <c r="Z584" s="12">
        <v>2</v>
      </c>
      <c r="AA584" s="13">
        <v>1</v>
      </c>
      <c r="AB584" s="14" cm="1">
        <f t="array" ref="AB584">_xlfn.IFS(AND(W584&lt;0,X584&lt;0,Y584&lt;0,Z584&lt;0),-999,AND(W584&lt;5,X584&lt;5,Y584&lt;5,Z584&lt;5,AA584=0),0,AND(W584&lt;5,X584&lt;5,Y584&lt;5,Z584&lt;5,AA584&gt;0),1,AND(OR(W584=5,X584=5,Y584=5,Z584=5),AA584=0),1,AND(OR(W584=5,X584=5,Y584=5,Z584=5),AA584&gt;0),2)</f>
        <v>2</v>
      </c>
      <c r="AC584" s="15">
        <f t="shared" si="36"/>
        <v>1</v>
      </c>
      <c r="AD584" s="55">
        <v>3</v>
      </c>
      <c r="AE584" s="21" t="s">
        <v>73</v>
      </c>
      <c r="AF584" s="47" t="str">
        <f t="shared" si="37"/>
        <v>niezagrożona</v>
      </c>
      <c r="AG584" s="16" t="str">
        <f t="shared" si="38"/>
        <v>nie</v>
      </c>
      <c r="AH584" s="16" t="str">
        <f t="shared" si="39"/>
        <v/>
      </c>
    </row>
    <row r="585" spans="1:34" x14ac:dyDescent="0.2">
      <c r="A585" s="12" t="s">
        <v>1377</v>
      </c>
      <c r="B585" s="16" t="s">
        <v>1378</v>
      </c>
      <c r="C585" s="12" t="s">
        <v>76</v>
      </c>
      <c r="D585" s="12" t="s">
        <v>88</v>
      </c>
      <c r="E585" s="12" t="s">
        <v>282</v>
      </c>
      <c r="F585" s="12" t="s">
        <v>587</v>
      </c>
      <c r="G585" s="12" t="s">
        <v>598</v>
      </c>
      <c r="H585" s="17" t="s">
        <v>69</v>
      </c>
      <c r="I585" s="11" t="s">
        <v>70</v>
      </c>
      <c r="J585" s="11" t="s">
        <v>70</v>
      </c>
      <c r="K585" s="11" t="s">
        <v>70</v>
      </c>
      <c r="L585" s="11" t="s">
        <v>70</v>
      </c>
      <c r="M585" s="18" t="s">
        <v>70</v>
      </c>
      <c r="N585" s="18" t="s">
        <v>70</v>
      </c>
      <c r="O585" s="11" t="s">
        <v>70</v>
      </c>
      <c r="P585" s="11" t="s">
        <v>70</v>
      </c>
      <c r="Q585" s="11" t="s">
        <v>70</v>
      </c>
      <c r="R585" s="11" t="s">
        <v>70</v>
      </c>
      <c r="S585" s="11" t="s">
        <v>70</v>
      </c>
      <c r="T585" s="19" t="s">
        <v>71</v>
      </c>
      <c r="U585" s="31" t="s">
        <v>72</v>
      </c>
      <c r="V585" s="12">
        <v>1</v>
      </c>
      <c r="W585" s="12">
        <v>-999</v>
      </c>
      <c r="X585" s="12">
        <v>-999</v>
      </c>
      <c r="Y585" s="12">
        <v>-999</v>
      </c>
      <c r="Z585" s="12">
        <v>-999</v>
      </c>
      <c r="AA585" s="13">
        <v>0</v>
      </c>
      <c r="AB585" s="14" cm="1">
        <f t="array" ref="AB585">_xlfn.IFS(AND(W585&lt;0,X585&lt;0,Y585&lt;0,Z585&lt;0),-999,AND(W585&lt;5,X585&lt;5,Y585&lt;5,Z585&lt;5,AA585=0),0,AND(W585&lt;5,X585&lt;5,Y585&lt;5,Z585&lt;5,AA585&gt;0),1,AND(OR(W585=5,X585=5,Y585=5,Z585=5),AA585=0),1,AND(OR(W585=5,X585=5,Y585=5,Z585=5),AA585&gt;0),2)</f>
        <v>-999</v>
      </c>
      <c r="AC585" s="15">
        <f t="shared" si="36"/>
        <v>1</v>
      </c>
      <c r="AD585" s="55">
        <v>3</v>
      </c>
      <c r="AE585" s="21" t="s">
        <v>73</v>
      </c>
      <c r="AF585" s="47" t="str">
        <f t="shared" si="37"/>
        <v>niezagrożona</v>
      </c>
      <c r="AG585" s="16" t="str">
        <f t="shared" si="38"/>
        <v>nie</v>
      </c>
      <c r="AH585" s="16" t="str">
        <f t="shared" si="39"/>
        <v/>
      </c>
    </row>
    <row r="586" spans="1:34" x14ac:dyDescent="0.2">
      <c r="A586" s="12" t="s">
        <v>1379</v>
      </c>
      <c r="B586" s="16" t="s">
        <v>1380</v>
      </c>
      <c r="C586" s="12" t="s">
        <v>64</v>
      </c>
      <c r="D586" s="12" t="s">
        <v>88</v>
      </c>
      <c r="E586" s="12" t="s">
        <v>66</v>
      </c>
      <c r="F586" s="12" t="s">
        <v>525</v>
      </c>
      <c r="G586" s="12" t="s">
        <v>558</v>
      </c>
      <c r="H586" s="17" t="s">
        <v>69</v>
      </c>
      <c r="I586" s="11" t="s">
        <v>70</v>
      </c>
      <c r="J586" s="11" t="s">
        <v>70</v>
      </c>
      <c r="K586" s="11" t="s">
        <v>70</v>
      </c>
      <c r="L586" s="11" t="s">
        <v>70</v>
      </c>
      <c r="M586" s="18" t="s">
        <v>70</v>
      </c>
      <c r="N586" s="18" t="s">
        <v>70</v>
      </c>
      <c r="O586" s="11" t="s">
        <v>70</v>
      </c>
      <c r="P586" s="11" t="s">
        <v>70</v>
      </c>
      <c r="Q586" s="11" t="s">
        <v>70</v>
      </c>
      <c r="R586" s="11" t="s">
        <v>70</v>
      </c>
      <c r="S586" s="11" t="s">
        <v>70</v>
      </c>
      <c r="T586" s="19" t="s">
        <v>71</v>
      </c>
      <c r="U586" s="31" t="s">
        <v>72</v>
      </c>
      <c r="V586" s="12">
        <v>0</v>
      </c>
      <c r="W586" s="12">
        <v>2</v>
      </c>
      <c r="X586" s="12">
        <v>2</v>
      </c>
      <c r="Y586" s="12">
        <v>2</v>
      </c>
      <c r="Z586" s="12">
        <v>-999</v>
      </c>
      <c r="AA586" s="13">
        <v>1</v>
      </c>
      <c r="AB586" s="14" cm="1">
        <f t="array" ref="AB586">_xlfn.IFS(AND(W586&lt;0,X586&lt;0,Y586&lt;0,Z586&lt;0),-999,AND(W586&lt;5,X586&lt;5,Y586&lt;5,Z586&lt;5,AA586=0),0,AND(W586&lt;5,X586&lt;5,Y586&lt;5,Z586&lt;5,AA586&gt;0),1,AND(OR(W586=5,X586=5,Y586=5,Z586=5),AA586=0),1,AND(OR(W586=5,X586=5,Y586=5,Z586=5),AA586&gt;0),2)</f>
        <v>1</v>
      </c>
      <c r="AC586" s="15">
        <f t="shared" si="36"/>
        <v>0</v>
      </c>
      <c r="AD586" s="55">
        <v>2</v>
      </c>
      <c r="AE586" s="21" t="s">
        <v>73</v>
      </c>
      <c r="AF586" s="47" t="str">
        <f t="shared" si="37"/>
        <v>niezagrożona</v>
      </c>
      <c r="AG586" s="16" t="str">
        <f t="shared" si="38"/>
        <v>nie</v>
      </c>
      <c r="AH586" s="16" t="str">
        <f t="shared" si="39"/>
        <v/>
      </c>
    </row>
    <row r="587" spans="1:34" x14ac:dyDescent="0.2">
      <c r="A587" s="12" t="s">
        <v>1381</v>
      </c>
      <c r="B587" s="16" t="s">
        <v>1382</v>
      </c>
      <c r="C587" s="12" t="s">
        <v>64</v>
      </c>
      <c r="D587" s="12" t="s">
        <v>88</v>
      </c>
      <c r="E587" s="12" t="s">
        <v>66</v>
      </c>
      <c r="F587" s="12" t="s">
        <v>525</v>
      </c>
      <c r="G587" s="12" t="s">
        <v>558</v>
      </c>
      <c r="H587" s="17" t="s">
        <v>69</v>
      </c>
      <c r="I587" s="11" t="s">
        <v>70</v>
      </c>
      <c r="J587" s="11" t="s">
        <v>70</v>
      </c>
      <c r="K587" s="11" t="s">
        <v>70</v>
      </c>
      <c r="L587" s="11" t="s">
        <v>70</v>
      </c>
      <c r="M587" s="18" t="s">
        <v>70</v>
      </c>
      <c r="N587" s="18" t="s">
        <v>70</v>
      </c>
      <c r="O587" s="11" t="s">
        <v>70</v>
      </c>
      <c r="P587" s="11" t="s">
        <v>70</v>
      </c>
      <c r="Q587" s="11" t="s">
        <v>70</v>
      </c>
      <c r="R587" s="11" t="s">
        <v>70</v>
      </c>
      <c r="S587" s="11" t="s">
        <v>70</v>
      </c>
      <c r="T587" s="19" t="s">
        <v>71</v>
      </c>
      <c r="U587" s="31" t="s">
        <v>72</v>
      </c>
      <c r="V587" s="12">
        <v>0</v>
      </c>
      <c r="W587" s="12">
        <v>2</v>
      </c>
      <c r="X587" s="12">
        <v>2</v>
      </c>
      <c r="Y587" s="12">
        <v>2</v>
      </c>
      <c r="Z587" s="12">
        <v>-999</v>
      </c>
      <c r="AA587" s="13">
        <v>0</v>
      </c>
      <c r="AB587" s="14" cm="1">
        <f t="array" ref="AB587">_xlfn.IFS(AND(W587&lt;0,X587&lt;0,Y587&lt;0,Z587&lt;0),-999,AND(W587&lt;5,X587&lt;5,Y587&lt;5,Z587&lt;5,AA587=0),0,AND(W587&lt;5,X587&lt;5,Y587&lt;5,Z587&lt;5,AA587&gt;0),1,AND(OR(W587=5,X587=5,Y587=5,Z587=5),AA587=0),1,AND(OR(W587=5,X587=5,Y587=5,Z587=5),AA587&gt;0),2)</f>
        <v>0</v>
      </c>
      <c r="AC587" s="15">
        <f t="shared" si="36"/>
        <v>0</v>
      </c>
      <c r="AD587" s="55">
        <v>4</v>
      </c>
      <c r="AE587" s="21" t="s">
        <v>73</v>
      </c>
      <c r="AF587" s="47" t="str">
        <f t="shared" si="37"/>
        <v>niezagrożona</v>
      </c>
      <c r="AG587" s="16" t="str">
        <f t="shared" si="38"/>
        <v>nie</v>
      </c>
      <c r="AH587" s="16" t="str">
        <f t="shared" si="39"/>
        <v/>
      </c>
    </row>
    <row r="588" spans="1:34" x14ac:dyDescent="0.2">
      <c r="A588" s="12" t="s">
        <v>1383</v>
      </c>
      <c r="B588" s="16" t="s">
        <v>1384</v>
      </c>
      <c r="C588" s="12" t="s">
        <v>76</v>
      </c>
      <c r="D588" s="12" t="s">
        <v>88</v>
      </c>
      <c r="E588" s="12" t="s">
        <v>132</v>
      </c>
      <c r="F588" s="12" t="s">
        <v>133</v>
      </c>
      <c r="G588" s="12" t="s">
        <v>1385</v>
      </c>
      <c r="H588" s="17" t="s">
        <v>69</v>
      </c>
      <c r="I588" s="11" t="s">
        <v>70</v>
      </c>
      <c r="J588" s="11" t="s">
        <v>70</v>
      </c>
      <c r="K588" s="11" t="s">
        <v>70</v>
      </c>
      <c r="L588" s="11" t="s">
        <v>70</v>
      </c>
      <c r="M588" s="18" t="s">
        <v>70</v>
      </c>
      <c r="N588" s="18" t="s">
        <v>70</v>
      </c>
      <c r="O588" s="11" t="s">
        <v>70</v>
      </c>
      <c r="P588" s="11" t="s">
        <v>70</v>
      </c>
      <c r="Q588" s="11" t="s">
        <v>70</v>
      </c>
      <c r="R588" s="11" t="s">
        <v>70</v>
      </c>
      <c r="S588" s="11" t="s">
        <v>70</v>
      </c>
      <c r="T588" s="19" t="s">
        <v>71</v>
      </c>
      <c r="U588" s="31" t="s">
        <v>72</v>
      </c>
      <c r="V588" s="12">
        <v>1</v>
      </c>
      <c r="W588" s="12">
        <v>2</v>
      </c>
      <c r="X588" s="12">
        <v>2</v>
      </c>
      <c r="Y588" s="12">
        <v>2</v>
      </c>
      <c r="Z588" s="12">
        <v>2</v>
      </c>
      <c r="AA588" s="13">
        <v>0</v>
      </c>
      <c r="AB588" s="14" cm="1">
        <f t="array" ref="AB588">_xlfn.IFS(AND(W588&lt;0,X588&lt;0,Y588&lt;0,Z588&lt;0),-999,AND(W588&lt;5,X588&lt;5,Y588&lt;5,Z588&lt;5,AA588=0),0,AND(W588&lt;5,X588&lt;5,Y588&lt;5,Z588&lt;5,AA588&gt;0),1,AND(OR(W588=5,X588=5,Y588=5,Z588=5),AA588=0),1,AND(OR(W588=5,X588=5,Y588=5,Z588=5),AA588&gt;0),2)</f>
        <v>0</v>
      </c>
      <c r="AC588" s="15">
        <f t="shared" si="36"/>
        <v>1</v>
      </c>
      <c r="AD588" s="55">
        <v>4</v>
      </c>
      <c r="AE588" s="21" t="s">
        <v>73</v>
      </c>
      <c r="AF588" s="47" t="str">
        <f t="shared" si="37"/>
        <v>niezagrożona</v>
      </c>
      <c r="AG588" s="16" t="str">
        <f t="shared" si="38"/>
        <v>nie</v>
      </c>
      <c r="AH588" s="16" t="str">
        <f t="shared" si="39"/>
        <v/>
      </c>
    </row>
    <row r="589" spans="1:34" x14ac:dyDescent="0.2">
      <c r="A589" s="12" t="s">
        <v>1386</v>
      </c>
      <c r="B589" s="16" t="s">
        <v>1387</v>
      </c>
      <c r="C589" s="12" t="s">
        <v>64</v>
      </c>
      <c r="D589" s="12" t="s">
        <v>88</v>
      </c>
      <c r="E589" s="12" t="s">
        <v>132</v>
      </c>
      <c r="F589" s="12" t="s">
        <v>133</v>
      </c>
      <c r="G589" s="12" t="s">
        <v>1385</v>
      </c>
      <c r="H589" s="17" t="s">
        <v>69</v>
      </c>
      <c r="I589" s="11" t="s">
        <v>70</v>
      </c>
      <c r="J589" s="11" t="s">
        <v>70</v>
      </c>
      <c r="K589" s="11" t="s">
        <v>70</v>
      </c>
      <c r="L589" s="11" t="s">
        <v>70</v>
      </c>
      <c r="M589" s="18" t="s">
        <v>70</v>
      </c>
      <c r="N589" s="18" t="s">
        <v>70</v>
      </c>
      <c r="O589" s="11" t="s">
        <v>70</v>
      </c>
      <c r="P589" s="11" t="s">
        <v>70</v>
      </c>
      <c r="Q589" s="11" t="s">
        <v>70</v>
      </c>
      <c r="R589" s="11" t="s">
        <v>70</v>
      </c>
      <c r="S589" s="11" t="s">
        <v>70</v>
      </c>
      <c r="T589" s="19" t="s">
        <v>71</v>
      </c>
      <c r="U589" s="31" t="s">
        <v>72</v>
      </c>
      <c r="V589" s="12">
        <v>0</v>
      </c>
      <c r="W589" s="12">
        <v>2</v>
      </c>
      <c r="X589" s="12">
        <v>2</v>
      </c>
      <c r="Y589" s="12">
        <v>2</v>
      </c>
      <c r="Z589" s="12">
        <v>-999</v>
      </c>
      <c r="AA589" s="13">
        <v>0</v>
      </c>
      <c r="AB589" s="14" cm="1">
        <f t="array" ref="AB589">_xlfn.IFS(AND(W589&lt;0,X589&lt;0,Y589&lt;0,Z589&lt;0),-999,AND(W589&lt;5,X589&lt;5,Y589&lt;5,Z589&lt;5,AA589=0),0,AND(W589&lt;5,X589&lt;5,Y589&lt;5,Z589&lt;5,AA589&gt;0),1,AND(OR(W589=5,X589=5,Y589=5,Z589=5),AA589=0),1,AND(OR(W589=5,X589=5,Y589=5,Z589=5),AA589&gt;0),2)</f>
        <v>0</v>
      </c>
      <c r="AC589" s="15">
        <f t="shared" si="36"/>
        <v>0</v>
      </c>
      <c r="AD589" s="55">
        <v>4</v>
      </c>
      <c r="AE589" s="21" t="s">
        <v>73</v>
      </c>
      <c r="AF589" s="47" t="str">
        <f t="shared" si="37"/>
        <v>niezagrożona</v>
      </c>
      <c r="AG589" s="16" t="str">
        <f t="shared" si="38"/>
        <v>nie</v>
      </c>
      <c r="AH589" s="16" t="str">
        <f t="shared" si="39"/>
        <v/>
      </c>
    </row>
    <row r="590" spans="1:34" x14ac:dyDescent="0.2">
      <c r="A590" s="12" t="s">
        <v>1388</v>
      </c>
      <c r="B590" s="16" t="s">
        <v>1389</v>
      </c>
      <c r="C590" s="12" t="s">
        <v>64</v>
      </c>
      <c r="D590" s="12" t="s">
        <v>88</v>
      </c>
      <c r="E590" s="12" t="s">
        <v>132</v>
      </c>
      <c r="F590" s="12" t="s">
        <v>133</v>
      </c>
      <c r="G590" s="12" t="s">
        <v>1385</v>
      </c>
      <c r="H590" s="17" t="s">
        <v>69</v>
      </c>
      <c r="I590" s="11" t="s">
        <v>70</v>
      </c>
      <c r="J590" s="11" t="s">
        <v>70</v>
      </c>
      <c r="K590" s="11" t="s">
        <v>70</v>
      </c>
      <c r="L590" s="11" t="s">
        <v>70</v>
      </c>
      <c r="M590" s="18" t="s">
        <v>70</v>
      </c>
      <c r="N590" s="18" t="s">
        <v>70</v>
      </c>
      <c r="O590" s="11" t="s">
        <v>70</v>
      </c>
      <c r="P590" s="11" t="s">
        <v>70</v>
      </c>
      <c r="Q590" s="11" t="s">
        <v>70</v>
      </c>
      <c r="R590" s="11" t="s">
        <v>70</v>
      </c>
      <c r="S590" s="11" t="s">
        <v>70</v>
      </c>
      <c r="T590" s="19" t="s">
        <v>71</v>
      </c>
      <c r="U590" s="31" t="s">
        <v>72</v>
      </c>
      <c r="V590" s="12">
        <v>0</v>
      </c>
      <c r="W590" s="12">
        <v>2</v>
      </c>
      <c r="X590" s="12">
        <v>2</v>
      </c>
      <c r="Y590" s="12">
        <v>2</v>
      </c>
      <c r="Z590" s="12">
        <v>-999</v>
      </c>
      <c r="AA590" s="13">
        <v>0</v>
      </c>
      <c r="AB590" s="14" cm="1">
        <f t="array" ref="AB590">_xlfn.IFS(AND(W590&lt;0,X590&lt;0,Y590&lt;0,Z590&lt;0),-999,AND(W590&lt;5,X590&lt;5,Y590&lt;5,Z590&lt;5,AA590=0),0,AND(W590&lt;5,X590&lt;5,Y590&lt;5,Z590&lt;5,AA590&gt;0),1,AND(OR(W590=5,X590=5,Y590=5,Z590=5),AA590=0),1,AND(OR(W590=5,X590=5,Y590=5,Z590=5),AA590&gt;0),2)</f>
        <v>0</v>
      </c>
      <c r="AC590" s="15">
        <f t="shared" si="36"/>
        <v>0</v>
      </c>
      <c r="AD590" s="55">
        <v>0</v>
      </c>
      <c r="AE590" s="21" t="s">
        <v>73</v>
      </c>
      <c r="AF590" s="47" t="str">
        <f t="shared" si="37"/>
        <v>niezagrożona</v>
      </c>
      <c r="AG590" s="16" t="str">
        <f t="shared" si="38"/>
        <v>nie</v>
      </c>
      <c r="AH590" s="16" t="str">
        <f t="shared" si="39"/>
        <v/>
      </c>
    </row>
    <row r="591" spans="1:34" x14ac:dyDescent="0.2">
      <c r="A591" s="12" t="s">
        <v>1390</v>
      </c>
      <c r="B591" s="16" t="s">
        <v>1391</v>
      </c>
      <c r="C591" s="12" t="s">
        <v>76</v>
      </c>
      <c r="D591" s="12" t="s">
        <v>88</v>
      </c>
      <c r="E591" s="12" t="s">
        <v>132</v>
      </c>
      <c r="F591" s="12" t="s">
        <v>133</v>
      </c>
      <c r="G591" s="12" t="s">
        <v>1385</v>
      </c>
      <c r="H591" s="17" t="s">
        <v>69</v>
      </c>
      <c r="I591" s="11" t="s">
        <v>70</v>
      </c>
      <c r="J591" s="11" t="s">
        <v>70</v>
      </c>
      <c r="K591" s="11" t="s">
        <v>70</v>
      </c>
      <c r="L591" s="11" t="s">
        <v>70</v>
      </c>
      <c r="M591" s="18" t="s">
        <v>70</v>
      </c>
      <c r="N591" s="18" t="s">
        <v>70</v>
      </c>
      <c r="O591" s="11" t="s">
        <v>70</v>
      </c>
      <c r="P591" s="11" t="s">
        <v>70</v>
      </c>
      <c r="Q591" s="11" t="s">
        <v>70</v>
      </c>
      <c r="R591" s="11" t="s">
        <v>70</v>
      </c>
      <c r="S591" s="11" t="s">
        <v>70</v>
      </c>
      <c r="T591" s="19" t="s">
        <v>71</v>
      </c>
      <c r="U591" s="31" t="s">
        <v>72</v>
      </c>
      <c r="V591" s="12">
        <v>2</v>
      </c>
      <c r="W591" s="12">
        <v>2</v>
      </c>
      <c r="X591" s="12">
        <v>2</v>
      </c>
      <c r="Y591" s="12">
        <v>2</v>
      </c>
      <c r="Z591" s="12">
        <v>2</v>
      </c>
      <c r="AA591" s="13">
        <v>0</v>
      </c>
      <c r="AB591" s="14" cm="1">
        <f t="array" ref="AB591">_xlfn.IFS(AND(W591&lt;0,X591&lt;0,Y591&lt;0,Z591&lt;0),-999,AND(W591&lt;5,X591&lt;5,Y591&lt;5,Z591&lt;5,AA591=0),0,AND(W591&lt;5,X591&lt;5,Y591&lt;5,Z591&lt;5,AA591&gt;0),1,AND(OR(W591=5,X591=5,Y591=5,Z591=5),AA591=0),1,AND(OR(W591=5,X591=5,Y591=5,Z591=5),AA591&gt;0),2)</f>
        <v>0</v>
      </c>
      <c r="AC591" s="15">
        <f t="shared" si="36"/>
        <v>2</v>
      </c>
      <c r="AD591" s="55">
        <v>0</v>
      </c>
      <c r="AE591" s="21" t="s">
        <v>73</v>
      </c>
      <c r="AF591" s="47" t="str">
        <f t="shared" si="37"/>
        <v>zagrożona</v>
      </c>
      <c r="AG591" s="16" t="str">
        <f t="shared" si="38"/>
        <v>nie</v>
      </c>
      <c r="AH591" s="16" t="str">
        <f t="shared" si="39"/>
        <v/>
      </c>
    </row>
    <row r="592" spans="1:34" x14ac:dyDescent="0.2">
      <c r="A592" s="12" t="s">
        <v>1392</v>
      </c>
      <c r="B592" s="16" t="s">
        <v>1393</v>
      </c>
      <c r="C592" s="12" t="s">
        <v>76</v>
      </c>
      <c r="D592" s="12" t="s">
        <v>88</v>
      </c>
      <c r="E592" s="12" t="s">
        <v>132</v>
      </c>
      <c r="F592" s="12" t="s">
        <v>133</v>
      </c>
      <c r="G592" s="12" t="s">
        <v>1053</v>
      </c>
      <c r="H592" s="17" t="s">
        <v>69</v>
      </c>
      <c r="I592" s="11" t="s">
        <v>70</v>
      </c>
      <c r="J592" s="11" t="s">
        <v>70</v>
      </c>
      <c r="K592" s="11" t="s">
        <v>70</v>
      </c>
      <c r="L592" s="11" t="s">
        <v>70</v>
      </c>
      <c r="M592" s="18" t="s">
        <v>70</v>
      </c>
      <c r="N592" s="18" t="s">
        <v>70</v>
      </c>
      <c r="O592" s="11" t="s">
        <v>70</v>
      </c>
      <c r="P592" s="11" t="s">
        <v>70</v>
      </c>
      <c r="Q592" s="11" t="s">
        <v>70</v>
      </c>
      <c r="R592" s="11" t="s">
        <v>70</v>
      </c>
      <c r="S592" s="11" t="s">
        <v>70</v>
      </c>
      <c r="T592" s="19" t="s">
        <v>71</v>
      </c>
      <c r="U592" s="31" t="s">
        <v>72</v>
      </c>
      <c r="V592" s="12">
        <v>1</v>
      </c>
      <c r="W592" s="12">
        <v>2</v>
      </c>
      <c r="X592" s="12">
        <v>2</v>
      </c>
      <c r="Y592" s="12">
        <v>2</v>
      </c>
      <c r="Z592" s="12">
        <v>2</v>
      </c>
      <c r="AA592" s="13">
        <v>0</v>
      </c>
      <c r="AB592" s="14" cm="1">
        <f t="array" ref="AB592">_xlfn.IFS(AND(W592&lt;0,X592&lt;0,Y592&lt;0,Z592&lt;0),-999,AND(W592&lt;5,X592&lt;5,Y592&lt;5,Z592&lt;5,AA592=0),0,AND(W592&lt;5,X592&lt;5,Y592&lt;5,Z592&lt;5,AA592&gt;0),1,AND(OR(W592=5,X592=5,Y592=5,Z592=5),AA592=0),1,AND(OR(W592=5,X592=5,Y592=5,Z592=5),AA592&gt;0),2)</f>
        <v>0</v>
      </c>
      <c r="AC592" s="15">
        <f t="shared" si="36"/>
        <v>1</v>
      </c>
      <c r="AD592" s="55">
        <v>3</v>
      </c>
      <c r="AE592" s="21" t="s">
        <v>73</v>
      </c>
      <c r="AF592" s="47" t="str">
        <f t="shared" si="37"/>
        <v>niezagrożona</v>
      </c>
      <c r="AG592" s="16" t="str">
        <f t="shared" si="38"/>
        <v>nie</v>
      </c>
      <c r="AH592" s="16" t="str">
        <f t="shared" si="39"/>
        <v/>
      </c>
    </row>
    <row r="593" spans="1:34" x14ac:dyDescent="0.2">
      <c r="A593" s="12" t="s">
        <v>1394</v>
      </c>
      <c r="B593" s="16" t="s">
        <v>1395</v>
      </c>
      <c r="C593" s="12" t="s">
        <v>64</v>
      </c>
      <c r="D593" s="12" t="s">
        <v>88</v>
      </c>
      <c r="E593" s="12" t="s">
        <v>132</v>
      </c>
      <c r="F593" s="12" t="s">
        <v>133</v>
      </c>
      <c r="G593" s="12" t="s">
        <v>1396</v>
      </c>
      <c r="H593" s="17" t="s">
        <v>69</v>
      </c>
      <c r="I593" s="11" t="s">
        <v>70</v>
      </c>
      <c r="J593" s="11" t="s">
        <v>70</v>
      </c>
      <c r="K593" s="11" t="s">
        <v>70</v>
      </c>
      <c r="L593" s="11" t="s">
        <v>70</v>
      </c>
      <c r="M593" s="18" t="s">
        <v>70</v>
      </c>
      <c r="N593" s="18" t="s">
        <v>70</v>
      </c>
      <c r="O593" s="11" t="s">
        <v>70</v>
      </c>
      <c r="P593" s="11" t="s">
        <v>70</v>
      </c>
      <c r="Q593" s="11" t="s">
        <v>70</v>
      </c>
      <c r="R593" s="11" t="s">
        <v>70</v>
      </c>
      <c r="S593" s="11" t="s">
        <v>70</v>
      </c>
      <c r="T593" s="19" t="s">
        <v>71</v>
      </c>
      <c r="U593" s="31" t="s">
        <v>72</v>
      </c>
      <c r="V593" s="12">
        <v>3</v>
      </c>
      <c r="W593" s="12">
        <v>2</v>
      </c>
      <c r="X593" s="12">
        <v>2</v>
      </c>
      <c r="Y593" s="12">
        <v>5</v>
      </c>
      <c r="Z593" s="12">
        <v>-999</v>
      </c>
      <c r="AA593" s="13">
        <v>7</v>
      </c>
      <c r="AB593" s="14" cm="1">
        <f t="array" ref="AB593">_xlfn.IFS(AND(W593&lt;0,X593&lt;0,Y593&lt;0,Z593&lt;0),-999,AND(W593&lt;5,X593&lt;5,Y593&lt;5,Z593&lt;5,AA593=0),0,AND(W593&lt;5,X593&lt;5,Y593&lt;5,Z593&lt;5,AA593&gt;0),1,AND(OR(W593=5,X593=5,Y593=5,Z593=5),AA593=0),1,AND(OR(W593=5,X593=5,Y593=5,Z593=5),AA593&gt;0),2)</f>
        <v>2</v>
      </c>
      <c r="AC593" s="15">
        <f t="shared" si="36"/>
        <v>4</v>
      </c>
      <c r="AD593" s="55">
        <v>4</v>
      </c>
      <c r="AE593" s="21" t="s">
        <v>73</v>
      </c>
      <c r="AF593" s="47" t="str">
        <f t="shared" si="37"/>
        <v>zagrożona</v>
      </c>
      <c r="AG593" s="16" t="str">
        <f t="shared" si="38"/>
        <v>tak</v>
      </c>
      <c r="AH593" s="16" t="str">
        <f t="shared" si="39"/>
        <v xml:space="preserve">fizchem </v>
      </c>
    </row>
    <row r="594" spans="1:34" x14ac:dyDescent="0.2">
      <c r="A594" s="12" t="s">
        <v>1397</v>
      </c>
      <c r="B594" s="16" t="s">
        <v>1398</v>
      </c>
      <c r="C594" s="12" t="s">
        <v>64</v>
      </c>
      <c r="D594" s="12" t="s">
        <v>88</v>
      </c>
      <c r="E594" s="12" t="s">
        <v>132</v>
      </c>
      <c r="F594" s="12" t="s">
        <v>133</v>
      </c>
      <c r="G594" s="12" t="s">
        <v>1396</v>
      </c>
      <c r="H594" s="17" t="s">
        <v>69</v>
      </c>
      <c r="I594" s="11" t="s">
        <v>70</v>
      </c>
      <c r="J594" s="11" t="s">
        <v>70</v>
      </c>
      <c r="K594" s="11" t="s">
        <v>70</v>
      </c>
      <c r="L594" s="11" t="s">
        <v>70</v>
      </c>
      <c r="M594" s="18" t="s">
        <v>70</v>
      </c>
      <c r="N594" s="18" t="s">
        <v>70</v>
      </c>
      <c r="O594" s="11" t="s">
        <v>70</v>
      </c>
      <c r="P594" s="11" t="s">
        <v>70</v>
      </c>
      <c r="Q594" s="11" t="s">
        <v>70</v>
      </c>
      <c r="R594" s="11" t="s">
        <v>70</v>
      </c>
      <c r="S594" s="11" t="s">
        <v>70</v>
      </c>
      <c r="T594" s="19" t="s">
        <v>71</v>
      </c>
      <c r="U594" s="31" t="s">
        <v>72</v>
      </c>
      <c r="V594" s="12">
        <v>3</v>
      </c>
      <c r="W594" s="12">
        <v>5</v>
      </c>
      <c r="X594" s="12">
        <v>2</v>
      </c>
      <c r="Y594" s="12">
        <v>2</v>
      </c>
      <c r="Z594" s="12">
        <v>-999</v>
      </c>
      <c r="AA594" s="13">
        <v>1</v>
      </c>
      <c r="AB594" s="14" cm="1">
        <f t="array" ref="AB594">_xlfn.IFS(AND(W594&lt;0,X594&lt;0,Y594&lt;0,Z594&lt;0),-999,AND(W594&lt;5,X594&lt;5,Y594&lt;5,Z594&lt;5,AA594=0),0,AND(W594&lt;5,X594&lt;5,Y594&lt;5,Z594&lt;5,AA594&gt;0),1,AND(OR(W594=5,X594=5,Y594=5,Z594=5),AA594=0),1,AND(OR(W594=5,X594=5,Y594=5,Z594=5),AA594&gt;0),2)</f>
        <v>2</v>
      </c>
      <c r="AC594" s="15">
        <f t="shared" si="36"/>
        <v>4</v>
      </c>
      <c r="AD594" s="55">
        <v>3</v>
      </c>
      <c r="AE594" s="21" t="s">
        <v>73</v>
      </c>
      <c r="AF594" s="47" t="str">
        <f t="shared" si="37"/>
        <v>zagrożona</v>
      </c>
      <c r="AG594" s="16" t="str">
        <f t="shared" si="38"/>
        <v>tak</v>
      </c>
      <c r="AH594" s="16" t="str">
        <f t="shared" si="39"/>
        <v xml:space="preserve">fizchem </v>
      </c>
    </row>
    <row r="595" spans="1:34" x14ac:dyDescent="0.2">
      <c r="A595" s="12" t="s">
        <v>1399</v>
      </c>
      <c r="B595" s="16" t="s">
        <v>1400</v>
      </c>
      <c r="C595" s="12" t="s">
        <v>64</v>
      </c>
      <c r="D595" s="12" t="s">
        <v>88</v>
      </c>
      <c r="E595" s="12" t="s">
        <v>132</v>
      </c>
      <c r="F595" s="12" t="s">
        <v>133</v>
      </c>
      <c r="G595" s="12" t="s">
        <v>1396</v>
      </c>
      <c r="H595" s="17" t="s">
        <v>69</v>
      </c>
      <c r="I595" s="11" t="s">
        <v>70</v>
      </c>
      <c r="J595" s="11" t="s">
        <v>70</v>
      </c>
      <c r="K595" s="11" t="s">
        <v>70</v>
      </c>
      <c r="L595" s="11" t="s">
        <v>70</v>
      </c>
      <c r="M595" s="18" t="s">
        <v>70</v>
      </c>
      <c r="N595" s="18" t="s">
        <v>70</v>
      </c>
      <c r="O595" s="11" t="s">
        <v>70</v>
      </c>
      <c r="P595" s="11" t="s">
        <v>70</v>
      </c>
      <c r="Q595" s="11" t="s">
        <v>70</v>
      </c>
      <c r="R595" s="11" t="s">
        <v>70</v>
      </c>
      <c r="S595" s="11" t="s">
        <v>70</v>
      </c>
      <c r="T595" s="19" t="s">
        <v>71</v>
      </c>
      <c r="U595" s="31" t="s">
        <v>72</v>
      </c>
      <c r="V595" s="12">
        <v>4</v>
      </c>
      <c r="W595" s="12">
        <v>5</v>
      </c>
      <c r="X595" s="12">
        <v>2</v>
      </c>
      <c r="Y595" s="12">
        <v>2</v>
      </c>
      <c r="Z595" s="12">
        <v>-999</v>
      </c>
      <c r="AA595" s="13">
        <v>0</v>
      </c>
      <c r="AB595" s="14" cm="1">
        <f t="array" ref="AB595">_xlfn.IFS(AND(W595&lt;0,X595&lt;0,Y595&lt;0,Z595&lt;0),-999,AND(W595&lt;5,X595&lt;5,Y595&lt;5,Z595&lt;5,AA595=0),0,AND(W595&lt;5,X595&lt;5,Y595&lt;5,Z595&lt;5,AA595&gt;0),1,AND(OR(W595=5,X595=5,Y595=5,Z595=5),AA595=0),1,AND(OR(W595=5,X595=5,Y595=5,Z595=5),AA595&gt;0),2)</f>
        <v>1</v>
      </c>
      <c r="AC595" s="15">
        <f t="shared" si="36"/>
        <v>4</v>
      </c>
      <c r="AD595" s="55">
        <v>3</v>
      </c>
      <c r="AE595" s="21" t="s">
        <v>73</v>
      </c>
      <c r="AF595" s="47" t="str">
        <f t="shared" si="37"/>
        <v>zagrożona</v>
      </c>
      <c r="AG595" s="16" t="str">
        <f t="shared" si="38"/>
        <v>nie</v>
      </c>
      <c r="AH595" s="16" t="str">
        <f t="shared" si="39"/>
        <v/>
      </c>
    </row>
    <row r="596" spans="1:34" x14ac:dyDescent="0.2">
      <c r="A596" s="12" t="s">
        <v>1401</v>
      </c>
      <c r="B596" s="16" t="s">
        <v>1402</v>
      </c>
      <c r="C596" s="12" t="s">
        <v>64</v>
      </c>
      <c r="D596" s="12" t="s">
        <v>88</v>
      </c>
      <c r="E596" s="12" t="s">
        <v>132</v>
      </c>
      <c r="F596" s="12" t="s">
        <v>133</v>
      </c>
      <c r="G596" s="12" t="s">
        <v>1396</v>
      </c>
      <c r="H596" s="17" t="s">
        <v>69</v>
      </c>
      <c r="I596" s="11" t="s">
        <v>70</v>
      </c>
      <c r="J596" s="11" t="s">
        <v>70</v>
      </c>
      <c r="K596" s="11" t="s">
        <v>70</v>
      </c>
      <c r="L596" s="11" t="s">
        <v>70</v>
      </c>
      <c r="M596" s="18" t="s">
        <v>70</v>
      </c>
      <c r="N596" s="18" t="s">
        <v>70</v>
      </c>
      <c r="O596" s="11" t="s">
        <v>70</v>
      </c>
      <c r="P596" s="11" t="s">
        <v>70</v>
      </c>
      <c r="Q596" s="11" t="s">
        <v>70</v>
      </c>
      <c r="R596" s="11" t="s">
        <v>70</v>
      </c>
      <c r="S596" s="11" t="s">
        <v>70</v>
      </c>
      <c r="T596" s="19" t="s">
        <v>71</v>
      </c>
      <c r="U596" s="31" t="s">
        <v>72</v>
      </c>
      <c r="V596" s="12">
        <v>0</v>
      </c>
      <c r="W596" s="12">
        <v>2</v>
      </c>
      <c r="X596" s="12">
        <v>2</v>
      </c>
      <c r="Y596" s="12">
        <v>2</v>
      </c>
      <c r="Z596" s="12">
        <v>-999</v>
      </c>
      <c r="AA596" s="13">
        <v>1</v>
      </c>
      <c r="AB596" s="14" cm="1">
        <f t="array" ref="AB596">_xlfn.IFS(AND(W596&lt;0,X596&lt;0,Y596&lt;0,Z596&lt;0),-999,AND(W596&lt;5,X596&lt;5,Y596&lt;5,Z596&lt;5,AA596=0),0,AND(W596&lt;5,X596&lt;5,Y596&lt;5,Z596&lt;5,AA596&gt;0),1,AND(OR(W596=5,X596=5,Y596=5,Z596=5),AA596=0),1,AND(OR(W596=5,X596=5,Y596=5,Z596=5),AA596&gt;0),2)</f>
        <v>1</v>
      </c>
      <c r="AC596" s="15">
        <f t="shared" si="36"/>
        <v>0</v>
      </c>
      <c r="AD596" s="55">
        <v>4</v>
      </c>
      <c r="AE596" s="21" t="s">
        <v>73</v>
      </c>
      <c r="AF596" s="47" t="str">
        <f t="shared" si="37"/>
        <v>niezagrożona</v>
      </c>
      <c r="AG596" s="16" t="str">
        <f t="shared" si="38"/>
        <v>nie</v>
      </c>
      <c r="AH596" s="16" t="str">
        <f t="shared" si="39"/>
        <v/>
      </c>
    </row>
    <row r="597" spans="1:34" x14ac:dyDescent="0.2">
      <c r="A597" s="12" t="s">
        <v>1403</v>
      </c>
      <c r="B597" s="16" t="s">
        <v>1404</v>
      </c>
      <c r="C597" s="12" t="s">
        <v>64</v>
      </c>
      <c r="D597" s="12" t="s">
        <v>88</v>
      </c>
      <c r="E597" s="12" t="s">
        <v>132</v>
      </c>
      <c r="F597" s="12" t="s">
        <v>133</v>
      </c>
      <c r="G597" s="12" t="s">
        <v>1396</v>
      </c>
      <c r="H597" s="17" t="s">
        <v>69</v>
      </c>
      <c r="I597" s="11" t="s">
        <v>70</v>
      </c>
      <c r="J597" s="11" t="s">
        <v>70</v>
      </c>
      <c r="K597" s="11" t="s">
        <v>70</v>
      </c>
      <c r="L597" s="11" t="s">
        <v>70</v>
      </c>
      <c r="M597" s="18" t="s">
        <v>70</v>
      </c>
      <c r="N597" s="18" t="s">
        <v>70</v>
      </c>
      <c r="O597" s="11" t="s">
        <v>70</v>
      </c>
      <c r="P597" s="11" t="s">
        <v>70</v>
      </c>
      <c r="Q597" s="11" t="s">
        <v>70</v>
      </c>
      <c r="R597" s="11" t="s">
        <v>70</v>
      </c>
      <c r="S597" s="11" t="s">
        <v>70</v>
      </c>
      <c r="T597" s="19" t="s">
        <v>71</v>
      </c>
      <c r="U597" s="31" t="s">
        <v>72</v>
      </c>
      <c r="V597" s="12">
        <v>1</v>
      </c>
      <c r="W597" s="12">
        <v>2</v>
      </c>
      <c r="X597" s="12">
        <v>2</v>
      </c>
      <c r="Y597" s="12">
        <v>2</v>
      </c>
      <c r="Z597" s="12">
        <v>-999</v>
      </c>
      <c r="AA597" s="13">
        <v>0</v>
      </c>
      <c r="AB597" s="14" cm="1">
        <f t="array" ref="AB597">_xlfn.IFS(AND(W597&lt;0,X597&lt;0,Y597&lt;0,Z597&lt;0),-999,AND(W597&lt;5,X597&lt;5,Y597&lt;5,Z597&lt;5,AA597=0),0,AND(W597&lt;5,X597&lt;5,Y597&lt;5,Z597&lt;5,AA597&gt;0),1,AND(OR(W597=5,X597=5,Y597=5,Z597=5),AA597=0),1,AND(OR(W597=5,X597=5,Y597=5,Z597=5),AA597&gt;0),2)</f>
        <v>0</v>
      </c>
      <c r="AC597" s="15">
        <f t="shared" si="36"/>
        <v>1</v>
      </c>
      <c r="AD597" s="55">
        <v>3</v>
      </c>
      <c r="AE597" s="21" t="s">
        <v>73</v>
      </c>
      <c r="AF597" s="47" t="str">
        <f t="shared" si="37"/>
        <v>niezagrożona</v>
      </c>
      <c r="AG597" s="16" t="str">
        <f t="shared" si="38"/>
        <v>nie</v>
      </c>
      <c r="AH597" s="16" t="str">
        <f t="shared" si="39"/>
        <v/>
      </c>
    </row>
    <row r="598" spans="1:34" x14ac:dyDescent="0.2">
      <c r="A598" s="12" t="s">
        <v>1405</v>
      </c>
      <c r="B598" s="16" t="s">
        <v>1406</v>
      </c>
      <c r="C598" s="12" t="s">
        <v>64</v>
      </c>
      <c r="D598" s="12" t="s">
        <v>88</v>
      </c>
      <c r="E598" s="12" t="s">
        <v>132</v>
      </c>
      <c r="F598" s="12" t="s">
        <v>133</v>
      </c>
      <c r="G598" s="12" t="s">
        <v>1396</v>
      </c>
      <c r="H598" s="17" t="s">
        <v>69</v>
      </c>
      <c r="I598" s="11" t="s">
        <v>70</v>
      </c>
      <c r="J598" s="11" t="s">
        <v>70</v>
      </c>
      <c r="K598" s="11" t="s">
        <v>70</v>
      </c>
      <c r="L598" s="11" t="s">
        <v>70</v>
      </c>
      <c r="M598" s="18" t="s">
        <v>70</v>
      </c>
      <c r="N598" s="18" t="s">
        <v>70</v>
      </c>
      <c r="O598" s="11" t="s">
        <v>70</v>
      </c>
      <c r="P598" s="11" t="s">
        <v>70</v>
      </c>
      <c r="Q598" s="11" t="s">
        <v>70</v>
      </c>
      <c r="R598" s="11" t="s">
        <v>70</v>
      </c>
      <c r="S598" s="11" t="s">
        <v>70</v>
      </c>
      <c r="T598" s="19" t="s">
        <v>71</v>
      </c>
      <c r="U598" s="31" t="s">
        <v>72</v>
      </c>
      <c r="V598" s="12">
        <v>1</v>
      </c>
      <c r="W598" s="12">
        <v>2</v>
      </c>
      <c r="X598" s="12">
        <v>2</v>
      </c>
      <c r="Y598" s="12">
        <v>2</v>
      </c>
      <c r="Z598" s="12">
        <v>-999</v>
      </c>
      <c r="AA598" s="13">
        <v>1</v>
      </c>
      <c r="AB598" s="14" cm="1">
        <f t="array" ref="AB598">_xlfn.IFS(AND(W598&lt;0,X598&lt;0,Y598&lt;0,Z598&lt;0),-999,AND(W598&lt;5,X598&lt;5,Y598&lt;5,Z598&lt;5,AA598=0),0,AND(W598&lt;5,X598&lt;5,Y598&lt;5,Z598&lt;5,AA598&gt;0),1,AND(OR(W598=5,X598=5,Y598=5,Z598=5),AA598=0),1,AND(OR(W598=5,X598=5,Y598=5,Z598=5),AA598&gt;0),2)</f>
        <v>1</v>
      </c>
      <c r="AC598" s="15">
        <f t="shared" si="36"/>
        <v>1</v>
      </c>
      <c r="AD598" s="55">
        <v>3</v>
      </c>
      <c r="AE598" s="21" t="s">
        <v>73</v>
      </c>
      <c r="AF598" s="47" t="str">
        <f t="shared" si="37"/>
        <v>niezagrożona</v>
      </c>
      <c r="AG598" s="16" t="str">
        <f t="shared" si="38"/>
        <v>nie</v>
      </c>
      <c r="AH598" s="16" t="str">
        <f t="shared" si="39"/>
        <v/>
      </c>
    </row>
    <row r="599" spans="1:34" x14ac:dyDescent="0.2">
      <c r="A599" s="12" t="s">
        <v>1407</v>
      </c>
      <c r="B599" s="16" t="s">
        <v>1408</v>
      </c>
      <c r="C599" s="12" t="s">
        <v>64</v>
      </c>
      <c r="D599" s="12" t="s">
        <v>88</v>
      </c>
      <c r="E599" s="12" t="s">
        <v>132</v>
      </c>
      <c r="F599" s="12" t="s">
        <v>133</v>
      </c>
      <c r="G599" s="12" t="s">
        <v>1396</v>
      </c>
      <c r="H599" s="17" t="s">
        <v>69</v>
      </c>
      <c r="I599" s="11" t="s">
        <v>70</v>
      </c>
      <c r="J599" s="11" t="s">
        <v>70</v>
      </c>
      <c r="K599" s="11" t="s">
        <v>70</v>
      </c>
      <c r="L599" s="11" t="s">
        <v>70</v>
      </c>
      <c r="M599" s="18" t="s">
        <v>70</v>
      </c>
      <c r="N599" s="18" t="s">
        <v>70</v>
      </c>
      <c r="O599" s="11" t="s">
        <v>70</v>
      </c>
      <c r="P599" s="11" t="s">
        <v>70</v>
      </c>
      <c r="Q599" s="11" t="s">
        <v>70</v>
      </c>
      <c r="R599" s="11" t="s">
        <v>70</v>
      </c>
      <c r="S599" s="11" t="s">
        <v>70</v>
      </c>
      <c r="T599" s="19" t="s">
        <v>71</v>
      </c>
      <c r="U599" s="31" t="s">
        <v>72</v>
      </c>
      <c r="V599" s="12">
        <v>0</v>
      </c>
      <c r="W599" s="12">
        <v>2</v>
      </c>
      <c r="X599" s="12">
        <v>2</v>
      </c>
      <c r="Y599" s="12">
        <v>2</v>
      </c>
      <c r="Z599" s="12">
        <v>-999</v>
      </c>
      <c r="AA599" s="13">
        <v>0</v>
      </c>
      <c r="AB599" s="14" cm="1">
        <f t="array" ref="AB599">_xlfn.IFS(AND(W599&lt;0,X599&lt;0,Y599&lt;0,Z599&lt;0),-999,AND(W599&lt;5,X599&lt;5,Y599&lt;5,Z599&lt;5,AA599=0),0,AND(W599&lt;5,X599&lt;5,Y599&lt;5,Z599&lt;5,AA599&gt;0),1,AND(OR(W599=5,X599=5,Y599=5,Z599=5),AA599=0),1,AND(OR(W599=5,X599=5,Y599=5,Z599=5),AA599&gt;0),2)</f>
        <v>0</v>
      </c>
      <c r="AC599" s="15">
        <f t="shared" si="36"/>
        <v>0</v>
      </c>
      <c r="AD599" s="55">
        <v>3</v>
      </c>
      <c r="AE599" s="21" t="s">
        <v>73</v>
      </c>
      <c r="AF599" s="47" t="str">
        <f t="shared" si="37"/>
        <v>niezagrożona</v>
      </c>
      <c r="AG599" s="16" t="str">
        <f t="shared" si="38"/>
        <v>nie</v>
      </c>
      <c r="AH599" s="16" t="str">
        <f t="shared" si="39"/>
        <v/>
      </c>
    </row>
    <row r="600" spans="1:34" x14ac:dyDescent="0.2">
      <c r="A600" s="12" t="s">
        <v>1409</v>
      </c>
      <c r="B600" s="16" t="s">
        <v>1410</v>
      </c>
      <c r="C600" s="12" t="s">
        <v>64</v>
      </c>
      <c r="D600" s="12" t="s">
        <v>88</v>
      </c>
      <c r="E600" s="12" t="s">
        <v>132</v>
      </c>
      <c r="F600" s="12" t="s">
        <v>133</v>
      </c>
      <c r="G600" s="12" t="s">
        <v>1396</v>
      </c>
      <c r="H600" s="17" t="s">
        <v>69</v>
      </c>
      <c r="I600" s="11" t="s">
        <v>70</v>
      </c>
      <c r="J600" s="11" t="s">
        <v>70</v>
      </c>
      <c r="K600" s="11" t="s">
        <v>70</v>
      </c>
      <c r="L600" s="11" t="s">
        <v>70</v>
      </c>
      <c r="M600" s="18" t="s">
        <v>70</v>
      </c>
      <c r="N600" s="18" t="s">
        <v>70</v>
      </c>
      <c r="O600" s="11" t="s">
        <v>70</v>
      </c>
      <c r="P600" s="11" t="s">
        <v>70</v>
      </c>
      <c r="Q600" s="11" t="s">
        <v>70</v>
      </c>
      <c r="R600" s="11" t="s">
        <v>70</v>
      </c>
      <c r="S600" s="11" t="s">
        <v>70</v>
      </c>
      <c r="T600" s="19" t="s">
        <v>71</v>
      </c>
      <c r="U600" s="31" t="s">
        <v>72</v>
      </c>
      <c r="V600" s="12">
        <v>1</v>
      </c>
      <c r="W600" s="12">
        <v>2</v>
      </c>
      <c r="X600" s="12">
        <v>2</v>
      </c>
      <c r="Y600" s="12">
        <v>2</v>
      </c>
      <c r="Z600" s="12">
        <v>-999</v>
      </c>
      <c r="AA600" s="13">
        <v>0</v>
      </c>
      <c r="AB600" s="14" cm="1">
        <f t="array" ref="AB600">_xlfn.IFS(AND(W600&lt;0,X600&lt;0,Y600&lt;0,Z600&lt;0),-999,AND(W600&lt;5,X600&lt;5,Y600&lt;5,Z600&lt;5,AA600=0),0,AND(W600&lt;5,X600&lt;5,Y600&lt;5,Z600&lt;5,AA600&gt;0),1,AND(OR(W600=5,X600=5,Y600=5,Z600=5),AA600=0),1,AND(OR(W600=5,X600=5,Y600=5,Z600=5),AA600&gt;0),2)</f>
        <v>0</v>
      </c>
      <c r="AC600" s="15">
        <f t="shared" si="36"/>
        <v>1</v>
      </c>
      <c r="AD600" s="55">
        <v>2</v>
      </c>
      <c r="AE600" s="21" t="s">
        <v>73</v>
      </c>
      <c r="AF600" s="47" t="str">
        <f t="shared" si="37"/>
        <v>niezagrożona</v>
      </c>
      <c r="AG600" s="16" t="str">
        <f t="shared" si="38"/>
        <v>nie</v>
      </c>
      <c r="AH600" s="16" t="str">
        <f t="shared" si="39"/>
        <v/>
      </c>
    </row>
    <row r="601" spans="1:34" x14ac:dyDescent="0.2">
      <c r="A601" s="12" t="s">
        <v>1411</v>
      </c>
      <c r="B601" s="16" t="s">
        <v>1412</v>
      </c>
      <c r="C601" s="12" t="s">
        <v>76</v>
      </c>
      <c r="D601" s="12" t="s">
        <v>88</v>
      </c>
      <c r="E601" s="12" t="s">
        <v>132</v>
      </c>
      <c r="F601" s="12" t="s">
        <v>133</v>
      </c>
      <c r="G601" s="12" t="s">
        <v>632</v>
      </c>
      <c r="H601" s="17" t="s">
        <v>69</v>
      </c>
      <c r="I601" s="11" t="s">
        <v>70</v>
      </c>
      <c r="J601" s="11" t="s">
        <v>70</v>
      </c>
      <c r="K601" s="11" t="s">
        <v>70</v>
      </c>
      <c r="L601" s="11" t="s">
        <v>70</v>
      </c>
      <c r="M601" s="18" t="s">
        <v>70</v>
      </c>
      <c r="N601" s="18" t="s">
        <v>70</v>
      </c>
      <c r="O601" s="11" t="s">
        <v>70</v>
      </c>
      <c r="P601" s="11" t="s">
        <v>70</v>
      </c>
      <c r="Q601" s="11" t="s">
        <v>70</v>
      </c>
      <c r="R601" s="11" t="s">
        <v>70</v>
      </c>
      <c r="S601" s="11" t="s">
        <v>70</v>
      </c>
      <c r="T601" s="19" t="s">
        <v>71</v>
      </c>
      <c r="U601" s="31" t="s">
        <v>72</v>
      </c>
      <c r="V601" s="12">
        <v>2</v>
      </c>
      <c r="W601" s="12">
        <v>5</v>
      </c>
      <c r="X601" s="12">
        <v>2</v>
      </c>
      <c r="Y601" s="12">
        <v>2</v>
      </c>
      <c r="Z601" s="12">
        <v>2</v>
      </c>
      <c r="AA601" s="13">
        <v>2</v>
      </c>
      <c r="AB601" s="14" cm="1">
        <f t="array" ref="AB601">_xlfn.IFS(AND(W601&lt;0,X601&lt;0,Y601&lt;0,Z601&lt;0),-999,AND(W601&lt;5,X601&lt;5,Y601&lt;5,Z601&lt;5,AA601=0),0,AND(W601&lt;5,X601&lt;5,Y601&lt;5,Z601&lt;5,AA601&gt;0),1,AND(OR(W601=5,X601=5,Y601=5,Z601=5),AA601=0),1,AND(OR(W601=5,X601=5,Y601=5,Z601=5),AA601&gt;0),2)</f>
        <v>2</v>
      </c>
      <c r="AC601" s="15">
        <f t="shared" si="36"/>
        <v>3</v>
      </c>
      <c r="AD601" s="55">
        <v>0</v>
      </c>
      <c r="AE601" s="21" t="s">
        <v>73</v>
      </c>
      <c r="AF601" s="47" t="str">
        <f t="shared" si="37"/>
        <v>zagrożona</v>
      </c>
      <c r="AG601" s="16" t="str">
        <f t="shared" si="38"/>
        <v>nie</v>
      </c>
      <c r="AH601" s="16" t="str">
        <f t="shared" si="39"/>
        <v/>
      </c>
    </row>
    <row r="602" spans="1:34" x14ac:dyDescent="0.2">
      <c r="A602" s="12" t="s">
        <v>1413</v>
      </c>
      <c r="B602" s="16" t="s">
        <v>1414</v>
      </c>
      <c r="C602" s="12" t="s">
        <v>76</v>
      </c>
      <c r="D602" s="12" t="s">
        <v>88</v>
      </c>
      <c r="E602" s="12" t="s">
        <v>132</v>
      </c>
      <c r="F602" s="12" t="s">
        <v>133</v>
      </c>
      <c r="G602" s="12" t="s">
        <v>632</v>
      </c>
      <c r="H602" s="17" t="s">
        <v>69</v>
      </c>
      <c r="I602" s="11" t="s">
        <v>70</v>
      </c>
      <c r="J602" s="11" t="s">
        <v>70</v>
      </c>
      <c r="K602" s="11" t="s">
        <v>70</v>
      </c>
      <c r="L602" s="11" t="s">
        <v>70</v>
      </c>
      <c r="M602" s="18" t="s">
        <v>70</v>
      </c>
      <c r="N602" s="18" t="s">
        <v>70</v>
      </c>
      <c r="O602" s="11" t="s">
        <v>70</v>
      </c>
      <c r="P602" s="11" t="s">
        <v>70</v>
      </c>
      <c r="Q602" s="11" t="s">
        <v>70</v>
      </c>
      <c r="R602" s="11" t="s">
        <v>70</v>
      </c>
      <c r="S602" s="11" t="s">
        <v>70</v>
      </c>
      <c r="T602" s="19" t="s">
        <v>71</v>
      </c>
      <c r="U602" s="31" t="s">
        <v>72</v>
      </c>
      <c r="V602" s="12">
        <v>0</v>
      </c>
      <c r="W602" s="12">
        <v>2</v>
      </c>
      <c r="X602" s="12">
        <v>2</v>
      </c>
      <c r="Y602" s="12">
        <v>2</v>
      </c>
      <c r="Z602" s="12">
        <v>2</v>
      </c>
      <c r="AA602" s="13">
        <v>1</v>
      </c>
      <c r="AB602" s="14" cm="1">
        <f t="array" ref="AB602">_xlfn.IFS(AND(W602&lt;0,X602&lt;0,Y602&lt;0,Z602&lt;0),-999,AND(W602&lt;5,X602&lt;5,Y602&lt;5,Z602&lt;5,AA602=0),0,AND(W602&lt;5,X602&lt;5,Y602&lt;5,Z602&lt;5,AA602&gt;0),1,AND(OR(W602=5,X602=5,Y602=5,Z602=5),AA602=0),1,AND(OR(W602=5,X602=5,Y602=5,Z602=5),AA602&gt;0),2)</f>
        <v>1</v>
      </c>
      <c r="AC602" s="15">
        <f t="shared" si="36"/>
        <v>0</v>
      </c>
      <c r="AD602" s="55">
        <v>3</v>
      </c>
      <c r="AE602" s="21" t="s">
        <v>73</v>
      </c>
      <c r="AF602" s="47" t="str">
        <f t="shared" si="37"/>
        <v>niezagrożona</v>
      </c>
      <c r="AG602" s="16" t="str">
        <f t="shared" si="38"/>
        <v>nie</v>
      </c>
      <c r="AH602" s="16" t="str">
        <f t="shared" si="39"/>
        <v/>
      </c>
    </row>
    <row r="603" spans="1:34" x14ac:dyDescent="0.2">
      <c r="A603" s="12" t="s">
        <v>1415</v>
      </c>
      <c r="B603" s="16" t="s">
        <v>1416</v>
      </c>
      <c r="C603" s="12" t="s">
        <v>64</v>
      </c>
      <c r="D603" s="12" t="s">
        <v>88</v>
      </c>
      <c r="E603" s="12" t="s">
        <v>132</v>
      </c>
      <c r="F603" s="12" t="s">
        <v>133</v>
      </c>
      <c r="G603" s="12" t="s">
        <v>643</v>
      </c>
      <c r="H603" s="17" t="s">
        <v>69</v>
      </c>
      <c r="I603" s="11" t="s">
        <v>70</v>
      </c>
      <c r="J603" s="11" t="s">
        <v>70</v>
      </c>
      <c r="K603" s="11" t="s">
        <v>70</v>
      </c>
      <c r="L603" s="11" t="s">
        <v>70</v>
      </c>
      <c r="M603" s="18" t="s">
        <v>70</v>
      </c>
      <c r="N603" s="18" t="s">
        <v>70</v>
      </c>
      <c r="O603" s="11" t="s">
        <v>70</v>
      </c>
      <c r="P603" s="11" t="s">
        <v>70</v>
      </c>
      <c r="Q603" s="11" t="s">
        <v>70</v>
      </c>
      <c r="R603" s="11" t="s">
        <v>70</v>
      </c>
      <c r="S603" s="11" t="s">
        <v>70</v>
      </c>
      <c r="T603" s="19" t="s">
        <v>71</v>
      </c>
      <c r="U603" s="31" t="s">
        <v>72</v>
      </c>
      <c r="V603" s="12">
        <v>0</v>
      </c>
      <c r="W603" s="12">
        <v>2</v>
      </c>
      <c r="X603" s="12">
        <v>2</v>
      </c>
      <c r="Y603" s="12">
        <v>2</v>
      </c>
      <c r="Z603" s="12">
        <v>-999</v>
      </c>
      <c r="AA603" s="13">
        <v>0</v>
      </c>
      <c r="AB603" s="14" cm="1">
        <f t="array" ref="AB603">_xlfn.IFS(AND(W603&lt;0,X603&lt;0,Y603&lt;0,Z603&lt;0),-999,AND(W603&lt;5,X603&lt;5,Y603&lt;5,Z603&lt;5,AA603=0),0,AND(W603&lt;5,X603&lt;5,Y603&lt;5,Z603&lt;5,AA603&gt;0),1,AND(OR(W603=5,X603=5,Y603=5,Z603=5),AA603=0),1,AND(OR(W603=5,X603=5,Y603=5,Z603=5),AA603&gt;0),2)</f>
        <v>0</v>
      </c>
      <c r="AC603" s="15">
        <f t="shared" si="36"/>
        <v>0</v>
      </c>
      <c r="AD603" s="55">
        <v>3</v>
      </c>
      <c r="AE603" s="21" t="s">
        <v>73</v>
      </c>
      <c r="AF603" s="47" t="str">
        <f t="shared" si="37"/>
        <v>niezagrożona</v>
      </c>
      <c r="AG603" s="16" t="str">
        <f t="shared" si="38"/>
        <v>nie</v>
      </c>
      <c r="AH603" s="16" t="str">
        <f t="shared" si="39"/>
        <v/>
      </c>
    </row>
    <row r="604" spans="1:34" x14ac:dyDescent="0.2">
      <c r="A604" s="12" t="s">
        <v>1417</v>
      </c>
      <c r="B604" s="16" t="s">
        <v>1418</v>
      </c>
      <c r="C604" s="12" t="s">
        <v>76</v>
      </c>
      <c r="D604" s="12" t="s">
        <v>88</v>
      </c>
      <c r="E604" s="12" t="s">
        <v>132</v>
      </c>
      <c r="F604" s="12" t="s">
        <v>133</v>
      </c>
      <c r="G604" s="12" t="s">
        <v>643</v>
      </c>
      <c r="H604" s="17" t="s">
        <v>69</v>
      </c>
      <c r="I604" s="11" t="s">
        <v>70</v>
      </c>
      <c r="J604" s="11" t="s">
        <v>70</v>
      </c>
      <c r="K604" s="11" t="s">
        <v>70</v>
      </c>
      <c r="L604" s="11" t="s">
        <v>70</v>
      </c>
      <c r="M604" s="18" t="s">
        <v>70</v>
      </c>
      <c r="N604" s="18" t="s">
        <v>70</v>
      </c>
      <c r="O604" s="11" t="s">
        <v>70</v>
      </c>
      <c r="P604" s="11" t="s">
        <v>70</v>
      </c>
      <c r="Q604" s="11" t="s">
        <v>70</v>
      </c>
      <c r="R604" s="11" t="s">
        <v>70</v>
      </c>
      <c r="S604" s="11" t="s">
        <v>70</v>
      </c>
      <c r="T604" s="19" t="s">
        <v>71</v>
      </c>
      <c r="U604" s="31" t="s">
        <v>72</v>
      </c>
      <c r="V604" s="12">
        <v>2</v>
      </c>
      <c r="W604" s="12">
        <v>2</v>
      </c>
      <c r="X604" s="12">
        <v>2</v>
      </c>
      <c r="Y604" s="12">
        <v>2</v>
      </c>
      <c r="Z604" s="12">
        <v>2</v>
      </c>
      <c r="AA604" s="13">
        <v>0</v>
      </c>
      <c r="AB604" s="14" cm="1">
        <f t="array" ref="AB604">_xlfn.IFS(AND(W604&lt;0,X604&lt;0,Y604&lt;0,Z604&lt;0),-999,AND(W604&lt;5,X604&lt;5,Y604&lt;5,Z604&lt;5,AA604=0),0,AND(W604&lt;5,X604&lt;5,Y604&lt;5,Z604&lt;5,AA604&gt;0),1,AND(OR(W604=5,X604=5,Y604=5,Z604=5),AA604=0),1,AND(OR(W604=5,X604=5,Y604=5,Z604=5),AA604&gt;0),2)</f>
        <v>0</v>
      </c>
      <c r="AC604" s="15">
        <f t="shared" si="36"/>
        <v>2</v>
      </c>
      <c r="AD604" s="55">
        <v>3</v>
      </c>
      <c r="AE604" s="21" t="s">
        <v>73</v>
      </c>
      <c r="AF604" s="47" t="str">
        <f t="shared" si="37"/>
        <v>zagrożona</v>
      </c>
      <c r="AG604" s="16" t="str">
        <f t="shared" si="38"/>
        <v>nie</v>
      </c>
      <c r="AH604" s="16" t="str">
        <f t="shared" si="39"/>
        <v/>
      </c>
    </row>
    <row r="605" spans="1:34" x14ac:dyDescent="0.2">
      <c r="A605" s="12" t="s">
        <v>1419</v>
      </c>
      <c r="B605" s="16" t="s">
        <v>1420</v>
      </c>
      <c r="C605" s="12" t="s">
        <v>76</v>
      </c>
      <c r="D605" s="12" t="s">
        <v>88</v>
      </c>
      <c r="E605" s="12" t="s">
        <v>646</v>
      </c>
      <c r="F605" s="12" t="s">
        <v>647</v>
      </c>
      <c r="G605" s="12" t="s">
        <v>662</v>
      </c>
      <c r="H605" s="17" t="s">
        <v>69</v>
      </c>
      <c r="I605" s="11" t="s">
        <v>70</v>
      </c>
      <c r="J605" s="11" t="s">
        <v>70</v>
      </c>
      <c r="K605" s="11" t="s">
        <v>70</v>
      </c>
      <c r="L605" s="11" t="s">
        <v>70</v>
      </c>
      <c r="M605" s="18" t="s">
        <v>70</v>
      </c>
      <c r="N605" s="18" t="s">
        <v>70</v>
      </c>
      <c r="O605" s="11" t="s">
        <v>70</v>
      </c>
      <c r="P605" s="11" t="s">
        <v>70</v>
      </c>
      <c r="Q605" s="11" t="s">
        <v>70</v>
      </c>
      <c r="R605" s="11" t="s">
        <v>70</v>
      </c>
      <c r="S605" s="11" t="s">
        <v>70</v>
      </c>
      <c r="T605" s="19" t="s">
        <v>71</v>
      </c>
      <c r="U605" s="31" t="s">
        <v>72</v>
      </c>
      <c r="V605" s="12">
        <v>2</v>
      </c>
      <c r="W605" s="12">
        <v>2</v>
      </c>
      <c r="X605" s="12">
        <v>5</v>
      </c>
      <c r="Y605" s="12">
        <v>5</v>
      </c>
      <c r="Z605" s="12">
        <v>5</v>
      </c>
      <c r="AA605" s="13">
        <v>0</v>
      </c>
      <c r="AB605" s="14" cm="1">
        <f t="array" ref="AB605">_xlfn.IFS(AND(W605&lt;0,X605&lt;0,Y605&lt;0,Z605&lt;0),-999,AND(W605&lt;5,X605&lt;5,Y605&lt;5,Z605&lt;5,AA605=0),0,AND(W605&lt;5,X605&lt;5,Y605&lt;5,Z605&lt;5,AA605&gt;0),1,AND(OR(W605=5,X605=5,Y605=5,Z605=5),AA605=0),1,AND(OR(W605=5,X605=5,Y605=5,Z605=5),AA605&gt;0),2)</f>
        <v>1</v>
      </c>
      <c r="AC605" s="15">
        <f t="shared" si="36"/>
        <v>2</v>
      </c>
      <c r="AD605" s="55">
        <v>0</v>
      </c>
      <c r="AE605" s="21" t="s">
        <v>73</v>
      </c>
      <c r="AF605" s="47" t="str">
        <f t="shared" si="37"/>
        <v>zagrożona</v>
      </c>
      <c r="AG605" s="16" t="str">
        <f t="shared" si="38"/>
        <v>nie</v>
      </c>
      <c r="AH605" s="16" t="str">
        <f t="shared" si="39"/>
        <v/>
      </c>
    </row>
    <row r="606" spans="1:34" x14ac:dyDescent="0.2">
      <c r="A606" s="12" t="s">
        <v>1421</v>
      </c>
      <c r="B606" s="16" t="s">
        <v>1422</v>
      </c>
      <c r="C606" s="12" t="s">
        <v>76</v>
      </c>
      <c r="D606" s="12" t="s">
        <v>88</v>
      </c>
      <c r="E606" s="12" t="s">
        <v>646</v>
      </c>
      <c r="F606" s="12" t="s">
        <v>647</v>
      </c>
      <c r="G606" s="12" t="s">
        <v>662</v>
      </c>
      <c r="H606" s="17" t="s">
        <v>69</v>
      </c>
      <c r="I606" s="11" t="s">
        <v>70</v>
      </c>
      <c r="J606" s="11" t="s">
        <v>70</v>
      </c>
      <c r="K606" s="11" t="s">
        <v>70</v>
      </c>
      <c r="L606" s="11" t="s">
        <v>70</v>
      </c>
      <c r="M606" s="18" t="s">
        <v>70</v>
      </c>
      <c r="N606" s="18" t="s">
        <v>70</v>
      </c>
      <c r="O606" s="11" t="s">
        <v>70</v>
      </c>
      <c r="P606" s="11" t="s">
        <v>70</v>
      </c>
      <c r="Q606" s="11" t="s">
        <v>70</v>
      </c>
      <c r="R606" s="11" t="s">
        <v>70</v>
      </c>
      <c r="S606" s="11" t="s">
        <v>70</v>
      </c>
      <c r="T606" s="19" t="s">
        <v>71</v>
      </c>
      <c r="U606" s="31" t="s">
        <v>72</v>
      </c>
      <c r="V606" s="12">
        <v>0</v>
      </c>
      <c r="W606" s="12">
        <v>2</v>
      </c>
      <c r="X606" s="12">
        <v>2</v>
      </c>
      <c r="Y606" s="12">
        <v>2</v>
      </c>
      <c r="Z606" s="12">
        <v>2</v>
      </c>
      <c r="AA606" s="13">
        <v>2</v>
      </c>
      <c r="AB606" s="14" cm="1">
        <f t="array" ref="AB606">_xlfn.IFS(AND(W606&lt;0,X606&lt;0,Y606&lt;0,Z606&lt;0),-999,AND(W606&lt;5,X606&lt;5,Y606&lt;5,Z606&lt;5,AA606=0),0,AND(W606&lt;5,X606&lt;5,Y606&lt;5,Z606&lt;5,AA606&gt;0),1,AND(OR(W606=5,X606=5,Y606=5,Z606=5),AA606=0),1,AND(OR(W606=5,X606=5,Y606=5,Z606=5),AA606&gt;0),2)</f>
        <v>1</v>
      </c>
      <c r="AC606" s="15">
        <f t="shared" si="36"/>
        <v>0</v>
      </c>
      <c r="AD606" s="55">
        <v>3</v>
      </c>
      <c r="AE606" s="21" t="s">
        <v>73</v>
      </c>
      <c r="AF606" s="47" t="str">
        <f t="shared" si="37"/>
        <v>niezagrożona</v>
      </c>
      <c r="AG606" s="16" t="str">
        <f t="shared" si="38"/>
        <v>nie</v>
      </c>
      <c r="AH606" s="16" t="str">
        <f t="shared" si="39"/>
        <v/>
      </c>
    </row>
    <row r="607" spans="1:34" x14ac:dyDescent="0.2">
      <c r="A607" s="12" t="s">
        <v>1423</v>
      </c>
      <c r="B607" s="16" t="s">
        <v>1424</v>
      </c>
      <c r="C607" s="12" t="s">
        <v>64</v>
      </c>
      <c r="D607" s="12" t="s">
        <v>88</v>
      </c>
      <c r="E607" s="12" t="s">
        <v>646</v>
      </c>
      <c r="F607" s="12" t="s">
        <v>647</v>
      </c>
      <c r="G607" s="12" t="s">
        <v>1425</v>
      </c>
      <c r="H607" s="17" t="s">
        <v>69</v>
      </c>
      <c r="I607" s="11" t="s">
        <v>70</v>
      </c>
      <c r="J607" s="11" t="s">
        <v>70</v>
      </c>
      <c r="K607" s="11" t="s">
        <v>70</v>
      </c>
      <c r="L607" s="11" t="s">
        <v>70</v>
      </c>
      <c r="M607" s="18" t="s">
        <v>70</v>
      </c>
      <c r="N607" s="18" t="s">
        <v>70</v>
      </c>
      <c r="O607" s="11" t="s">
        <v>70</v>
      </c>
      <c r="P607" s="11" t="s">
        <v>70</v>
      </c>
      <c r="Q607" s="11" t="s">
        <v>70</v>
      </c>
      <c r="R607" s="11" t="s">
        <v>70</v>
      </c>
      <c r="S607" s="11" t="s">
        <v>70</v>
      </c>
      <c r="T607" s="19" t="s">
        <v>71</v>
      </c>
      <c r="U607" s="31" t="s">
        <v>72</v>
      </c>
      <c r="V607" s="12">
        <v>0</v>
      </c>
      <c r="W607" s="12">
        <v>2</v>
      </c>
      <c r="X607" s="12">
        <v>2</v>
      </c>
      <c r="Y607" s="12">
        <v>2</v>
      </c>
      <c r="Z607" s="12">
        <v>-999</v>
      </c>
      <c r="AA607" s="13">
        <v>0</v>
      </c>
      <c r="AB607" s="14" cm="1">
        <f t="array" ref="AB607">_xlfn.IFS(AND(W607&lt;0,X607&lt;0,Y607&lt;0,Z607&lt;0),-999,AND(W607&lt;5,X607&lt;5,Y607&lt;5,Z607&lt;5,AA607=0),0,AND(W607&lt;5,X607&lt;5,Y607&lt;5,Z607&lt;5,AA607&gt;0),1,AND(OR(W607=5,X607=5,Y607=5,Z607=5),AA607=0),1,AND(OR(W607=5,X607=5,Y607=5,Z607=5),AA607&gt;0),2)</f>
        <v>0</v>
      </c>
      <c r="AC607" s="15">
        <f t="shared" si="36"/>
        <v>0</v>
      </c>
      <c r="AD607" s="55">
        <v>2</v>
      </c>
      <c r="AE607" s="21" t="s">
        <v>73</v>
      </c>
      <c r="AF607" s="47" t="str">
        <f t="shared" si="37"/>
        <v>niezagrożona</v>
      </c>
      <c r="AG607" s="16" t="str">
        <f t="shared" si="38"/>
        <v>nie</v>
      </c>
      <c r="AH607" s="16" t="str">
        <f t="shared" si="39"/>
        <v/>
      </c>
    </row>
    <row r="608" spans="1:34" x14ac:dyDescent="0.2">
      <c r="A608" s="12" t="s">
        <v>1426</v>
      </c>
      <c r="B608" s="16" t="s">
        <v>1427</v>
      </c>
      <c r="C608" s="12" t="s">
        <v>76</v>
      </c>
      <c r="D608" s="12" t="s">
        <v>88</v>
      </c>
      <c r="E608" s="12" t="s">
        <v>646</v>
      </c>
      <c r="F608" s="12" t="s">
        <v>647</v>
      </c>
      <c r="G608" s="12" t="s">
        <v>1425</v>
      </c>
      <c r="H608" s="17" t="s">
        <v>69</v>
      </c>
      <c r="I608" s="11" t="s">
        <v>70</v>
      </c>
      <c r="J608" s="11" t="s">
        <v>70</v>
      </c>
      <c r="K608" s="11" t="s">
        <v>70</v>
      </c>
      <c r="L608" s="11" t="s">
        <v>70</v>
      </c>
      <c r="M608" s="18" t="s">
        <v>70</v>
      </c>
      <c r="N608" s="18" t="s">
        <v>70</v>
      </c>
      <c r="O608" s="11" t="s">
        <v>70</v>
      </c>
      <c r="P608" s="11" t="s">
        <v>70</v>
      </c>
      <c r="Q608" s="11" t="s">
        <v>70</v>
      </c>
      <c r="R608" s="11" t="s">
        <v>70</v>
      </c>
      <c r="S608" s="11" t="s">
        <v>70</v>
      </c>
      <c r="T608" s="19" t="s">
        <v>71</v>
      </c>
      <c r="U608" s="31" t="s">
        <v>72</v>
      </c>
      <c r="V608" s="12">
        <v>0</v>
      </c>
      <c r="W608" s="12">
        <v>2</v>
      </c>
      <c r="X608" s="12">
        <v>2</v>
      </c>
      <c r="Y608" s="12">
        <v>5</v>
      </c>
      <c r="Z608" s="12">
        <v>2</v>
      </c>
      <c r="AA608" s="13">
        <v>1</v>
      </c>
      <c r="AB608" s="14" cm="1">
        <f t="array" ref="AB608">_xlfn.IFS(AND(W608&lt;0,X608&lt;0,Y608&lt;0,Z608&lt;0),-999,AND(W608&lt;5,X608&lt;5,Y608&lt;5,Z608&lt;5,AA608=0),0,AND(W608&lt;5,X608&lt;5,Y608&lt;5,Z608&lt;5,AA608&gt;0),1,AND(OR(W608=5,X608=5,Y608=5,Z608=5),AA608=0),1,AND(OR(W608=5,X608=5,Y608=5,Z608=5),AA608&gt;0),2)</f>
        <v>2</v>
      </c>
      <c r="AC608" s="15">
        <f t="shared" si="36"/>
        <v>1</v>
      </c>
      <c r="AD608" s="55">
        <v>3</v>
      </c>
      <c r="AE608" s="21" t="s">
        <v>73</v>
      </c>
      <c r="AF608" s="47" t="str">
        <f t="shared" si="37"/>
        <v>niezagrożona</v>
      </c>
      <c r="AG608" s="16" t="str">
        <f t="shared" si="38"/>
        <v>nie</v>
      </c>
      <c r="AH608" s="16" t="str">
        <f t="shared" si="39"/>
        <v/>
      </c>
    </row>
    <row r="609" spans="1:34" x14ac:dyDescent="0.2">
      <c r="A609" s="12" t="s">
        <v>1428</v>
      </c>
      <c r="B609" s="16" t="s">
        <v>249</v>
      </c>
      <c r="C609" s="12" t="s">
        <v>76</v>
      </c>
      <c r="D609" s="12" t="s">
        <v>88</v>
      </c>
      <c r="E609" s="12" t="s">
        <v>646</v>
      </c>
      <c r="F609" s="12" t="s">
        <v>647</v>
      </c>
      <c r="G609" s="12" t="s">
        <v>1429</v>
      </c>
      <c r="H609" s="17" t="s">
        <v>69</v>
      </c>
      <c r="I609" s="11" t="s">
        <v>70</v>
      </c>
      <c r="J609" s="11" t="s">
        <v>70</v>
      </c>
      <c r="K609" s="11" t="s">
        <v>70</v>
      </c>
      <c r="L609" s="11" t="s">
        <v>70</v>
      </c>
      <c r="M609" s="18" t="s">
        <v>70</v>
      </c>
      <c r="N609" s="18" t="s">
        <v>70</v>
      </c>
      <c r="O609" s="11" t="s">
        <v>70</v>
      </c>
      <c r="P609" s="11" t="s">
        <v>70</v>
      </c>
      <c r="Q609" s="11" t="s">
        <v>70</v>
      </c>
      <c r="R609" s="11" t="s">
        <v>70</v>
      </c>
      <c r="S609" s="11" t="s">
        <v>70</v>
      </c>
      <c r="T609" s="19" t="s">
        <v>71</v>
      </c>
      <c r="U609" s="31" t="s">
        <v>72</v>
      </c>
      <c r="V609" s="12">
        <v>0</v>
      </c>
      <c r="W609" s="12">
        <v>2</v>
      </c>
      <c r="X609" s="12">
        <v>2</v>
      </c>
      <c r="Y609" s="12">
        <v>5</v>
      </c>
      <c r="Z609" s="12">
        <v>2</v>
      </c>
      <c r="AA609" s="13">
        <v>0</v>
      </c>
      <c r="AB609" s="14" cm="1">
        <f t="array" ref="AB609">_xlfn.IFS(AND(W609&lt;0,X609&lt;0,Y609&lt;0,Z609&lt;0),-999,AND(W609&lt;5,X609&lt;5,Y609&lt;5,Z609&lt;5,AA609=0),0,AND(W609&lt;5,X609&lt;5,Y609&lt;5,Z609&lt;5,AA609&gt;0),1,AND(OR(W609=5,X609=5,Y609=5,Z609=5),AA609=0),1,AND(OR(W609=5,X609=5,Y609=5,Z609=5),AA609&gt;0),2)</f>
        <v>1</v>
      </c>
      <c r="AC609" s="15">
        <f t="shared" si="36"/>
        <v>0</v>
      </c>
      <c r="AD609" s="55">
        <v>2</v>
      </c>
      <c r="AE609" s="21" t="s">
        <v>73</v>
      </c>
      <c r="AF609" s="47" t="str">
        <f t="shared" si="37"/>
        <v>niezagrożona</v>
      </c>
      <c r="AG609" s="16" t="str">
        <f t="shared" si="38"/>
        <v>nie</v>
      </c>
      <c r="AH609" s="16" t="str">
        <f t="shared" si="39"/>
        <v/>
      </c>
    </row>
    <row r="610" spans="1:34" x14ac:dyDescent="0.2">
      <c r="A610" s="12" t="s">
        <v>1430</v>
      </c>
      <c r="B610" s="16" t="s">
        <v>1431</v>
      </c>
      <c r="C610" s="12" t="s">
        <v>76</v>
      </c>
      <c r="D610" s="12" t="s">
        <v>88</v>
      </c>
      <c r="E610" s="12" t="s">
        <v>646</v>
      </c>
      <c r="F610" s="12" t="s">
        <v>647</v>
      </c>
      <c r="G610" s="12" t="s">
        <v>1429</v>
      </c>
      <c r="H610" s="17" t="s">
        <v>69</v>
      </c>
      <c r="I610" s="11" t="s">
        <v>70</v>
      </c>
      <c r="J610" s="11" t="s">
        <v>70</v>
      </c>
      <c r="K610" s="11" t="s">
        <v>70</v>
      </c>
      <c r="L610" s="11" t="s">
        <v>70</v>
      </c>
      <c r="M610" s="18" t="s">
        <v>70</v>
      </c>
      <c r="N610" s="18" t="s">
        <v>70</v>
      </c>
      <c r="O610" s="11" t="s">
        <v>70</v>
      </c>
      <c r="P610" s="11" t="s">
        <v>70</v>
      </c>
      <c r="Q610" s="11" t="s">
        <v>70</v>
      </c>
      <c r="R610" s="11" t="s">
        <v>70</v>
      </c>
      <c r="S610" s="11" t="s">
        <v>70</v>
      </c>
      <c r="T610" s="19" t="s">
        <v>71</v>
      </c>
      <c r="U610" s="31" t="s">
        <v>72</v>
      </c>
      <c r="V610" s="12">
        <v>0</v>
      </c>
      <c r="W610" s="12">
        <v>2</v>
      </c>
      <c r="X610" s="12">
        <v>2</v>
      </c>
      <c r="Y610" s="12">
        <v>5</v>
      </c>
      <c r="Z610" s="12">
        <v>2</v>
      </c>
      <c r="AA610" s="13">
        <v>1</v>
      </c>
      <c r="AB610" s="14" cm="1">
        <f t="array" ref="AB610">_xlfn.IFS(AND(W610&lt;0,X610&lt;0,Y610&lt;0,Z610&lt;0),-999,AND(W610&lt;5,X610&lt;5,Y610&lt;5,Z610&lt;5,AA610=0),0,AND(W610&lt;5,X610&lt;5,Y610&lt;5,Z610&lt;5,AA610&gt;0),1,AND(OR(W610=5,X610=5,Y610=5,Z610=5),AA610=0),1,AND(OR(W610=5,X610=5,Y610=5,Z610=5),AA610&gt;0),2)</f>
        <v>2</v>
      </c>
      <c r="AC610" s="15">
        <f t="shared" si="36"/>
        <v>1</v>
      </c>
      <c r="AD610" s="55">
        <v>2</v>
      </c>
      <c r="AE610" s="21" t="s">
        <v>73</v>
      </c>
      <c r="AF610" s="47" t="str">
        <f t="shared" si="37"/>
        <v>niezagrożona</v>
      </c>
      <c r="AG610" s="16" t="str">
        <f t="shared" si="38"/>
        <v>nie</v>
      </c>
      <c r="AH610" s="16" t="str">
        <f t="shared" si="39"/>
        <v/>
      </c>
    </row>
    <row r="611" spans="1:34" x14ac:dyDescent="0.2">
      <c r="A611" s="12" t="s">
        <v>1432</v>
      </c>
      <c r="B611" s="16" t="s">
        <v>1433</v>
      </c>
      <c r="C611" s="12" t="s">
        <v>76</v>
      </c>
      <c r="D611" s="12" t="s">
        <v>88</v>
      </c>
      <c r="E611" s="12" t="s">
        <v>646</v>
      </c>
      <c r="F611" s="12" t="s">
        <v>647</v>
      </c>
      <c r="G611" s="12" t="s">
        <v>1429</v>
      </c>
      <c r="H611" s="17" t="s">
        <v>69</v>
      </c>
      <c r="I611" s="11" t="s">
        <v>70</v>
      </c>
      <c r="J611" s="11" t="s">
        <v>70</v>
      </c>
      <c r="K611" s="11" t="s">
        <v>70</v>
      </c>
      <c r="L611" s="11" t="s">
        <v>70</v>
      </c>
      <c r="M611" s="18" t="s">
        <v>70</v>
      </c>
      <c r="N611" s="18" t="s">
        <v>70</v>
      </c>
      <c r="O611" s="11" t="s">
        <v>70</v>
      </c>
      <c r="P611" s="11" t="s">
        <v>70</v>
      </c>
      <c r="Q611" s="11" t="s">
        <v>70</v>
      </c>
      <c r="R611" s="11" t="s">
        <v>70</v>
      </c>
      <c r="S611" s="11" t="s">
        <v>70</v>
      </c>
      <c r="T611" s="19" t="s">
        <v>71</v>
      </c>
      <c r="U611" s="31" t="s">
        <v>72</v>
      </c>
      <c r="V611" s="12">
        <v>2</v>
      </c>
      <c r="W611" s="12">
        <v>2</v>
      </c>
      <c r="X611" s="12">
        <v>5</v>
      </c>
      <c r="Y611" s="12">
        <v>5</v>
      </c>
      <c r="Z611" s="12">
        <v>5</v>
      </c>
      <c r="AA611" s="13">
        <v>7</v>
      </c>
      <c r="AB611" s="14" cm="1">
        <f t="array" ref="AB611">_xlfn.IFS(AND(W611&lt;0,X611&lt;0,Y611&lt;0,Z611&lt;0),-999,AND(W611&lt;5,X611&lt;5,Y611&lt;5,Z611&lt;5,AA611=0),0,AND(W611&lt;5,X611&lt;5,Y611&lt;5,Z611&lt;5,AA611&gt;0),1,AND(OR(W611=5,X611=5,Y611=5,Z611=5),AA611=0),1,AND(OR(W611=5,X611=5,Y611=5,Z611=5),AA611&gt;0),2)</f>
        <v>2</v>
      </c>
      <c r="AC611" s="15">
        <f t="shared" si="36"/>
        <v>3</v>
      </c>
      <c r="AD611" s="55">
        <v>4</v>
      </c>
      <c r="AE611" s="21" t="s">
        <v>73</v>
      </c>
      <c r="AF611" s="47" t="str">
        <f t="shared" si="37"/>
        <v>zagrożona</v>
      </c>
      <c r="AG611" s="16" t="str">
        <f t="shared" si="38"/>
        <v>nie</v>
      </c>
      <c r="AH611" s="16" t="str">
        <f t="shared" si="39"/>
        <v/>
      </c>
    </row>
    <row r="612" spans="1:34" x14ac:dyDescent="0.2">
      <c r="A612" s="12" t="s">
        <v>1434</v>
      </c>
      <c r="B612" s="16" t="s">
        <v>1435</v>
      </c>
      <c r="C612" s="12" t="s">
        <v>64</v>
      </c>
      <c r="D612" s="12" t="s">
        <v>88</v>
      </c>
      <c r="E612" s="12" t="s">
        <v>646</v>
      </c>
      <c r="F612" s="12" t="s">
        <v>647</v>
      </c>
      <c r="G612" s="12" t="s">
        <v>1436</v>
      </c>
      <c r="H612" s="17" t="s">
        <v>69</v>
      </c>
      <c r="I612" s="11" t="s">
        <v>70</v>
      </c>
      <c r="J612" s="11" t="s">
        <v>70</v>
      </c>
      <c r="K612" s="11" t="s">
        <v>70</v>
      </c>
      <c r="L612" s="11" t="s">
        <v>70</v>
      </c>
      <c r="M612" s="18" t="s">
        <v>70</v>
      </c>
      <c r="N612" s="18" t="s">
        <v>70</v>
      </c>
      <c r="O612" s="11" t="s">
        <v>70</v>
      </c>
      <c r="P612" s="11" t="s">
        <v>70</v>
      </c>
      <c r="Q612" s="11" t="s">
        <v>70</v>
      </c>
      <c r="R612" s="11" t="s">
        <v>70</v>
      </c>
      <c r="S612" s="11" t="s">
        <v>70</v>
      </c>
      <c r="T612" s="19" t="s">
        <v>71</v>
      </c>
      <c r="U612" s="31" t="s">
        <v>72</v>
      </c>
      <c r="V612" s="12">
        <v>0</v>
      </c>
      <c r="W612" s="12">
        <v>2</v>
      </c>
      <c r="X612" s="12">
        <v>2</v>
      </c>
      <c r="Y612" s="12">
        <v>2</v>
      </c>
      <c r="Z612" s="12">
        <v>-999</v>
      </c>
      <c r="AA612" s="13">
        <v>0</v>
      </c>
      <c r="AB612" s="14" cm="1">
        <f t="array" ref="AB612">_xlfn.IFS(AND(W612&lt;0,X612&lt;0,Y612&lt;0,Z612&lt;0),-999,AND(W612&lt;5,X612&lt;5,Y612&lt;5,Z612&lt;5,AA612=0),0,AND(W612&lt;5,X612&lt;5,Y612&lt;5,Z612&lt;5,AA612&gt;0),1,AND(OR(W612=5,X612=5,Y612=5,Z612=5),AA612=0),1,AND(OR(W612=5,X612=5,Y612=5,Z612=5),AA612&gt;0),2)</f>
        <v>0</v>
      </c>
      <c r="AC612" s="15">
        <f t="shared" si="36"/>
        <v>0</v>
      </c>
      <c r="AD612" s="55">
        <v>2</v>
      </c>
      <c r="AE612" s="21" t="s">
        <v>73</v>
      </c>
      <c r="AF612" s="47" t="str">
        <f t="shared" si="37"/>
        <v>niezagrożona</v>
      </c>
      <c r="AG612" s="16" t="str">
        <f t="shared" si="38"/>
        <v>nie</v>
      </c>
      <c r="AH612" s="16" t="str">
        <f t="shared" si="39"/>
        <v/>
      </c>
    </row>
    <row r="613" spans="1:34" x14ac:dyDescent="0.2">
      <c r="A613" s="12" t="s">
        <v>1437</v>
      </c>
      <c r="B613" s="16" t="s">
        <v>1438</v>
      </c>
      <c r="C613" s="12" t="s">
        <v>76</v>
      </c>
      <c r="D613" s="12" t="s">
        <v>88</v>
      </c>
      <c r="E613" s="12" t="s">
        <v>646</v>
      </c>
      <c r="F613" s="12" t="s">
        <v>647</v>
      </c>
      <c r="G613" s="12" t="s">
        <v>1439</v>
      </c>
      <c r="H613" s="17" t="s">
        <v>69</v>
      </c>
      <c r="I613" s="11" t="s">
        <v>70</v>
      </c>
      <c r="J613" s="11" t="s">
        <v>70</v>
      </c>
      <c r="K613" s="11" t="s">
        <v>70</v>
      </c>
      <c r="L613" s="11" t="s">
        <v>70</v>
      </c>
      <c r="M613" s="18" t="s">
        <v>70</v>
      </c>
      <c r="N613" s="18" t="s">
        <v>70</v>
      </c>
      <c r="O613" s="11" t="s">
        <v>70</v>
      </c>
      <c r="P613" s="11" t="s">
        <v>70</v>
      </c>
      <c r="Q613" s="11" t="s">
        <v>70</v>
      </c>
      <c r="R613" s="11" t="s">
        <v>70</v>
      </c>
      <c r="S613" s="11" t="s">
        <v>70</v>
      </c>
      <c r="T613" s="19" t="s">
        <v>71</v>
      </c>
      <c r="U613" s="31" t="s">
        <v>72</v>
      </c>
      <c r="V613" s="12">
        <v>0</v>
      </c>
      <c r="W613" s="12">
        <v>2</v>
      </c>
      <c r="X613" s="12">
        <v>2</v>
      </c>
      <c r="Y613" s="12">
        <v>5</v>
      </c>
      <c r="Z613" s="12">
        <v>2</v>
      </c>
      <c r="AA613" s="13">
        <v>1</v>
      </c>
      <c r="AB613" s="14" cm="1">
        <f t="array" ref="AB613">_xlfn.IFS(AND(W613&lt;0,X613&lt;0,Y613&lt;0,Z613&lt;0),-999,AND(W613&lt;5,X613&lt;5,Y613&lt;5,Z613&lt;5,AA613=0),0,AND(W613&lt;5,X613&lt;5,Y613&lt;5,Z613&lt;5,AA613&gt;0),1,AND(OR(W613=5,X613=5,Y613=5,Z613=5),AA613=0),1,AND(OR(W613=5,X613=5,Y613=5,Z613=5),AA613&gt;0),2)</f>
        <v>2</v>
      </c>
      <c r="AC613" s="15">
        <f t="shared" si="36"/>
        <v>1</v>
      </c>
      <c r="AD613" s="55">
        <v>0</v>
      </c>
      <c r="AE613" s="21" t="s">
        <v>73</v>
      </c>
      <c r="AF613" s="47" t="str">
        <f t="shared" si="37"/>
        <v>niezagrożona</v>
      </c>
      <c r="AG613" s="16" t="str">
        <f t="shared" si="38"/>
        <v>nie</v>
      </c>
      <c r="AH613" s="16" t="str">
        <f t="shared" si="39"/>
        <v/>
      </c>
    </row>
    <row r="614" spans="1:34" x14ac:dyDescent="0.2">
      <c r="A614" s="12" t="s">
        <v>1440</v>
      </c>
      <c r="B614" s="16" t="s">
        <v>1441</v>
      </c>
      <c r="C614" s="12" t="s">
        <v>76</v>
      </c>
      <c r="D614" s="12" t="s">
        <v>88</v>
      </c>
      <c r="E614" s="12" t="s">
        <v>646</v>
      </c>
      <c r="F614" s="12" t="s">
        <v>647</v>
      </c>
      <c r="G614" s="12" t="s">
        <v>1439</v>
      </c>
      <c r="H614" s="17" t="s">
        <v>69</v>
      </c>
      <c r="I614" s="11" t="s">
        <v>70</v>
      </c>
      <c r="J614" s="11" t="s">
        <v>70</v>
      </c>
      <c r="K614" s="11" t="s">
        <v>70</v>
      </c>
      <c r="L614" s="11" t="s">
        <v>70</v>
      </c>
      <c r="M614" s="18" t="s">
        <v>70</v>
      </c>
      <c r="N614" s="18" t="s">
        <v>70</v>
      </c>
      <c r="O614" s="11" t="s">
        <v>70</v>
      </c>
      <c r="P614" s="11" t="s">
        <v>70</v>
      </c>
      <c r="Q614" s="11" t="s">
        <v>70</v>
      </c>
      <c r="R614" s="11" t="s">
        <v>70</v>
      </c>
      <c r="S614" s="11" t="s">
        <v>70</v>
      </c>
      <c r="T614" s="19" t="s">
        <v>71</v>
      </c>
      <c r="U614" s="31" t="s">
        <v>72</v>
      </c>
      <c r="V614" s="12">
        <v>0</v>
      </c>
      <c r="W614" s="12">
        <v>2</v>
      </c>
      <c r="X614" s="12">
        <v>2</v>
      </c>
      <c r="Y614" s="12">
        <v>5</v>
      </c>
      <c r="Z614" s="12">
        <v>2</v>
      </c>
      <c r="AA614" s="13">
        <v>1</v>
      </c>
      <c r="AB614" s="14" cm="1">
        <f t="array" ref="AB614">_xlfn.IFS(AND(W614&lt;0,X614&lt;0,Y614&lt;0,Z614&lt;0),-999,AND(W614&lt;5,X614&lt;5,Y614&lt;5,Z614&lt;5,AA614=0),0,AND(W614&lt;5,X614&lt;5,Y614&lt;5,Z614&lt;5,AA614&gt;0),1,AND(OR(W614=5,X614=5,Y614=5,Z614=5),AA614=0),1,AND(OR(W614=5,X614=5,Y614=5,Z614=5),AA614&gt;0),2)</f>
        <v>2</v>
      </c>
      <c r="AC614" s="15">
        <f t="shared" si="36"/>
        <v>1</v>
      </c>
      <c r="AD614" s="55">
        <v>0</v>
      </c>
      <c r="AE614" s="21" t="s">
        <v>73</v>
      </c>
      <c r="AF614" s="47" t="str">
        <f t="shared" si="37"/>
        <v>niezagrożona</v>
      </c>
      <c r="AG614" s="16" t="str">
        <f t="shared" si="38"/>
        <v>nie</v>
      </c>
      <c r="AH614" s="16" t="str">
        <f t="shared" si="39"/>
        <v/>
      </c>
    </row>
    <row r="615" spans="1:34" x14ac:dyDescent="0.2">
      <c r="A615" s="12" t="s">
        <v>1442</v>
      </c>
      <c r="B615" s="16" t="s">
        <v>1443</v>
      </c>
      <c r="C615" s="12" t="s">
        <v>76</v>
      </c>
      <c r="D615" s="12" t="s">
        <v>88</v>
      </c>
      <c r="E615" s="12" t="s">
        <v>646</v>
      </c>
      <c r="F615" s="12" t="s">
        <v>647</v>
      </c>
      <c r="G615" s="12" t="s">
        <v>1439</v>
      </c>
      <c r="H615" s="17" t="s">
        <v>69</v>
      </c>
      <c r="I615" s="11" t="s">
        <v>70</v>
      </c>
      <c r="J615" s="11" t="s">
        <v>70</v>
      </c>
      <c r="K615" s="11" t="s">
        <v>70</v>
      </c>
      <c r="L615" s="11" t="s">
        <v>70</v>
      </c>
      <c r="M615" s="18" t="s">
        <v>70</v>
      </c>
      <c r="N615" s="18" t="s">
        <v>70</v>
      </c>
      <c r="O615" s="11" t="s">
        <v>70</v>
      </c>
      <c r="P615" s="11" t="s">
        <v>70</v>
      </c>
      <c r="Q615" s="11" t="s">
        <v>70</v>
      </c>
      <c r="R615" s="11" t="s">
        <v>70</v>
      </c>
      <c r="S615" s="11" t="s">
        <v>70</v>
      </c>
      <c r="T615" s="19" t="s">
        <v>71</v>
      </c>
      <c r="U615" s="31" t="s">
        <v>72</v>
      </c>
      <c r="V615" s="12">
        <v>0</v>
      </c>
      <c r="W615" s="12">
        <v>2</v>
      </c>
      <c r="X615" s="12">
        <v>2</v>
      </c>
      <c r="Y615" s="12">
        <v>5</v>
      </c>
      <c r="Z615" s="12">
        <v>2</v>
      </c>
      <c r="AA615" s="13">
        <v>0</v>
      </c>
      <c r="AB615" s="14" cm="1">
        <f t="array" ref="AB615">_xlfn.IFS(AND(W615&lt;0,X615&lt;0,Y615&lt;0,Z615&lt;0),-999,AND(W615&lt;5,X615&lt;5,Y615&lt;5,Z615&lt;5,AA615=0),0,AND(W615&lt;5,X615&lt;5,Y615&lt;5,Z615&lt;5,AA615&gt;0),1,AND(OR(W615=5,X615=5,Y615=5,Z615=5),AA615=0),1,AND(OR(W615=5,X615=5,Y615=5,Z615=5),AA615&gt;0),2)</f>
        <v>1</v>
      </c>
      <c r="AC615" s="15">
        <f t="shared" si="36"/>
        <v>0</v>
      </c>
      <c r="AD615" s="55">
        <v>0</v>
      </c>
      <c r="AE615" s="21" t="s">
        <v>73</v>
      </c>
      <c r="AF615" s="47" t="str">
        <f t="shared" si="37"/>
        <v>niezagrożona</v>
      </c>
      <c r="AG615" s="16" t="str">
        <f t="shared" si="38"/>
        <v>nie</v>
      </c>
      <c r="AH615" s="16" t="str">
        <f t="shared" si="39"/>
        <v/>
      </c>
    </row>
    <row r="616" spans="1:34" x14ac:dyDescent="0.2">
      <c r="A616" s="12" t="s">
        <v>1444</v>
      </c>
      <c r="B616" s="16" t="s">
        <v>1023</v>
      </c>
      <c r="C616" s="12" t="s">
        <v>76</v>
      </c>
      <c r="D616" s="12" t="s">
        <v>88</v>
      </c>
      <c r="E616" s="12" t="s">
        <v>646</v>
      </c>
      <c r="F616" s="12" t="s">
        <v>647</v>
      </c>
      <c r="G616" s="12" t="s">
        <v>1439</v>
      </c>
      <c r="H616" s="17" t="s">
        <v>69</v>
      </c>
      <c r="I616" s="11" t="s">
        <v>70</v>
      </c>
      <c r="J616" s="11" t="s">
        <v>70</v>
      </c>
      <c r="K616" s="11" t="s">
        <v>70</v>
      </c>
      <c r="L616" s="11" t="s">
        <v>70</v>
      </c>
      <c r="M616" s="18" t="s">
        <v>70</v>
      </c>
      <c r="N616" s="18" t="s">
        <v>70</v>
      </c>
      <c r="O616" s="11" t="s">
        <v>70</v>
      </c>
      <c r="P616" s="11" t="s">
        <v>70</v>
      </c>
      <c r="Q616" s="11" t="s">
        <v>70</v>
      </c>
      <c r="R616" s="11" t="s">
        <v>70</v>
      </c>
      <c r="S616" s="11" t="s">
        <v>70</v>
      </c>
      <c r="T616" s="19" t="s">
        <v>71</v>
      </c>
      <c r="U616" s="31" t="s">
        <v>72</v>
      </c>
      <c r="V616" s="12">
        <v>2</v>
      </c>
      <c r="W616" s="12">
        <v>5</v>
      </c>
      <c r="X616" s="12">
        <v>5</v>
      </c>
      <c r="Y616" s="12">
        <v>2</v>
      </c>
      <c r="Z616" s="12">
        <v>2</v>
      </c>
      <c r="AA616" s="13">
        <v>1</v>
      </c>
      <c r="AB616" s="14" cm="1">
        <f t="array" ref="AB616">_xlfn.IFS(AND(W616&lt;0,X616&lt;0,Y616&lt;0,Z616&lt;0),-999,AND(W616&lt;5,X616&lt;5,Y616&lt;5,Z616&lt;5,AA616=0),0,AND(W616&lt;5,X616&lt;5,Y616&lt;5,Z616&lt;5,AA616&gt;0),1,AND(OR(W616=5,X616=5,Y616=5,Z616=5),AA616=0),1,AND(OR(W616=5,X616=5,Y616=5,Z616=5),AA616&gt;0),2)</f>
        <v>2</v>
      </c>
      <c r="AC616" s="15">
        <f t="shared" si="36"/>
        <v>3</v>
      </c>
      <c r="AD616" s="55">
        <v>4</v>
      </c>
      <c r="AE616" s="21" t="s">
        <v>73</v>
      </c>
      <c r="AF616" s="47" t="str">
        <f t="shared" si="37"/>
        <v>zagrożona</v>
      </c>
      <c r="AG616" s="16" t="str">
        <f t="shared" si="38"/>
        <v>nie</v>
      </c>
      <c r="AH616" s="16" t="str">
        <f t="shared" si="39"/>
        <v/>
      </c>
    </row>
    <row r="617" spans="1:34" x14ac:dyDescent="0.2">
      <c r="A617" s="12" t="s">
        <v>1445</v>
      </c>
      <c r="B617" s="16" t="s">
        <v>1446</v>
      </c>
      <c r="C617" s="12" t="s">
        <v>76</v>
      </c>
      <c r="D617" s="12" t="s">
        <v>88</v>
      </c>
      <c r="E617" s="12" t="s">
        <v>646</v>
      </c>
      <c r="F617" s="12" t="s">
        <v>647</v>
      </c>
      <c r="G617" s="12" t="s">
        <v>1447</v>
      </c>
      <c r="H617" s="17" t="s">
        <v>69</v>
      </c>
      <c r="I617" s="11" t="s">
        <v>70</v>
      </c>
      <c r="J617" s="11" t="s">
        <v>70</v>
      </c>
      <c r="K617" s="11" t="s">
        <v>70</v>
      </c>
      <c r="L617" s="11" t="s">
        <v>70</v>
      </c>
      <c r="M617" s="18" t="s">
        <v>70</v>
      </c>
      <c r="N617" s="18" t="s">
        <v>70</v>
      </c>
      <c r="O617" s="11" t="s">
        <v>70</v>
      </c>
      <c r="P617" s="11" t="s">
        <v>70</v>
      </c>
      <c r="Q617" s="11" t="s">
        <v>70</v>
      </c>
      <c r="R617" s="11" t="s">
        <v>70</v>
      </c>
      <c r="S617" s="11" t="s">
        <v>70</v>
      </c>
      <c r="T617" s="19" t="s">
        <v>71</v>
      </c>
      <c r="U617" s="31" t="s">
        <v>72</v>
      </c>
      <c r="V617" s="12">
        <v>0</v>
      </c>
      <c r="W617" s="12">
        <v>2</v>
      </c>
      <c r="X617" s="12">
        <v>2</v>
      </c>
      <c r="Y617" s="12">
        <v>5</v>
      </c>
      <c r="Z617" s="12">
        <v>5</v>
      </c>
      <c r="AA617" s="13">
        <v>2</v>
      </c>
      <c r="AB617" s="14" cm="1">
        <f t="array" ref="AB617">_xlfn.IFS(AND(W617&lt;0,X617&lt;0,Y617&lt;0,Z617&lt;0),-999,AND(W617&lt;5,X617&lt;5,Y617&lt;5,Z617&lt;5,AA617=0),0,AND(W617&lt;5,X617&lt;5,Y617&lt;5,Z617&lt;5,AA617&gt;0),1,AND(OR(W617=5,X617=5,Y617=5,Z617=5),AA617=0),1,AND(OR(W617=5,X617=5,Y617=5,Z617=5),AA617&gt;0),2)</f>
        <v>2</v>
      </c>
      <c r="AC617" s="15">
        <f t="shared" si="36"/>
        <v>1</v>
      </c>
      <c r="AD617" s="55">
        <v>2</v>
      </c>
      <c r="AE617" s="21" t="s">
        <v>73</v>
      </c>
      <c r="AF617" s="47" t="str">
        <f t="shared" si="37"/>
        <v>niezagrożona</v>
      </c>
      <c r="AG617" s="16" t="str">
        <f t="shared" si="38"/>
        <v>nie</v>
      </c>
      <c r="AH617" s="16" t="str">
        <f t="shared" si="39"/>
        <v/>
      </c>
    </row>
    <row r="618" spans="1:34" x14ac:dyDescent="0.2">
      <c r="A618" s="12" t="s">
        <v>1448</v>
      </c>
      <c r="B618" s="16" t="s">
        <v>1449</v>
      </c>
      <c r="C618" s="12" t="s">
        <v>76</v>
      </c>
      <c r="D618" s="12" t="s">
        <v>88</v>
      </c>
      <c r="E618" s="12" t="s">
        <v>646</v>
      </c>
      <c r="F618" s="12" t="s">
        <v>647</v>
      </c>
      <c r="G618" s="12" t="s">
        <v>1450</v>
      </c>
      <c r="H618" s="17" t="s">
        <v>69</v>
      </c>
      <c r="I618" s="11" t="s">
        <v>70</v>
      </c>
      <c r="J618" s="11" t="s">
        <v>70</v>
      </c>
      <c r="K618" s="11" t="s">
        <v>70</v>
      </c>
      <c r="L618" s="11" t="s">
        <v>70</v>
      </c>
      <c r="M618" s="18" t="s">
        <v>70</v>
      </c>
      <c r="N618" s="18" t="s">
        <v>70</v>
      </c>
      <c r="O618" s="11" t="s">
        <v>70</v>
      </c>
      <c r="P618" s="11" t="s">
        <v>70</v>
      </c>
      <c r="Q618" s="11" t="s">
        <v>70</v>
      </c>
      <c r="R618" s="11" t="s">
        <v>70</v>
      </c>
      <c r="S618" s="11" t="s">
        <v>70</v>
      </c>
      <c r="T618" s="19" t="s">
        <v>71</v>
      </c>
      <c r="U618" s="31" t="s">
        <v>72</v>
      </c>
      <c r="V618" s="12">
        <v>0</v>
      </c>
      <c r="W618" s="12">
        <v>2</v>
      </c>
      <c r="X618" s="12">
        <v>2</v>
      </c>
      <c r="Y618" s="12">
        <v>2</v>
      </c>
      <c r="Z618" s="12">
        <v>2</v>
      </c>
      <c r="AA618" s="13">
        <v>0</v>
      </c>
      <c r="AB618" s="14" cm="1">
        <f t="array" ref="AB618">_xlfn.IFS(AND(W618&lt;0,X618&lt;0,Y618&lt;0,Z618&lt;0),-999,AND(W618&lt;5,X618&lt;5,Y618&lt;5,Z618&lt;5,AA618=0),0,AND(W618&lt;5,X618&lt;5,Y618&lt;5,Z618&lt;5,AA618&gt;0),1,AND(OR(W618=5,X618=5,Y618=5,Z618=5),AA618=0),1,AND(OR(W618=5,X618=5,Y618=5,Z618=5),AA618&gt;0),2)</f>
        <v>0</v>
      </c>
      <c r="AC618" s="15">
        <f t="shared" si="36"/>
        <v>0</v>
      </c>
      <c r="AD618" s="55">
        <v>2</v>
      </c>
      <c r="AE618" s="21" t="s">
        <v>73</v>
      </c>
      <c r="AF618" s="47" t="str">
        <f t="shared" si="37"/>
        <v>niezagrożona</v>
      </c>
      <c r="AG618" s="16" t="str">
        <f t="shared" si="38"/>
        <v>nie</v>
      </c>
      <c r="AH618" s="16" t="str">
        <f t="shared" si="39"/>
        <v/>
      </c>
    </row>
    <row r="619" spans="1:34" x14ac:dyDescent="0.2">
      <c r="A619" s="12" t="s">
        <v>1451</v>
      </c>
      <c r="B619" s="16" t="s">
        <v>1253</v>
      </c>
      <c r="C619" s="12" t="s">
        <v>76</v>
      </c>
      <c r="D619" s="12" t="s">
        <v>88</v>
      </c>
      <c r="E619" s="12" t="s">
        <v>646</v>
      </c>
      <c r="F619" s="12" t="s">
        <v>647</v>
      </c>
      <c r="G619" s="12" t="s">
        <v>1450</v>
      </c>
      <c r="H619" s="17" t="s">
        <v>69</v>
      </c>
      <c r="I619" s="11" t="s">
        <v>70</v>
      </c>
      <c r="J619" s="11" t="s">
        <v>70</v>
      </c>
      <c r="K619" s="11" t="s">
        <v>70</v>
      </c>
      <c r="L619" s="11" t="s">
        <v>70</v>
      </c>
      <c r="M619" s="18" t="s">
        <v>70</v>
      </c>
      <c r="N619" s="18" t="s">
        <v>70</v>
      </c>
      <c r="O619" s="11" t="s">
        <v>70</v>
      </c>
      <c r="P619" s="11" t="s">
        <v>70</v>
      </c>
      <c r="Q619" s="11" t="s">
        <v>70</v>
      </c>
      <c r="R619" s="11" t="s">
        <v>70</v>
      </c>
      <c r="S619" s="11" t="s">
        <v>70</v>
      </c>
      <c r="T619" s="19" t="s">
        <v>71</v>
      </c>
      <c r="U619" s="31" t="s">
        <v>72</v>
      </c>
      <c r="V619" s="12">
        <v>0</v>
      </c>
      <c r="W619" s="12">
        <v>2</v>
      </c>
      <c r="X619" s="12">
        <v>2</v>
      </c>
      <c r="Y619" s="12">
        <v>2</v>
      </c>
      <c r="Z619" s="12">
        <v>5</v>
      </c>
      <c r="AA619" s="13">
        <v>1</v>
      </c>
      <c r="AB619" s="14" cm="1">
        <f t="array" ref="AB619">_xlfn.IFS(AND(W619&lt;0,X619&lt;0,Y619&lt;0,Z619&lt;0),-999,AND(W619&lt;5,X619&lt;5,Y619&lt;5,Z619&lt;5,AA619=0),0,AND(W619&lt;5,X619&lt;5,Y619&lt;5,Z619&lt;5,AA619&gt;0),1,AND(OR(W619=5,X619=5,Y619=5,Z619=5),AA619=0),1,AND(OR(W619=5,X619=5,Y619=5,Z619=5),AA619&gt;0),2)</f>
        <v>2</v>
      </c>
      <c r="AC619" s="15">
        <f t="shared" si="36"/>
        <v>1</v>
      </c>
      <c r="AD619" s="55">
        <v>2</v>
      </c>
      <c r="AE619" s="21" t="s">
        <v>73</v>
      </c>
      <c r="AF619" s="47" t="str">
        <f t="shared" si="37"/>
        <v>niezagrożona</v>
      </c>
      <c r="AG619" s="16" t="str">
        <f t="shared" si="38"/>
        <v>nie</v>
      </c>
      <c r="AH619" s="16" t="str">
        <f t="shared" si="39"/>
        <v/>
      </c>
    </row>
    <row r="620" spans="1:34" x14ac:dyDescent="0.2">
      <c r="A620" s="12" t="s">
        <v>1452</v>
      </c>
      <c r="B620" s="16" t="s">
        <v>1453</v>
      </c>
      <c r="C620" s="12" t="s">
        <v>76</v>
      </c>
      <c r="D620" s="12" t="s">
        <v>88</v>
      </c>
      <c r="E620" s="12" t="s">
        <v>646</v>
      </c>
      <c r="F620" s="12" t="s">
        <v>647</v>
      </c>
      <c r="G620" s="12" t="s">
        <v>1450</v>
      </c>
      <c r="H620" s="17" t="s">
        <v>69</v>
      </c>
      <c r="I620" s="11" t="s">
        <v>70</v>
      </c>
      <c r="J620" s="11" t="s">
        <v>70</v>
      </c>
      <c r="K620" s="11" t="s">
        <v>70</v>
      </c>
      <c r="L620" s="11" t="s">
        <v>70</v>
      </c>
      <c r="M620" s="18" t="s">
        <v>70</v>
      </c>
      <c r="N620" s="18" t="s">
        <v>70</v>
      </c>
      <c r="O620" s="11" t="s">
        <v>70</v>
      </c>
      <c r="P620" s="11" t="s">
        <v>70</v>
      </c>
      <c r="Q620" s="11" t="s">
        <v>70</v>
      </c>
      <c r="R620" s="11" t="s">
        <v>70</v>
      </c>
      <c r="S620" s="11" t="s">
        <v>70</v>
      </c>
      <c r="T620" s="19" t="s">
        <v>71</v>
      </c>
      <c r="U620" s="31" t="s">
        <v>72</v>
      </c>
      <c r="V620" s="12">
        <v>0</v>
      </c>
      <c r="W620" s="12">
        <v>2</v>
      </c>
      <c r="X620" s="12">
        <v>2</v>
      </c>
      <c r="Y620" s="12">
        <v>5</v>
      </c>
      <c r="Z620" s="12">
        <v>2</v>
      </c>
      <c r="AA620" s="13">
        <v>1</v>
      </c>
      <c r="AB620" s="14" cm="1">
        <f t="array" ref="AB620">_xlfn.IFS(AND(W620&lt;0,X620&lt;0,Y620&lt;0,Z620&lt;0),-999,AND(W620&lt;5,X620&lt;5,Y620&lt;5,Z620&lt;5,AA620=0),0,AND(W620&lt;5,X620&lt;5,Y620&lt;5,Z620&lt;5,AA620&gt;0),1,AND(OR(W620=5,X620=5,Y620=5,Z620=5),AA620=0),1,AND(OR(W620=5,X620=5,Y620=5,Z620=5),AA620&gt;0),2)</f>
        <v>2</v>
      </c>
      <c r="AC620" s="15">
        <f t="shared" si="36"/>
        <v>1</v>
      </c>
      <c r="AD620" s="55">
        <v>3</v>
      </c>
      <c r="AE620" s="21" t="s">
        <v>73</v>
      </c>
      <c r="AF620" s="47" t="str">
        <f t="shared" si="37"/>
        <v>niezagrożona</v>
      </c>
      <c r="AG620" s="16" t="str">
        <f t="shared" si="38"/>
        <v>nie</v>
      </c>
      <c r="AH620" s="16" t="str">
        <f t="shared" si="39"/>
        <v/>
      </c>
    </row>
    <row r="621" spans="1:34" x14ac:dyDescent="0.2">
      <c r="A621" s="12" t="s">
        <v>1454</v>
      </c>
      <c r="B621" s="16" t="s">
        <v>1455</v>
      </c>
      <c r="C621" s="12" t="s">
        <v>76</v>
      </c>
      <c r="D621" s="12" t="s">
        <v>88</v>
      </c>
      <c r="E621" s="12" t="s">
        <v>646</v>
      </c>
      <c r="F621" s="12" t="s">
        <v>647</v>
      </c>
      <c r="G621" s="12" t="s">
        <v>1456</v>
      </c>
      <c r="H621" s="17" t="s">
        <v>69</v>
      </c>
      <c r="I621" s="11" t="s">
        <v>70</v>
      </c>
      <c r="J621" s="11" t="s">
        <v>70</v>
      </c>
      <c r="K621" s="11" t="s">
        <v>70</v>
      </c>
      <c r="L621" s="11" t="s">
        <v>70</v>
      </c>
      <c r="M621" s="18" t="s">
        <v>70</v>
      </c>
      <c r="N621" s="18" t="s">
        <v>70</v>
      </c>
      <c r="O621" s="11" t="s">
        <v>70</v>
      </c>
      <c r="P621" s="11" t="s">
        <v>70</v>
      </c>
      <c r="Q621" s="11" t="s">
        <v>70</v>
      </c>
      <c r="R621" s="11" t="s">
        <v>70</v>
      </c>
      <c r="S621" s="11" t="s">
        <v>70</v>
      </c>
      <c r="T621" s="19" t="s">
        <v>71</v>
      </c>
      <c r="U621" s="31" t="s">
        <v>72</v>
      </c>
      <c r="V621" s="12">
        <v>0</v>
      </c>
      <c r="W621" s="12">
        <v>2</v>
      </c>
      <c r="X621" s="12">
        <v>2</v>
      </c>
      <c r="Y621" s="12">
        <v>2</v>
      </c>
      <c r="Z621" s="12">
        <v>5</v>
      </c>
      <c r="AA621" s="13">
        <v>1</v>
      </c>
      <c r="AB621" s="14" cm="1">
        <f t="array" ref="AB621">_xlfn.IFS(AND(W621&lt;0,X621&lt;0,Y621&lt;0,Z621&lt;0),-999,AND(W621&lt;5,X621&lt;5,Y621&lt;5,Z621&lt;5,AA621=0),0,AND(W621&lt;5,X621&lt;5,Y621&lt;5,Z621&lt;5,AA621&gt;0),1,AND(OR(W621=5,X621=5,Y621=5,Z621=5),AA621=0),1,AND(OR(W621=5,X621=5,Y621=5,Z621=5),AA621&gt;0),2)</f>
        <v>2</v>
      </c>
      <c r="AC621" s="15">
        <f t="shared" si="36"/>
        <v>1</v>
      </c>
      <c r="AD621" s="55">
        <v>3</v>
      </c>
      <c r="AE621" s="21" t="s">
        <v>73</v>
      </c>
      <c r="AF621" s="47" t="str">
        <f t="shared" si="37"/>
        <v>niezagrożona</v>
      </c>
      <c r="AG621" s="16" t="str">
        <f t="shared" si="38"/>
        <v>nie</v>
      </c>
      <c r="AH621" s="16" t="str">
        <f t="shared" si="39"/>
        <v/>
      </c>
    </row>
    <row r="622" spans="1:34" x14ac:dyDescent="0.2">
      <c r="A622" s="12" t="s">
        <v>1457</v>
      </c>
      <c r="B622" s="16" t="s">
        <v>1458</v>
      </c>
      <c r="C622" s="12" t="s">
        <v>76</v>
      </c>
      <c r="D622" s="12" t="s">
        <v>88</v>
      </c>
      <c r="E622" s="12" t="s">
        <v>646</v>
      </c>
      <c r="F622" s="12" t="s">
        <v>647</v>
      </c>
      <c r="G622" s="12" t="s">
        <v>1459</v>
      </c>
      <c r="H622" s="17" t="s">
        <v>69</v>
      </c>
      <c r="I622" s="11" t="s">
        <v>70</v>
      </c>
      <c r="J622" s="11" t="s">
        <v>70</v>
      </c>
      <c r="K622" s="11" t="s">
        <v>70</v>
      </c>
      <c r="L622" s="11" t="s">
        <v>70</v>
      </c>
      <c r="M622" s="18" t="s">
        <v>70</v>
      </c>
      <c r="N622" s="18" t="s">
        <v>70</v>
      </c>
      <c r="O622" s="11" t="s">
        <v>70</v>
      </c>
      <c r="P622" s="11" t="s">
        <v>70</v>
      </c>
      <c r="Q622" s="11" t="s">
        <v>70</v>
      </c>
      <c r="R622" s="11" t="s">
        <v>70</v>
      </c>
      <c r="S622" s="11" t="s">
        <v>70</v>
      </c>
      <c r="T622" s="19" t="s">
        <v>71</v>
      </c>
      <c r="U622" s="31" t="s">
        <v>72</v>
      </c>
      <c r="V622" s="12">
        <v>0</v>
      </c>
      <c r="W622" s="12">
        <v>2</v>
      </c>
      <c r="X622" s="12">
        <v>2</v>
      </c>
      <c r="Y622" s="12">
        <v>2</v>
      </c>
      <c r="Z622" s="12">
        <v>2</v>
      </c>
      <c r="AA622" s="13">
        <v>0</v>
      </c>
      <c r="AB622" s="14" cm="1">
        <f t="array" ref="AB622">_xlfn.IFS(AND(W622&lt;0,X622&lt;0,Y622&lt;0,Z622&lt;0),-999,AND(W622&lt;5,X622&lt;5,Y622&lt;5,Z622&lt;5,AA622=0),0,AND(W622&lt;5,X622&lt;5,Y622&lt;5,Z622&lt;5,AA622&gt;0),1,AND(OR(W622=5,X622=5,Y622=5,Z622=5),AA622=0),1,AND(OR(W622=5,X622=5,Y622=5,Z622=5),AA622&gt;0),2)</f>
        <v>0</v>
      </c>
      <c r="AC622" s="15">
        <f t="shared" si="36"/>
        <v>0</v>
      </c>
      <c r="AD622" s="55">
        <v>2</v>
      </c>
      <c r="AE622" s="21" t="s">
        <v>73</v>
      </c>
      <c r="AF622" s="47" t="str">
        <f t="shared" si="37"/>
        <v>niezagrożona</v>
      </c>
      <c r="AG622" s="16" t="str">
        <f t="shared" si="38"/>
        <v>nie</v>
      </c>
      <c r="AH622" s="16" t="str">
        <f t="shared" si="39"/>
        <v/>
      </c>
    </row>
    <row r="623" spans="1:34" x14ac:dyDescent="0.2">
      <c r="A623" s="12" t="s">
        <v>1460</v>
      </c>
      <c r="B623" s="16" t="s">
        <v>1461</v>
      </c>
      <c r="C623" s="12" t="s">
        <v>76</v>
      </c>
      <c r="D623" s="12" t="s">
        <v>88</v>
      </c>
      <c r="E623" s="12" t="s">
        <v>646</v>
      </c>
      <c r="F623" s="12" t="s">
        <v>647</v>
      </c>
      <c r="G623" s="12" t="s">
        <v>1459</v>
      </c>
      <c r="H623" s="17" t="s">
        <v>69</v>
      </c>
      <c r="I623" s="11" t="s">
        <v>70</v>
      </c>
      <c r="J623" s="11" t="s">
        <v>70</v>
      </c>
      <c r="K623" s="11" t="s">
        <v>70</v>
      </c>
      <c r="L623" s="11" t="s">
        <v>70</v>
      </c>
      <c r="M623" s="18" t="s">
        <v>70</v>
      </c>
      <c r="N623" s="18" t="s">
        <v>70</v>
      </c>
      <c r="O623" s="11" t="s">
        <v>70</v>
      </c>
      <c r="P623" s="11" t="s">
        <v>70</v>
      </c>
      <c r="Q623" s="11" t="s">
        <v>70</v>
      </c>
      <c r="R623" s="11" t="s">
        <v>70</v>
      </c>
      <c r="S623" s="11" t="s">
        <v>70</v>
      </c>
      <c r="T623" s="19" t="s">
        <v>71</v>
      </c>
      <c r="U623" s="31" t="s">
        <v>72</v>
      </c>
      <c r="V623" s="12">
        <v>0</v>
      </c>
      <c r="W623" s="12">
        <v>2</v>
      </c>
      <c r="X623" s="12">
        <v>2</v>
      </c>
      <c r="Y623" s="12">
        <v>2</v>
      </c>
      <c r="Z623" s="12">
        <v>2</v>
      </c>
      <c r="AA623" s="13">
        <v>2</v>
      </c>
      <c r="AB623" s="14" cm="1">
        <f t="array" ref="AB623">_xlfn.IFS(AND(W623&lt;0,X623&lt;0,Y623&lt;0,Z623&lt;0),-999,AND(W623&lt;5,X623&lt;5,Y623&lt;5,Z623&lt;5,AA623=0),0,AND(W623&lt;5,X623&lt;5,Y623&lt;5,Z623&lt;5,AA623&gt;0),1,AND(OR(W623=5,X623=5,Y623=5,Z623=5),AA623=0),1,AND(OR(W623=5,X623=5,Y623=5,Z623=5),AA623&gt;0),2)</f>
        <v>1</v>
      </c>
      <c r="AC623" s="15">
        <f t="shared" si="36"/>
        <v>0</v>
      </c>
      <c r="AD623" s="55">
        <v>3</v>
      </c>
      <c r="AE623" s="21" t="s">
        <v>73</v>
      </c>
      <c r="AF623" s="47" t="str">
        <f t="shared" si="37"/>
        <v>niezagrożona</v>
      </c>
      <c r="AG623" s="16" t="str">
        <f t="shared" si="38"/>
        <v>nie</v>
      </c>
      <c r="AH623" s="16" t="str">
        <f t="shared" si="39"/>
        <v/>
      </c>
    </row>
    <row r="624" spans="1:34" x14ac:dyDescent="0.2">
      <c r="A624" s="12" t="s">
        <v>1462</v>
      </c>
      <c r="B624" s="16" t="s">
        <v>1463</v>
      </c>
      <c r="C624" s="12" t="s">
        <v>76</v>
      </c>
      <c r="D624" s="12" t="s">
        <v>88</v>
      </c>
      <c r="E624" s="12" t="s">
        <v>646</v>
      </c>
      <c r="F624" s="12" t="s">
        <v>647</v>
      </c>
      <c r="G624" s="12" t="s">
        <v>1459</v>
      </c>
      <c r="H624" s="17" t="s">
        <v>69</v>
      </c>
      <c r="I624" s="11" t="s">
        <v>70</v>
      </c>
      <c r="J624" s="11" t="s">
        <v>70</v>
      </c>
      <c r="K624" s="11" t="s">
        <v>70</v>
      </c>
      <c r="L624" s="11" t="s">
        <v>70</v>
      </c>
      <c r="M624" s="18" t="s">
        <v>70</v>
      </c>
      <c r="N624" s="18" t="s">
        <v>70</v>
      </c>
      <c r="O624" s="11" t="s">
        <v>70</v>
      </c>
      <c r="P624" s="11" t="s">
        <v>70</v>
      </c>
      <c r="Q624" s="11" t="s">
        <v>70</v>
      </c>
      <c r="R624" s="11" t="s">
        <v>70</v>
      </c>
      <c r="S624" s="11" t="s">
        <v>70</v>
      </c>
      <c r="T624" s="19" t="s">
        <v>71</v>
      </c>
      <c r="U624" s="31" t="s">
        <v>72</v>
      </c>
      <c r="V624" s="12">
        <v>1</v>
      </c>
      <c r="W624" s="12">
        <v>2</v>
      </c>
      <c r="X624" s="12">
        <v>2</v>
      </c>
      <c r="Y624" s="12">
        <v>5</v>
      </c>
      <c r="Z624" s="12">
        <v>2</v>
      </c>
      <c r="AA624" s="13">
        <v>1</v>
      </c>
      <c r="AB624" s="14" cm="1">
        <f t="array" ref="AB624">_xlfn.IFS(AND(W624&lt;0,X624&lt;0,Y624&lt;0,Z624&lt;0),-999,AND(W624&lt;5,X624&lt;5,Y624&lt;5,Z624&lt;5,AA624=0),0,AND(W624&lt;5,X624&lt;5,Y624&lt;5,Z624&lt;5,AA624&gt;0),1,AND(OR(W624=5,X624=5,Y624=5,Z624=5),AA624=0),1,AND(OR(W624=5,X624=5,Y624=5,Z624=5),AA624&gt;0),2)</f>
        <v>2</v>
      </c>
      <c r="AC624" s="15">
        <f t="shared" si="36"/>
        <v>2</v>
      </c>
      <c r="AD624" s="55">
        <v>2</v>
      </c>
      <c r="AE624" s="21" t="s">
        <v>73</v>
      </c>
      <c r="AF624" s="47" t="str">
        <f t="shared" si="37"/>
        <v>zagrożona</v>
      </c>
      <c r="AG624" s="16" t="str">
        <f t="shared" si="38"/>
        <v>nie</v>
      </c>
      <c r="AH624" s="16" t="str">
        <f t="shared" si="39"/>
        <v/>
      </c>
    </row>
    <row r="625" spans="1:34" x14ac:dyDescent="0.2">
      <c r="A625" s="12" t="s">
        <v>1464</v>
      </c>
      <c r="B625" s="16" t="s">
        <v>1465</v>
      </c>
      <c r="C625" s="12" t="s">
        <v>76</v>
      </c>
      <c r="D625" s="12" t="s">
        <v>88</v>
      </c>
      <c r="E625" s="12" t="s">
        <v>646</v>
      </c>
      <c r="F625" s="12" t="s">
        <v>647</v>
      </c>
      <c r="G625" s="12" t="s">
        <v>1459</v>
      </c>
      <c r="H625" s="17" t="s">
        <v>69</v>
      </c>
      <c r="I625" s="11" t="s">
        <v>70</v>
      </c>
      <c r="J625" s="11" t="s">
        <v>70</v>
      </c>
      <c r="K625" s="11" t="s">
        <v>70</v>
      </c>
      <c r="L625" s="11" t="s">
        <v>70</v>
      </c>
      <c r="M625" s="18" t="s">
        <v>70</v>
      </c>
      <c r="N625" s="18" t="s">
        <v>70</v>
      </c>
      <c r="O625" s="11" t="s">
        <v>70</v>
      </c>
      <c r="P625" s="11" t="s">
        <v>70</v>
      </c>
      <c r="Q625" s="11" t="s">
        <v>70</v>
      </c>
      <c r="R625" s="11" t="s">
        <v>70</v>
      </c>
      <c r="S625" s="11" t="s">
        <v>70</v>
      </c>
      <c r="T625" s="19" t="s">
        <v>71</v>
      </c>
      <c r="U625" s="31" t="s">
        <v>72</v>
      </c>
      <c r="V625" s="12">
        <v>0</v>
      </c>
      <c r="W625" s="12">
        <v>2</v>
      </c>
      <c r="X625" s="12">
        <v>2</v>
      </c>
      <c r="Y625" s="12">
        <v>2</v>
      </c>
      <c r="Z625" s="12">
        <v>2</v>
      </c>
      <c r="AA625" s="13">
        <v>3</v>
      </c>
      <c r="AB625" s="14" cm="1">
        <f t="array" ref="AB625">_xlfn.IFS(AND(W625&lt;0,X625&lt;0,Y625&lt;0,Z625&lt;0),-999,AND(W625&lt;5,X625&lt;5,Y625&lt;5,Z625&lt;5,AA625=0),0,AND(W625&lt;5,X625&lt;5,Y625&lt;5,Z625&lt;5,AA625&gt;0),1,AND(OR(W625=5,X625=5,Y625=5,Z625=5),AA625=0),1,AND(OR(W625=5,X625=5,Y625=5,Z625=5),AA625&gt;0),2)</f>
        <v>1</v>
      </c>
      <c r="AC625" s="15">
        <f t="shared" si="36"/>
        <v>0</v>
      </c>
      <c r="AD625" s="55">
        <v>2</v>
      </c>
      <c r="AE625" s="21" t="s">
        <v>73</v>
      </c>
      <c r="AF625" s="47" t="str">
        <f t="shared" si="37"/>
        <v>niezagrożona</v>
      </c>
      <c r="AG625" s="16" t="str">
        <f t="shared" si="38"/>
        <v>nie</v>
      </c>
      <c r="AH625" s="16" t="str">
        <f t="shared" si="39"/>
        <v/>
      </c>
    </row>
    <row r="626" spans="1:34" x14ac:dyDescent="0.2">
      <c r="A626" s="12" t="s">
        <v>1466</v>
      </c>
      <c r="B626" s="16" t="s">
        <v>1467</v>
      </c>
      <c r="C626" s="12" t="s">
        <v>76</v>
      </c>
      <c r="D626" s="12" t="s">
        <v>88</v>
      </c>
      <c r="E626" s="12" t="s">
        <v>646</v>
      </c>
      <c r="F626" s="12" t="s">
        <v>647</v>
      </c>
      <c r="G626" s="12" t="s">
        <v>1459</v>
      </c>
      <c r="H626" s="17" t="s">
        <v>69</v>
      </c>
      <c r="I626" s="11" t="s">
        <v>70</v>
      </c>
      <c r="J626" s="11" t="s">
        <v>70</v>
      </c>
      <c r="K626" s="11" t="s">
        <v>70</v>
      </c>
      <c r="L626" s="11" t="s">
        <v>70</v>
      </c>
      <c r="M626" s="18" t="s">
        <v>70</v>
      </c>
      <c r="N626" s="18" t="s">
        <v>70</v>
      </c>
      <c r="O626" s="11" t="s">
        <v>70</v>
      </c>
      <c r="P626" s="11" t="s">
        <v>70</v>
      </c>
      <c r="Q626" s="11" t="s">
        <v>70</v>
      </c>
      <c r="R626" s="11" t="s">
        <v>70</v>
      </c>
      <c r="S626" s="11" t="s">
        <v>70</v>
      </c>
      <c r="T626" s="19" t="s">
        <v>71</v>
      </c>
      <c r="U626" s="31" t="s">
        <v>72</v>
      </c>
      <c r="V626" s="12">
        <v>0</v>
      </c>
      <c r="W626" s="12">
        <v>2</v>
      </c>
      <c r="X626" s="12">
        <v>2</v>
      </c>
      <c r="Y626" s="12">
        <v>2</v>
      </c>
      <c r="Z626" s="12">
        <v>2</v>
      </c>
      <c r="AA626" s="13">
        <v>1</v>
      </c>
      <c r="AB626" s="14" cm="1">
        <f t="array" ref="AB626">_xlfn.IFS(AND(W626&lt;0,X626&lt;0,Y626&lt;0,Z626&lt;0),-999,AND(W626&lt;5,X626&lt;5,Y626&lt;5,Z626&lt;5,AA626=0),0,AND(W626&lt;5,X626&lt;5,Y626&lt;5,Z626&lt;5,AA626&gt;0),1,AND(OR(W626=5,X626=5,Y626=5,Z626=5),AA626=0),1,AND(OR(W626=5,X626=5,Y626=5,Z626=5),AA626&gt;0),2)</f>
        <v>1</v>
      </c>
      <c r="AC626" s="15">
        <f t="shared" si="36"/>
        <v>0</v>
      </c>
      <c r="AD626" s="55">
        <v>2</v>
      </c>
      <c r="AE626" s="21" t="s">
        <v>73</v>
      </c>
      <c r="AF626" s="47" t="str">
        <f t="shared" si="37"/>
        <v>niezagrożona</v>
      </c>
      <c r="AG626" s="16" t="str">
        <f t="shared" si="38"/>
        <v>nie</v>
      </c>
      <c r="AH626" s="16" t="str">
        <f t="shared" si="39"/>
        <v/>
      </c>
    </row>
    <row r="627" spans="1:34" x14ac:dyDescent="0.2">
      <c r="A627" s="12" t="s">
        <v>1468</v>
      </c>
      <c r="B627" s="16" t="s">
        <v>725</v>
      </c>
      <c r="C627" s="12" t="s">
        <v>76</v>
      </c>
      <c r="D627" s="12" t="s">
        <v>88</v>
      </c>
      <c r="E627" s="12" t="s">
        <v>646</v>
      </c>
      <c r="F627" s="12" t="s">
        <v>647</v>
      </c>
      <c r="G627" s="12" t="s">
        <v>1459</v>
      </c>
      <c r="H627" s="17" t="s">
        <v>69</v>
      </c>
      <c r="I627" s="11" t="s">
        <v>70</v>
      </c>
      <c r="J627" s="11" t="s">
        <v>70</v>
      </c>
      <c r="K627" s="11" t="s">
        <v>70</v>
      </c>
      <c r="L627" s="11" t="s">
        <v>70</v>
      </c>
      <c r="M627" s="18" t="s">
        <v>70</v>
      </c>
      <c r="N627" s="18" t="s">
        <v>70</v>
      </c>
      <c r="O627" s="11" t="s">
        <v>70</v>
      </c>
      <c r="P627" s="11" t="s">
        <v>70</v>
      </c>
      <c r="Q627" s="11" t="s">
        <v>70</v>
      </c>
      <c r="R627" s="11" t="s">
        <v>70</v>
      </c>
      <c r="S627" s="11" t="s">
        <v>70</v>
      </c>
      <c r="T627" s="19" t="s">
        <v>71</v>
      </c>
      <c r="U627" s="31" t="s">
        <v>72</v>
      </c>
      <c r="V627" s="12">
        <v>1</v>
      </c>
      <c r="W627" s="12">
        <v>2</v>
      </c>
      <c r="X627" s="12">
        <v>2</v>
      </c>
      <c r="Y627" s="12">
        <v>2</v>
      </c>
      <c r="Z627" s="12">
        <v>2</v>
      </c>
      <c r="AA627" s="13">
        <v>3</v>
      </c>
      <c r="AB627" s="14" cm="1">
        <f t="array" ref="AB627">_xlfn.IFS(AND(W627&lt;0,X627&lt;0,Y627&lt;0,Z627&lt;0),-999,AND(W627&lt;5,X627&lt;5,Y627&lt;5,Z627&lt;5,AA627=0),0,AND(W627&lt;5,X627&lt;5,Y627&lt;5,Z627&lt;5,AA627&gt;0),1,AND(OR(W627=5,X627=5,Y627=5,Z627=5),AA627=0),1,AND(OR(W627=5,X627=5,Y627=5,Z627=5),AA627&gt;0),2)</f>
        <v>1</v>
      </c>
      <c r="AC627" s="15">
        <f t="shared" si="36"/>
        <v>1</v>
      </c>
      <c r="AD627" s="55">
        <v>3</v>
      </c>
      <c r="AE627" s="21" t="s">
        <v>73</v>
      </c>
      <c r="AF627" s="47" t="str">
        <f t="shared" si="37"/>
        <v>niezagrożona</v>
      </c>
      <c r="AG627" s="16" t="str">
        <f t="shared" si="38"/>
        <v>nie</v>
      </c>
      <c r="AH627" s="16" t="str">
        <f t="shared" si="39"/>
        <v/>
      </c>
    </row>
    <row r="628" spans="1:34" x14ac:dyDescent="0.2">
      <c r="A628" s="12" t="s">
        <v>1469</v>
      </c>
      <c r="B628" s="16" t="s">
        <v>1237</v>
      </c>
      <c r="C628" s="12" t="s">
        <v>76</v>
      </c>
      <c r="D628" s="12" t="s">
        <v>88</v>
      </c>
      <c r="E628" s="12" t="s">
        <v>646</v>
      </c>
      <c r="F628" s="12" t="s">
        <v>647</v>
      </c>
      <c r="G628" s="12" t="s">
        <v>1439</v>
      </c>
      <c r="H628" s="17" t="s">
        <v>69</v>
      </c>
      <c r="I628" s="11" t="s">
        <v>70</v>
      </c>
      <c r="J628" s="11" t="s">
        <v>70</v>
      </c>
      <c r="K628" s="11" t="s">
        <v>70</v>
      </c>
      <c r="L628" s="11" t="s">
        <v>70</v>
      </c>
      <c r="M628" s="18" t="s">
        <v>70</v>
      </c>
      <c r="N628" s="18" t="s">
        <v>70</v>
      </c>
      <c r="O628" s="11" t="s">
        <v>70</v>
      </c>
      <c r="P628" s="11" t="s">
        <v>70</v>
      </c>
      <c r="Q628" s="11" t="s">
        <v>70</v>
      </c>
      <c r="R628" s="11" t="s">
        <v>70</v>
      </c>
      <c r="S628" s="11" t="s">
        <v>70</v>
      </c>
      <c r="T628" s="19" t="s">
        <v>71</v>
      </c>
      <c r="U628" s="31" t="s">
        <v>72</v>
      </c>
      <c r="V628" s="12">
        <v>1</v>
      </c>
      <c r="W628" s="12">
        <v>2</v>
      </c>
      <c r="X628" s="12">
        <v>2</v>
      </c>
      <c r="Y628" s="12">
        <v>5</v>
      </c>
      <c r="Z628" s="12">
        <v>2</v>
      </c>
      <c r="AA628" s="13">
        <v>0</v>
      </c>
      <c r="AB628" s="14" cm="1">
        <f t="array" ref="AB628">_xlfn.IFS(AND(W628&lt;0,X628&lt;0,Y628&lt;0,Z628&lt;0),-999,AND(W628&lt;5,X628&lt;5,Y628&lt;5,Z628&lt;5,AA628=0),0,AND(W628&lt;5,X628&lt;5,Y628&lt;5,Z628&lt;5,AA628&gt;0),1,AND(OR(W628=5,X628=5,Y628=5,Z628=5),AA628=0),1,AND(OR(W628=5,X628=5,Y628=5,Z628=5),AA628&gt;0),2)</f>
        <v>1</v>
      </c>
      <c r="AC628" s="15">
        <f t="shared" si="36"/>
        <v>1</v>
      </c>
      <c r="AD628" s="55">
        <v>2</v>
      </c>
      <c r="AE628" s="21" t="s">
        <v>73</v>
      </c>
      <c r="AF628" s="47" t="str">
        <f t="shared" si="37"/>
        <v>niezagrożona</v>
      </c>
      <c r="AG628" s="16" t="str">
        <f t="shared" si="38"/>
        <v>nie</v>
      </c>
      <c r="AH628" s="16" t="str">
        <f t="shared" si="39"/>
        <v/>
      </c>
    </row>
    <row r="629" spans="1:34" x14ac:dyDescent="0.2">
      <c r="A629" s="12" t="s">
        <v>1470</v>
      </c>
      <c r="B629" s="16" t="s">
        <v>1471</v>
      </c>
      <c r="C629" s="12" t="s">
        <v>76</v>
      </c>
      <c r="D629" s="12" t="s">
        <v>88</v>
      </c>
      <c r="E629" s="12" t="s">
        <v>646</v>
      </c>
      <c r="F629" s="12" t="s">
        <v>647</v>
      </c>
      <c r="G629" s="12" t="s">
        <v>1439</v>
      </c>
      <c r="H629" s="17" t="s">
        <v>69</v>
      </c>
      <c r="I629" s="11" t="s">
        <v>70</v>
      </c>
      <c r="J629" s="11" t="s">
        <v>70</v>
      </c>
      <c r="K629" s="11" t="s">
        <v>70</v>
      </c>
      <c r="L629" s="11" t="s">
        <v>70</v>
      </c>
      <c r="M629" s="18" t="s">
        <v>70</v>
      </c>
      <c r="N629" s="18" t="s">
        <v>70</v>
      </c>
      <c r="O629" s="11" t="s">
        <v>70</v>
      </c>
      <c r="P629" s="11" t="s">
        <v>70</v>
      </c>
      <c r="Q629" s="11" t="s">
        <v>70</v>
      </c>
      <c r="R629" s="11" t="s">
        <v>70</v>
      </c>
      <c r="S629" s="11" t="s">
        <v>70</v>
      </c>
      <c r="T629" s="19" t="s">
        <v>71</v>
      </c>
      <c r="U629" s="31" t="s">
        <v>72</v>
      </c>
      <c r="V629" s="12">
        <v>1</v>
      </c>
      <c r="W629" s="12">
        <v>2</v>
      </c>
      <c r="X629" s="12">
        <v>2</v>
      </c>
      <c r="Y629" s="12">
        <v>2</v>
      </c>
      <c r="Z629" s="12">
        <v>5</v>
      </c>
      <c r="AA629" s="13">
        <v>0</v>
      </c>
      <c r="AB629" s="14" cm="1">
        <f t="array" ref="AB629">_xlfn.IFS(AND(W629&lt;0,X629&lt;0,Y629&lt;0,Z629&lt;0),-999,AND(W629&lt;5,X629&lt;5,Y629&lt;5,Z629&lt;5,AA629=0),0,AND(W629&lt;5,X629&lt;5,Y629&lt;5,Z629&lt;5,AA629&gt;0),1,AND(OR(W629=5,X629=5,Y629=5,Z629=5),AA629=0),1,AND(OR(W629=5,X629=5,Y629=5,Z629=5),AA629&gt;0),2)</f>
        <v>1</v>
      </c>
      <c r="AC629" s="15">
        <f t="shared" si="36"/>
        <v>1</v>
      </c>
      <c r="AD629" s="55">
        <v>0</v>
      </c>
      <c r="AE629" s="21" t="s">
        <v>73</v>
      </c>
      <c r="AF629" s="47" t="str">
        <f t="shared" si="37"/>
        <v>niezagrożona</v>
      </c>
      <c r="AG629" s="16" t="str">
        <f t="shared" si="38"/>
        <v>nie</v>
      </c>
      <c r="AH629" s="16" t="str">
        <f t="shared" si="39"/>
        <v/>
      </c>
    </row>
    <row r="630" spans="1:34" x14ac:dyDescent="0.2">
      <c r="A630" s="12" t="s">
        <v>1472</v>
      </c>
      <c r="B630" s="16" t="s">
        <v>1473</v>
      </c>
      <c r="C630" s="12" t="s">
        <v>76</v>
      </c>
      <c r="D630" s="12" t="s">
        <v>88</v>
      </c>
      <c r="E630" s="12" t="s">
        <v>646</v>
      </c>
      <c r="F630" s="12" t="s">
        <v>647</v>
      </c>
      <c r="G630" s="12" t="s">
        <v>1439</v>
      </c>
      <c r="H630" s="17" t="s">
        <v>69</v>
      </c>
      <c r="I630" s="11" t="s">
        <v>70</v>
      </c>
      <c r="J630" s="11" t="s">
        <v>70</v>
      </c>
      <c r="K630" s="11" t="s">
        <v>70</v>
      </c>
      <c r="L630" s="11" t="s">
        <v>70</v>
      </c>
      <c r="M630" s="18" t="s">
        <v>70</v>
      </c>
      <c r="N630" s="18" t="s">
        <v>70</v>
      </c>
      <c r="O630" s="11" t="s">
        <v>70</v>
      </c>
      <c r="P630" s="11" t="s">
        <v>70</v>
      </c>
      <c r="Q630" s="11" t="s">
        <v>70</v>
      </c>
      <c r="R630" s="11" t="s">
        <v>70</v>
      </c>
      <c r="S630" s="11" t="s">
        <v>70</v>
      </c>
      <c r="T630" s="19" t="s">
        <v>71</v>
      </c>
      <c r="U630" s="31" t="s">
        <v>72</v>
      </c>
      <c r="V630" s="12">
        <v>1</v>
      </c>
      <c r="W630" s="12">
        <v>2</v>
      </c>
      <c r="X630" s="12">
        <v>2</v>
      </c>
      <c r="Y630" s="12">
        <v>5</v>
      </c>
      <c r="Z630" s="12">
        <v>5</v>
      </c>
      <c r="AA630" s="13">
        <v>1</v>
      </c>
      <c r="AB630" s="14" cm="1">
        <f t="array" ref="AB630">_xlfn.IFS(AND(W630&lt;0,X630&lt;0,Y630&lt;0,Z630&lt;0),-999,AND(W630&lt;5,X630&lt;5,Y630&lt;5,Z630&lt;5,AA630=0),0,AND(W630&lt;5,X630&lt;5,Y630&lt;5,Z630&lt;5,AA630&gt;0),1,AND(OR(W630=5,X630=5,Y630=5,Z630=5),AA630=0),1,AND(OR(W630=5,X630=5,Y630=5,Z630=5),AA630&gt;0),2)</f>
        <v>2</v>
      </c>
      <c r="AC630" s="15">
        <f t="shared" si="36"/>
        <v>2</v>
      </c>
      <c r="AD630" s="55">
        <v>4</v>
      </c>
      <c r="AE630" s="21" t="s">
        <v>73</v>
      </c>
      <c r="AF630" s="47" t="str">
        <f t="shared" si="37"/>
        <v>zagrożona</v>
      </c>
      <c r="AG630" s="16" t="str">
        <f t="shared" si="38"/>
        <v>nie</v>
      </c>
      <c r="AH630" s="16" t="str">
        <f t="shared" si="39"/>
        <v/>
      </c>
    </row>
    <row r="631" spans="1:34" x14ac:dyDescent="0.2">
      <c r="A631" s="12" t="s">
        <v>1474</v>
      </c>
      <c r="B631" s="16" t="s">
        <v>1475</v>
      </c>
      <c r="C631" s="12" t="s">
        <v>76</v>
      </c>
      <c r="D631" s="12" t="s">
        <v>88</v>
      </c>
      <c r="E631" s="12" t="s">
        <v>646</v>
      </c>
      <c r="F631" s="12" t="s">
        <v>647</v>
      </c>
      <c r="G631" s="12" t="s">
        <v>1439</v>
      </c>
      <c r="H631" s="17" t="s">
        <v>69</v>
      </c>
      <c r="I631" s="11" t="s">
        <v>70</v>
      </c>
      <c r="J631" s="11" t="s">
        <v>70</v>
      </c>
      <c r="K631" s="11" t="s">
        <v>70</v>
      </c>
      <c r="L631" s="11" t="s">
        <v>70</v>
      </c>
      <c r="M631" s="18" t="s">
        <v>70</v>
      </c>
      <c r="N631" s="18" t="s">
        <v>70</v>
      </c>
      <c r="O631" s="11" t="s">
        <v>70</v>
      </c>
      <c r="P631" s="11" t="s">
        <v>70</v>
      </c>
      <c r="Q631" s="11" t="s">
        <v>70</v>
      </c>
      <c r="R631" s="11" t="s">
        <v>70</v>
      </c>
      <c r="S631" s="11" t="s">
        <v>70</v>
      </c>
      <c r="T631" s="19" t="s">
        <v>71</v>
      </c>
      <c r="U631" s="31" t="s">
        <v>72</v>
      </c>
      <c r="V631" s="12">
        <v>1</v>
      </c>
      <c r="W631" s="12">
        <v>2</v>
      </c>
      <c r="X631" s="12">
        <v>2</v>
      </c>
      <c r="Y631" s="12">
        <v>5</v>
      </c>
      <c r="Z631" s="12">
        <v>2</v>
      </c>
      <c r="AA631" s="13">
        <v>0</v>
      </c>
      <c r="AB631" s="14" cm="1">
        <f t="array" ref="AB631">_xlfn.IFS(AND(W631&lt;0,X631&lt;0,Y631&lt;0,Z631&lt;0),-999,AND(W631&lt;5,X631&lt;5,Y631&lt;5,Z631&lt;5,AA631=0),0,AND(W631&lt;5,X631&lt;5,Y631&lt;5,Z631&lt;5,AA631&gt;0),1,AND(OR(W631=5,X631=5,Y631=5,Z631=5),AA631=0),1,AND(OR(W631=5,X631=5,Y631=5,Z631=5),AA631&gt;0),2)</f>
        <v>1</v>
      </c>
      <c r="AC631" s="15">
        <f t="shared" si="36"/>
        <v>1</v>
      </c>
      <c r="AD631" s="55">
        <v>4</v>
      </c>
      <c r="AE631" s="21" t="s">
        <v>73</v>
      </c>
      <c r="AF631" s="47" t="str">
        <f t="shared" si="37"/>
        <v>niezagrożona</v>
      </c>
      <c r="AG631" s="16" t="str">
        <f t="shared" si="38"/>
        <v>nie</v>
      </c>
      <c r="AH631" s="16" t="str">
        <f t="shared" si="39"/>
        <v/>
      </c>
    </row>
    <row r="632" spans="1:34" x14ac:dyDescent="0.2">
      <c r="A632" s="12" t="s">
        <v>1476</v>
      </c>
      <c r="B632" s="16" t="s">
        <v>1477</v>
      </c>
      <c r="C632" s="12" t="s">
        <v>64</v>
      </c>
      <c r="D632" s="12" t="s">
        <v>88</v>
      </c>
      <c r="E632" s="12" t="s">
        <v>646</v>
      </c>
      <c r="F632" s="12" t="s">
        <v>647</v>
      </c>
      <c r="G632" s="12" t="s">
        <v>1439</v>
      </c>
      <c r="H632" s="17" t="s">
        <v>69</v>
      </c>
      <c r="I632" s="11" t="s">
        <v>70</v>
      </c>
      <c r="J632" s="11" t="s">
        <v>70</v>
      </c>
      <c r="K632" s="11" t="s">
        <v>70</v>
      </c>
      <c r="L632" s="11" t="s">
        <v>70</v>
      </c>
      <c r="M632" s="18" t="s">
        <v>70</v>
      </c>
      <c r="N632" s="18" t="s">
        <v>70</v>
      </c>
      <c r="O632" s="11" t="s">
        <v>70</v>
      </c>
      <c r="P632" s="11" t="s">
        <v>70</v>
      </c>
      <c r="Q632" s="11" t="s">
        <v>70</v>
      </c>
      <c r="R632" s="11" t="s">
        <v>70</v>
      </c>
      <c r="S632" s="11" t="s">
        <v>70</v>
      </c>
      <c r="T632" s="19" t="s">
        <v>71</v>
      </c>
      <c r="U632" s="31" t="s">
        <v>72</v>
      </c>
      <c r="V632" s="12">
        <v>0</v>
      </c>
      <c r="W632" s="12">
        <v>2</v>
      </c>
      <c r="X632" s="12">
        <v>2</v>
      </c>
      <c r="Y632" s="12">
        <v>-999</v>
      </c>
      <c r="Z632" s="12">
        <v>-999</v>
      </c>
      <c r="AA632" s="13">
        <v>0</v>
      </c>
      <c r="AB632" s="14" cm="1">
        <f t="array" ref="AB632">_xlfn.IFS(AND(W632&lt;0,X632&lt;0,Y632&lt;0,Z632&lt;0),-999,AND(W632&lt;5,X632&lt;5,Y632&lt;5,Z632&lt;5,AA632=0),0,AND(W632&lt;5,X632&lt;5,Y632&lt;5,Z632&lt;5,AA632&gt;0),1,AND(OR(W632=5,X632=5,Y632=5,Z632=5),AA632=0),1,AND(OR(W632=5,X632=5,Y632=5,Z632=5),AA632&gt;0),2)</f>
        <v>0</v>
      </c>
      <c r="AC632" s="15">
        <f t="shared" si="36"/>
        <v>0</v>
      </c>
      <c r="AD632" s="55">
        <v>2</v>
      </c>
      <c r="AE632" s="21" t="s">
        <v>73</v>
      </c>
      <c r="AF632" s="47" t="str">
        <f t="shared" si="37"/>
        <v>niezagrożona</v>
      </c>
      <c r="AG632" s="16" t="str">
        <f t="shared" si="38"/>
        <v>nie</v>
      </c>
      <c r="AH632" s="16" t="str">
        <f t="shared" si="39"/>
        <v/>
      </c>
    </row>
    <row r="633" spans="1:34" x14ac:dyDescent="0.2">
      <c r="A633" s="12" t="s">
        <v>1478</v>
      </c>
      <c r="B633" s="16" t="s">
        <v>1479</v>
      </c>
      <c r="C633" s="12" t="s">
        <v>76</v>
      </c>
      <c r="D633" s="12" t="s">
        <v>88</v>
      </c>
      <c r="E633" s="12" t="s">
        <v>646</v>
      </c>
      <c r="F633" s="12" t="s">
        <v>647</v>
      </c>
      <c r="G633" s="12" t="s">
        <v>1439</v>
      </c>
      <c r="H633" s="17" t="s">
        <v>69</v>
      </c>
      <c r="I633" s="11" t="s">
        <v>70</v>
      </c>
      <c r="J633" s="11" t="s">
        <v>70</v>
      </c>
      <c r="K633" s="11" t="s">
        <v>70</v>
      </c>
      <c r="L633" s="11" t="s">
        <v>70</v>
      </c>
      <c r="M633" s="18" t="s">
        <v>70</v>
      </c>
      <c r="N633" s="18" t="s">
        <v>70</v>
      </c>
      <c r="O633" s="11" t="s">
        <v>70</v>
      </c>
      <c r="P633" s="11" t="s">
        <v>70</v>
      </c>
      <c r="Q633" s="11" t="s">
        <v>70</v>
      </c>
      <c r="R633" s="11" t="s">
        <v>70</v>
      </c>
      <c r="S633" s="11" t="s">
        <v>70</v>
      </c>
      <c r="T633" s="19" t="s">
        <v>71</v>
      </c>
      <c r="U633" s="31" t="s">
        <v>72</v>
      </c>
      <c r="V633" s="12">
        <v>1</v>
      </c>
      <c r="W633" s="12">
        <v>2</v>
      </c>
      <c r="X633" s="12">
        <v>2</v>
      </c>
      <c r="Y633" s="12">
        <v>2</v>
      </c>
      <c r="Z633" s="12">
        <v>2</v>
      </c>
      <c r="AA633" s="13">
        <v>2</v>
      </c>
      <c r="AB633" s="14" cm="1">
        <f t="array" ref="AB633">_xlfn.IFS(AND(W633&lt;0,X633&lt;0,Y633&lt;0,Z633&lt;0),-999,AND(W633&lt;5,X633&lt;5,Y633&lt;5,Z633&lt;5,AA633=0),0,AND(W633&lt;5,X633&lt;5,Y633&lt;5,Z633&lt;5,AA633&gt;0),1,AND(OR(W633=5,X633=5,Y633=5,Z633=5),AA633=0),1,AND(OR(W633=5,X633=5,Y633=5,Z633=5),AA633&gt;0),2)</f>
        <v>1</v>
      </c>
      <c r="AC633" s="15">
        <f t="shared" si="36"/>
        <v>1</v>
      </c>
      <c r="AD633" s="55">
        <v>4</v>
      </c>
      <c r="AE633" s="21" t="s">
        <v>73</v>
      </c>
      <c r="AF633" s="47" t="str">
        <f t="shared" si="37"/>
        <v>niezagrożona</v>
      </c>
      <c r="AG633" s="16" t="str">
        <f t="shared" si="38"/>
        <v>nie</v>
      </c>
      <c r="AH633" s="16" t="str">
        <f t="shared" si="39"/>
        <v/>
      </c>
    </row>
    <row r="634" spans="1:34" x14ac:dyDescent="0.2">
      <c r="A634" s="12" t="s">
        <v>1480</v>
      </c>
      <c r="B634" s="16" t="s">
        <v>1481</v>
      </c>
      <c r="C634" s="12" t="s">
        <v>76</v>
      </c>
      <c r="D634" s="12" t="s">
        <v>88</v>
      </c>
      <c r="E634" s="12" t="s">
        <v>646</v>
      </c>
      <c r="F634" s="12" t="s">
        <v>647</v>
      </c>
      <c r="G634" s="12" t="s">
        <v>1439</v>
      </c>
      <c r="H634" s="17" t="s">
        <v>69</v>
      </c>
      <c r="I634" s="11" t="s">
        <v>70</v>
      </c>
      <c r="J634" s="11" t="s">
        <v>70</v>
      </c>
      <c r="K634" s="11" t="s">
        <v>70</v>
      </c>
      <c r="L634" s="11" t="s">
        <v>70</v>
      </c>
      <c r="M634" s="18" t="s">
        <v>70</v>
      </c>
      <c r="N634" s="18" t="s">
        <v>70</v>
      </c>
      <c r="O634" s="11" t="s">
        <v>70</v>
      </c>
      <c r="P634" s="11" t="s">
        <v>70</v>
      </c>
      <c r="Q634" s="11" t="s">
        <v>70</v>
      </c>
      <c r="R634" s="11" t="s">
        <v>70</v>
      </c>
      <c r="S634" s="11" t="s">
        <v>70</v>
      </c>
      <c r="T634" s="19" t="s">
        <v>71</v>
      </c>
      <c r="U634" s="31" t="s">
        <v>72</v>
      </c>
      <c r="V634" s="12">
        <v>2</v>
      </c>
      <c r="W634" s="12">
        <v>2</v>
      </c>
      <c r="X634" s="12">
        <v>2</v>
      </c>
      <c r="Y634" s="12">
        <v>5</v>
      </c>
      <c r="Z634" s="12">
        <v>2</v>
      </c>
      <c r="AA634" s="13">
        <v>0</v>
      </c>
      <c r="AB634" s="14" cm="1">
        <f t="array" ref="AB634">_xlfn.IFS(AND(W634&lt;0,X634&lt;0,Y634&lt;0,Z634&lt;0),-999,AND(W634&lt;5,X634&lt;5,Y634&lt;5,Z634&lt;5,AA634=0),0,AND(W634&lt;5,X634&lt;5,Y634&lt;5,Z634&lt;5,AA634&gt;0),1,AND(OR(W634=5,X634=5,Y634=5,Z634=5),AA634=0),1,AND(OR(W634=5,X634=5,Y634=5,Z634=5),AA634&gt;0),2)</f>
        <v>1</v>
      </c>
      <c r="AC634" s="15">
        <f t="shared" si="36"/>
        <v>2</v>
      </c>
      <c r="AD634" s="55">
        <v>0</v>
      </c>
      <c r="AE634" s="21" t="s">
        <v>73</v>
      </c>
      <c r="AF634" s="47" t="str">
        <f t="shared" si="37"/>
        <v>zagrożona</v>
      </c>
      <c r="AG634" s="16" t="str">
        <f t="shared" si="38"/>
        <v>nie</v>
      </c>
      <c r="AH634" s="16" t="str">
        <f t="shared" si="39"/>
        <v/>
      </c>
    </row>
    <row r="635" spans="1:34" x14ac:dyDescent="0.2">
      <c r="A635" s="12" t="s">
        <v>1482</v>
      </c>
      <c r="B635" s="16" t="s">
        <v>1483</v>
      </c>
      <c r="C635" s="12" t="s">
        <v>76</v>
      </c>
      <c r="D635" s="12" t="s">
        <v>88</v>
      </c>
      <c r="E635" s="12" t="s">
        <v>646</v>
      </c>
      <c r="F635" s="12" t="s">
        <v>647</v>
      </c>
      <c r="G635" s="12" t="s">
        <v>1439</v>
      </c>
      <c r="H635" s="17" t="s">
        <v>69</v>
      </c>
      <c r="I635" s="11" t="s">
        <v>70</v>
      </c>
      <c r="J635" s="11" t="s">
        <v>70</v>
      </c>
      <c r="K635" s="11" t="s">
        <v>70</v>
      </c>
      <c r="L635" s="11" t="s">
        <v>70</v>
      </c>
      <c r="M635" s="18" t="s">
        <v>70</v>
      </c>
      <c r="N635" s="18" t="s">
        <v>70</v>
      </c>
      <c r="O635" s="11" t="s">
        <v>70</v>
      </c>
      <c r="P635" s="11" t="s">
        <v>70</v>
      </c>
      <c r="Q635" s="11" t="s">
        <v>70</v>
      </c>
      <c r="R635" s="11" t="s">
        <v>70</v>
      </c>
      <c r="S635" s="11" t="s">
        <v>70</v>
      </c>
      <c r="T635" s="19" t="s">
        <v>71</v>
      </c>
      <c r="U635" s="31" t="s">
        <v>72</v>
      </c>
      <c r="V635" s="12">
        <v>2</v>
      </c>
      <c r="W635" s="12">
        <v>5</v>
      </c>
      <c r="X635" s="12">
        <v>5</v>
      </c>
      <c r="Y635" s="12">
        <v>2</v>
      </c>
      <c r="Z635" s="12">
        <v>5</v>
      </c>
      <c r="AA635" s="13">
        <v>0</v>
      </c>
      <c r="AB635" s="14" cm="1">
        <f t="array" ref="AB635">_xlfn.IFS(AND(W635&lt;0,X635&lt;0,Y635&lt;0,Z635&lt;0),-999,AND(W635&lt;5,X635&lt;5,Y635&lt;5,Z635&lt;5,AA635=0),0,AND(W635&lt;5,X635&lt;5,Y635&lt;5,Z635&lt;5,AA635&gt;0),1,AND(OR(W635=5,X635=5,Y635=5,Z635=5),AA635=0),1,AND(OR(W635=5,X635=5,Y635=5,Z635=5),AA635&gt;0),2)</f>
        <v>1</v>
      </c>
      <c r="AC635" s="15">
        <f t="shared" si="36"/>
        <v>2</v>
      </c>
      <c r="AD635" s="55">
        <v>0</v>
      </c>
      <c r="AE635" s="21" t="s">
        <v>73</v>
      </c>
      <c r="AF635" s="47" t="str">
        <f t="shared" si="37"/>
        <v>zagrożona</v>
      </c>
      <c r="AG635" s="16" t="str">
        <f t="shared" si="38"/>
        <v>nie</v>
      </c>
      <c r="AH635" s="16" t="str">
        <f t="shared" si="39"/>
        <v/>
      </c>
    </row>
    <row r="636" spans="1:34" x14ac:dyDescent="0.2">
      <c r="A636" s="12" t="s">
        <v>1484</v>
      </c>
      <c r="B636" s="16" t="s">
        <v>1485</v>
      </c>
      <c r="C636" s="12" t="s">
        <v>64</v>
      </c>
      <c r="D636" s="12" t="s">
        <v>88</v>
      </c>
      <c r="E636" s="12" t="s">
        <v>646</v>
      </c>
      <c r="F636" s="12" t="s">
        <v>647</v>
      </c>
      <c r="G636" s="12" t="s">
        <v>1486</v>
      </c>
      <c r="H636" s="17" t="s">
        <v>69</v>
      </c>
      <c r="I636" s="11" t="s">
        <v>70</v>
      </c>
      <c r="J636" s="11" t="s">
        <v>70</v>
      </c>
      <c r="K636" s="11" t="s">
        <v>70</v>
      </c>
      <c r="L636" s="11" t="s">
        <v>70</v>
      </c>
      <c r="M636" s="18" t="s">
        <v>70</v>
      </c>
      <c r="N636" s="18" t="s">
        <v>70</v>
      </c>
      <c r="O636" s="11" t="s">
        <v>70</v>
      </c>
      <c r="P636" s="11" t="s">
        <v>70</v>
      </c>
      <c r="Q636" s="11" t="s">
        <v>70</v>
      </c>
      <c r="R636" s="11" t="s">
        <v>70</v>
      </c>
      <c r="S636" s="11" t="s">
        <v>70</v>
      </c>
      <c r="T636" s="19" t="s">
        <v>71</v>
      </c>
      <c r="U636" s="31" t="s">
        <v>72</v>
      </c>
      <c r="V636" s="12">
        <v>0</v>
      </c>
      <c r="W636" s="12">
        <v>2</v>
      </c>
      <c r="X636" s="12">
        <v>2</v>
      </c>
      <c r="Y636" s="12">
        <v>2</v>
      </c>
      <c r="Z636" s="12">
        <v>-999</v>
      </c>
      <c r="AA636" s="13">
        <v>1</v>
      </c>
      <c r="AB636" s="14" cm="1">
        <f t="array" ref="AB636">_xlfn.IFS(AND(W636&lt;0,X636&lt;0,Y636&lt;0,Z636&lt;0),-999,AND(W636&lt;5,X636&lt;5,Y636&lt;5,Z636&lt;5,AA636=0),0,AND(W636&lt;5,X636&lt;5,Y636&lt;5,Z636&lt;5,AA636&gt;0),1,AND(OR(W636=5,X636=5,Y636=5,Z636=5),AA636=0),1,AND(OR(W636=5,X636=5,Y636=5,Z636=5),AA636&gt;0),2)</f>
        <v>1</v>
      </c>
      <c r="AC636" s="15">
        <f t="shared" si="36"/>
        <v>0</v>
      </c>
      <c r="AD636" s="55">
        <v>3</v>
      </c>
      <c r="AE636" s="21" t="s">
        <v>73</v>
      </c>
      <c r="AF636" s="47" t="str">
        <f t="shared" si="37"/>
        <v>niezagrożona</v>
      </c>
      <c r="AG636" s="16" t="str">
        <f t="shared" si="38"/>
        <v>nie</v>
      </c>
      <c r="AH636" s="16" t="str">
        <f t="shared" si="39"/>
        <v/>
      </c>
    </row>
    <row r="637" spans="1:34" x14ac:dyDescent="0.2">
      <c r="A637" s="12" t="s">
        <v>1487</v>
      </c>
      <c r="B637" s="16" t="s">
        <v>1488</v>
      </c>
      <c r="C637" s="12" t="s">
        <v>76</v>
      </c>
      <c r="D637" s="12" t="s">
        <v>88</v>
      </c>
      <c r="E637" s="12" t="s">
        <v>646</v>
      </c>
      <c r="F637" s="12" t="s">
        <v>647</v>
      </c>
      <c r="G637" s="12" t="s">
        <v>1486</v>
      </c>
      <c r="H637" s="17" t="s">
        <v>69</v>
      </c>
      <c r="I637" s="11" t="s">
        <v>70</v>
      </c>
      <c r="J637" s="11" t="s">
        <v>70</v>
      </c>
      <c r="K637" s="11" t="s">
        <v>70</v>
      </c>
      <c r="L637" s="11" t="s">
        <v>70</v>
      </c>
      <c r="M637" s="18" t="s">
        <v>70</v>
      </c>
      <c r="N637" s="18" t="s">
        <v>70</v>
      </c>
      <c r="O637" s="11" t="s">
        <v>70</v>
      </c>
      <c r="P637" s="11" t="s">
        <v>70</v>
      </c>
      <c r="Q637" s="11" t="s">
        <v>70</v>
      </c>
      <c r="R637" s="11" t="s">
        <v>70</v>
      </c>
      <c r="S637" s="11" t="s">
        <v>70</v>
      </c>
      <c r="T637" s="19" t="s">
        <v>71</v>
      </c>
      <c r="U637" s="31" t="s">
        <v>72</v>
      </c>
      <c r="V637" s="12">
        <v>2</v>
      </c>
      <c r="W637" s="12">
        <v>2</v>
      </c>
      <c r="X637" s="12">
        <v>2</v>
      </c>
      <c r="Y637" s="12">
        <v>2</v>
      </c>
      <c r="Z637" s="12">
        <v>5</v>
      </c>
      <c r="AA637" s="13">
        <v>0</v>
      </c>
      <c r="AB637" s="14" cm="1">
        <f t="array" ref="AB637">_xlfn.IFS(AND(W637&lt;0,X637&lt;0,Y637&lt;0,Z637&lt;0),-999,AND(W637&lt;5,X637&lt;5,Y637&lt;5,Z637&lt;5,AA637=0),0,AND(W637&lt;5,X637&lt;5,Y637&lt;5,Z637&lt;5,AA637&gt;0),1,AND(OR(W637=5,X637=5,Y637=5,Z637=5),AA637=0),1,AND(OR(W637=5,X637=5,Y637=5,Z637=5),AA637&gt;0),2)</f>
        <v>1</v>
      </c>
      <c r="AC637" s="15">
        <f t="shared" si="36"/>
        <v>2</v>
      </c>
      <c r="AD637" s="55">
        <v>2</v>
      </c>
      <c r="AE637" s="21" t="s">
        <v>73</v>
      </c>
      <c r="AF637" s="47" t="str">
        <f t="shared" si="37"/>
        <v>zagrożona</v>
      </c>
      <c r="AG637" s="16" t="str">
        <f t="shared" si="38"/>
        <v>nie</v>
      </c>
      <c r="AH637" s="16" t="str">
        <f t="shared" si="39"/>
        <v/>
      </c>
    </row>
    <row r="638" spans="1:34" x14ac:dyDescent="0.2">
      <c r="A638" s="12" t="s">
        <v>1489</v>
      </c>
      <c r="B638" s="16" t="s">
        <v>1433</v>
      </c>
      <c r="C638" s="12" t="s">
        <v>76</v>
      </c>
      <c r="D638" s="12" t="s">
        <v>88</v>
      </c>
      <c r="E638" s="12" t="s">
        <v>646</v>
      </c>
      <c r="F638" s="12" t="s">
        <v>647</v>
      </c>
      <c r="G638" s="12" t="s">
        <v>1486</v>
      </c>
      <c r="H638" s="17" t="s">
        <v>69</v>
      </c>
      <c r="I638" s="11" t="s">
        <v>70</v>
      </c>
      <c r="J638" s="11" t="s">
        <v>70</v>
      </c>
      <c r="K638" s="11" t="s">
        <v>70</v>
      </c>
      <c r="L638" s="11" t="s">
        <v>70</v>
      </c>
      <c r="M638" s="18" t="s">
        <v>70</v>
      </c>
      <c r="N638" s="18" t="s">
        <v>70</v>
      </c>
      <c r="O638" s="11" t="s">
        <v>70</v>
      </c>
      <c r="P638" s="11" t="s">
        <v>70</v>
      </c>
      <c r="Q638" s="11" t="s">
        <v>70</v>
      </c>
      <c r="R638" s="11" t="s">
        <v>70</v>
      </c>
      <c r="S638" s="11" t="s">
        <v>70</v>
      </c>
      <c r="T638" s="19" t="s">
        <v>71</v>
      </c>
      <c r="U638" s="31" t="s">
        <v>72</v>
      </c>
      <c r="V638" s="12">
        <v>0</v>
      </c>
      <c r="W638" s="12">
        <v>2</v>
      </c>
      <c r="X638" s="12">
        <v>2</v>
      </c>
      <c r="Y638" s="12">
        <v>2</v>
      </c>
      <c r="Z638" s="12">
        <v>5</v>
      </c>
      <c r="AA638" s="13">
        <v>0</v>
      </c>
      <c r="AB638" s="14" cm="1">
        <f t="array" ref="AB638">_xlfn.IFS(AND(W638&lt;0,X638&lt;0,Y638&lt;0,Z638&lt;0),-999,AND(W638&lt;5,X638&lt;5,Y638&lt;5,Z638&lt;5,AA638=0),0,AND(W638&lt;5,X638&lt;5,Y638&lt;5,Z638&lt;5,AA638&gt;0),1,AND(OR(W638=5,X638=5,Y638=5,Z638=5),AA638=0),1,AND(OR(W638=5,X638=5,Y638=5,Z638=5),AA638&gt;0),2)</f>
        <v>1</v>
      </c>
      <c r="AC638" s="15">
        <f t="shared" si="36"/>
        <v>0</v>
      </c>
      <c r="AD638" s="55">
        <v>3</v>
      </c>
      <c r="AE638" s="21" t="s">
        <v>73</v>
      </c>
      <c r="AF638" s="47" t="str">
        <f t="shared" si="37"/>
        <v>niezagrożona</v>
      </c>
      <c r="AG638" s="16" t="str">
        <f t="shared" si="38"/>
        <v>nie</v>
      </c>
      <c r="AH638" s="16" t="str">
        <f t="shared" si="39"/>
        <v/>
      </c>
    </row>
    <row r="639" spans="1:34" x14ac:dyDescent="0.2">
      <c r="A639" s="12" t="s">
        <v>1490</v>
      </c>
      <c r="B639" s="16" t="s">
        <v>1491</v>
      </c>
      <c r="C639" s="12" t="s">
        <v>76</v>
      </c>
      <c r="D639" s="12" t="s">
        <v>88</v>
      </c>
      <c r="E639" s="12" t="s">
        <v>646</v>
      </c>
      <c r="F639" s="12" t="s">
        <v>647</v>
      </c>
      <c r="G639" s="12" t="s">
        <v>1486</v>
      </c>
      <c r="H639" s="17" t="s">
        <v>69</v>
      </c>
      <c r="I639" s="11" t="s">
        <v>70</v>
      </c>
      <c r="J639" s="11" t="s">
        <v>70</v>
      </c>
      <c r="K639" s="11" t="s">
        <v>70</v>
      </c>
      <c r="L639" s="11" t="s">
        <v>70</v>
      </c>
      <c r="M639" s="18" t="s">
        <v>70</v>
      </c>
      <c r="N639" s="18" t="s">
        <v>70</v>
      </c>
      <c r="O639" s="11" t="s">
        <v>70</v>
      </c>
      <c r="P639" s="11" t="s">
        <v>70</v>
      </c>
      <c r="Q639" s="11" t="s">
        <v>70</v>
      </c>
      <c r="R639" s="11" t="s">
        <v>70</v>
      </c>
      <c r="S639" s="11" t="s">
        <v>70</v>
      </c>
      <c r="T639" s="19" t="s">
        <v>71</v>
      </c>
      <c r="U639" s="31" t="s">
        <v>72</v>
      </c>
      <c r="V639" s="12">
        <v>0</v>
      </c>
      <c r="W639" s="12">
        <v>2</v>
      </c>
      <c r="X639" s="12">
        <v>2</v>
      </c>
      <c r="Y639" s="12">
        <v>2</v>
      </c>
      <c r="Z639" s="12">
        <v>2</v>
      </c>
      <c r="AA639" s="13">
        <v>0</v>
      </c>
      <c r="AB639" s="14" cm="1">
        <f t="array" ref="AB639">_xlfn.IFS(AND(W639&lt;0,X639&lt;0,Y639&lt;0,Z639&lt;0),-999,AND(W639&lt;5,X639&lt;5,Y639&lt;5,Z639&lt;5,AA639=0),0,AND(W639&lt;5,X639&lt;5,Y639&lt;5,Z639&lt;5,AA639&gt;0),1,AND(OR(W639=5,X639=5,Y639=5,Z639=5),AA639=0),1,AND(OR(W639=5,X639=5,Y639=5,Z639=5),AA639&gt;0),2)</f>
        <v>0</v>
      </c>
      <c r="AC639" s="15">
        <f t="shared" si="36"/>
        <v>0</v>
      </c>
      <c r="AD639" s="55">
        <v>3</v>
      </c>
      <c r="AE639" s="21" t="s">
        <v>73</v>
      </c>
      <c r="AF639" s="47" t="str">
        <f t="shared" si="37"/>
        <v>niezagrożona</v>
      </c>
      <c r="AG639" s="16" t="str">
        <f t="shared" si="38"/>
        <v>nie</v>
      </c>
      <c r="AH639" s="16" t="str">
        <f t="shared" si="39"/>
        <v/>
      </c>
    </row>
    <row r="640" spans="1:34" x14ac:dyDescent="0.2">
      <c r="A640" s="12" t="s">
        <v>1492</v>
      </c>
      <c r="B640" s="16" t="s">
        <v>1493</v>
      </c>
      <c r="C640" s="12" t="s">
        <v>76</v>
      </c>
      <c r="D640" s="12" t="s">
        <v>88</v>
      </c>
      <c r="E640" s="12" t="s">
        <v>646</v>
      </c>
      <c r="F640" s="12" t="s">
        <v>647</v>
      </c>
      <c r="G640" s="12" t="s">
        <v>1486</v>
      </c>
      <c r="H640" s="17" t="s">
        <v>69</v>
      </c>
      <c r="I640" s="11" t="s">
        <v>70</v>
      </c>
      <c r="J640" s="11" t="s">
        <v>70</v>
      </c>
      <c r="K640" s="11" t="s">
        <v>70</v>
      </c>
      <c r="L640" s="11" t="s">
        <v>70</v>
      </c>
      <c r="M640" s="18" t="s">
        <v>70</v>
      </c>
      <c r="N640" s="18" t="s">
        <v>70</v>
      </c>
      <c r="O640" s="11" t="s">
        <v>70</v>
      </c>
      <c r="P640" s="11" t="s">
        <v>70</v>
      </c>
      <c r="Q640" s="11" t="s">
        <v>70</v>
      </c>
      <c r="R640" s="11" t="s">
        <v>70</v>
      </c>
      <c r="S640" s="11" t="s">
        <v>70</v>
      </c>
      <c r="T640" s="19" t="s">
        <v>71</v>
      </c>
      <c r="U640" s="31" t="s">
        <v>72</v>
      </c>
      <c r="V640" s="12">
        <v>2</v>
      </c>
      <c r="W640" s="12">
        <v>2</v>
      </c>
      <c r="X640" s="12">
        <v>2</v>
      </c>
      <c r="Y640" s="12">
        <v>5</v>
      </c>
      <c r="Z640" s="12">
        <v>5</v>
      </c>
      <c r="AA640" s="13">
        <v>0</v>
      </c>
      <c r="AB640" s="14" cm="1">
        <f t="array" ref="AB640">_xlfn.IFS(AND(W640&lt;0,X640&lt;0,Y640&lt;0,Z640&lt;0),-999,AND(W640&lt;5,X640&lt;5,Y640&lt;5,Z640&lt;5,AA640=0),0,AND(W640&lt;5,X640&lt;5,Y640&lt;5,Z640&lt;5,AA640&gt;0),1,AND(OR(W640=5,X640=5,Y640=5,Z640=5),AA640=0),1,AND(OR(W640=5,X640=5,Y640=5,Z640=5),AA640&gt;0),2)</f>
        <v>1</v>
      </c>
      <c r="AC640" s="15">
        <f t="shared" si="36"/>
        <v>2</v>
      </c>
      <c r="AD640" s="55">
        <v>2</v>
      </c>
      <c r="AE640" s="21" t="s">
        <v>73</v>
      </c>
      <c r="AF640" s="47" t="str">
        <f t="shared" si="37"/>
        <v>zagrożona</v>
      </c>
      <c r="AG640" s="16" t="str">
        <f t="shared" si="38"/>
        <v>nie</v>
      </c>
      <c r="AH640" s="16" t="str">
        <f t="shared" si="39"/>
        <v/>
      </c>
    </row>
    <row r="641" spans="1:34" x14ac:dyDescent="0.2">
      <c r="A641" s="12" t="s">
        <v>1494</v>
      </c>
      <c r="B641" s="16" t="s">
        <v>1495</v>
      </c>
      <c r="C641" s="12" t="s">
        <v>76</v>
      </c>
      <c r="D641" s="12" t="s">
        <v>88</v>
      </c>
      <c r="E641" s="12" t="s">
        <v>646</v>
      </c>
      <c r="F641" s="12" t="s">
        <v>647</v>
      </c>
      <c r="G641" s="12" t="s">
        <v>1486</v>
      </c>
      <c r="H641" s="17" t="s">
        <v>69</v>
      </c>
      <c r="I641" s="11" t="s">
        <v>70</v>
      </c>
      <c r="J641" s="11" t="s">
        <v>70</v>
      </c>
      <c r="K641" s="11" t="s">
        <v>70</v>
      </c>
      <c r="L641" s="11" t="s">
        <v>70</v>
      </c>
      <c r="M641" s="18" t="s">
        <v>70</v>
      </c>
      <c r="N641" s="18" t="s">
        <v>70</v>
      </c>
      <c r="O641" s="11" t="s">
        <v>70</v>
      </c>
      <c r="P641" s="11" t="s">
        <v>70</v>
      </c>
      <c r="Q641" s="11" t="s">
        <v>70</v>
      </c>
      <c r="R641" s="11" t="s">
        <v>70</v>
      </c>
      <c r="S641" s="11" t="s">
        <v>70</v>
      </c>
      <c r="T641" s="19" t="s">
        <v>71</v>
      </c>
      <c r="U641" s="31" t="s">
        <v>72</v>
      </c>
      <c r="V641" s="12">
        <v>1</v>
      </c>
      <c r="W641" s="12">
        <v>2</v>
      </c>
      <c r="X641" s="12">
        <v>2</v>
      </c>
      <c r="Y641" s="12">
        <v>5</v>
      </c>
      <c r="Z641" s="12">
        <v>2</v>
      </c>
      <c r="AA641" s="13">
        <v>0</v>
      </c>
      <c r="AB641" s="14" cm="1">
        <f t="array" ref="AB641">_xlfn.IFS(AND(W641&lt;0,X641&lt;0,Y641&lt;0,Z641&lt;0),-999,AND(W641&lt;5,X641&lt;5,Y641&lt;5,Z641&lt;5,AA641=0),0,AND(W641&lt;5,X641&lt;5,Y641&lt;5,Z641&lt;5,AA641&gt;0),1,AND(OR(W641=5,X641=5,Y641=5,Z641=5),AA641=0),1,AND(OR(W641=5,X641=5,Y641=5,Z641=5),AA641&gt;0),2)</f>
        <v>1</v>
      </c>
      <c r="AC641" s="15">
        <f t="shared" si="36"/>
        <v>1</v>
      </c>
      <c r="AD641" s="55">
        <v>3</v>
      </c>
      <c r="AE641" s="21" t="s">
        <v>73</v>
      </c>
      <c r="AF641" s="47" t="str">
        <f t="shared" si="37"/>
        <v>niezagrożona</v>
      </c>
      <c r="AG641" s="16" t="str">
        <f t="shared" si="38"/>
        <v>nie</v>
      </c>
      <c r="AH641" s="16" t="str">
        <f t="shared" si="39"/>
        <v/>
      </c>
    </row>
    <row r="642" spans="1:34" x14ac:dyDescent="0.2">
      <c r="A642" s="12" t="s">
        <v>1496</v>
      </c>
      <c r="B642" s="16" t="s">
        <v>1497</v>
      </c>
      <c r="C642" s="12" t="s">
        <v>76</v>
      </c>
      <c r="D642" s="12" t="s">
        <v>88</v>
      </c>
      <c r="E642" s="12" t="s">
        <v>646</v>
      </c>
      <c r="F642" s="12" t="s">
        <v>647</v>
      </c>
      <c r="G642" s="12" t="s">
        <v>1486</v>
      </c>
      <c r="H642" s="17" t="s">
        <v>69</v>
      </c>
      <c r="I642" s="11" t="s">
        <v>70</v>
      </c>
      <c r="J642" s="11" t="s">
        <v>70</v>
      </c>
      <c r="K642" s="11" t="s">
        <v>70</v>
      </c>
      <c r="L642" s="11" t="s">
        <v>70</v>
      </c>
      <c r="M642" s="18" t="s">
        <v>70</v>
      </c>
      <c r="N642" s="18" t="s">
        <v>70</v>
      </c>
      <c r="O642" s="11" t="s">
        <v>70</v>
      </c>
      <c r="P642" s="11" t="s">
        <v>70</v>
      </c>
      <c r="Q642" s="11" t="s">
        <v>70</v>
      </c>
      <c r="R642" s="11" t="s">
        <v>70</v>
      </c>
      <c r="S642" s="11" t="s">
        <v>70</v>
      </c>
      <c r="T642" s="19" t="s">
        <v>71</v>
      </c>
      <c r="U642" s="31" t="s">
        <v>72</v>
      </c>
      <c r="V642" s="12">
        <v>1</v>
      </c>
      <c r="W642" s="12">
        <v>2</v>
      </c>
      <c r="X642" s="12">
        <v>2</v>
      </c>
      <c r="Y642" s="12">
        <v>2</v>
      </c>
      <c r="Z642" s="12">
        <v>5</v>
      </c>
      <c r="AA642" s="13">
        <v>1</v>
      </c>
      <c r="AB642" s="14" cm="1">
        <f t="array" ref="AB642">_xlfn.IFS(AND(W642&lt;0,X642&lt;0,Y642&lt;0,Z642&lt;0),-999,AND(W642&lt;5,X642&lt;5,Y642&lt;5,Z642&lt;5,AA642=0),0,AND(W642&lt;5,X642&lt;5,Y642&lt;5,Z642&lt;5,AA642&gt;0),1,AND(OR(W642=5,X642=5,Y642=5,Z642=5),AA642=0),1,AND(OR(W642=5,X642=5,Y642=5,Z642=5),AA642&gt;0),2)</f>
        <v>2</v>
      </c>
      <c r="AC642" s="15">
        <f t="shared" si="36"/>
        <v>2</v>
      </c>
      <c r="AD642" s="55">
        <v>3</v>
      </c>
      <c r="AE642" s="21" t="s">
        <v>73</v>
      </c>
      <c r="AF642" s="47" t="str">
        <f t="shared" si="37"/>
        <v>zagrożona</v>
      </c>
      <c r="AG642" s="16" t="str">
        <f t="shared" si="38"/>
        <v>nie</v>
      </c>
      <c r="AH642" s="16" t="str">
        <f t="shared" si="39"/>
        <v/>
      </c>
    </row>
    <row r="643" spans="1:34" x14ac:dyDescent="0.2">
      <c r="A643" s="12" t="s">
        <v>1498</v>
      </c>
      <c r="B643" s="16" t="s">
        <v>1499</v>
      </c>
      <c r="C643" s="12" t="s">
        <v>64</v>
      </c>
      <c r="D643" s="12" t="s">
        <v>88</v>
      </c>
      <c r="E643" s="12" t="s">
        <v>646</v>
      </c>
      <c r="F643" s="12" t="s">
        <v>647</v>
      </c>
      <c r="G643" s="12" t="s">
        <v>1486</v>
      </c>
      <c r="H643" s="17" t="s">
        <v>69</v>
      </c>
      <c r="I643" s="11" t="s">
        <v>70</v>
      </c>
      <c r="J643" s="11" t="s">
        <v>70</v>
      </c>
      <c r="K643" s="11" t="s">
        <v>70</v>
      </c>
      <c r="L643" s="11" t="s">
        <v>70</v>
      </c>
      <c r="M643" s="18" t="s">
        <v>70</v>
      </c>
      <c r="N643" s="18" t="s">
        <v>70</v>
      </c>
      <c r="O643" s="11" t="s">
        <v>70</v>
      </c>
      <c r="P643" s="11" t="s">
        <v>70</v>
      </c>
      <c r="Q643" s="11" t="s">
        <v>70</v>
      </c>
      <c r="R643" s="11" t="s">
        <v>70</v>
      </c>
      <c r="S643" s="11" t="s">
        <v>70</v>
      </c>
      <c r="T643" s="19" t="s">
        <v>71</v>
      </c>
      <c r="U643" s="31" t="s">
        <v>72</v>
      </c>
      <c r="V643" s="12">
        <v>0</v>
      </c>
      <c r="W643" s="12">
        <v>2</v>
      </c>
      <c r="X643" s="12">
        <v>2</v>
      </c>
      <c r="Y643" s="12">
        <v>2</v>
      </c>
      <c r="Z643" s="12">
        <v>-999</v>
      </c>
      <c r="AA643" s="13">
        <v>1</v>
      </c>
      <c r="AB643" s="14" cm="1">
        <f t="array" ref="AB643">_xlfn.IFS(AND(W643&lt;0,X643&lt;0,Y643&lt;0,Z643&lt;0),-999,AND(W643&lt;5,X643&lt;5,Y643&lt;5,Z643&lt;5,AA643=0),0,AND(W643&lt;5,X643&lt;5,Y643&lt;5,Z643&lt;5,AA643&gt;0),1,AND(OR(W643=5,X643=5,Y643=5,Z643=5),AA643=0),1,AND(OR(W643=5,X643=5,Y643=5,Z643=5),AA643&gt;0),2)</f>
        <v>1</v>
      </c>
      <c r="AC643" s="15">
        <f t="shared" ref="AC643:AC706" si="40">IF(V643=4,4,IF(AB643=2,V643+1,V643))</f>
        <v>0</v>
      </c>
      <c r="AD643" s="55">
        <v>3</v>
      </c>
      <c r="AE643" s="21" t="s">
        <v>73</v>
      </c>
      <c r="AF643" s="47" t="str">
        <f t="shared" ref="AF643:AF706" si="41">IF(AC643&gt;=2,"zagrożona","niezagrożona")</f>
        <v>niezagrożona</v>
      </c>
      <c r="AG643" s="16" t="str">
        <f t="shared" ref="AG643:AG706" si="42">IF(OR(AND(AB643=2,AC643=4)),"tak","nie")</f>
        <v>nie</v>
      </c>
      <c r="AH643" s="16" t="str">
        <f t="shared" ref="AH643:AH706" si="43">IF(AND(AG643="tak",AC643=4),"fizchem ","")</f>
        <v/>
      </c>
    </row>
    <row r="644" spans="1:34" x14ac:dyDescent="0.2">
      <c r="A644" s="12" t="s">
        <v>1500</v>
      </c>
      <c r="B644" s="16" t="s">
        <v>1501</v>
      </c>
      <c r="C644" s="12" t="s">
        <v>76</v>
      </c>
      <c r="D644" s="12" t="s">
        <v>88</v>
      </c>
      <c r="E644" s="12" t="s">
        <v>646</v>
      </c>
      <c r="F644" s="12" t="s">
        <v>647</v>
      </c>
      <c r="G644" s="12" t="s">
        <v>1486</v>
      </c>
      <c r="H644" s="17" t="s">
        <v>69</v>
      </c>
      <c r="I644" s="11" t="s">
        <v>70</v>
      </c>
      <c r="J644" s="11" t="s">
        <v>70</v>
      </c>
      <c r="K644" s="11" t="s">
        <v>70</v>
      </c>
      <c r="L644" s="11" t="s">
        <v>70</v>
      </c>
      <c r="M644" s="18" t="s">
        <v>70</v>
      </c>
      <c r="N644" s="18" t="s">
        <v>70</v>
      </c>
      <c r="O644" s="11" t="s">
        <v>70</v>
      </c>
      <c r="P644" s="11" t="s">
        <v>70</v>
      </c>
      <c r="Q644" s="11" t="s">
        <v>70</v>
      </c>
      <c r="R644" s="11" t="s">
        <v>70</v>
      </c>
      <c r="S644" s="11" t="s">
        <v>70</v>
      </c>
      <c r="T644" s="19" t="s">
        <v>71</v>
      </c>
      <c r="U644" s="31" t="s">
        <v>72</v>
      </c>
      <c r="V644" s="12">
        <v>1</v>
      </c>
      <c r="W644" s="12">
        <v>2</v>
      </c>
      <c r="X644" s="12">
        <v>5</v>
      </c>
      <c r="Y644" s="12">
        <v>5</v>
      </c>
      <c r="Z644" s="12">
        <v>5</v>
      </c>
      <c r="AA644" s="13">
        <v>0</v>
      </c>
      <c r="AB644" s="14" cm="1">
        <f t="array" ref="AB644">_xlfn.IFS(AND(W644&lt;0,X644&lt;0,Y644&lt;0,Z644&lt;0),-999,AND(W644&lt;5,X644&lt;5,Y644&lt;5,Z644&lt;5,AA644=0),0,AND(W644&lt;5,X644&lt;5,Y644&lt;5,Z644&lt;5,AA644&gt;0),1,AND(OR(W644=5,X644=5,Y644=5,Z644=5),AA644=0),1,AND(OR(W644=5,X644=5,Y644=5,Z644=5),AA644&gt;0),2)</f>
        <v>1</v>
      </c>
      <c r="AC644" s="15">
        <f t="shared" si="40"/>
        <v>1</v>
      </c>
      <c r="AD644" s="55">
        <v>4</v>
      </c>
      <c r="AE644" s="21" t="s">
        <v>73</v>
      </c>
      <c r="AF644" s="47" t="str">
        <f t="shared" si="41"/>
        <v>niezagrożona</v>
      </c>
      <c r="AG644" s="16" t="str">
        <f t="shared" si="42"/>
        <v>nie</v>
      </c>
      <c r="AH644" s="16" t="str">
        <f t="shared" si="43"/>
        <v/>
      </c>
    </row>
    <row r="645" spans="1:34" x14ac:dyDescent="0.2">
      <c r="A645" s="12" t="s">
        <v>1502</v>
      </c>
      <c r="B645" s="16" t="s">
        <v>1503</v>
      </c>
      <c r="C645" s="12" t="s">
        <v>64</v>
      </c>
      <c r="D645" s="12" t="s">
        <v>88</v>
      </c>
      <c r="E645" s="12" t="s">
        <v>132</v>
      </c>
      <c r="F645" s="12" t="s">
        <v>133</v>
      </c>
      <c r="G645" s="12" t="s">
        <v>1504</v>
      </c>
      <c r="H645" s="17" t="s">
        <v>69</v>
      </c>
      <c r="I645" s="11" t="s">
        <v>70</v>
      </c>
      <c r="J645" s="11" t="s">
        <v>70</v>
      </c>
      <c r="K645" s="11" t="s">
        <v>70</v>
      </c>
      <c r="L645" s="11" t="s">
        <v>70</v>
      </c>
      <c r="M645" s="18" t="s">
        <v>70</v>
      </c>
      <c r="N645" s="18" t="s">
        <v>70</v>
      </c>
      <c r="O645" s="11" t="s">
        <v>70</v>
      </c>
      <c r="P645" s="11" t="s">
        <v>70</v>
      </c>
      <c r="Q645" s="11" t="s">
        <v>70</v>
      </c>
      <c r="R645" s="11" t="s">
        <v>70</v>
      </c>
      <c r="S645" s="11" t="s">
        <v>70</v>
      </c>
      <c r="T645" s="19" t="s">
        <v>71</v>
      </c>
      <c r="U645" s="31" t="s">
        <v>72</v>
      </c>
      <c r="V645" s="12">
        <v>0</v>
      </c>
      <c r="W645" s="12">
        <v>2</v>
      </c>
      <c r="X645" s="12">
        <v>2</v>
      </c>
      <c r="Y645" s="12">
        <v>2</v>
      </c>
      <c r="Z645" s="12">
        <v>-999</v>
      </c>
      <c r="AA645" s="13">
        <v>0</v>
      </c>
      <c r="AB645" s="14" cm="1">
        <f t="array" ref="AB645">_xlfn.IFS(AND(W645&lt;0,X645&lt;0,Y645&lt;0,Z645&lt;0),-999,AND(W645&lt;5,X645&lt;5,Y645&lt;5,Z645&lt;5,AA645=0),0,AND(W645&lt;5,X645&lt;5,Y645&lt;5,Z645&lt;5,AA645&gt;0),1,AND(OR(W645=5,X645=5,Y645=5,Z645=5),AA645=0),1,AND(OR(W645=5,X645=5,Y645=5,Z645=5),AA645&gt;0),2)</f>
        <v>0</v>
      </c>
      <c r="AC645" s="15">
        <f t="shared" si="40"/>
        <v>0</v>
      </c>
      <c r="AD645" s="55">
        <v>2</v>
      </c>
      <c r="AE645" s="21" t="s">
        <v>73</v>
      </c>
      <c r="AF645" s="47" t="str">
        <f t="shared" si="41"/>
        <v>niezagrożona</v>
      </c>
      <c r="AG645" s="16" t="str">
        <f t="shared" si="42"/>
        <v>nie</v>
      </c>
      <c r="AH645" s="16" t="str">
        <f t="shared" si="43"/>
        <v/>
      </c>
    </row>
    <row r="646" spans="1:34" x14ac:dyDescent="0.2">
      <c r="A646" s="12" t="s">
        <v>1505</v>
      </c>
      <c r="B646" s="16" t="s">
        <v>1506</v>
      </c>
      <c r="C646" s="12" t="s">
        <v>64</v>
      </c>
      <c r="D646" s="12" t="s">
        <v>88</v>
      </c>
      <c r="E646" s="12" t="s">
        <v>132</v>
      </c>
      <c r="F646" s="12" t="s">
        <v>133</v>
      </c>
      <c r="G646" s="12" t="s">
        <v>1504</v>
      </c>
      <c r="H646" s="17" t="s">
        <v>69</v>
      </c>
      <c r="I646" s="11" t="s">
        <v>70</v>
      </c>
      <c r="J646" s="11" t="s">
        <v>70</v>
      </c>
      <c r="K646" s="11" t="s">
        <v>70</v>
      </c>
      <c r="L646" s="11" t="s">
        <v>70</v>
      </c>
      <c r="M646" s="18" t="s">
        <v>70</v>
      </c>
      <c r="N646" s="18" t="s">
        <v>70</v>
      </c>
      <c r="O646" s="11" t="s">
        <v>70</v>
      </c>
      <c r="P646" s="11" t="s">
        <v>70</v>
      </c>
      <c r="Q646" s="11" t="s">
        <v>70</v>
      </c>
      <c r="R646" s="11" t="s">
        <v>70</v>
      </c>
      <c r="S646" s="11" t="s">
        <v>70</v>
      </c>
      <c r="T646" s="19" t="s">
        <v>71</v>
      </c>
      <c r="U646" s="31" t="s">
        <v>72</v>
      </c>
      <c r="V646" s="12">
        <v>0</v>
      </c>
      <c r="W646" s="12">
        <v>2</v>
      </c>
      <c r="X646" s="12">
        <v>-999</v>
      </c>
      <c r="Y646" s="12">
        <v>-999</v>
      </c>
      <c r="Z646" s="12">
        <v>-999</v>
      </c>
      <c r="AA646" s="13">
        <v>3</v>
      </c>
      <c r="AB646" s="14" cm="1">
        <f t="array" ref="AB646">_xlfn.IFS(AND(W646&lt;0,X646&lt;0,Y646&lt;0,Z646&lt;0),-999,AND(W646&lt;5,X646&lt;5,Y646&lt;5,Z646&lt;5,AA646=0),0,AND(W646&lt;5,X646&lt;5,Y646&lt;5,Z646&lt;5,AA646&gt;0),1,AND(OR(W646=5,X646=5,Y646=5,Z646=5),AA646=0),1,AND(OR(W646=5,X646=5,Y646=5,Z646=5),AA646&gt;0),2)</f>
        <v>1</v>
      </c>
      <c r="AC646" s="15">
        <f t="shared" si="40"/>
        <v>0</v>
      </c>
      <c r="AD646" s="55">
        <v>3</v>
      </c>
      <c r="AE646" s="21" t="s">
        <v>73</v>
      </c>
      <c r="AF646" s="47" t="str">
        <f t="shared" si="41"/>
        <v>niezagrożona</v>
      </c>
      <c r="AG646" s="16" t="str">
        <f t="shared" si="42"/>
        <v>nie</v>
      </c>
      <c r="AH646" s="16" t="str">
        <f t="shared" si="43"/>
        <v/>
      </c>
    </row>
    <row r="647" spans="1:34" x14ac:dyDescent="0.2">
      <c r="A647" s="12" t="s">
        <v>1507</v>
      </c>
      <c r="B647" s="16" t="s">
        <v>1508</v>
      </c>
      <c r="C647" s="12" t="s">
        <v>64</v>
      </c>
      <c r="D647" s="12" t="s">
        <v>88</v>
      </c>
      <c r="E647" s="12" t="s">
        <v>132</v>
      </c>
      <c r="F647" s="12" t="s">
        <v>133</v>
      </c>
      <c r="G647" s="12" t="s">
        <v>1504</v>
      </c>
      <c r="H647" s="17" t="s">
        <v>69</v>
      </c>
      <c r="I647" s="11" t="s">
        <v>70</v>
      </c>
      <c r="J647" s="11" t="s">
        <v>70</v>
      </c>
      <c r="K647" s="11" t="s">
        <v>70</v>
      </c>
      <c r="L647" s="11" t="s">
        <v>70</v>
      </c>
      <c r="M647" s="18" t="s">
        <v>70</v>
      </c>
      <c r="N647" s="18" t="s">
        <v>70</v>
      </c>
      <c r="O647" s="11" t="s">
        <v>70</v>
      </c>
      <c r="P647" s="11" t="s">
        <v>70</v>
      </c>
      <c r="Q647" s="11" t="s">
        <v>70</v>
      </c>
      <c r="R647" s="11" t="s">
        <v>70</v>
      </c>
      <c r="S647" s="11" t="s">
        <v>70</v>
      </c>
      <c r="T647" s="19" t="s">
        <v>71</v>
      </c>
      <c r="U647" s="31" t="s">
        <v>72</v>
      </c>
      <c r="V647" s="12">
        <v>4</v>
      </c>
      <c r="W647" s="12">
        <v>5</v>
      </c>
      <c r="X647" s="12">
        <v>-999</v>
      </c>
      <c r="Y647" s="12">
        <v>-999</v>
      </c>
      <c r="Z647" s="12">
        <v>-999</v>
      </c>
      <c r="AA647" s="13">
        <v>0</v>
      </c>
      <c r="AB647" s="14" cm="1">
        <f t="array" ref="AB647">_xlfn.IFS(AND(W647&lt;0,X647&lt;0,Y647&lt;0,Z647&lt;0),-999,AND(W647&lt;5,X647&lt;5,Y647&lt;5,Z647&lt;5,AA647=0),0,AND(W647&lt;5,X647&lt;5,Y647&lt;5,Z647&lt;5,AA647&gt;0),1,AND(OR(W647=5,X647=5,Y647=5,Z647=5),AA647=0),1,AND(OR(W647=5,X647=5,Y647=5,Z647=5),AA647&gt;0),2)</f>
        <v>1</v>
      </c>
      <c r="AC647" s="15">
        <f t="shared" si="40"/>
        <v>4</v>
      </c>
      <c r="AD647" s="55">
        <v>2</v>
      </c>
      <c r="AE647" s="21" t="s">
        <v>73</v>
      </c>
      <c r="AF647" s="47" t="str">
        <f t="shared" si="41"/>
        <v>zagrożona</v>
      </c>
      <c r="AG647" s="16" t="str">
        <f t="shared" si="42"/>
        <v>nie</v>
      </c>
      <c r="AH647" s="16" t="str">
        <f t="shared" si="43"/>
        <v/>
      </c>
    </row>
    <row r="648" spans="1:34" x14ac:dyDescent="0.2">
      <c r="A648" s="12" t="s">
        <v>1509</v>
      </c>
      <c r="B648" s="16" t="s">
        <v>1510</v>
      </c>
      <c r="C648" s="12" t="s">
        <v>64</v>
      </c>
      <c r="D648" s="12" t="s">
        <v>88</v>
      </c>
      <c r="E648" s="12" t="s">
        <v>132</v>
      </c>
      <c r="F648" s="12" t="s">
        <v>133</v>
      </c>
      <c r="G648" s="12" t="s">
        <v>1504</v>
      </c>
      <c r="H648" s="17" t="s">
        <v>69</v>
      </c>
      <c r="I648" s="11" t="s">
        <v>70</v>
      </c>
      <c r="J648" s="11" t="s">
        <v>70</v>
      </c>
      <c r="K648" s="11" t="s">
        <v>70</v>
      </c>
      <c r="L648" s="11" t="s">
        <v>70</v>
      </c>
      <c r="M648" s="18" t="s">
        <v>70</v>
      </c>
      <c r="N648" s="18" t="s">
        <v>70</v>
      </c>
      <c r="O648" s="11" t="s">
        <v>70</v>
      </c>
      <c r="P648" s="11" t="s">
        <v>70</v>
      </c>
      <c r="Q648" s="11" t="s">
        <v>70</v>
      </c>
      <c r="R648" s="11" t="s">
        <v>70</v>
      </c>
      <c r="S648" s="11" t="s">
        <v>70</v>
      </c>
      <c r="T648" s="19" t="s">
        <v>71</v>
      </c>
      <c r="U648" s="31" t="s">
        <v>72</v>
      </c>
      <c r="V648" s="12">
        <v>3</v>
      </c>
      <c r="W648" s="12">
        <v>5</v>
      </c>
      <c r="X648" s="12">
        <v>-999</v>
      </c>
      <c r="Y648" s="12">
        <v>-999</v>
      </c>
      <c r="Z648" s="12">
        <v>-999</v>
      </c>
      <c r="AA648" s="13">
        <v>0</v>
      </c>
      <c r="AB648" s="14" cm="1">
        <f t="array" ref="AB648">_xlfn.IFS(AND(W648&lt;0,X648&lt;0,Y648&lt;0,Z648&lt;0),-999,AND(W648&lt;5,X648&lt;5,Y648&lt;5,Z648&lt;5,AA648=0),0,AND(W648&lt;5,X648&lt;5,Y648&lt;5,Z648&lt;5,AA648&gt;0),1,AND(OR(W648=5,X648=5,Y648=5,Z648=5),AA648=0),1,AND(OR(W648=5,X648=5,Y648=5,Z648=5),AA648&gt;0),2)</f>
        <v>1</v>
      </c>
      <c r="AC648" s="15">
        <f t="shared" si="40"/>
        <v>3</v>
      </c>
      <c r="AD648" s="55">
        <v>3</v>
      </c>
      <c r="AE648" s="21" t="s">
        <v>73</v>
      </c>
      <c r="AF648" s="47" t="str">
        <f t="shared" si="41"/>
        <v>zagrożona</v>
      </c>
      <c r="AG648" s="16" t="str">
        <f t="shared" si="42"/>
        <v>nie</v>
      </c>
      <c r="AH648" s="16" t="str">
        <f t="shared" si="43"/>
        <v/>
      </c>
    </row>
    <row r="649" spans="1:34" x14ac:dyDescent="0.2">
      <c r="A649" s="12" t="s">
        <v>1511</v>
      </c>
      <c r="B649" s="16" t="s">
        <v>1512</v>
      </c>
      <c r="C649" s="12" t="s">
        <v>76</v>
      </c>
      <c r="D649" s="12" t="s">
        <v>88</v>
      </c>
      <c r="E649" s="12" t="s">
        <v>132</v>
      </c>
      <c r="F649" s="12" t="s">
        <v>133</v>
      </c>
      <c r="G649" s="12" t="s">
        <v>1504</v>
      </c>
      <c r="H649" s="17" t="s">
        <v>69</v>
      </c>
      <c r="I649" s="11" t="s">
        <v>70</v>
      </c>
      <c r="J649" s="11" t="s">
        <v>70</v>
      </c>
      <c r="K649" s="11" t="s">
        <v>70</v>
      </c>
      <c r="L649" s="11" t="s">
        <v>70</v>
      </c>
      <c r="M649" s="18" t="s">
        <v>70</v>
      </c>
      <c r="N649" s="18" t="s">
        <v>70</v>
      </c>
      <c r="O649" s="11" t="s">
        <v>70</v>
      </c>
      <c r="P649" s="11" t="s">
        <v>70</v>
      </c>
      <c r="Q649" s="11" t="s">
        <v>70</v>
      </c>
      <c r="R649" s="11" t="s">
        <v>70</v>
      </c>
      <c r="S649" s="11" t="s">
        <v>70</v>
      </c>
      <c r="T649" s="19" t="s">
        <v>71</v>
      </c>
      <c r="U649" s="31" t="s">
        <v>72</v>
      </c>
      <c r="V649" s="12">
        <v>0</v>
      </c>
      <c r="W649" s="12">
        <v>2</v>
      </c>
      <c r="X649" s="12">
        <v>2</v>
      </c>
      <c r="Y649" s="12">
        <v>2</v>
      </c>
      <c r="Z649" s="12">
        <v>2</v>
      </c>
      <c r="AA649" s="13">
        <v>1</v>
      </c>
      <c r="AB649" s="14" cm="1">
        <f t="array" ref="AB649">_xlfn.IFS(AND(W649&lt;0,X649&lt;0,Y649&lt;0,Z649&lt;0),-999,AND(W649&lt;5,X649&lt;5,Y649&lt;5,Z649&lt;5,AA649=0),0,AND(W649&lt;5,X649&lt;5,Y649&lt;5,Z649&lt;5,AA649&gt;0),1,AND(OR(W649=5,X649=5,Y649=5,Z649=5),AA649=0),1,AND(OR(W649=5,X649=5,Y649=5,Z649=5),AA649&gt;0),2)</f>
        <v>1</v>
      </c>
      <c r="AC649" s="15">
        <f t="shared" si="40"/>
        <v>0</v>
      </c>
      <c r="AD649" s="55">
        <v>4</v>
      </c>
      <c r="AE649" s="21" t="s">
        <v>73</v>
      </c>
      <c r="AF649" s="47" t="str">
        <f t="shared" si="41"/>
        <v>niezagrożona</v>
      </c>
      <c r="AG649" s="16" t="str">
        <f t="shared" si="42"/>
        <v>nie</v>
      </c>
      <c r="AH649" s="16" t="str">
        <f t="shared" si="43"/>
        <v/>
      </c>
    </row>
    <row r="650" spans="1:34" x14ac:dyDescent="0.2">
      <c r="A650" s="12" t="s">
        <v>1513</v>
      </c>
      <c r="B650" s="16" t="s">
        <v>1514</v>
      </c>
      <c r="C650" s="12" t="s">
        <v>76</v>
      </c>
      <c r="D650" s="12" t="s">
        <v>88</v>
      </c>
      <c r="E650" s="12" t="s">
        <v>132</v>
      </c>
      <c r="F650" s="12" t="s">
        <v>133</v>
      </c>
      <c r="G650" s="12" t="s">
        <v>1504</v>
      </c>
      <c r="H650" s="17" t="s">
        <v>69</v>
      </c>
      <c r="I650" s="11" t="s">
        <v>70</v>
      </c>
      <c r="J650" s="11" t="s">
        <v>70</v>
      </c>
      <c r="K650" s="11" t="s">
        <v>70</v>
      </c>
      <c r="L650" s="11" t="s">
        <v>70</v>
      </c>
      <c r="M650" s="18" t="s">
        <v>70</v>
      </c>
      <c r="N650" s="18" t="s">
        <v>70</v>
      </c>
      <c r="O650" s="11" t="s">
        <v>70</v>
      </c>
      <c r="P650" s="11" t="s">
        <v>70</v>
      </c>
      <c r="Q650" s="11" t="s">
        <v>70</v>
      </c>
      <c r="R650" s="11" t="s">
        <v>70</v>
      </c>
      <c r="S650" s="11" t="s">
        <v>70</v>
      </c>
      <c r="T650" s="19" t="s">
        <v>71</v>
      </c>
      <c r="U650" s="31" t="s">
        <v>72</v>
      </c>
      <c r="V650" s="12">
        <v>3</v>
      </c>
      <c r="W650" s="12">
        <v>2</v>
      </c>
      <c r="X650" s="12">
        <v>2</v>
      </c>
      <c r="Y650" s="12">
        <v>2</v>
      </c>
      <c r="Z650" s="12">
        <v>5</v>
      </c>
      <c r="AA650" s="13">
        <v>2</v>
      </c>
      <c r="AB650" s="14" cm="1">
        <f t="array" ref="AB650">_xlfn.IFS(AND(W650&lt;0,X650&lt;0,Y650&lt;0,Z650&lt;0),-999,AND(W650&lt;5,X650&lt;5,Y650&lt;5,Z650&lt;5,AA650=0),0,AND(W650&lt;5,X650&lt;5,Y650&lt;5,Z650&lt;5,AA650&gt;0),1,AND(OR(W650=5,X650=5,Y650=5,Z650=5),AA650=0),1,AND(OR(W650=5,X650=5,Y650=5,Z650=5),AA650&gt;0),2)</f>
        <v>2</v>
      </c>
      <c r="AC650" s="15">
        <f t="shared" si="40"/>
        <v>4</v>
      </c>
      <c r="AD650" s="55">
        <v>4</v>
      </c>
      <c r="AE650" s="21" t="s">
        <v>73</v>
      </c>
      <c r="AF650" s="47" t="str">
        <f t="shared" si="41"/>
        <v>zagrożona</v>
      </c>
      <c r="AG650" s="16" t="str">
        <f t="shared" si="42"/>
        <v>tak</v>
      </c>
      <c r="AH650" s="16" t="str">
        <f t="shared" si="43"/>
        <v xml:space="preserve">fizchem </v>
      </c>
    </row>
    <row r="651" spans="1:34" x14ac:dyDescent="0.2">
      <c r="A651" s="12" t="s">
        <v>1515</v>
      </c>
      <c r="B651" s="16" t="s">
        <v>1516</v>
      </c>
      <c r="C651" s="12" t="s">
        <v>76</v>
      </c>
      <c r="D651" s="12" t="s">
        <v>88</v>
      </c>
      <c r="E651" s="12" t="s">
        <v>132</v>
      </c>
      <c r="F651" s="12" t="s">
        <v>133</v>
      </c>
      <c r="G651" s="12" t="s">
        <v>1504</v>
      </c>
      <c r="H651" s="17" t="s">
        <v>69</v>
      </c>
      <c r="I651" s="11" t="s">
        <v>70</v>
      </c>
      <c r="J651" s="11" t="s">
        <v>70</v>
      </c>
      <c r="K651" s="11" t="s">
        <v>70</v>
      </c>
      <c r="L651" s="11" t="s">
        <v>70</v>
      </c>
      <c r="M651" s="18" t="s">
        <v>70</v>
      </c>
      <c r="N651" s="18" t="s">
        <v>70</v>
      </c>
      <c r="O651" s="11" t="s">
        <v>70</v>
      </c>
      <c r="P651" s="11" t="s">
        <v>70</v>
      </c>
      <c r="Q651" s="11" t="s">
        <v>70</v>
      </c>
      <c r="R651" s="11" t="s">
        <v>70</v>
      </c>
      <c r="S651" s="11" t="s">
        <v>70</v>
      </c>
      <c r="T651" s="19" t="s">
        <v>71</v>
      </c>
      <c r="U651" s="31" t="s">
        <v>72</v>
      </c>
      <c r="V651" s="12">
        <v>0</v>
      </c>
      <c r="W651" s="12">
        <v>2</v>
      </c>
      <c r="X651" s="12">
        <v>2</v>
      </c>
      <c r="Y651" s="12">
        <v>2</v>
      </c>
      <c r="Z651" s="12">
        <v>2</v>
      </c>
      <c r="AA651" s="13">
        <v>4</v>
      </c>
      <c r="AB651" s="14" cm="1">
        <f t="array" ref="AB651">_xlfn.IFS(AND(W651&lt;0,X651&lt;0,Y651&lt;0,Z651&lt;0),-999,AND(W651&lt;5,X651&lt;5,Y651&lt;5,Z651&lt;5,AA651=0),0,AND(W651&lt;5,X651&lt;5,Y651&lt;5,Z651&lt;5,AA651&gt;0),1,AND(OR(W651=5,X651=5,Y651=5,Z651=5),AA651=0),1,AND(OR(W651=5,X651=5,Y651=5,Z651=5),AA651&gt;0),2)</f>
        <v>1</v>
      </c>
      <c r="AC651" s="15">
        <f t="shared" si="40"/>
        <v>0</v>
      </c>
      <c r="AD651" s="55">
        <v>1</v>
      </c>
      <c r="AE651" s="21" t="s">
        <v>73</v>
      </c>
      <c r="AF651" s="47" t="str">
        <f t="shared" si="41"/>
        <v>niezagrożona</v>
      </c>
      <c r="AG651" s="16" t="str">
        <f t="shared" si="42"/>
        <v>nie</v>
      </c>
      <c r="AH651" s="16" t="str">
        <f t="shared" si="43"/>
        <v/>
      </c>
    </row>
    <row r="652" spans="1:34" x14ac:dyDescent="0.2">
      <c r="A652" s="12" t="s">
        <v>1517</v>
      </c>
      <c r="B652" s="16" t="s">
        <v>1518</v>
      </c>
      <c r="C652" s="12" t="s">
        <v>64</v>
      </c>
      <c r="D652" s="12" t="s">
        <v>88</v>
      </c>
      <c r="E652" s="12" t="s">
        <v>132</v>
      </c>
      <c r="F652" s="12" t="s">
        <v>133</v>
      </c>
      <c r="G652" s="12" t="s">
        <v>702</v>
      </c>
      <c r="H652" s="17" t="s">
        <v>69</v>
      </c>
      <c r="I652" s="11" t="s">
        <v>70</v>
      </c>
      <c r="J652" s="11" t="s">
        <v>70</v>
      </c>
      <c r="K652" s="11" t="s">
        <v>70</v>
      </c>
      <c r="L652" s="11" t="s">
        <v>70</v>
      </c>
      <c r="M652" s="18" t="s">
        <v>70</v>
      </c>
      <c r="N652" s="18" t="s">
        <v>70</v>
      </c>
      <c r="O652" s="11" t="s">
        <v>70</v>
      </c>
      <c r="P652" s="11" t="s">
        <v>70</v>
      </c>
      <c r="Q652" s="11" t="s">
        <v>70</v>
      </c>
      <c r="R652" s="11" t="s">
        <v>70</v>
      </c>
      <c r="S652" s="11" t="s">
        <v>70</v>
      </c>
      <c r="T652" s="19" t="s">
        <v>71</v>
      </c>
      <c r="U652" s="31" t="s">
        <v>72</v>
      </c>
      <c r="V652" s="12">
        <v>0</v>
      </c>
      <c r="W652" s="12">
        <v>2</v>
      </c>
      <c r="X652" s="12">
        <v>2</v>
      </c>
      <c r="Y652" s="12">
        <v>-999</v>
      </c>
      <c r="Z652" s="12">
        <v>-999</v>
      </c>
      <c r="AA652" s="13">
        <v>2</v>
      </c>
      <c r="AB652" s="14" cm="1">
        <f t="array" ref="AB652">_xlfn.IFS(AND(W652&lt;0,X652&lt;0,Y652&lt;0,Z652&lt;0),-999,AND(W652&lt;5,X652&lt;5,Y652&lt;5,Z652&lt;5,AA652=0),0,AND(W652&lt;5,X652&lt;5,Y652&lt;5,Z652&lt;5,AA652&gt;0),1,AND(OR(W652=5,X652=5,Y652=5,Z652=5),AA652=0),1,AND(OR(W652=5,X652=5,Y652=5,Z652=5),AA652&gt;0),2)</f>
        <v>1</v>
      </c>
      <c r="AC652" s="15">
        <f t="shared" si="40"/>
        <v>0</v>
      </c>
      <c r="AD652" s="55">
        <v>4</v>
      </c>
      <c r="AE652" s="21" t="s">
        <v>73</v>
      </c>
      <c r="AF652" s="47" t="str">
        <f t="shared" si="41"/>
        <v>niezagrożona</v>
      </c>
      <c r="AG652" s="16" t="str">
        <f t="shared" si="42"/>
        <v>nie</v>
      </c>
      <c r="AH652" s="16" t="str">
        <f t="shared" si="43"/>
        <v/>
      </c>
    </row>
    <row r="653" spans="1:34" x14ac:dyDescent="0.2">
      <c r="A653" s="12" t="s">
        <v>1519</v>
      </c>
      <c r="B653" s="16" t="s">
        <v>1520</v>
      </c>
      <c r="C653" s="12" t="s">
        <v>64</v>
      </c>
      <c r="D653" s="12" t="s">
        <v>88</v>
      </c>
      <c r="E653" s="12" t="s">
        <v>132</v>
      </c>
      <c r="F653" s="12" t="s">
        <v>133</v>
      </c>
      <c r="G653" s="12" t="s">
        <v>1521</v>
      </c>
      <c r="H653" s="17" t="s">
        <v>69</v>
      </c>
      <c r="I653" s="11" t="s">
        <v>70</v>
      </c>
      <c r="J653" s="11" t="s">
        <v>70</v>
      </c>
      <c r="K653" s="11" t="s">
        <v>70</v>
      </c>
      <c r="L653" s="11" t="s">
        <v>70</v>
      </c>
      <c r="M653" s="18" t="s">
        <v>70</v>
      </c>
      <c r="N653" s="18" t="s">
        <v>70</v>
      </c>
      <c r="O653" s="11" t="s">
        <v>70</v>
      </c>
      <c r="P653" s="11" t="s">
        <v>70</v>
      </c>
      <c r="Q653" s="11" t="s">
        <v>70</v>
      </c>
      <c r="R653" s="11" t="s">
        <v>70</v>
      </c>
      <c r="S653" s="11" t="s">
        <v>70</v>
      </c>
      <c r="T653" s="19" t="s">
        <v>71</v>
      </c>
      <c r="U653" s="31" t="s">
        <v>72</v>
      </c>
      <c r="V653" s="12">
        <v>1</v>
      </c>
      <c r="W653" s="12">
        <v>2</v>
      </c>
      <c r="X653" s="12">
        <v>2</v>
      </c>
      <c r="Y653" s="12">
        <v>2</v>
      </c>
      <c r="Z653" s="12">
        <v>-999</v>
      </c>
      <c r="AA653" s="13">
        <v>0</v>
      </c>
      <c r="AB653" s="14" cm="1">
        <f t="array" ref="AB653">_xlfn.IFS(AND(W653&lt;0,X653&lt;0,Y653&lt;0,Z653&lt;0),-999,AND(W653&lt;5,X653&lt;5,Y653&lt;5,Z653&lt;5,AA653=0),0,AND(W653&lt;5,X653&lt;5,Y653&lt;5,Z653&lt;5,AA653&gt;0),1,AND(OR(W653=5,X653=5,Y653=5,Z653=5),AA653=0),1,AND(OR(W653=5,X653=5,Y653=5,Z653=5),AA653&gt;0),2)</f>
        <v>0</v>
      </c>
      <c r="AC653" s="15">
        <f t="shared" si="40"/>
        <v>1</v>
      </c>
      <c r="AD653" s="55">
        <v>4</v>
      </c>
      <c r="AE653" s="21" t="s">
        <v>73</v>
      </c>
      <c r="AF653" s="47" t="str">
        <f t="shared" si="41"/>
        <v>niezagrożona</v>
      </c>
      <c r="AG653" s="16" t="str">
        <f t="shared" si="42"/>
        <v>nie</v>
      </c>
      <c r="AH653" s="16" t="str">
        <f t="shared" si="43"/>
        <v/>
      </c>
    </row>
    <row r="654" spans="1:34" x14ac:dyDescent="0.2">
      <c r="A654" s="12" t="s">
        <v>1522</v>
      </c>
      <c r="B654" s="16" t="s">
        <v>1523</v>
      </c>
      <c r="C654" s="12" t="s">
        <v>76</v>
      </c>
      <c r="D654" s="12" t="s">
        <v>88</v>
      </c>
      <c r="E654" s="12" t="s">
        <v>132</v>
      </c>
      <c r="F654" s="12" t="s">
        <v>133</v>
      </c>
      <c r="G654" s="12" t="s">
        <v>1521</v>
      </c>
      <c r="H654" s="17" t="s">
        <v>69</v>
      </c>
      <c r="I654" s="11" t="s">
        <v>70</v>
      </c>
      <c r="J654" s="11" t="s">
        <v>70</v>
      </c>
      <c r="K654" s="11" t="s">
        <v>70</v>
      </c>
      <c r="L654" s="11" t="s">
        <v>70</v>
      </c>
      <c r="M654" s="18" t="s">
        <v>70</v>
      </c>
      <c r="N654" s="18" t="s">
        <v>70</v>
      </c>
      <c r="O654" s="11" t="s">
        <v>70</v>
      </c>
      <c r="P654" s="11" t="s">
        <v>70</v>
      </c>
      <c r="Q654" s="11" t="s">
        <v>70</v>
      </c>
      <c r="R654" s="11" t="s">
        <v>70</v>
      </c>
      <c r="S654" s="11" t="s">
        <v>70</v>
      </c>
      <c r="T654" s="19" t="s">
        <v>71</v>
      </c>
      <c r="U654" s="31" t="s">
        <v>72</v>
      </c>
      <c r="V654" s="12">
        <v>0</v>
      </c>
      <c r="W654" s="12">
        <v>2</v>
      </c>
      <c r="X654" s="12">
        <v>2</v>
      </c>
      <c r="Y654" s="12">
        <v>2</v>
      </c>
      <c r="Z654" s="12">
        <v>2</v>
      </c>
      <c r="AA654" s="13">
        <v>0</v>
      </c>
      <c r="AB654" s="14" cm="1">
        <f t="array" ref="AB654">_xlfn.IFS(AND(W654&lt;0,X654&lt;0,Y654&lt;0,Z654&lt;0),-999,AND(W654&lt;5,X654&lt;5,Y654&lt;5,Z654&lt;5,AA654=0),0,AND(W654&lt;5,X654&lt;5,Y654&lt;5,Z654&lt;5,AA654&gt;0),1,AND(OR(W654=5,X654=5,Y654=5,Z654=5),AA654=0),1,AND(OR(W654=5,X654=5,Y654=5,Z654=5),AA654&gt;0),2)</f>
        <v>0</v>
      </c>
      <c r="AC654" s="15">
        <f t="shared" si="40"/>
        <v>0</v>
      </c>
      <c r="AD654" s="55">
        <v>3</v>
      </c>
      <c r="AE654" s="21" t="s">
        <v>73</v>
      </c>
      <c r="AF654" s="47" t="str">
        <f t="shared" si="41"/>
        <v>niezagrożona</v>
      </c>
      <c r="AG654" s="16" t="str">
        <f t="shared" si="42"/>
        <v>nie</v>
      </c>
      <c r="AH654" s="16" t="str">
        <f t="shared" si="43"/>
        <v/>
      </c>
    </row>
    <row r="655" spans="1:34" x14ac:dyDescent="0.2">
      <c r="A655" s="12" t="s">
        <v>1524</v>
      </c>
      <c r="B655" s="16" t="s">
        <v>1525</v>
      </c>
      <c r="C655" s="12" t="s">
        <v>76</v>
      </c>
      <c r="D655" s="12" t="s">
        <v>88</v>
      </c>
      <c r="E655" s="12" t="s">
        <v>132</v>
      </c>
      <c r="F655" s="12" t="s">
        <v>133</v>
      </c>
      <c r="G655" s="12" t="s">
        <v>1526</v>
      </c>
      <c r="H655" s="17" t="s">
        <v>69</v>
      </c>
      <c r="I655" s="11" t="s">
        <v>70</v>
      </c>
      <c r="J655" s="11" t="s">
        <v>70</v>
      </c>
      <c r="K655" s="11" t="s">
        <v>70</v>
      </c>
      <c r="L655" s="11" t="s">
        <v>70</v>
      </c>
      <c r="M655" s="18" t="s">
        <v>70</v>
      </c>
      <c r="N655" s="18" t="s">
        <v>70</v>
      </c>
      <c r="O655" s="11" t="s">
        <v>70</v>
      </c>
      <c r="P655" s="11" t="s">
        <v>70</v>
      </c>
      <c r="Q655" s="11" t="s">
        <v>70</v>
      </c>
      <c r="R655" s="11" t="s">
        <v>70</v>
      </c>
      <c r="S655" s="11" t="s">
        <v>70</v>
      </c>
      <c r="T655" s="19" t="s">
        <v>71</v>
      </c>
      <c r="U655" s="31" t="s">
        <v>72</v>
      </c>
      <c r="V655" s="12">
        <v>0</v>
      </c>
      <c r="W655" s="12">
        <v>2</v>
      </c>
      <c r="X655" s="12">
        <v>2</v>
      </c>
      <c r="Y655" s="12">
        <v>2</v>
      </c>
      <c r="Z655" s="12">
        <v>2</v>
      </c>
      <c r="AA655" s="13">
        <v>2</v>
      </c>
      <c r="AB655" s="14" cm="1">
        <f t="array" ref="AB655">_xlfn.IFS(AND(W655&lt;0,X655&lt;0,Y655&lt;0,Z655&lt;0),-999,AND(W655&lt;5,X655&lt;5,Y655&lt;5,Z655&lt;5,AA655=0),0,AND(W655&lt;5,X655&lt;5,Y655&lt;5,Z655&lt;5,AA655&gt;0),1,AND(OR(W655=5,X655=5,Y655=5,Z655=5),AA655=0),1,AND(OR(W655=5,X655=5,Y655=5,Z655=5),AA655&gt;0),2)</f>
        <v>1</v>
      </c>
      <c r="AC655" s="15">
        <f t="shared" si="40"/>
        <v>0</v>
      </c>
      <c r="AD655" s="55">
        <v>2</v>
      </c>
      <c r="AE655" s="21" t="s">
        <v>73</v>
      </c>
      <c r="AF655" s="47" t="str">
        <f t="shared" si="41"/>
        <v>niezagrożona</v>
      </c>
      <c r="AG655" s="16" t="str">
        <f t="shared" si="42"/>
        <v>nie</v>
      </c>
      <c r="AH655" s="16" t="str">
        <f t="shared" si="43"/>
        <v/>
      </c>
    </row>
    <row r="656" spans="1:34" x14ac:dyDescent="0.2">
      <c r="A656" s="12" t="s">
        <v>1527</v>
      </c>
      <c r="B656" s="16" t="s">
        <v>1528</v>
      </c>
      <c r="C656" s="12" t="s">
        <v>76</v>
      </c>
      <c r="D656" s="12" t="s">
        <v>88</v>
      </c>
      <c r="E656" s="12" t="s">
        <v>132</v>
      </c>
      <c r="F656" s="12" t="s">
        <v>133</v>
      </c>
      <c r="G656" s="12" t="s">
        <v>1529</v>
      </c>
      <c r="H656" s="17" t="s">
        <v>69</v>
      </c>
      <c r="I656" s="11" t="s">
        <v>70</v>
      </c>
      <c r="J656" s="11" t="s">
        <v>70</v>
      </c>
      <c r="K656" s="11" t="s">
        <v>70</v>
      </c>
      <c r="L656" s="11" t="s">
        <v>70</v>
      </c>
      <c r="M656" s="18" t="s">
        <v>70</v>
      </c>
      <c r="N656" s="18" t="s">
        <v>70</v>
      </c>
      <c r="O656" s="11" t="s">
        <v>70</v>
      </c>
      <c r="P656" s="11" t="s">
        <v>70</v>
      </c>
      <c r="Q656" s="11" t="s">
        <v>70</v>
      </c>
      <c r="R656" s="11" t="s">
        <v>70</v>
      </c>
      <c r="S656" s="11" t="s">
        <v>70</v>
      </c>
      <c r="T656" s="19" t="s">
        <v>71</v>
      </c>
      <c r="U656" s="31" t="s">
        <v>72</v>
      </c>
      <c r="V656" s="12">
        <v>3</v>
      </c>
      <c r="W656" s="12">
        <v>5</v>
      </c>
      <c r="X656" s="12">
        <v>2</v>
      </c>
      <c r="Y656" s="12">
        <v>2</v>
      </c>
      <c r="Z656" s="12">
        <v>2</v>
      </c>
      <c r="AA656" s="13">
        <v>1</v>
      </c>
      <c r="AB656" s="14" cm="1">
        <f t="array" ref="AB656">_xlfn.IFS(AND(W656&lt;0,X656&lt;0,Y656&lt;0,Z656&lt;0),-999,AND(W656&lt;5,X656&lt;5,Y656&lt;5,Z656&lt;5,AA656=0),0,AND(W656&lt;5,X656&lt;5,Y656&lt;5,Z656&lt;5,AA656&gt;0),1,AND(OR(W656=5,X656=5,Y656=5,Z656=5),AA656=0),1,AND(OR(W656=5,X656=5,Y656=5,Z656=5),AA656&gt;0),2)</f>
        <v>2</v>
      </c>
      <c r="AC656" s="15">
        <f t="shared" si="40"/>
        <v>4</v>
      </c>
      <c r="AD656" s="55">
        <v>4</v>
      </c>
      <c r="AE656" s="21" t="s">
        <v>73</v>
      </c>
      <c r="AF656" s="47" t="str">
        <f t="shared" si="41"/>
        <v>zagrożona</v>
      </c>
      <c r="AG656" s="16" t="str">
        <f t="shared" si="42"/>
        <v>tak</v>
      </c>
      <c r="AH656" s="16" t="str">
        <f t="shared" si="43"/>
        <v xml:space="preserve">fizchem </v>
      </c>
    </row>
    <row r="657" spans="1:34" x14ac:dyDescent="0.2">
      <c r="A657" s="12" t="s">
        <v>1530</v>
      </c>
      <c r="B657" s="16" t="s">
        <v>1531</v>
      </c>
      <c r="C657" s="12" t="s">
        <v>64</v>
      </c>
      <c r="D657" s="12" t="s">
        <v>88</v>
      </c>
      <c r="E657" s="12" t="s">
        <v>132</v>
      </c>
      <c r="F657" s="12" t="s">
        <v>133</v>
      </c>
      <c r="G657" s="12" t="s">
        <v>1532</v>
      </c>
      <c r="H657" s="17" t="s">
        <v>69</v>
      </c>
      <c r="I657" s="11" t="s">
        <v>70</v>
      </c>
      <c r="J657" s="11" t="s">
        <v>70</v>
      </c>
      <c r="K657" s="11" t="s">
        <v>70</v>
      </c>
      <c r="L657" s="11" t="s">
        <v>70</v>
      </c>
      <c r="M657" s="18" t="s">
        <v>70</v>
      </c>
      <c r="N657" s="18" t="s">
        <v>70</v>
      </c>
      <c r="O657" s="11" t="s">
        <v>70</v>
      </c>
      <c r="P657" s="11" t="s">
        <v>70</v>
      </c>
      <c r="Q657" s="11" t="s">
        <v>70</v>
      </c>
      <c r="R657" s="11" t="s">
        <v>70</v>
      </c>
      <c r="S657" s="11" t="s">
        <v>70</v>
      </c>
      <c r="T657" s="19" t="s">
        <v>71</v>
      </c>
      <c r="U657" s="31" t="s">
        <v>72</v>
      </c>
      <c r="V657" s="12">
        <v>0</v>
      </c>
      <c r="W657" s="12">
        <v>2</v>
      </c>
      <c r="X657" s="12">
        <v>2</v>
      </c>
      <c r="Y657" s="12">
        <v>2</v>
      </c>
      <c r="Z657" s="12">
        <v>-999</v>
      </c>
      <c r="AA657" s="13">
        <v>0</v>
      </c>
      <c r="AB657" s="14" cm="1">
        <f t="array" ref="AB657">_xlfn.IFS(AND(W657&lt;0,X657&lt;0,Y657&lt;0,Z657&lt;0),-999,AND(W657&lt;5,X657&lt;5,Y657&lt;5,Z657&lt;5,AA657=0),0,AND(W657&lt;5,X657&lt;5,Y657&lt;5,Z657&lt;5,AA657&gt;0),1,AND(OR(W657=5,X657=5,Y657=5,Z657=5),AA657=0),1,AND(OR(W657=5,X657=5,Y657=5,Z657=5),AA657&gt;0),2)</f>
        <v>0</v>
      </c>
      <c r="AC657" s="15">
        <f t="shared" si="40"/>
        <v>0</v>
      </c>
      <c r="AD657" s="55">
        <v>4</v>
      </c>
      <c r="AE657" s="21" t="s">
        <v>73</v>
      </c>
      <c r="AF657" s="47" t="str">
        <f t="shared" si="41"/>
        <v>niezagrożona</v>
      </c>
      <c r="AG657" s="16" t="str">
        <f t="shared" si="42"/>
        <v>nie</v>
      </c>
      <c r="AH657" s="16" t="str">
        <f t="shared" si="43"/>
        <v/>
      </c>
    </row>
    <row r="658" spans="1:34" x14ac:dyDescent="0.2">
      <c r="A658" s="12" t="s">
        <v>1533</v>
      </c>
      <c r="B658" s="16" t="s">
        <v>1534</v>
      </c>
      <c r="C658" s="12" t="s">
        <v>64</v>
      </c>
      <c r="D658" s="12" t="s">
        <v>88</v>
      </c>
      <c r="E658" s="12" t="s">
        <v>132</v>
      </c>
      <c r="F658" s="12" t="s">
        <v>133</v>
      </c>
      <c r="G658" s="12" t="s">
        <v>1532</v>
      </c>
      <c r="H658" s="17" t="s">
        <v>69</v>
      </c>
      <c r="I658" s="11" t="s">
        <v>70</v>
      </c>
      <c r="J658" s="11" t="s">
        <v>70</v>
      </c>
      <c r="K658" s="11" t="s">
        <v>70</v>
      </c>
      <c r="L658" s="11" t="s">
        <v>70</v>
      </c>
      <c r="M658" s="18" t="s">
        <v>70</v>
      </c>
      <c r="N658" s="18" t="s">
        <v>70</v>
      </c>
      <c r="O658" s="11" t="s">
        <v>70</v>
      </c>
      <c r="P658" s="11" t="s">
        <v>70</v>
      </c>
      <c r="Q658" s="11" t="s">
        <v>70</v>
      </c>
      <c r="R658" s="11" t="s">
        <v>70</v>
      </c>
      <c r="S658" s="11" t="s">
        <v>70</v>
      </c>
      <c r="T658" s="19" t="s">
        <v>71</v>
      </c>
      <c r="U658" s="31" t="s">
        <v>72</v>
      </c>
      <c r="V658" s="12">
        <v>1</v>
      </c>
      <c r="W658" s="12">
        <v>2</v>
      </c>
      <c r="X658" s="12">
        <v>2</v>
      </c>
      <c r="Y658" s="12">
        <v>2</v>
      </c>
      <c r="Z658" s="12">
        <v>-999</v>
      </c>
      <c r="AA658" s="13">
        <v>0</v>
      </c>
      <c r="AB658" s="14" cm="1">
        <f t="array" ref="AB658">_xlfn.IFS(AND(W658&lt;0,X658&lt;0,Y658&lt;0,Z658&lt;0),-999,AND(W658&lt;5,X658&lt;5,Y658&lt;5,Z658&lt;5,AA658=0),0,AND(W658&lt;5,X658&lt;5,Y658&lt;5,Z658&lt;5,AA658&gt;0),1,AND(OR(W658=5,X658=5,Y658=5,Z658=5),AA658=0),1,AND(OR(W658=5,X658=5,Y658=5,Z658=5),AA658&gt;0),2)</f>
        <v>0</v>
      </c>
      <c r="AC658" s="15">
        <f t="shared" si="40"/>
        <v>1</v>
      </c>
      <c r="AD658" s="55">
        <v>4</v>
      </c>
      <c r="AE658" s="21" t="s">
        <v>73</v>
      </c>
      <c r="AF658" s="47" t="str">
        <f t="shared" si="41"/>
        <v>niezagrożona</v>
      </c>
      <c r="AG658" s="16" t="str">
        <f t="shared" si="42"/>
        <v>nie</v>
      </c>
      <c r="AH658" s="16" t="str">
        <f t="shared" si="43"/>
        <v/>
      </c>
    </row>
    <row r="659" spans="1:34" x14ac:dyDescent="0.2">
      <c r="A659" s="12" t="s">
        <v>1535</v>
      </c>
      <c r="B659" s="16" t="s">
        <v>1536</v>
      </c>
      <c r="C659" s="12" t="s">
        <v>76</v>
      </c>
      <c r="D659" s="12" t="s">
        <v>88</v>
      </c>
      <c r="E659" s="12" t="s">
        <v>132</v>
      </c>
      <c r="F659" s="12" t="s">
        <v>133</v>
      </c>
      <c r="G659" s="12" t="s">
        <v>1532</v>
      </c>
      <c r="H659" s="17" t="s">
        <v>69</v>
      </c>
      <c r="I659" s="11" t="s">
        <v>70</v>
      </c>
      <c r="J659" s="11" t="s">
        <v>70</v>
      </c>
      <c r="K659" s="11" t="s">
        <v>70</v>
      </c>
      <c r="L659" s="11" t="s">
        <v>70</v>
      </c>
      <c r="M659" s="18" t="s">
        <v>70</v>
      </c>
      <c r="N659" s="18" t="s">
        <v>70</v>
      </c>
      <c r="O659" s="11" t="s">
        <v>70</v>
      </c>
      <c r="P659" s="11" t="s">
        <v>70</v>
      </c>
      <c r="Q659" s="11" t="s">
        <v>70</v>
      </c>
      <c r="R659" s="11" t="s">
        <v>70</v>
      </c>
      <c r="S659" s="11" t="s">
        <v>70</v>
      </c>
      <c r="T659" s="19" t="s">
        <v>71</v>
      </c>
      <c r="U659" s="31" t="s">
        <v>72</v>
      </c>
      <c r="V659" s="12">
        <v>1</v>
      </c>
      <c r="W659" s="12">
        <v>2</v>
      </c>
      <c r="X659" s="12">
        <v>2</v>
      </c>
      <c r="Y659" s="12">
        <v>2</v>
      </c>
      <c r="Z659" s="12">
        <v>2</v>
      </c>
      <c r="AA659" s="13">
        <v>1</v>
      </c>
      <c r="AB659" s="14" cm="1">
        <f t="array" ref="AB659">_xlfn.IFS(AND(W659&lt;0,X659&lt;0,Y659&lt;0,Z659&lt;0),-999,AND(W659&lt;5,X659&lt;5,Y659&lt;5,Z659&lt;5,AA659=0),0,AND(W659&lt;5,X659&lt;5,Y659&lt;5,Z659&lt;5,AA659&gt;0),1,AND(OR(W659=5,X659=5,Y659=5,Z659=5),AA659=0),1,AND(OR(W659=5,X659=5,Y659=5,Z659=5),AA659&gt;0),2)</f>
        <v>1</v>
      </c>
      <c r="AC659" s="15">
        <f t="shared" si="40"/>
        <v>1</v>
      </c>
      <c r="AD659" s="55">
        <v>4</v>
      </c>
      <c r="AE659" s="21" t="s">
        <v>73</v>
      </c>
      <c r="AF659" s="47" t="str">
        <f t="shared" si="41"/>
        <v>niezagrożona</v>
      </c>
      <c r="AG659" s="16" t="str">
        <f t="shared" si="42"/>
        <v>nie</v>
      </c>
      <c r="AH659" s="16" t="str">
        <f t="shared" si="43"/>
        <v/>
      </c>
    </row>
    <row r="660" spans="1:34" x14ac:dyDescent="0.2">
      <c r="A660" s="12" t="s">
        <v>1537</v>
      </c>
      <c r="B660" s="16" t="s">
        <v>1538</v>
      </c>
      <c r="C660" s="12" t="s">
        <v>76</v>
      </c>
      <c r="D660" s="12" t="s">
        <v>88</v>
      </c>
      <c r="E660" s="12" t="s">
        <v>132</v>
      </c>
      <c r="F660" s="12" t="s">
        <v>133</v>
      </c>
      <c r="G660" s="12" t="s">
        <v>1532</v>
      </c>
      <c r="H660" s="17" t="s">
        <v>69</v>
      </c>
      <c r="I660" s="11" t="s">
        <v>70</v>
      </c>
      <c r="J660" s="11" t="s">
        <v>70</v>
      </c>
      <c r="K660" s="11" t="s">
        <v>70</v>
      </c>
      <c r="L660" s="11" t="s">
        <v>70</v>
      </c>
      <c r="M660" s="18" t="s">
        <v>70</v>
      </c>
      <c r="N660" s="18" t="s">
        <v>70</v>
      </c>
      <c r="O660" s="11" t="s">
        <v>70</v>
      </c>
      <c r="P660" s="11" t="s">
        <v>70</v>
      </c>
      <c r="Q660" s="11" t="s">
        <v>70</v>
      </c>
      <c r="R660" s="11" t="s">
        <v>70</v>
      </c>
      <c r="S660" s="11" t="s">
        <v>70</v>
      </c>
      <c r="T660" s="19" t="s">
        <v>71</v>
      </c>
      <c r="U660" s="31" t="s">
        <v>72</v>
      </c>
      <c r="V660" s="12">
        <v>4</v>
      </c>
      <c r="W660" s="12">
        <v>5</v>
      </c>
      <c r="X660" s="12">
        <v>5</v>
      </c>
      <c r="Y660" s="12">
        <v>5</v>
      </c>
      <c r="Z660" s="12">
        <v>5</v>
      </c>
      <c r="AA660" s="13">
        <v>2</v>
      </c>
      <c r="AB660" s="14" cm="1">
        <f t="array" ref="AB660">_xlfn.IFS(AND(W660&lt;0,X660&lt;0,Y660&lt;0,Z660&lt;0),-999,AND(W660&lt;5,X660&lt;5,Y660&lt;5,Z660&lt;5,AA660=0),0,AND(W660&lt;5,X660&lt;5,Y660&lt;5,Z660&lt;5,AA660&gt;0),1,AND(OR(W660=5,X660=5,Y660=5,Z660=5),AA660=0),1,AND(OR(W660=5,X660=5,Y660=5,Z660=5),AA660&gt;0),2)</f>
        <v>2</v>
      </c>
      <c r="AC660" s="15">
        <f t="shared" si="40"/>
        <v>4</v>
      </c>
      <c r="AD660" s="55">
        <v>4</v>
      </c>
      <c r="AE660" s="21" t="s">
        <v>73</v>
      </c>
      <c r="AF660" s="47" t="str">
        <f t="shared" si="41"/>
        <v>zagrożona</v>
      </c>
      <c r="AG660" s="16" t="str">
        <f t="shared" si="42"/>
        <v>tak</v>
      </c>
      <c r="AH660" s="16" t="str">
        <f t="shared" si="43"/>
        <v xml:space="preserve">fizchem </v>
      </c>
    </row>
    <row r="661" spans="1:34" x14ac:dyDescent="0.2">
      <c r="A661" s="12" t="s">
        <v>1539</v>
      </c>
      <c r="B661" s="16" t="s">
        <v>1540</v>
      </c>
      <c r="C661" s="12" t="s">
        <v>64</v>
      </c>
      <c r="D661" s="12" t="s">
        <v>88</v>
      </c>
      <c r="E661" s="12" t="s">
        <v>132</v>
      </c>
      <c r="F661" s="12" t="s">
        <v>133</v>
      </c>
      <c r="G661" s="12" t="s">
        <v>1532</v>
      </c>
      <c r="H661" s="17" t="s">
        <v>69</v>
      </c>
      <c r="I661" s="11" t="s">
        <v>70</v>
      </c>
      <c r="J661" s="11" t="s">
        <v>70</v>
      </c>
      <c r="K661" s="11" t="s">
        <v>70</v>
      </c>
      <c r="L661" s="11" t="s">
        <v>70</v>
      </c>
      <c r="M661" s="18" t="s">
        <v>70</v>
      </c>
      <c r="N661" s="18" t="s">
        <v>70</v>
      </c>
      <c r="O661" s="11" t="s">
        <v>70</v>
      </c>
      <c r="P661" s="11" t="s">
        <v>70</v>
      </c>
      <c r="Q661" s="11" t="s">
        <v>70</v>
      </c>
      <c r="R661" s="11" t="s">
        <v>70</v>
      </c>
      <c r="S661" s="11" t="s">
        <v>70</v>
      </c>
      <c r="T661" s="19" t="s">
        <v>71</v>
      </c>
      <c r="U661" s="31" t="s">
        <v>72</v>
      </c>
      <c r="V661" s="12">
        <v>0</v>
      </c>
      <c r="W661" s="12">
        <v>2</v>
      </c>
      <c r="X661" s="12">
        <v>2</v>
      </c>
      <c r="Y661" s="12">
        <v>2</v>
      </c>
      <c r="Z661" s="12">
        <v>-999</v>
      </c>
      <c r="AA661" s="13">
        <v>0</v>
      </c>
      <c r="AB661" s="14" cm="1">
        <f t="array" ref="AB661">_xlfn.IFS(AND(W661&lt;0,X661&lt;0,Y661&lt;0,Z661&lt;0),-999,AND(W661&lt;5,X661&lt;5,Y661&lt;5,Z661&lt;5,AA661=0),0,AND(W661&lt;5,X661&lt;5,Y661&lt;5,Z661&lt;5,AA661&gt;0),1,AND(OR(W661=5,X661=5,Y661=5,Z661=5),AA661=0),1,AND(OR(W661=5,X661=5,Y661=5,Z661=5),AA661&gt;0),2)</f>
        <v>0</v>
      </c>
      <c r="AC661" s="15">
        <f t="shared" si="40"/>
        <v>0</v>
      </c>
      <c r="AD661" s="55">
        <v>3</v>
      </c>
      <c r="AE661" s="21" t="s">
        <v>73</v>
      </c>
      <c r="AF661" s="47" t="str">
        <f t="shared" si="41"/>
        <v>niezagrożona</v>
      </c>
      <c r="AG661" s="16" t="str">
        <f t="shared" si="42"/>
        <v>nie</v>
      </c>
      <c r="AH661" s="16" t="str">
        <f t="shared" si="43"/>
        <v/>
      </c>
    </row>
    <row r="662" spans="1:34" x14ac:dyDescent="0.2">
      <c r="A662" s="12" t="s">
        <v>1541</v>
      </c>
      <c r="B662" s="16" t="s">
        <v>390</v>
      </c>
      <c r="C662" s="12" t="s">
        <v>76</v>
      </c>
      <c r="D662" s="12" t="s">
        <v>88</v>
      </c>
      <c r="E662" s="12" t="s">
        <v>132</v>
      </c>
      <c r="F662" s="12" t="s">
        <v>133</v>
      </c>
      <c r="G662" s="12" t="s">
        <v>1532</v>
      </c>
      <c r="H662" s="17" t="s">
        <v>69</v>
      </c>
      <c r="I662" s="11" t="s">
        <v>70</v>
      </c>
      <c r="J662" s="11" t="s">
        <v>70</v>
      </c>
      <c r="K662" s="11" t="s">
        <v>70</v>
      </c>
      <c r="L662" s="11" t="s">
        <v>70</v>
      </c>
      <c r="M662" s="18" t="s">
        <v>70</v>
      </c>
      <c r="N662" s="18" t="s">
        <v>70</v>
      </c>
      <c r="O662" s="11" t="s">
        <v>70</v>
      </c>
      <c r="P662" s="11" t="s">
        <v>70</v>
      </c>
      <c r="Q662" s="11" t="s">
        <v>70</v>
      </c>
      <c r="R662" s="11" t="s">
        <v>70</v>
      </c>
      <c r="S662" s="11" t="s">
        <v>70</v>
      </c>
      <c r="T662" s="19" t="s">
        <v>71</v>
      </c>
      <c r="U662" s="31" t="s">
        <v>72</v>
      </c>
      <c r="V662" s="12">
        <v>2</v>
      </c>
      <c r="W662" s="12">
        <v>5</v>
      </c>
      <c r="X662" s="12">
        <v>2</v>
      </c>
      <c r="Y662" s="12">
        <v>2</v>
      </c>
      <c r="Z662" s="12">
        <v>5</v>
      </c>
      <c r="AA662" s="13">
        <v>4</v>
      </c>
      <c r="AB662" s="14" cm="1">
        <f t="array" ref="AB662">_xlfn.IFS(AND(W662&lt;0,X662&lt;0,Y662&lt;0,Z662&lt;0),-999,AND(W662&lt;5,X662&lt;5,Y662&lt;5,Z662&lt;5,AA662=0),0,AND(W662&lt;5,X662&lt;5,Y662&lt;5,Z662&lt;5,AA662&gt;0),1,AND(OR(W662=5,X662=5,Y662=5,Z662=5),AA662=0),1,AND(OR(W662=5,X662=5,Y662=5,Z662=5),AA662&gt;0),2)</f>
        <v>2</v>
      </c>
      <c r="AC662" s="15">
        <f t="shared" si="40"/>
        <v>3</v>
      </c>
      <c r="AD662" s="55">
        <v>3</v>
      </c>
      <c r="AE662" s="21" t="s">
        <v>73</v>
      </c>
      <c r="AF662" s="47" t="str">
        <f t="shared" si="41"/>
        <v>zagrożona</v>
      </c>
      <c r="AG662" s="16" t="str">
        <f t="shared" si="42"/>
        <v>nie</v>
      </c>
      <c r="AH662" s="16" t="str">
        <f t="shared" si="43"/>
        <v/>
      </c>
    </row>
    <row r="663" spans="1:34" x14ac:dyDescent="0.2">
      <c r="A663" s="12" t="s">
        <v>1542</v>
      </c>
      <c r="B663" s="16" t="s">
        <v>271</v>
      </c>
      <c r="C663" s="12" t="s">
        <v>76</v>
      </c>
      <c r="D663" s="12" t="s">
        <v>88</v>
      </c>
      <c r="E663" s="12" t="s">
        <v>132</v>
      </c>
      <c r="F663" s="12" t="s">
        <v>133</v>
      </c>
      <c r="G663" s="12" t="s">
        <v>1532</v>
      </c>
      <c r="H663" s="17" t="s">
        <v>69</v>
      </c>
      <c r="I663" s="11" t="s">
        <v>70</v>
      </c>
      <c r="J663" s="11" t="s">
        <v>70</v>
      </c>
      <c r="K663" s="11" t="s">
        <v>70</v>
      </c>
      <c r="L663" s="11" t="s">
        <v>70</v>
      </c>
      <c r="M663" s="18" t="s">
        <v>70</v>
      </c>
      <c r="N663" s="18" t="s">
        <v>70</v>
      </c>
      <c r="O663" s="11" t="s">
        <v>70</v>
      </c>
      <c r="P663" s="11" t="s">
        <v>70</v>
      </c>
      <c r="Q663" s="11" t="s">
        <v>70</v>
      </c>
      <c r="R663" s="11" t="s">
        <v>70</v>
      </c>
      <c r="S663" s="11" t="s">
        <v>70</v>
      </c>
      <c r="T663" s="19" t="s">
        <v>71</v>
      </c>
      <c r="U663" s="31" t="s">
        <v>72</v>
      </c>
      <c r="V663" s="12">
        <v>2</v>
      </c>
      <c r="W663" s="12">
        <v>2</v>
      </c>
      <c r="X663" s="12">
        <v>2</v>
      </c>
      <c r="Y663" s="12">
        <v>5</v>
      </c>
      <c r="Z663" s="12">
        <v>2</v>
      </c>
      <c r="AA663" s="13">
        <v>0</v>
      </c>
      <c r="AB663" s="14" cm="1">
        <f t="array" ref="AB663">_xlfn.IFS(AND(W663&lt;0,X663&lt;0,Y663&lt;0,Z663&lt;0),-999,AND(W663&lt;5,X663&lt;5,Y663&lt;5,Z663&lt;5,AA663=0),0,AND(W663&lt;5,X663&lt;5,Y663&lt;5,Z663&lt;5,AA663&gt;0),1,AND(OR(W663=5,X663=5,Y663=5,Z663=5),AA663=0),1,AND(OR(W663=5,X663=5,Y663=5,Z663=5),AA663&gt;0),2)</f>
        <v>1</v>
      </c>
      <c r="AC663" s="15">
        <f t="shared" si="40"/>
        <v>2</v>
      </c>
      <c r="AD663" s="55">
        <v>2</v>
      </c>
      <c r="AE663" s="21" t="s">
        <v>73</v>
      </c>
      <c r="AF663" s="47" t="str">
        <f t="shared" si="41"/>
        <v>zagrożona</v>
      </c>
      <c r="AG663" s="16" t="str">
        <f t="shared" si="42"/>
        <v>nie</v>
      </c>
      <c r="AH663" s="16" t="str">
        <f t="shared" si="43"/>
        <v/>
      </c>
    </row>
    <row r="664" spans="1:34" x14ac:dyDescent="0.2">
      <c r="A664" s="12" t="s">
        <v>1543</v>
      </c>
      <c r="B664" s="16" t="s">
        <v>1544</v>
      </c>
      <c r="C664" s="12" t="s">
        <v>64</v>
      </c>
      <c r="D664" s="12" t="s">
        <v>88</v>
      </c>
      <c r="E664" s="12" t="s">
        <v>132</v>
      </c>
      <c r="F664" s="12" t="s">
        <v>133</v>
      </c>
      <c r="G664" s="12" t="s">
        <v>1532</v>
      </c>
      <c r="H664" s="17" t="s">
        <v>69</v>
      </c>
      <c r="I664" s="11" t="s">
        <v>70</v>
      </c>
      <c r="J664" s="11" t="s">
        <v>70</v>
      </c>
      <c r="K664" s="11" t="s">
        <v>70</v>
      </c>
      <c r="L664" s="11" t="s">
        <v>70</v>
      </c>
      <c r="M664" s="18" t="s">
        <v>70</v>
      </c>
      <c r="N664" s="18" t="s">
        <v>70</v>
      </c>
      <c r="O664" s="11" t="s">
        <v>70</v>
      </c>
      <c r="P664" s="11" t="s">
        <v>70</v>
      </c>
      <c r="Q664" s="11" t="s">
        <v>70</v>
      </c>
      <c r="R664" s="11" t="s">
        <v>70</v>
      </c>
      <c r="S664" s="11" t="s">
        <v>70</v>
      </c>
      <c r="T664" s="19" t="s">
        <v>71</v>
      </c>
      <c r="U664" s="31" t="s">
        <v>72</v>
      </c>
      <c r="V664" s="12">
        <v>0</v>
      </c>
      <c r="W664" s="12">
        <v>2</v>
      </c>
      <c r="X664" s="12">
        <v>2</v>
      </c>
      <c r="Y664" s="12">
        <v>2</v>
      </c>
      <c r="Z664" s="12">
        <v>-999</v>
      </c>
      <c r="AA664" s="13">
        <v>0</v>
      </c>
      <c r="AB664" s="14" cm="1">
        <f t="array" ref="AB664">_xlfn.IFS(AND(W664&lt;0,X664&lt;0,Y664&lt;0,Z664&lt;0),-999,AND(W664&lt;5,X664&lt;5,Y664&lt;5,Z664&lt;5,AA664=0),0,AND(W664&lt;5,X664&lt;5,Y664&lt;5,Z664&lt;5,AA664&gt;0),1,AND(OR(W664=5,X664=5,Y664=5,Z664=5),AA664=0),1,AND(OR(W664=5,X664=5,Y664=5,Z664=5),AA664&gt;0),2)</f>
        <v>0</v>
      </c>
      <c r="AC664" s="15">
        <f t="shared" si="40"/>
        <v>0</v>
      </c>
      <c r="AD664" s="55">
        <v>4</v>
      </c>
      <c r="AE664" s="21" t="s">
        <v>73</v>
      </c>
      <c r="AF664" s="47" t="str">
        <f t="shared" si="41"/>
        <v>niezagrożona</v>
      </c>
      <c r="AG664" s="16" t="str">
        <f t="shared" si="42"/>
        <v>nie</v>
      </c>
      <c r="AH664" s="16" t="str">
        <f t="shared" si="43"/>
        <v/>
      </c>
    </row>
    <row r="665" spans="1:34" x14ac:dyDescent="0.2">
      <c r="A665" s="12" t="s">
        <v>1545</v>
      </c>
      <c r="B665" s="16" t="s">
        <v>1546</v>
      </c>
      <c r="C665" s="12" t="s">
        <v>64</v>
      </c>
      <c r="D665" s="12" t="s">
        <v>88</v>
      </c>
      <c r="E665" s="12" t="s">
        <v>132</v>
      </c>
      <c r="F665" s="12" t="s">
        <v>133</v>
      </c>
      <c r="G665" s="12" t="s">
        <v>1532</v>
      </c>
      <c r="H665" s="17" t="s">
        <v>69</v>
      </c>
      <c r="I665" s="11" t="s">
        <v>70</v>
      </c>
      <c r="J665" s="11" t="s">
        <v>70</v>
      </c>
      <c r="K665" s="11" t="s">
        <v>70</v>
      </c>
      <c r="L665" s="11" t="s">
        <v>70</v>
      </c>
      <c r="M665" s="18" t="s">
        <v>70</v>
      </c>
      <c r="N665" s="18" t="s">
        <v>70</v>
      </c>
      <c r="O665" s="11" t="s">
        <v>70</v>
      </c>
      <c r="P665" s="11" t="s">
        <v>70</v>
      </c>
      <c r="Q665" s="11" t="s">
        <v>70</v>
      </c>
      <c r="R665" s="11" t="s">
        <v>70</v>
      </c>
      <c r="S665" s="11" t="s">
        <v>70</v>
      </c>
      <c r="T665" s="19" t="s">
        <v>71</v>
      </c>
      <c r="U665" s="31" t="s">
        <v>72</v>
      </c>
      <c r="V665" s="12">
        <v>0</v>
      </c>
      <c r="W665" s="12">
        <v>2</v>
      </c>
      <c r="X665" s="12">
        <v>2</v>
      </c>
      <c r="Y665" s="12">
        <v>2</v>
      </c>
      <c r="Z665" s="12">
        <v>-999</v>
      </c>
      <c r="AA665" s="13">
        <v>0</v>
      </c>
      <c r="AB665" s="14" cm="1">
        <f t="array" ref="AB665">_xlfn.IFS(AND(W665&lt;0,X665&lt;0,Y665&lt;0,Z665&lt;0),-999,AND(W665&lt;5,X665&lt;5,Y665&lt;5,Z665&lt;5,AA665=0),0,AND(W665&lt;5,X665&lt;5,Y665&lt;5,Z665&lt;5,AA665&gt;0),1,AND(OR(W665=5,X665=5,Y665=5,Z665=5),AA665=0),1,AND(OR(W665=5,X665=5,Y665=5,Z665=5),AA665&gt;0),2)</f>
        <v>0</v>
      </c>
      <c r="AC665" s="15">
        <f t="shared" si="40"/>
        <v>0</v>
      </c>
      <c r="AD665" s="55">
        <v>0</v>
      </c>
      <c r="AE665" s="21" t="s">
        <v>73</v>
      </c>
      <c r="AF665" s="47" t="str">
        <f t="shared" si="41"/>
        <v>niezagrożona</v>
      </c>
      <c r="AG665" s="16" t="str">
        <f t="shared" si="42"/>
        <v>nie</v>
      </c>
      <c r="AH665" s="16" t="str">
        <f t="shared" si="43"/>
        <v/>
      </c>
    </row>
    <row r="666" spans="1:34" x14ac:dyDescent="0.2">
      <c r="A666" s="12" t="s">
        <v>1547</v>
      </c>
      <c r="B666" s="16" t="s">
        <v>1548</v>
      </c>
      <c r="C666" s="12" t="s">
        <v>76</v>
      </c>
      <c r="D666" s="12" t="s">
        <v>88</v>
      </c>
      <c r="E666" s="12" t="s">
        <v>132</v>
      </c>
      <c r="F666" s="12" t="s">
        <v>133</v>
      </c>
      <c r="G666" s="12" t="s">
        <v>1532</v>
      </c>
      <c r="H666" s="17" t="s">
        <v>69</v>
      </c>
      <c r="I666" s="11" t="s">
        <v>70</v>
      </c>
      <c r="J666" s="11" t="s">
        <v>70</v>
      </c>
      <c r="K666" s="11" t="s">
        <v>70</v>
      </c>
      <c r="L666" s="11" t="s">
        <v>70</v>
      </c>
      <c r="M666" s="18" t="s">
        <v>70</v>
      </c>
      <c r="N666" s="18" t="s">
        <v>70</v>
      </c>
      <c r="O666" s="11" t="s">
        <v>70</v>
      </c>
      <c r="P666" s="11" t="s">
        <v>70</v>
      </c>
      <c r="Q666" s="11" t="s">
        <v>70</v>
      </c>
      <c r="R666" s="11" t="s">
        <v>70</v>
      </c>
      <c r="S666" s="11" t="s">
        <v>70</v>
      </c>
      <c r="T666" s="19" t="s">
        <v>71</v>
      </c>
      <c r="U666" s="31" t="s">
        <v>72</v>
      </c>
      <c r="V666" s="12">
        <v>1</v>
      </c>
      <c r="W666" s="12">
        <v>2</v>
      </c>
      <c r="X666" s="12">
        <v>2</v>
      </c>
      <c r="Y666" s="12">
        <v>5</v>
      </c>
      <c r="Z666" s="12">
        <v>5</v>
      </c>
      <c r="AA666" s="13">
        <v>1</v>
      </c>
      <c r="AB666" s="14" cm="1">
        <f t="array" ref="AB666">_xlfn.IFS(AND(W666&lt;0,X666&lt;0,Y666&lt;0,Z666&lt;0),-999,AND(W666&lt;5,X666&lt;5,Y666&lt;5,Z666&lt;5,AA666=0),0,AND(W666&lt;5,X666&lt;5,Y666&lt;5,Z666&lt;5,AA666&gt;0),1,AND(OR(W666=5,X666=5,Y666=5,Z666=5),AA666=0),1,AND(OR(W666=5,X666=5,Y666=5,Z666=5),AA666&gt;0),2)</f>
        <v>2</v>
      </c>
      <c r="AC666" s="15">
        <f t="shared" si="40"/>
        <v>2</v>
      </c>
      <c r="AD666" s="55">
        <v>3</v>
      </c>
      <c r="AE666" s="21" t="s">
        <v>73</v>
      </c>
      <c r="AF666" s="47" t="str">
        <f t="shared" si="41"/>
        <v>zagrożona</v>
      </c>
      <c r="AG666" s="16" t="str">
        <f t="shared" si="42"/>
        <v>nie</v>
      </c>
      <c r="AH666" s="16" t="str">
        <f t="shared" si="43"/>
        <v/>
      </c>
    </row>
    <row r="667" spans="1:34" x14ac:dyDescent="0.2">
      <c r="A667" s="12" t="s">
        <v>1549</v>
      </c>
      <c r="B667" s="16" t="s">
        <v>1550</v>
      </c>
      <c r="C667" s="12" t="s">
        <v>76</v>
      </c>
      <c r="D667" s="12" t="s">
        <v>88</v>
      </c>
      <c r="E667" s="12" t="s">
        <v>132</v>
      </c>
      <c r="F667" s="12" t="s">
        <v>133</v>
      </c>
      <c r="G667" s="12" t="s">
        <v>1532</v>
      </c>
      <c r="H667" s="17" t="s">
        <v>69</v>
      </c>
      <c r="I667" s="11" t="s">
        <v>70</v>
      </c>
      <c r="J667" s="11" t="s">
        <v>70</v>
      </c>
      <c r="K667" s="11" t="s">
        <v>70</v>
      </c>
      <c r="L667" s="11" t="s">
        <v>70</v>
      </c>
      <c r="M667" s="18" t="s">
        <v>70</v>
      </c>
      <c r="N667" s="18" t="s">
        <v>70</v>
      </c>
      <c r="O667" s="11" t="s">
        <v>70</v>
      </c>
      <c r="P667" s="11" t="s">
        <v>70</v>
      </c>
      <c r="Q667" s="11" t="s">
        <v>70</v>
      </c>
      <c r="R667" s="11" t="s">
        <v>70</v>
      </c>
      <c r="S667" s="11" t="s">
        <v>70</v>
      </c>
      <c r="T667" s="19" t="s">
        <v>71</v>
      </c>
      <c r="U667" s="31" t="s">
        <v>72</v>
      </c>
      <c r="V667" s="12">
        <v>3</v>
      </c>
      <c r="W667" s="12">
        <v>2</v>
      </c>
      <c r="X667" s="12">
        <v>2</v>
      </c>
      <c r="Y667" s="12">
        <v>5</v>
      </c>
      <c r="Z667" s="12">
        <v>5</v>
      </c>
      <c r="AA667" s="13">
        <v>1</v>
      </c>
      <c r="AB667" s="14" cm="1">
        <f t="array" ref="AB667">_xlfn.IFS(AND(W667&lt;0,X667&lt;0,Y667&lt;0,Z667&lt;0),-999,AND(W667&lt;5,X667&lt;5,Y667&lt;5,Z667&lt;5,AA667=0),0,AND(W667&lt;5,X667&lt;5,Y667&lt;5,Z667&lt;5,AA667&gt;0),1,AND(OR(W667=5,X667=5,Y667=5,Z667=5),AA667=0),1,AND(OR(W667=5,X667=5,Y667=5,Z667=5),AA667&gt;0),2)</f>
        <v>2</v>
      </c>
      <c r="AC667" s="15">
        <f t="shared" si="40"/>
        <v>4</v>
      </c>
      <c r="AD667" s="55">
        <v>2</v>
      </c>
      <c r="AE667" s="21" t="s">
        <v>73</v>
      </c>
      <c r="AF667" s="47" t="str">
        <f t="shared" si="41"/>
        <v>zagrożona</v>
      </c>
      <c r="AG667" s="16" t="str">
        <f t="shared" si="42"/>
        <v>tak</v>
      </c>
      <c r="AH667" s="16" t="str">
        <f t="shared" si="43"/>
        <v xml:space="preserve">fizchem </v>
      </c>
    </row>
    <row r="668" spans="1:34" x14ac:dyDescent="0.2">
      <c r="A668" s="12" t="s">
        <v>1551</v>
      </c>
      <c r="B668" s="16" t="s">
        <v>1552</v>
      </c>
      <c r="C668" s="12" t="s">
        <v>64</v>
      </c>
      <c r="D668" s="12" t="s">
        <v>88</v>
      </c>
      <c r="E668" s="12" t="s">
        <v>132</v>
      </c>
      <c r="F668" s="12" t="s">
        <v>133</v>
      </c>
      <c r="G668" s="12" t="s">
        <v>1532</v>
      </c>
      <c r="H668" s="17" t="s">
        <v>69</v>
      </c>
      <c r="I668" s="11" t="s">
        <v>70</v>
      </c>
      <c r="J668" s="11" t="s">
        <v>70</v>
      </c>
      <c r="K668" s="11" t="s">
        <v>70</v>
      </c>
      <c r="L668" s="11" t="s">
        <v>70</v>
      </c>
      <c r="M668" s="18" t="s">
        <v>70</v>
      </c>
      <c r="N668" s="18" t="s">
        <v>70</v>
      </c>
      <c r="O668" s="11" t="s">
        <v>70</v>
      </c>
      <c r="P668" s="11" t="s">
        <v>70</v>
      </c>
      <c r="Q668" s="11" t="s">
        <v>70</v>
      </c>
      <c r="R668" s="11" t="s">
        <v>70</v>
      </c>
      <c r="S668" s="11" t="s">
        <v>70</v>
      </c>
      <c r="T668" s="19" t="s">
        <v>71</v>
      </c>
      <c r="U668" s="31" t="s">
        <v>72</v>
      </c>
      <c r="V668" s="12">
        <v>0</v>
      </c>
      <c r="W668" s="12">
        <v>2</v>
      </c>
      <c r="X668" s="12">
        <v>2</v>
      </c>
      <c r="Y668" s="12">
        <v>2</v>
      </c>
      <c r="Z668" s="12">
        <v>-999</v>
      </c>
      <c r="AA668" s="13">
        <v>1</v>
      </c>
      <c r="AB668" s="14" cm="1">
        <f t="array" ref="AB668">_xlfn.IFS(AND(W668&lt;0,X668&lt;0,Y668&lt;0,Z668&lt;0),-999,AND(W668&lt;5,X668&lt;5,Y668&lt;5,Z668&lt;5,AA668=0),0,AND(W668&lt;5,X668&lt;5,Y668&lt;5,Z668&lt;5,AA668&gt;0),1,AND(OR(W668=5,X668=5,Y668=5,Z668=5),AA668=0),1,AND(OR(W668=5,X668=5,Y668=5,Z668=5),AA668&gt;0),2)</f>
        <v>1</v>
      </c>
      <c r="AC668" s="15">
        <f t="shared" si="40"/>
        <v>0</v>
      </c>
      <c r="AD668" s="55">
        <v>4</v>
      </c>
      <c r="AE668" s="21" t="s">
        <v>73</v>
      </c>
      <c r="AF668" s="47" t="str">
        <f t="shared" si="41"/>
        <v>niezagrożona</v>
      </c>
      <c r="AG668" s="16" t="str">
        <f t="shared" si="42"/>
        <v>nie</v>
      </c>
      <c r="AH668" s="16" t="str">
        <f t="shared" si="43"/>
        <v/>
      </c>
    </row>
    <row r="669" spans="1:34" x14ac:dyDescent="0.2">
      <c r="A669" s="12" t="s">
        <v>1553</v>
      </c>
      <c r="B669" s="16" t="s">
        <v>1554</v>
      </c>
      <c r="C669" s="12" t="s">
        <v>76</v>
      </c>
      <c r="D669" s="12" t="s">
        <v>88</v>
      </c>
      <c r="E669" s="12" t="s">
        <v>132</v>
      </c>
      <c r="F669" s="12" t="s">
        <v>1056</v>
      </c>
      <c r="G669" s="12" t="s">
        <v>1555</v>
      </c>
      <c r="H669" s="17" t="s">
        <v>69</v>
      </c>
      <c r="I669" s="11" t="s">
        <v>70</v>
      </c>
      <c r="J669" s="11" t="s">
        <v>70</v>
      </c>
      <c r="K669" s="11" t="s">
        <v>70</v>
      </c>
      <c r="L669" s="11" t="s">
        <v>70</v>
      </c>
      <c r="M669" s="18" t="s">
        <v>70</v>
      </c>
      <c r="N669" s="18" t="s">
        <v>70</v>
      </c>
      <c r="O669" s="11" t="s">
        <v>70</v>
      </c>
      <c r="P669" s="11" t="s">
        <v>70</v>
      </c>
      <c r="Q669" s="11" t="s">
        <v>70</v>
      </c>
      <c r="R669" s="11" t="s">
        <v>70</v>
      </c>
      <c r="S669" s="11" t="s">
        <v>70</v>
      </c>
      <c r="T669" s="19" t="s">
        <v>71</v>
      </c>
      <c r="U669" s="31" t="s">
        <v>72</v>
      </c>
      <c r="V669" s="12">
        <v>0</v>
      </c>
      <c r="W669" s="12">
        <v>5</v>
      </c>
      <c r="X669" s="12">
        <v>2</v>
      </c>
      <c r="Y669" s="12">
        <v>5</v>
      </c>
      <c r="Z669" s="12">
        <v>2</v>
      </c>
      <c r="AA669" s="13">
        <v>3</v>
      </c>
      <c r="AB669" s="14" cm="1">
        <f t="array" ref="AB669">_xlfn.IFS(AND(W669&lt;0,X669&lt;0,Y669&lt;0,Z669&lt;0),-999,AND(W669&lt;5,X669&lt;5,Y669&lt;5,Z669&lt;5,AA669=0),0,AND(W669&lt;5,X669&lt;5,Y669&lt;5,Z669&lt;5,AA669&gt;0),1,AND(OR(W669=5,X669=5,Y669=5,Z669=5),AA669=0),1,AND(OR(W669=5,X669=5,Y669=5,Z669=5),AA669&gt;0),2)</f>
        <v>2</v>
      </c>
      <c r="AC669" s="15">
        <f t="shared" si="40"/>
        <v>1</v>
      </c>
      <c r="AD669" s="55">
        <v>3</v>
      </c>
      <c r="AE669" s="21" t="s">
        <v>73</v>
      </c>
      <c r="AF669" s="47" t="str">
        <f t="shared" si="41"/>
        <v>niezagrożona</v>
      </c>
      <c r="AG669" s="16" t="str">
        <f t="shared" si="42"/>
        <v>nie</v>
      </c>
      <c r="AH669" s="16" t="str">
        <f t="shared" si="43"/>
        <v/>
      </c>
    </row>
    <row r="670" spans="1:34" x14ac:dyDescent="0.2">
      <c r="A670" s="12" t="s">
        <v>1556</v>
      </c>
      <c r="B670" s="16" t="s">
        <v>1557</v>
      </c>
      <c r="C670" s="12" t="s">
        <v>64</v>
      </c>
      <c r="D670" s="12" t="s">
        <v>88</v>
      </c>
      <c r="E670" s="12" t="s">
        <v>132</v>
      </c>
      <c r="F670" s="12" t="s">
        <v>1056</v>
      </c>
      <c r="G670" s="12" t="s">
        <v>1555</v>
      </c>
      <c r="H670" s="17" t="s">
        <v>69</v>
      </c>
      <c r="I670" s="11" t="s">
        <v>70</v>
      </c>
      <c r="J670" s="11" t="s">
        <v>70</v>
      </c>
      <c r="K670" s="11" t="s">
        <v>70</v>
      </c>
      <c r="L670" s="11" t="s">
        <v>70</v>
      </c>
      <c r="M670" s="18" t="s">
        <v>70</v>
      </c>
      <c r="N670" s="18" t="s">
        <v>70</v>
      </c>
      <c r="O670" s="11" t="s">
        <v>70</v>
      </c>
      <c r="P670" s="11" t="s">
        <v>70</v>
      </c>
      <c r="Q670" s="11" t="s">
        <v>70</v>
      </c>
      <c r="R670" s="11" t="s">
        <v>70</v>
      </c>
      <c r="S670" s="11" t="s">
        <v>70</v>
      </c>
      <c r="T670" s="19" t="s">
        <v>71</v>
      </c>
      <c r="U670" s="31" t="s">
        <v>72</v>
      </c>
      <c r="V670" s="12">
        <v>1</v>
      </c>
      <c r="W670" s="12">
        <v>2</v>
      </c>
      <c r="X670" s="12">
        <v>-999</v>
      </c>
      <c r="Y670" s="12">
        <v>-999</v>
      </c>
      <c r="Z670" s="12">
        <v>-999</v>
      </c>
      <c r="AA670" s="13">
        <v>0</v>
      </c>
      <c r="AB670" s="14" cm="1">
        <f t="array" ref="AB670">_xlfn.IFS(AND(W670&lt;0,X670&lt;0,Y670&lt;0,Z670&lt;0),-999,AND(W670&lt;5,X670&lt;5,Y670&lt;5,Z670&lt;5,AA670=0),0,AND(W670&lt;5,X670&lt;5,Y670&lt;5,Z670&lt;5,AA670&gt;0),1,AND(OR(W670=5,X670=5,Y670=5,Z670=5),AA670=0),1,AND(OR(W670=5,X670=5,Y670=5,Z670=5),AA670&gt;0),2)</f>
        <v>0</v>
      </c>
      <c r="AC670" s="15">
        <f t="shared" si="40"/>
        <v>1</v>
      </c>
      <c r="AD670" s="55">
        <v>3</v>
      </c>
      <c r="AE670" s="21" t="s">
        <v>73</v>
      </c>
      <c r="AF670" s="47" t="str">
        <f t="shared" si="41"/>
        <v>niezagrożona</v>
      </c>
      <c r="AG670" s="16" t="str">
        <f t="shared" si="42"/>
        <v>nie</v>
      </c>
      <c r="AH670" s="16" t="str">
        <f t="shared" si="43"/>
        <v/>
      </c>
    </row>
    <row r="671" spans="1:34" x14ac:dyDescent="0.2">
      <c r="A671" s="12" t="s">
        <v>1558</v>
      </c>
      <c r="B671" s="16" t="s">
        <v>1559</v>
      </c>
      <c r="C671" s="12" t="s">
        <v>64</v>
      </c>
      <c r="D671" s="12" t="s">
        <v>88</v>
      </c>
      <c r="E671" s="12" t="s">
        <v>132</v>
      </c>
      <c r="F671" s="12" t="s">
        <v>1056</v>
      </c>
      <c r="G671" s="12" t="s">
        <v>1555</v>
      </c>
      <c r="H671" s="17" t="s">
        <v>69</v>
      </c>
      <c r="I671" s="11" t="s">
        <v>70</v>
      </c>
      <c r="J671" s="11" t="s">
        <v>70</v>
      </c>
      <c r="K671" s="11" t="s">
        <v>70</v>
      </c>
      <c r="L671" s="11" t="s">
        <v>70</v>
      </c>
      <c r="M671" s="18" t="s">
        <v>70</v>
      </c>
      <c r="N671" s="18" t="s">
        <v>70</v>
      </c>
      <c r="O671" s="11" t="s">
        <v>70</v>
      </c>
      <c r="P671" s="11" t="s">
        <v>70</v>
      </c>
      <c r="Q671" s="11" t="s">
        <v>70</v>
      </c>
      <c r="R671" s="11" t="s">
        <v>70</v>
      </c>
      <c r="S671" s="11" t="s">
        <v>70</v>
      </c>
      <c r="T671" s="19" t="s">
        <v>71</v>
      </c>
      <c r="U671" s="31" t="s">
        <v>72</v>
      </c>
      <c r="V671" s="12">
        <v>1</v>
      </c>
      <c r="W671" s="12">
        <v>5</v>
      </c>
      <c r="X671" s="12">
        <v>-999</v>
      </c>
      <c r="Y671" s="12">
        <v>-999</v>
      </c>
      <c r="Z671" s="12">
        <v>-999</v>
      </c>
      <c r="AA671" s="13">
        <v>0</v>
      </c>
      <c r="AB671" s="14" cm="1">
        <f t="array" ref="AB671">_xlfn.IFS(AND(W671&lt;0,X671&lt;0,Y671&lt;0,Z671&lt;0),-999,AND(W671&lt;5,X671&lt;5,Y671&lt;5,Z671&lt;5,AA671=0),0,AND(W671&lt;5,X671&lt;5,Y671&lt;5,Z671&lt;5,AA671&gt;0),1,AND(OR(W671=5,X671=5,Y671=5,Z671=5),AA671=0),1,AND(OR(W671=5,X671=5,Y671=5,Z671=5),AA671&gt;0),2)</f>
        <v>1</v>
      </c>
      <c r="AC671" s="15">
        <f t="shared" si="40"/>
        <v>1</v>
      </c>
      <c r="AD671" s="55">
        <v>2</v>
      </c>
      <c r="AE671" s="21" t="s">
        <v>73</v>
      </c>
      <c r="AF671" s="47" t="str">
        <f t="shared" si="41"/>
        <v>niezagrożona</v>
      </c>
      <c r="AG671" s="16" t="str">
        <f t="shared" si="42"/>
        <v>nie</v>
      </c>
      <c r="AH671" s="16" t="str">
        <f t="shared" si="43"/>
        <v/>
      </c>
    </row>
    <row r="672" spans="1:34" x14ac:dyDescent="0.2">
      <c r="A672" s="12" t="s">
        <v>1560</v>
      </c>
      <c r="B672" s="16" t="s">
        <v>1561</v>
      </c>
      <c r="C672" s="12" t="s">
        <v>64</v>
      </c>
      <c r="D672" s="12" t="s">
        <v>88</v>
      </c>
      <c r="E672" s="12" t="s">
        <v>132</v>
      </c>
      <c r="F672" s="12" t="s">
        <v>1056</v>
      </c>
      <c r="G672" s="12" t="s">
        <v>1555</v>
      </c>
      <c r="H672" s="17" t="s">
        <v>69</v>
      </c>
      <c r="I672" s="11" t="s">
        <v>70</v>
      </c>
      <c r="J672" s="11" t="s">
        <v>70</v>
      </c>
      <c r="K672" s="11" t="s">
        <v>70</v>
      </c>
      <c r="L672" s="11" t="s">
        <v>70</v>
      </c>
      <c r="M672" s="18" t="s">
        <v>70</v>
      </c>
      <c r="N672" s="18" t="s">
        <v>70</v>
      </c>
      <c r="O672" s="11" t="s">
        <v>70</v>
      </c>
      <c r="P672" s="11" t="s">
        <v>70</v>
      </c>
      <c r="Q672" s="11" t="s">
        <v>70</v>
      </c>
      <c r="R672" s="11" t="s">
        <v>70</v>
      </c>
      <c r="S672" s="11" t="s">
        <v>70</v>
      </c>
      <c r="T672" s="19" t="s">
        <v>71</v>
      </c>
      <c r="U672" s="31" t="s">
        <v>72</v>
      </c>
      <c r="V672" s="12">
        <v>0</v>
      </c>
      <c r="W672" s="12">
        <v>2</v>
      </c>
      <c r="X672" s="12">
        <v>-999</v>
      </c>
      <c r="Y672" s="12">
        <v>-999</v>
      </c>
      <c r="Z672" s="12">
        <v>-999</v>
      </c>
      <c r="AA672" s="13">
        <v>1</v>
      </c>
      <c r="AB672" s="14" cm="1">
        <f t="array" ref="AB672">_xlfn.IFS(AND(W672&lt;0,X672&lt;0,Y672&lt;0,Z672&lt;0),-999,AND(W672&lt;5,X672&lt;5,Y672&lt;5,Z672&lt;5,AA672=0),0,AND(W672&lt;5,X672&lt;5,Y672&lt;5,Z672&lt;5,AA672&gt;0),1,AND(OR(W672=5,X672=5,Y672=5,Z672=5),AA672=0),1,AND(OR(W672=5,X672=5,Y672=5,Z672=5),AA672&gt;0),2)</f>
        <v>1</v>
      </c>
      <c r="AC672" s="15">
        <f t="shared" si="40"/>
        <v>0</v>
      </c>
      <c r="AD672" s="55">
        <v>2</v>
      </c>
      <c r="AE672" s="21" t="s">
        <v>73</v>
      </c>
      <c r="AF672" s="47" t="str">
        <f t="shared" si="41"/>
        <v>niezagrożona</v>
      </c>
      <c r="AG672" s="16" t="str">
        <f t="shared" si="42"/>
        <v>nie</v>
      </c>
      <c r="AH672" s="16" t="str">
        <f t="shared" si="43"/>
        <v/>
      </c>
    </row>
    <row r="673" spans="1:34" x14ac:dyDescent="0.2">
      <c r="A673" s="12" t="s">
        <v>1562</v>
      </c>
      <c r="B673" s="16" t="s">
        <v>1563</v>
      </c>
      <c r="C673" s="12" t="s">
        <v>76</v>
      </c>
      <c r="D673" s="12" t="s">
        <v>88</v>
      </c>
      <c r="E673" s="12" t="s">
        <v>132</v>
      </c>
      <c r="F673" s="12" t="s">
        <v>1056</v>
      </c>
      <c r="G673" s="12" t="s">
        <v>1555</v>
      </c>
      <c r="H673" s="17" t="s">
        <v>69</v>
      </c>
      <c r="I673" s="11" t="s">
        <v>70</v>
      </c>
      <c r="J673" s="11" t="s">
        <v>70</v>
      </c>
      <c r="K673" s="11" t="s">
        <v>70</v>
      </c>
      <c r="L673" s="11" t="s">
        <v>70</v>
      </c>
      <c r="M673" s="18" t="s">
        <v>70</v>
      </c>
      <c r="N673" s="18" t="s">
        <v>70</v>
      </c>
      <c r="O673" s="11" t="s">
        <v>70</v>
      </c>
      <c r="P673" s="11" t="s">
        <v>70</v>
      </c>
      <c r="Q673" s="11" t="s">
        <v>70</v>
      </c>
      <c r="R673" s="11" t="s">
        <v>70</v>
      </c>
      <c r="S673" s="11" t="s">
        <v>70</v>
      </c>
      <c r="T673" s="19" t="s">
        <v>71</v>
      </c>
      <c r="U673" s="31" t="s">
        <v>72</v>
      </c>
      <c r="V673" s="12">
        <v>1</v>
      </c>
      <c r="W673" s="12">
        <v>5</v>
      </c>
      <c r="X673" s="12">
        <v>2</v>
      </c>
      <c r="Y673" s="12">
        <v>2</v>
      </c>
      <c r="Z673" s="12">
        <v>5</v>
      </c>
      <c r="AA673" s="13">
        <v>3</v>
      </c>
      <c r="AB673" s="14" cm="1">
        <f t="array" ref="AB673">_xlfn.IFS(AND(W673&lt;0,X673&lt;0,Y673&lt;0,Z673&lt;0),-999,AND(W673&lt;5,X673&lt;5,Y673&lt;5,Z673&lt;5,AA673=0),0,AND(W673&lt;5,X673&lt;5,Y673&lt;5,Z673&lt;5,AA673&gt;0),1,AND(OR(W673=5,X673=5,Y673=5,Z673=5),AA673=0),1,AND(OR(W673=5,X673=5,Y673=5,Z673=5),AA673&gt;0),2)</f>
        <v>2</v>
      </c>
      <c r="AC673" s="15">
        <f t="shared" si="40"/>
        <v>2</v>
      </c>
      <c r="AD673" s="55">
        <v>0</v>
      </c>
      <c r="AE673" s="21" t="s">
        <v>73</v>
      </c>
      <c r="AF673" s="47" t="str">
        <f t="shared" si="41"/>
        <v>zagrożona</v>
      </c>
      <c r="AG673" s="16" t="str">
        <f t="shared" si="42"/>
        <v>nie</v>
      </c>
      <c r="AH673" s="16" t="str">
        <f t="shared" si="43"/>
        <v/>
      </c>
    </row>
    <row r="674" spans="1:34" x14ac:dyDescent="0.2">
      <c r="A674" s="12" t="s">
        <v>1564</v>
      </c>
      <c r="B674" s="16" t="s">
        <v>1565</v>
      </c>
      <c r="C674" s="12" t="s">
        <v>64</v>
      </c>
      <c r="D674" s="12" t="s">
        <v>88</v>
      </c>
      <c r="E674" s="12" t="s">
        <v>132</v>
      </c>
      <c r="F674" s="12" t="s">
        <v>1056</v>
      </c>
      <c r="G674" s="12" t="s">
        <v>1555</v>
      </c>
      <c r="H674" s="17" t="s">
        <v>69</v>
      </c>
      <c r="I674" s="11" t="s">
        <v>70</v>
      </c>
      <c r="J674" s="11" t="s">
        <v>70</v>
      </c>
      <c r="K674" s="11" t="s">
        <v>70</v>
      </c>
      <c r="L674" s="11" t="s">
        <v>70</v>
      </c>
      <c r="M674" s="18" t="s">
        <v>70</v>
      </c>
      <c r="N674" s="18" t="s">
        <v>70</v>
      </c>
      <c r="O674" s="11" t="s">
        <v>70</v>
      </c>
      <c r="P674" s="11" t="s">
        <v>70</v>
      </c>
      <c r="Q674" s="11" t="s">
        <v>70</v>
      </c>
      <c r="R674" s="11" t="s">
        <v>70</v>
      </c>
      <c r="S674" s="11" t="s">
        <v>70</v>
      </c>
      <c r="T674" s="19" t="s">
        <v>71</v>
      </c>
      <c r="U674" s="31" t="s">
        <v>72</v>
      </c>
      <c r="V674" s="12">
        <v>2</v>
      </c>
      <c r="W674" s="12">
        <v>5</v>
      </c>
      <c r="X674" s="12">
        <v>2</v>
      </c>
      <c r="Y674" s="12">
        <v>2</v>
      </c>
      <c r="Z674" s="12">
        <v>-999</v>
      </c>
      <c r="AA674" s="13">
        <v>1</v>
      </c>
      <c r="AB674" s="14" cm="1">
        <f t="array" ref="AB674">_xlfn.IFS(AND(W674&lt;0,X674&lt;0,Y674&lt;0,Z674&lt;0),-999,AND(W674&lt;5,X674&lt;5,Y674&lt;5,Z674&lt;5,AA674=0),0,AND(W674&lt;5,X674&lt;5,Y674&lt;5,Z674&lt;5,AA674&gt;0),1,AND(OR(W674=5,X674=5,Y674=5,Z674=5),AA674=0),1,AND(OR(W674=5,X674=5,Y674=5,Z674=5),AA674&gt;0),2)</f>
        <v>2</v>
      </c>
      <c r="AC674" s="15">
        <f t="shared" si="40"/>
        <v>3</v>
      </c>
      <c r="AD674" s="55">
        <v>2</v>
      </c>
      <c r="AE674" s="21" t="s">
        <v>73</v>
      </c>
      <c r="AF674" s="47" t="str">
        <f t="shared" si="41"/>
        <v>zagrożona</v>
      </c>
      <c r="AG674" s="16" t="str">
        <f t="shared" si="42"/>
        <v>nie</v>
      </c>
      <c r="AH674" s="16" t="str">
        <f t="shared" si="43"/>
        <v/>
      </c>
    </row>
    <row r="675" spans="1:34" x14ac:dyDescent="0.2">
      <c r="A675" s="12" t="s">
        <v>1566</v>
      </c>
      <c r="B675" s="16" t="s">
        <v>1567</v>
      </c>
      <c r="C675" s="12" t="s">
        <v>64</v>
      </c>
      <c r="D675" s="12" t="s">
        <v>88</v>
      </c>
      <c r="E675" s="12" t="s">
        <v>132</v>
      </c>
      <c r="F675" s="12" t="s">
        <v>1056</v>
      </c>
      <c r="G675" s="12" t="s">
        <v>1555</v>
      </c>
      <c r="H675" s="17" t="s">
        <v>69</v>
      </c>
      <c r="I675" s="11" t="s">
        <v>70</v>
      </c>
      <c r="J675" s="11" t="s">
        <v>70</v>
      </c>
      <c r="K675" s="11" t="s">
        <v>70</v>
      </c>
      <c r="L675" s="11" t="s">
        <v>70</v>
      </c>
      <c r="M675" s="18" t="s">
        <v>70</v>
      </c>
      <c r="N675" s="18" t="s">
        <v>70</v>
      </c>
      <c r="O675" s="11" t="s">
        <v>70</v>
      </c>
      <c r="P675" s="11" t="s">
        <v>70</v>
      </c>
      <c r="Q675" s="11" t="s">
        <v>70</v>
      </c>
      <c r="R675" s="11" t="s">
        <v>70</v>
      </c>
      <c r="S675" s="11" t="s">
        <v>70</v>
      </c>
      <c r="T675" s="19" t="s">
        <v>71</v>
      </c>
      <c r="U675" s="31" t="s">
        <v>72</v>
      </c>
      <c r="V675" s="12">
        <v>4</v>
      </c>
      <c r="W675" s="12">
        <v>5</v>
      </c>
      <c r="X675" s="12">
        <v>5</v>
      </c>
      <c r="Y675" s="12">
        <v>5</v>
      </c>
      <c r="Z675" s="12">
        <v>-999</v>
      </c>
      <c r="AA675" s="13">
        <v>1</v>
      </c>
      <c r="AB675" s="14" cm="1">
        <f t="array" ref="AB675">_xlfn.IFS(AND(W675&lt;0,X675&lt;0,Y675&lt;0,Z675&lt;0),-999,AND(W675&lt;5,X675&lt;5,Y675&lt;5,Z675&lt;5,AA675=0),0,AND(W675&lt;5,X675&lt;5,Y675&lt;5,Z675&lt;5,AA675&gt;0),1,AND(OR(W675=5,X675=5,Y675=5,Z675=5),AA675=0),1,AND(OR(W675=5,X675=5,Y675=5,Z675=5),AA675&gt;0),2)</f>
        <v>2</v>
      </c>
      <c r="AC675" s="15">
        <f t="shared" si="40"/>
        <v>4</v>
      </c>
      <c r="AD675" s="55">
        <v>2</v>
      </c>
      <c r="AE675" s="21" t="s">
        <v>73</v>
      </c>
      <c r="AF675" s="47" t="str">
        <f t="shared" si="41"/>
        <v>zagrożona</v>
      </c>
      <c r="AG675" s="16" t="str">
        <f t="shared" si="42"/>
        <v>tak</v>
      </c>
      <c r="AH675" s="16" t="str">
        <f t="shared" si="43"/>
        <v xml:space="preserve">fizchem </v>
      </c>
    </row>
    <row r="676" spans="1:34" x14ac:dyDescent="0.2">
      <c r="A676" s="12" t="s">
        <v>1568</v>
      </c>
      <c r="B676" s="16" t="s">
        <v>1569</v>
      </c>
      <c r="C676" s="12" t="s">
        <v>64</v>
      </c>
      <c r="D676" s="12" t="s">
        <v>88</v>
      </c>
      <c r="E676" s="12" t="s">
        <v>132</v>
      </c>
      <c r="F676" s="12" t="s">
        <v>1056</v>
      </c>
      <c r="G676" s="12" t="s">
        <v>1555</v>
      </c>
      <c r="H676" s="17" t="s">
        <v>69</v>
      </c>
      <c r="I676" s="11" t="s">
        <v>70</v>
      </c>
      <c r="J676" s="11" t="s">
        <v>70</v>
      </c>
      <c r="K676" s="11" t="s">
        <v>70</v>
      </c>
      <c r="L676" s="11" t="s">
        <v>70</v>
      </c>
      <c r="M676" s="18" t="s">
        <v>70</v>
      </c>
      <c r="N676" s="18" t="s">
        <v>70</v>
      </c>
      <c r="O676" s="11" t="s">
        <v>70</v>
      </c>
      <c r="P676" s="11" t="s">
        <v>70</v>
      </c>
      <c r="Q676" s="11" t="s">
        <v>70</v>
      </c>
      <c r="R676" s="11" t="s">
        <v>70</v>
      </c>
      <c r="S676" s="11" t="s">
        <v>70</v>
      </c>
      <c r="T676" s="19" t="s">
        <v>71</v>
      </c>
      <c r="U676" s="31" t="s">
        <v>72</v>
      </c>
      <c r="V676" s="12">
        <v>2</v>
      </c>
      <c r="W676" s="12">
        <v>5</v>
      </c>
      <c r="X676" s="12">
        <v>2</v>
      </c>
      <c r="Y676" s="12">
        <v>2</v>
      </c>
      <c r="Z676" s="12">
        <v>-999</v>
      </c>
      <c r="AA676" s="13">
        <v>3</v>
      </c>
      <c r="AB676" s="14" cm="1">
        <f t="array" ref="AB676">_xlfn.IFS(AND(W676&lt;0,X676&lt;0,Y676&lt;0,Z676&lt;0),-999,AND(W676&lt;5,X676&lt;5,Y676&lt;5,Z676&lt;5,AA676=0),0,AND(W676&lt;5,X676&lt;5,Y676&lt;5,Z676&lt;5,AA676&gt;0),1,AND(OR(W676=5,X676=5,Y676=5,Z676=5),AA676=0),1,AND(OR(W676=5,X676=5,Y676=5,Z676=5),AA676&gt;0),2)</f>
        <v>2</v>
      </c>
      <c r="AC676" s="15">
        <f t="shared" si="40"/>
        <v>3</v>
      </c>
      <c r="AD676" s="55">
        <v>3</v>
      </c>
      <c r="AE676" s="21" t="s">
        <v>73</v>
      </c>
      <c r="AF676" s="47" t="str">
        <f t="shared" si="41"/>
        <v>zagrożona</v>
      </c>
      <c r="AG676" s="16" t="str">
        <f t="shared" si="42"/>
        <v>nie</v>
      </c>
      <c r="AH676" s="16" t="str">
        <f t="shared" si="43"/>
        <v/>
      </c>
    </row>
    <row r="677" spans="1:34" x14ac:dyDescent="0.2">
      <c r="A677" s="12" t="s">
        <v>1570</v>
      </c>
      <c r="B677" s="16" t="s">
        <v>1571</v>
      </c>
      <c r="C677" s="12" t="s">
        <v>76</v>
      </c>
      <c r="D677" s="12" t="s">
        <v>88</v>
      </c>
      <c r="E677" s="12" t="s">
        <v>132</v>
      </c>
      <c r="F677" s="12" t="s">
        <v>1056</v>
      </c>
      <c r="G677" s="12" t="s">
        <v>1555</v>
      </c>
      <c r="H677" s="17" t="s">
        <v>69</v>
      </c>
      <c r="I677" s="11" t="s">
        <v>70</v>
      </c>
      <c r="J677" s="11" t="s">
        <v>70</v>
      </c>
      <c r="K677" s="11" t="s">
        <v>70</v>
      </c>
      <c r="L677" s="11" t="s">
        <v>70</v>
      </c>
      <c r="M677" s="18" t="s">
        <v>70</v>
      </c>
      <c r="N677" s="18" t="s">
        <v>70</v>
      </c>
      <c r="O677" s="11" t="s">
        <v>70</v>
      </c>
      <c r="P677" s="11" t="s">
        <v>70</v>
      </c>
      <c r="Q677" s="11" t="s">
        <v>70</v>
      </c>
      <c r="R677" s="11" t="s">
        <v>70</v>
      </c>
      <c r="S677" s="11" t="s">
        <v>70</v>
      </c>
      <c r="T677" s="19" t="s">
        <v>71</v>
      </c>
      <c r="U677" s="31" t="s">
        <v>72</v>
      </c>
      <c r="V677" s="12">
        <v>2</v>
      </c>
      <c r="W677" s="12">
        <v>2</v>
      </c>
      <c r="X677" s="12">
        <v>2</v>
      </c>
      <c r="Y677" s="12">
        <v>5</v>
      </c>
      <c r="Z677" s="12">
        <v>2</v>
      </c>
      <c r="AA677" s="13">
        <v>0</v>
      </c>
      <c r="AB677" s="14" cm="1">
        <f t="array" ref="AB677">_xlfn.IFS(AND(W677&lt;0,X677&lt;0,Y677&lt;0,Z677&lt;0),-999,AND(W677&lt;5,X677&lt;5,Y677&lt;5,Z677&lt;5,AA677=0),0,AND(W677&lt;5,X677&lt;5,Y677&lt;5,Z677&lt;5,AA677&gt;0),1,AND(OR(W677=5,X677=5,Y677=5,Z677=5),AA677=0),1,AND(OR(W677=5,X677=5,Y677=5,Z677=5),AA677&gt;0),2)</f>
        <v>1</v>
      </c>
      <c r="AC677" s="15">
        <f t="shared" si="40"/>
        <v>2</v>
      </c>
      <c r="AD677" s="55">
        <v>2</v>
      </c>
      <c r="AE677" s="21" t="s">
        <v>73</v>
      </c>
      <c r="AF677" s="47" t="str">
        <f t="shared" si="41"/>
        <v>zagrożona</v>
      </c>
      <c r="AG677" s="16" t="str">
        <f t="shared" si="42"/>
        <v>nie</v>
      </c>
      <c r="AH677" s="16" t="str">
        <f t="shared" si="43"/>
        <v/>
      </c>
    </row>
    <row r="678" spans="1:34" x14ac:dyDescent="0.2">
      <c r="A678" s="12" t="s">
        <v>1572</v>
      </c>
      <c r="B678" s="16" t="s">
        <v>1573</v>
      </c>
      <c r="C678" s="12" t="s">
        <v>76</v>
      </c>
      <c r="D678" s="12" t="s">
        <v>88</v>
      </c>
      <c r="E678" s="12" t="s">
        <v>132</v>
      </c>
      <c r="F678" s="12" t="s">
        <v>140</v>
      </c>
      <c r="G678" s="12" t="s">
        <v>373</v>
      </c>
      <c r="H678" s="17" t="s">
        <v>69</v>
      </c>
      <c r="I678" s="11" t="s">
        <v>70</v>
      </c>
      <c r="J678" s="11" t="s">
        <v>70</v>
      </c>
      <c r="K678" s="11" t="s">
        <v>70</v>
      </c>
      <c r="L678" s="11" t="s">
        <v>70</v>
      </c>
      <c r="M678" s="18" t="s">
        <v>70</v>
      </c>
      <c r="N678" s="18" t="s">
        <v>70</v>
      </c>
      <c r="O678" s="11" t="s">
        <v>70</v>
      </c>
      <c r="P678" s="11" t="s">
        <v>70</v>
      </c>
      <c r="Q678" s="11" t="s">
        <v>70</v>
      </c>
      <c r="R678" s="11" t="s">
        <v>70</v>
      </c>
      <c r="S678" s="11" t="s">
        <v>70</v>
      </c>
      <c r="T678" s="19" t="s">
        <v>71</v>
      </c>
      <c r="U678" s="31" t="s">
        <v>72</v>
      </c>
      <c r="V678" s="12">
        <v>1</v>
      </c>
      <c r="W678" s="12">
        <v>2</v>
      </c>
      <c r="X678" s="12">
        <v>2</v>
      </c>
      <c r="Y678" s="12">
        <v>2</v>
      </c>
      <c r="Z678" s="12">
        <v>2</v>
      </c>
      <c r="AA678" s="13">
        <v>0</v>
      </c>
      <c r="AB678" s="14" cm="1">
        <f t="array" ref="AB678">_xlfn.IFS(AND(W678&lt;0,X678&lt;0,Y678&lt;0,Z678&lt;0),-999,AND(W678&lt;5,X678&lt;5,Y678&lt;5,Z678&lt;5,AA678=0),0,AND(W678&lt;5,X678&lt;5,Y678&lt;5,Z678&lt;5,AA678&gt;0),1,AND(OR(W678=5,X678=5,Y678=5,Z678=5),AA678=0),1,AND(OR(W678=5,X678=5,Y678=5,Z678=5),AA678&gt;0),2)</f>
        <v>0</v>
      </c>
      <c r="AC678" s="15">
        <f t="shared" si="40"/>
        <v>1</v>
      </c>
      <c r="AD678" s="55">
        <v>4</v>
      </c>
      <c r="AE678" s="21" t="s">
        <v>73</v>
      </c>
      <c r="AF678" s="47" t="str">
        <f t="shared" si="41"/>
        <v>niezagrożona</v>
      </c>
      <c r="AG678" s="16" t="str">
        <f t="shared" si="42"/>
        <v>nie</v>
      </c>
      <c r="AH678" s="16" t="str">
        <f t="shared" si="43"/>
        <v/>
      </c>
    </row>
    <row r="679" spans="1:34" x14ac:dyDescent="0.2">
      <c r="A679" s="12" t="s">
        <v>1574</v>
      </c>
      <c r="B679" s="16" t="s">
        <v>1575</v>
      </c>
      <c r="C679" s="12" t="s">
        <v>76</v>
      </c>
      <c r="D679" s="12" t="s">
        <v>88</v>
      </c>
      <c r="E679" s="12" t="s">
        <v>132</v>
      </c>
      <c r="F679" s="12" t="s">
        <v>140</v>
      </c>
      <c r="G679" s="12" t="s">
        <v>729</v>
      </c>
      <c r="H679" s="17" t="s">
        <v>69</v>
      </c>
      <c r="I679" s="11" t="s">
        <v>70</v>
      </c>
      <c r="J679" s="11" t="s">
        <v>70</v>
      </c>
      <c r="K679" s="11" t="s">
        <v>70</v>
      </c>
      <c r="L679" s="11" t="s">
        <v>70</v>
      </c>
      <c r="M679" s="18" t="s">
        <v>70</v>
      </c>
      <c r="N679" s="18" t="s">
        <v>70</v>
      </c>
      <c r="O679" s="11" t="s">
        <v>70</v>
      </c>
      <c r="P679" s="11" t="s">
        <v>70</v>
      </c>
      <c r="Q679" s="11" t="s">
        <v>70</v>
      </c>
      <c r="R679" s="11" t="s">
        <v>70</v>
      </c>
      <c r="S679" s="11" t="s">
        <v>70</v>
      </c>
      <c r="T679" s="19" t="s">
        <v>71</v>
      </c>
      <c r="U679" s="31" t="s">
        <v>72</v>
      </c>
      <c r="V679" s="12">
        <v>0</v>
      </c>
      <c r="W679" s="12">
        <v>2</v>
      </c>
      <c r="X679" s="12">
        <v>2</v>
      </c>
      <c r="Y679" s="12">
        <v>2</v>
      </c>
      <c r="Z679" s="12">
        <v>2</v>
      </c>
      <c r="AA679" s="13">
        <v>0</v>
      </c>
      <c r="AB679" s="14" cm="1">
        <f t="array" ref="AB679">_xlfn.IFS(AND(W679&lt;0,X679&lt;0,Y679&lt;0,Z679&lt;0),-999,AND(W679&lt;5,X679&lt;5,Y679&lt;5,Z679&lt;5,AA679=0),0,AND(W679&lt;5,X679&lt;5,Y679&lt;5,Z679&lt;5,AA679&gt;0),1,AND(OR(W679=5,X679=5,Y679=5,Z679=5),AA679=0),1,AND(OR(W679=5,X679=5,Y679=5,Z679=5),AA679&gt;0),2)</f>
        <v>0</v>
      </c>
      <c r="AC679" s="15">
        <f t="shared" si="40"/>
        <v>0</v>
      </c>
      <c r="AD679" s="55">
        <v>2</v>
      </c>
      <c r="AE679" s="21" t="s">
        <v>73</v>
      </c>
      <c r="AF679" s="47" t="str">
        <f t="shared" si="41"/>
        <v>niezagrożona</v>
      </c>
      <c r="AG679" s="16" t="str">
        <f t="shared" si="42"/>
        <v>nie</v>
      </c>
      <c r="AH679" s="16" t="str">
        <f t="shared" si="43"/>
        <v/>
      </c>
    </row>
    <row r="680" spans="1:34" x14ac:dyDescent="0.2">
      <c r="A680" s="12" t="s">
        <v>1576</v>
      </c>
      <c r="B680" s="16" t="s">
        <v>725</v>
      </c>
      <c r="C680" s="12" t="s">
        <v>64</v>
      </c>
      <c r="D680" s="12" t="s">
        <v>88</v>
      </c>
      <c r="E680" s="12" t="s">
        <v>132</v>
      </c>
      <c r="F680" s="12" t="s">
        <v>140</v>
      </c>
      <c r="G680" s="12" t="s">
        <v>750</v>
      </c>
      <c r="H680" s="17" t="s">
        <v>69</v>
      </c>
      <c r="I680" s="11" t="s">
        <v>70</v>
      </c>
      <c r="J680" s="11" t="s">
        <v>70</v>
      </c>
      <c r="K680" s="11" t="s">
        <v>70</v>
      </c>
      <c r="L680" s="11" t="s">
        <v>70</v>
      </c>
      <c r="M680" s="18" t="s">
        <v>70</v>
      </c>
      <c r="N680" s="18" t="s">
        <v>70</v>
      </c>
      <c r="O680" s="11" t="s">
        <v>70</v>
      </c>
      <c r="P680" s="11" t="s">
        <v>70</v>
      </c>
      <c r="Q680" s="11" t="s">
        <v>70</v>
      </c>
      <c r="R680" s="11" t="s">
        <v>70</v>
      </c>
      <c r="S680" s="11" t="s">
        <v>70</v>
      </c>
      <c r="T680" s="19" t="s">
        <v>71</v>
      </c>
      <c r="U680" s="31" t="s">
        <v>72</v>
      </c>
      <c r="V680" s="12">
        <v>0</v>
      </c>
      <c r="W680" s="12">
        <v>2</v>
      </c>
      <c r="X680" s="12">
        <v>-999</v>
      </c>
      <c r="Y680" s="12">
        <v>-999</v>
      </c>
      <c r="Z680" s="12">
        <v>-999</v>
      </c>
      <c r="AA680" s="13">
        <v>0</v>
      </c>
      <c r="AB680" s="14" cm="1">
        <f t="array" ref="AB680">_xlfn.IFS(AND(W680&lt;0,X680&lt;0,Y680&lt;0,Z680&lt;0),-999,AND(W680&lt;5,X680&lt;5,Y680&lt;5,Z680&lt;5,AA680=0),0,AND(W680&lt;5,X680&lt;5,Y680&lt;5,Z680&lt;5,AA680&gt;0),1,AND(OR(W680=5,X680=5,Y680=5,Z680=5),AA680=0),1,AND(OR(W680=5,X680=5,Y680=5,Z680=5),AA680&gt;0),2)</f>
        <v>0</v>
      </c>
      <c r="AC680" s="15">
        <f t="shared" si="40"/>
        <v>0</v>
      </c>
      <c r="AD680" s="55">
        <v>3</v>
      </c>
      <c r="AE680" s="21" t="s">
        <v>73</v>
      </c>
      <c r="AF680" s="47" t="str">
        <f t="shared" si="41"/>
        <v>niezagrożona</v>
      </c>
      <c r="AG680" s="16" t="str">
        <f t="shared" si="42"/>
        <v>nie</v>
      </c>
      <c r="AH680" s="16" t="str">
        <f t="shared" si="43"/>
        <v/>
      </c>
    </row>
    <row r="681" spans="1:34" x14ac:dyDescent="0.2">
      <c r="A681" s="12" t="s">
        <v>1577</v>
      </c>
      <c r="B681" s="16" t="s">
        <v>1578</v>
      </c>
      <c r="C681" s="12" t="s">
        <v>76</v>
      </c>
      <c r="D681" s="12" t="s">
        <v>88</v>
      </c>
      <c r="E681" s="12" t="s">
        <v>132</v>
      </c>
      <c r="F681" s="12" t="s">
        <v>140</v>
      </c>
      <c r="G681" s="12" t="s">
        <v>750</v>
      </c>
      <c r="H681" s="17" t="s">
        <v>69</v>
      </c>
      <c r="I681" s="11" t="s">
        <v>70</v>
      </c>
      <c r="J681" s="11" t="s">
        <v>70</v>
      </c>
      <c r="K681" s="11" t="s">
        <v>70</v>
      </c>
      <c r="L681" s="11" t="s">
        <v>70</v>
      </c>
      <c r="M681" s="18" t="s">
        <v>70</v>
      </c>
      <c r="N681" s="18" t="s">
        <v>70</v>
      </c>
      <c r="O681" s="11" t="s">
        <v>70</v>
      </c>
      <c r="P681" s="11" t="s">
        <v>70</v>
      </c>
      <c r="Q681" s="11" t="s">
        <v>70</v>
      </c>
      <c r="R681" s="11" t="s">
        <v>70</v>
      </c>
      <c r="S681" s="11" t="s">
        <v>70</v>
      </c>
      <c r="T681" s="19" t="s">
        <v>71</v>
      </c>
      <c r="U681" s="31" t="s">
        <v>72</v>
      </c>
      <c r="V681" s="12">
        <v>3</v>
      </c>
      <c r="W681" s="12">
        <v>5</v>
      </c>
      <c r="X681" s="12">
        <v>5</v>
      </c>
      <c r="Y681" s="12">
        <v>2</v>
      </c>
      <c r="Z681" s="12">
        <v>2</v>
      </c>
      <c r="AA681" s="13">
        <v>1</v>
      </c>
      <c r="AB681" s="14" cm="1">
        <f t="array" ref="AB681">_xlfn.IFS(AND(W681&lt;0,X681&lt;0,Y681&lt;0,Z681&lt;0),-999,AND(W681&lt;5,X681&lt;5,Y681&lt;5,Z681&lt;5,AA681=0),0,AND(W681&lt;5,X681&lt;5,Y681&lt;5,Z681&lt;5,AA681&gt;0),1,AND(OR(W681=5,X681=5,Y681=5,Z681=5),AA681=0),1,AND(OR(W681=5,X681=5,Y681=5,Z681=5),AA681&gt;0),2)</f>
        <v>2</v>
      </c>
      <c r="AC681" s="15">
        <f t="shared" si="40"/>
        <v>4</v>
      </c>
      <c r="AD681" s="55">
        <v>4</v>
      </c>
      <c r="AE681" s="21" t="s">
        <v>73</v>
      </c>
      <c r="AF681" s="47" t="str">
        <f t="shared" si="41"/>
        <v>zagrożona</v>
      </c>
      <c r="AG681" s="16" t="str">
        <f t="shared" si="42"/>
        <v>tak</v>
      </c>
      <c r="AH681" s="16" t="str">
        <f t="shared" si="43"/>
        <v xml:space="preserve">fizchem </v>
      </c>
    </row>
    <row r="682" spans="1:34" x14ac:dyDescent="0.2">
      <c r="A682" s="12" t="s">
        <v>1579</v>
      </c>
      <c r="B682" s="16" t="s">
        <v>1580</v>
      </c>
      <c r="C682" s="12" t="s">
        <v>76</v>
      </c>
      <c r="D682" s="12" t="s">
        <v>88</v>
      </c>
      <c r="E682" s="12" t="s">
        <v>132</v>
      </c>
      <c r="F682" s="12" t="s">
        <v>140</v>
      </c>
      <c r="G682" s="12" t="s">
        <v>1581</v>
      </c>
      <c r="H682" s="17" t="s">
        <v>69</v>
      </c>
      <c r="I682" s="11" t="s">
        <v>70</v>
      </c>
      <c r="J682" s="11" t="s">
        <v>70</v>
      </c>
      <c r="K682" s="11" t="s">
        <v>70</v>
      </c>
      <c r="L682" s="11" t="s">
        <v>70</v>
      </c>
      <c r="M682" s="18" t="s">
        <v>70</v>
      </c>
      <c r="N682" s="18" t="s">
        <v>70</v>
      </c>
      <c r="O682" s="11" t="s">
        <v>70</v>
      </c>
      <c r="P682" s="11" t="s">
        <v>70</v>
      </c>
      <c r="Q682" s="11" t="s">
        <v>70</v>
      </c>
      <c r="R682" s="11" t="s">
        <v>70</v>
      </c>
      <c r="S682" s="11" t="s">
        <v>70</v>
      </c>
      <c r="T682" s="19" t="s">
        <v>71</v>
      </c>
      <c r="U682" s="31" t="s">
        <v>72</v>
      </c>
      <c r="V682" s="12">
        <v>2</v>
      </c>
      <c r="W682" s="12">
        <v>5</v>
      </c>
      <c r="X682" s="12">
        <v>2</v>
      </c>
      <c r="Y682" s="12">
        <v>2</v>
      </c>
      <c r="Z682" s="12">
        <v>2</v>
      </c>
      <c r="AA682" s="13">
        <v>1</v>
      </c>
      <c r="AB682" s="14" cm="1">
        <f t="array" ref="AB682">_xlfn.IFS(AND(W682&lt;0,X682&lt;0,Y682&lt;0,Z682&lt;0),-999,AND(W682&lt;5,X682&lt;5,Y682&lt;5,Z682&lt;5,AA682=0),0,AND(W682&lt;5,X682&lt;5,Y682&lt;5,Z682&lt;5,AA682&gt;0),1,AND(OR(W682=5,X682=5,Y682=5,Z682=5),AA682=0),1,AND(OR(W682=5,X682=5,Y682=5,Z682=5),AA682&gt;0),2)</f>
        <v>2</v>
      </c>
      <c r="AC682" s="15">
        <f t="shared" si="40"/>
        <v>3</v>
      </c>
      <c r="AD682" s="55">
        <v>4</v>
      </c>
      <c r="AE682" s="21" t="s">
        <v>73</v>
      </c>
      <c r="AF682" s="47" t="str">
        <f t="shared" si="41"/>
        <v>zagrożona</v>
      </c>
      <c r="AG682" s="16" t="str">
        <f t="shared" si="42"/>
        <v>nie</v>
      </c>
      <c r="AH682" s="16" t="str">
        <f t="shared" si="43"/>
        <v/>
      </c>
    </row>
    <row r="683" spans="1:34" x14ac:dyDescent="0.2">
      <c r="A683" s="12" t="s">
        <v>1582</v>
      </c>
      <c r="B683" s="16" t="s">
        <v>1583</v>
      </c>
      <c r="C683" s="12" t="s">
        <v>76</v>
      </c>
      <c r="D683" s="12" t="s">
        <v>88</v>
      </c>
      <c r="E683" s="12" t="s">
        <v>132</v>
      </c>
      <c r="F683" s="12" t="s">
        <v>140</v>
      </c>
      <c r="G683" s="12" t="s">
        <v>729</v>
      </c>
      <c r="H683" s="17" t="s">
        <v>69</v>
      </c>
      <c r="I683" s="11" t="s">
        <v>70</v>
      </c>
      <c r="J683" s="11" t="s">
        <v>70</v>
      </c>
      <c r="K683" s="11" t="s">
        <v>70</v>
      </c>
      <c r="L683" s="11" t="s">
        <v>70</v>
      </c>
      <c r="M683" s="18" t="s">
        <v>70</v>
      </c>
      <c r="N683" s="18" t="s">
        <v>70</v>
      </c>
      <c r="O683" s="11" t="s">
        <v>70</v>
      </c>
      <c r="P683" s="11" t="s">
        <v>70</v>
      </c>
      <c r="Q683" s="11" t="s">
        <v>70</v>
      </c>
      <c r="R683" s="11" t="s">
        <v>70</v>
      </c>
      <c r="S683" s="11" t="s">
        <v>70</v>
      </c>
      <c r="T683" s="19" t="s">
        <v>71</v>
      </c>
      <c r="U683" s="31" t="s">
        <v>72</v>
      </c>
      <c r="V683" s="12">
        <v>1</v>
      </c>
      <c r="W683" s="12">
        <v>2</v>
      </c>
      <c r="X683" s="12">
        <v>2</v>
      </c>
      <c r="Y683" s="12">
        <v>5</v>
      </c>
      <c r="Z683" s="12">
        <v>2</v>
      </c>
      <c r="AA683" s="13">
        <v>0</v>
      </c>
      <c r="AB683" s="14" cm="1">
        <f t="array" ref="AB683">_xlfn.IFS(AND(W683&lt;0,X683&lt;0,Y683&lt;0,Z683&lt;0),-999,AND(W683&lt;5,X683&lt;5,Y683&lt;5,Z683&lt;5,AA683=0),0,AND(W683&lt;5,X683&lt;5,Y683&lt;5,Z683&lt;5,AA683&gt;0),1,AND(OR(W683=5,X683=5,Y683=5,Z683=5),AA683=0),1,AND(OR(W683=5,X683=5,Y683=5,Z683=5),AA683&gt;0),2)</f>
        <v>1</v>
      </c>
      <c r="AC683" s="15">
        <f t="shared" si="40"/>
        <v>1</v>
      </c>
      <c r="AD683" s="55">
        <v>3</v>
      </c>
      <c r="AE683" s="21" t="s">
        <v>73</v>
      </c>
      <c r="AF683" s="47" t="str">
        <f t="shared" si="41"/>
        <v>niezagrożona</v>
      </c>
      <c r="AG683" s="16" t="str">
        <f t="shared" si="42"/>
        <v>nie</v>
      </c>
      <c r="AH683" s="16" t="str">
        <f t="shared" si="43"/>
        <v/>
      </c>
    </row>
    <row r="684" spans="1:34" x14ac:dyDescent="0.2">
      <c r="A684" s="12" t="s">
        <v>1584</v>
      </c>
      <c r="B684" s="16" t="s">
        <v>1585</v>
      </c>
      <c r="C684" s="12" t="s">
        <v>76</v>
      </c>
      <c r="D684" s="12" t="s">
        <v>88</v>
      </c>
      <c r="E684" s="12" t="s">
        <v>132</v>
      </c>
      <c r="F684" s="12" t="s">
        <v>140</v>
      </c>
      <c r="G684" s="12" t="s">
        <v>729</v>
      </c>
      <c r="H684" s="17" t="s">
        <v>69</v>
      </c>
      <c r="I684" s="11" t="s">
        <v>70</v>
      </c>
      <c r="J684" s="11" t="s">
        <v>70</v>
      </c>
      <c r="K684" s="11" t="s">
        <v>70</v>
      </c>
      <c r="L684" s="11" t="s">
        <v>70</v>
      </c>
      <c r="M684" s="18" t="s">
        <v>70</v>
      </c>
      <c r="N684" s="18" t="s">
        <v>70</v>
      </c>
      <c r="O684" s="11" t="s">
        <v>70</v>
      </c>
      <c r="P684" s="11" t="s">
        <v>70</v>
      </c>
      <c r="Q684" s="11" t="s">
        <v>70</v>
      </c>
      <c r="R684" s="11" t="s">
        <v>70</v>
      </c>
      <c r="S684" s="11" t="s">
        <v>70</v>
      </c>
      <c r="T684" s="19" t="s">
        <v>71</v>
      </c>
      <c r="U684" s="31" t="s">
        <v>72</v>
      </c>
      <c r="V684" s="12">
        <v>0</v>
      </c>
      <c r="W684" s="12">
        <v>2</v>
      </c>
      <c r="X684" s="12">
        <v>2</v>
      </c>
      <c r="Y684" s="12">
        <v>2</v>
      </c>
      <c r="Z684" s="12">
        <v>2</v>
      </c>
      <c r="AA684" s="13">
        <v>3</v>
      </c>
      <c r="AB684" s="14" cm="1">
        <f t="array" ref="AB684">_xlfn.IFS(AND(W684&lt;0,X684&lt;0,Y684&lt;0,Z684&lt;0),-999,AND(W684&lt;5,X684&lt;5,Y684&lt;5,Z684&lt;5,AA684=0),0,AND(W684&lt;5,X684&lt;5,Y684&lt;5,Z684&lt;5,AA684&gt;0),1,AND(OR(W684=5,X684=5,Y684=5,Z684=5),AA684=0),1,AND(OR(W684=5,X684=5,Y684=5,Z684=5),AA684&gt;0),2)</f>
        <v>1</v>
      </c>
      <c r="AC684" s="15">
        <f t="shared" si="40"/>
        <v>0</v>
      </c>
      <c r="AD684" s="55">
        <v>3</v>
      </c>
      <c r="AE684" s="21" t="s">
        <v>73</v>
      </c>
      <c r="AF684" s="47" t="str">
        <f t="shared" si="41"/>
        <v>niezagrożona</v>
      </c>
      <c r="AG684" s="16" t="str">
        <f t="shared" si="42"/>
        <v>nie</v>
      </c>
      <c r="AH684" s="16" t="str">
        <f t="shared" si="43"/>
        <v/>
      </c>
    </row>
    <row r="685" spans="1:34" x14ac:dyDescent="0.2">
      <c r="A685" s="12" t="s">
        <v>1586</v>
      </c>
      <c r="B685" s="16" t="s">
        <v>1587</v>
      </c>
      <c r="C685" s="12" t="s">
        <v>76</v>
      </c>
      <c r="D685" s="12" t="s">
        <v>88</v>
      </c>
      <c r="E685" s="12" t="s">
        <v>132</v>
      </c>
      <c r="F685" s="12" t="s">
        <v>140</v>
      </c>
      <c r="G685" s="12" t="s">
        <v>729</v>
      </c>
      <c r="H685" s="17" t="s">
        <v>69</v>
      </c>
      <c r="I685" s="11" t="s">
        <v>70</v>
      </c>
      <c r="J685" s="11" t="s">
        <v>70</v>
      </c>
      <c r="K685" s="11" t="s">
        <v>70</v>
      </c>
      <c r="L685" s="11" t="s">
        <v>70</v>
      </c>
      <c r="M685" s="18" t="s">
        <v>70</v>
      </c>
      <c r="N685" s="18" t="s">
        <v>70</v>
      </c>
      <c r="O685" s="11" t="s">
        <v>70</v>
      </c>
      <c r="P685" s="11" t="s">
        <v>70</v>
      </c>
      <c r="Q685" s="11" t="s">
        <v>70</v>
      </c>
      <c r="R685" s="11" t="s">
        <v>70</v>
      </c>
      <c r="S685" s="11" t="s">
        <v>70</v>
      </c>
      <c r="T685" s="19" t="s">
        <v>71</v>
      </c>
      <c r="U685" s="31" t="s">
        <v>72</v>
      </c>
      <c r="V685" s="12">
        <v>0</v>
      </c>
      <c r="W685" s="12">
        <v>2</v>
      </c>
      <c r="X685" s="12">
        <v>2</v>
      </c>
      <c r="Y685" s="12">
        <v>2</v>
      </c>
      <c r="Z685" s="12">
        <v>2</v>
      </c>
      <c r="AA685" s="13">
        <v>0</v>
      </c>
      <c r="AB685" s="14" cm="1">
        <f t="array" ref="AB685">_xlfn.IFS(AND(W685&lt;0,X685&lt;0,Y685&lt;0,Z685&lt;0),-999,AND(W685&lt;5,X685&lt;5,Y685&lt;5,Z685&lt;5,AA685=0),0,AND(W685&lt;5,X685&lt;5,Y685&lt;5,Z685&lt;5,AA685&gt;0),1,AND(OR(W685=5,X685=5,Y685=5,Z685=5),AA685=0),1,AND(OR(W685=5,X685=5,Y685=5,Z685=5),AA685&gt;0),2)</f>
        <v>0</v>
      </c>
      <c r="AC685" s="15">
        <f t="shared" si="40"/>
        <v>0</v>
      </c>
      <c r="AD685" s="55">
        <v>4</v>
      </c>
      <c r="AE685" s="21" t="s">
        <v>73</v>
      </c>
      <c r="AF685" s="47" t="str">
        <f t="shared" si="41"/>
        <v>niezagrożona</v>
      </c>
      <c r="AG685" s="16" t="str">
        <f t="shared" si="42"/>
        <v>nie</v>
      </c>
      <c r="AH685" s="16" t="str">
        <f t="shared" si="43"/>
        <v/>
      </c>
    </row>
    <row r="686" spans="1:34" x14ac:dyDescent="0.2">
      <c r="A686" s="12" t="s">
        <v>1588</v>
      </c>
      <c r="B686" s="16" t="s">
        <v>1589</v>
      </c>
      <c r="C686" s="12" t="s">
        <v>76</v>
      </c>
      <c r="D686" s="12" t="s">
        <v>88</v>
      </c>
      <c r="E686" s="12" t="s">
        <v>132</v>
      </c>
      <c r="F686" s="12" t="s">
        <v>140</v>
      </c>
      <c r="G686" s="12" t="s">
        <v>729</v>
      </c>
      <c r="H686" s="17" t="s">
        <v>69</v>
      </c>
      <c r="I686" s="11" t="s">
        <v>70</v>
      </c>
      <c r="J686" s="11" t="s">
        <v>70</v>
      </c>
      <c r="K686" s="11" t="s">
        <v>70</v>
      </c>
      <c r="L686" s="11" t="s">
        <v>70</v>
      </c>
      <c r="M686" s="18" t="s">
        <v>70</v>
      </c>
      <c r="N686" s="18" t="s">
        <v>70</v>
      </c>
      <c r="O686" s="11" t="s">
        <v>70</v>
      </c>
      <c r="P686" s="11" t="s">
        <v>70</v>
      </c>
      <c r="Q686" s="11" t="s">
        <v>70</v>
      </c>
      <c r="R686" s="11" t="s">
        <v>70</v>
      </c>
      <c r="S686" s="11" t="s">
        <v>70</v>
      </c>
      <c r="T686" s="19" t="s">
        <v>71</v>
      </c>
      <c r="U686" s="31" t="s">
        <v>72</v>
      </c>
      <c r="V686" s="12">
        <v>3</v>
      </c>
      <c r="W686" s="12">
        <v>5</v>
      </c>
      <c r="X686" s="12">
        <v>2</v>
      </c>
      <c r="Y686" s="12">
        <v>2</v>
      </c>
      <c r="Z686" s="12">
        <v>2</v>
      </c>
      <c r="AA686" s="13">
        <v>0</v>
      </c>
      <c r="AB686" s="14" cm="1">
        <f t="array" ref="AB686">_xlfn.IFS(AND(W686&lt;0,X686&lt;0,Y686&lt;0,Z686&lt;0),-999,AND(W686&lt;5,X686&lt;5,Y686&lt;5,Z686&lt;5,AA686=0),0,AND(W686&lt;5,X686&lt;5,Y686&lt;5,Z686&lt;5,AA686&gt;0),1,AND(OR(W686=5,X686=5,Y686=5,Z686=5),AA686=0),1,AND(OR(W686=5,X686=5,Y686=5,Z686=5),AA686&gt;0),2)</f>
        <v>1</v>
      </c>
      <c r="AC686" s="15">
        <f t="shared" si="40"/>
        <v>3</v>
      </c>
      <c r="AD686" s="55">
        <v>3</v>
      </c>
      <c r="AE686" s="21" t="s">
        <v>73</v>
      </c>
      <c r="AF686" s="47" t="str">
        <f t="shared" si="41"/>
        <v>zagrożona</v>
      </c>
      <c r="AG686" s="16" t="str">
        <f t="shared" si="42"/>
        <v>nie</v>
      </c>
      <c r="AH686" s="16" t="str">
        <f t="shared" si="43"/>
        <v/>
      </c>
    </row>
    <row r="687" spans="1:34" x14ac:dyDescent="0.2">
      <c r="A687" s="12" t="s">
        <v>1590</v>
      </c>
      <c r="B687" s="16" t="s">
        <v>661</v>
      </c>
      <c r="C687" s="12" t="s">
        <v>76</v>
      </c>
      <c r="D687" s="12" t="s">
        <v>88</v>
      </c>
      <c r="E687" s="12" t="s">
        <v>132</v>
      </c>
      <c r="F687" s="12" t="s">
        <v>140</v>
      </c>
      <c r="G687" s="12" t="s">
        <v>729</v>
      </c>
      <c r="H687" s="17" t="s">
        <v>69</v>
      </c>
      <c r="I687" s="11" t="s">
        <v>70</v>
      </c>
      <c r="J687" s="11" t="s">
        <v>70</v>
      </c>
      <c r="K687" s="11" t="s">
        <v>70</v>
      </c>
      <c r="L687" s="11" t="s">
        <v>70</v>
      </c>
      <c r="M687" s="18" t="s">
        <v>70</v>
      </c>
      <c r="N687" s="18" t="s">
        <v>70</v>
      </c>
      <c r="O687" s="11" t="s">
        <v>70</v>
      </c>
      <c r="P687" s="11" t="s">
        <v>70</v>
      </c>
      <c r="Q687" s="11" t="s">
        <v>70</v>
      </c>
      <c r="R687" s="11" t="s">
        <v>70</v>
      </c>
      <c r="S687" s="11" t="s">
        <v>70</v>
      </c>
      <c r="T687" s="19" t="s">
        <v>71</v>
      </c>
      <c r="U687" s="31" t="s">
        <v>72</v>
      </c>
      <c r="V687" s="12">
        <v>3</v>
      </c>
      <c r="W687" s="12">
        <v>5</v>
      </c>
      <c r="X687" s="12">
        <v>2</v>
      </c>
      <c r="Y687" s="12">
        <v>2</v>
      </c>
      <c r="Z687" s="12">
        <v>2</v>
      </c>
      <c r="AA687" s="13">
        <v>1</v>
      </c>
      <c r="AB687" s="14" cm="1">
        <f t="array" ref="AB687">_xlfn.IFS(AND(W687&lt;0,X687&lt;0,Y687&lt;0,Z687&lt;0),-999,AND(W687&lt;5,X687&lt;5,Y687&lt;5,Z687&lt;5,AA687=0),0,AND(W687&lt;5,X687&lt;5,Y687&lt;5,Z687&lt;5,AA687&gt;0),1,AND(OR(W687=5,X687=5,Y687=5,Z687=5),AA687=0),1,AND(OR(W687=5,X687=5,Y687=5,Z687=5),AA687&gt;0),2)</f>
        <v>2</v>
      </c>
      <c r="AC687" s="15">
        <f t="shared" si="40"/>
        <v>4</v>
      </c>
      <c r="AD687" s="55">
        <v>3</v>
      </c>
      <c r="AE687" s="21" t="s">
        <v>73</v>
      </c>
      <c r="AF687" s="47" t="str">
        <f t="shared" si="41"/>
        <v>zagrożona</v>
      </c>
      <c r="AG687" s="16" t="str">
        <f t="shared" si="42"/>
        <v>tak</v>
      </c>
      <c r="AH687" s="16" t="str">
        <f t="shared" si="43"/>
        <v xml:space="preserve">fizchem </v>
      </c>
    </row>
    <row r="688" spans="1:34" x14ac:dyDescent="0.2">
      <c r="A688" s="12" t="s">
        <v>1591</v>
      </c>
      <c r="B688" s="16" t="s">
        <v>1592</v>
      </c>
      <c r="C688" s="12" t="s">
        <v>76</v>
      </c>
      <c r="D688" s="12" t="s">
        <v>88</v>
      </c>
      <c r="E688" s="12" t="s">
        <v>132</v>
      </c>
      <c r="F688" s="12" t="s">
        <v>140</v>
      </c>
      <c r="G688" s="12" t="s">
        <v>729</v>
      </c>
      <c r="H688" s="17" t="s">
        <v>69</v>
      </c>
      <c r="I688" s="11" t="s">
        <v>70</v>
      </c>
      <c r="J688" s="11" t="s">
        <v>70</v>
      </c>
      <c r="K688" s="11" t="s">
        <v>70</v>
      </c>
      <c r="L688" s="11" t="s">
        <v>70</v>
      </c>
      <c r="M688" s="18" t="s">
        <v>70</v>
      </c>
      <c r="N688" s="18" t="s">
        <v>70</v>
      </c>
      <c r="O688" s="11" t="s">
        <v>70</v>
      </c>
      <c r="P688" s="11" t="s">
        <v>70</v>
      </c>
      <c r="Q688" s="11" t="s">
        <v>70</v>
      </c>
      <c r="R688" s="11" t="s">
        <v>70</v>
      </c>
      <c r="S688" s="11" t="s">
        <v>70</v>
      </c>
      <c r="T688" s="19" t="s">
        <v>71</v>
      </c>
      <c r="U688" s="31" t="s">
        <v>72</v>
      </c>
      <c r="V688" s="12">
        <v>3</v>
      </c>
      <c r="W688" s="12">
        <v>5</v>
      </c>
      <c r="X688" s="12">
        <v>2</v>
      </c>
      <c r="Y688" s="12">
        <v>2</v>
      </c>
      <c r="Z688" s="12">
        <v>2</v>
      </c>
      <c r="AA688" s="13">
        <v>2</v>
      </c>
      <c r="AB688" s="14" cm="1">
        <f t="array" ref="AB688">_xlfn.IFS(AND(W688&lt;0,X688&lt;0,Y688&lt;0,Z688&lt;0),-999,AND(W688&lt;5,X688&lt;5,Y688&lt;5,Z688&lt;5,AA688=0),0,AND(W688&lt;5,X688&lt;5,Y688&lt;5,Z688&lt;5,AA688&gt;0),1,AND(OR(W688=5,X688=5,Y688=5,Z688=5),AA688=0),1,AND(OR(W688=5,X688=5,Y688=5,Z688=5),AA688&gt;0),2)</f>
        <v>2</v>
      </c>
      <c r="AC688" s="15">
        <f t="shared" si="40"/>
        <v>4</v>
      </c>
      <c r="AD688" s="55">
        <v>3</v>
      </c>
      <c r="AE688" s="21" t="s">
        <v>73</v>
      </c>
      <c r="AF688" s="47" t="str">
        <f t="shared" si="41"/>
        <v>zagrożona</v>
      </c>
      <c r="AG688" s="16" t="str">
        <f t="shared" si="42"/>
        <v>tak</v>
      </c>
      <c r="AH688" s="16" t="str">
        <f t="shared" si="43"/>
        <v xml:space="preserve">fizchem </v>
      </c>
    </row>
    <row r="689" spans="1:34" x14ac:dyDescent="0.2">
      <c r="A689" s="12" t="s">
        <v>1593</v>
      </c>
      <c r="B689" s="16" t="s">
        <v>1485</v>
      </c>
      <c r="C689" s="12" t="s">
        <v>76</v>
      </c>
      <c r="D689" s="12" t="s">
        <v>88</v>
      </c>
      <c r="E689" s="12" t="s">
        <v>132</v>
      </c>
      <c r="F689" s="12" t="s">
        <v>140</v>
      </c>
      <c r="G689" s="12" t="s">
        <v>1581</v>
      </c>
      <c r="H689" s="17" t="s">
        <v>69</v>
      </c>
      <c r="I689" s="11" t="s">
        <v>70</v>
      </c>
      <c r="J689" s="11" t="s">
        <v>70</v>
      </c>
      <c r="K689" s="11" t="s">
        <v>70</v>
      </c>
      <c r="L689" s="11" t="s">
        <v>70</v>
      </c>
      <c r="M689" s="18" t="s">
        <v>70</v>
      </c>
      <c r="N689" s="18" t="s">
        <v>70</v>
      </c>
      <c r="O689" s="11" t="s">
        <v>70</v>
      </c>
      <c r="P689" s="11" t="s">
        <v>70</v>
      </c>
      <c r="Q689" s="11" t="s">
        <v>70</v>
      </c>
      <c r="R689" s="11" t="s">
        <v>70</v>
      </c>
      <c r="S689" s="11" t="s">
        <v>70</v>
      </c>
      <c r="T689" s="19" t="s">
        <v>71</v>
      </c>
      <c r="U689" s="31" t="s">
        <v>72</v>
      </c>
      <c r="V689" s="12">
        <v>0</v>
      </c>
      <c r="W689" s="12">
        <v>2</v>
      </c>
      <c r="X689" s="12">
        <v>2</v>
      </c>
      <c r="Y689" s="12">
        <v>2</v>
      </c>
      <c r="Z689" s="12">
        <v>2</v>
      </c>
      <c r="AA689" s="13">
        <v>0</v>
      </c>
      <c r="AB689" s="14" cm="1">
        <f t="array" ref="AB689">_xlfn.IFS(AND(W689&lt;0,X689&lt;0,Y689&lt;0,Z689&lt;0),-999,AND(W689&lt;5,X689&lt;5,Y689&lt;5,Z689&lt;5,AA689=0),0,AND(W689&lt;5,X689&lt;5,Y689&lt;5,Z689&lt;5,AA689&gt;0),1,AND(OR(W689=5,X689=5,Y689=5,Z689=5),AA689=0),1,AND(OR(W689=5,X689=5,Y689=5,Z689=5),AA689&gt;0),2)</f>
        <v>0</v>
      </c>
      <c r="AC689" s="15">
        <f t="shared" si="40"/>
        <v>0</v>
      </c>
      <c r="AD689" s="55">
        <v>2</v>
      </c>
      <c r="AE689" s="21" t="s">
        <v>73</v>
      </c>
      <c r="AF689" s="47" t="str">
        <f t="shared" si="41"/>
        <v>niezagrożona</v>
      </c>
      <c r="AG689" s="16" t="str">
        <f t="shared" si="42"/>
        <v>nie</v>
      </c>
      <c r="AH689" s="16" t="str">
        <f t="shared" si="43"/>
        <v/>
      </c>
    </row>
    <row r="690" spans="1:34" x14ac:dyDescent="0.2">
      <c r="A690" s="12" t="s">
        <v>1594</v>
      </c>
      <c r="B690" s="16" t="s">
        <v>1595</v>
      </c>
      <c r="C690" s="12" t="s">
        <v>64</v>
      </c>
      <c r="D690" s="12" t="s">
        <v>88</v>
      </c>
      <c r="E690" s="12" t="s">
        <v>132</v>
      </c>
      <c r="F690" s="12" t="s">
        <v>140</v>
      </c>
      <c r="G690" s="12" t="s">
        <v>1581</v>
      </c>
      <c r="H690" s="17" t="s">
        <v>69</v>
      </c>
      <c r="I690" s="11" t="s">
        <v>70</v>
      </c>
      <c r="J690" s="11" t="s">
        <v>70</v>
      </c>
      <c r="K690" s="11" t="s">
        <v>70</v>
      </c>
      <c r="L690" s="11" t="s">
        <v>70</v>
      </c>
      <c r="M690" s="18" t="s">
        <v>70</v>
      </c>
      <c r="N690" s="18" t="s">
        <v>70</v>
      </c>
      <c r="O690" s="11" t="s">
        <v>70</v>
      </c>
      <c r="P690" s="11" t="s">
        <v>70</v>
      </c>
      <c r="Q690" s="11" t="s">
        <v>70</v>
      </c>
      <c r="R690" s="11" t="s">
        <v>70</v>
      </c>
      <c r="S690" s="11" t="s">
        <v>70</v>
      </c>
      <c r="T690" s="19" t="s">
        <v>71</v>
      </c>
      <c r="U690" s="31" t="s">
        <v>72</v>
      </c>
      <c r="V690" s="12">
        <v>0</v>
      </c>
      <c r="W690" s="12">
        <v>2</v>
      </c>
      <c r="X690" s="12">
        <v>2</v>
      </c>
      <c r="Y690" s="12">
        <v>2</v>
      </c>
      <c r="Z690" s="12">
        <v>-999</v>
      </c>
      <c r="AA690" s="13">
        <v>0</v>
      </c>
      <c r="AB690" s="14" cm="1">
        <f t="array" ref="AB690">_xlfn.IFS(AND(W690&lt;0,X690&lt;0,Y690&lt;0,Z690&lt;0),-999,AND(W690&lt;5,X690&lt;5,Y690&lt;5,Z690&lt;5,AA690=0),0,AND(W690&lt;5,X690&lt;5,Y690&lt;5,Z690&lt;5,AA690&gt;0),1,AND(OR(W690=5,X690=5,Y690=5,Z690=5),AA690=0),1,AND(OR(W690=5,X690=5,Y690=5,Z690=5),AA690&gt;0),2)</f>
        <v>0</v>
      </c>
      <c r="AC690" s="15">
        <f t="shared" si="40"/>
        <v>0</v>
      </c>
      <c r="AD690" s="55">
        <v>2</v>
      </c>
      <c r="AE690" s="21" t="s">
        <v>73</v>
      </c>
      <c r="AF690" s="47" t="str">
        <f t="shared" si="41"/>
        <v>niezagrożona</v>
      </c>
      <c r="AG690" s="16" t="str">
        <f t="shared" si="42"/>
        <v>nie</v>
      </c>
      <c r="AH690" s="16" t="str">
        <f t="shared" si="43"/>
        <v/>
      </c>
    </row>
    <row r="691" spans="1:34" x14ac:dyDescent="0.2">
      <c r="A691" s="12" t="s">
        <v>1596</v>
      </c>
      <c r="B691" s="16" t="s">
        <v>1597</v>
      </c>
      <c r="C691" s="12" t="s">
        <v>76</v>
      </c>
      <c r="D691" s="12" t="s">
        <v>88</v>
      </c>
      <c r="E691" s="12" t="s">
        <v>132</v>
      </c>
      <c r="F691" s="12" t="s">
        <v>140</v>
      </c>
      <c r="G691" s="12" t="s">
        <v>1581</v>
      </c>
      <c r="H691" s="17" t="s">
        <v>69</v>
      </c>
      <c r="I691" s="11" t="s">
        <v>70</v>
      </c>
      <c r="J691" s="11" t="s">
        <v>70</v>
      </c>
      <c r="K691" s="11" t="s">
        <v>70</v>
      </c>
      <c r="L691" s="11" t="s">
        <v>70</v>
      </c>
      <c r="M691" s="18" t="s">
        <v>70</v>
      </c>
      <c r="N691" s="18" t="s">
        <v>70</v>
      </c>
      <c r="O691" s="11" t="s">
        <v>70</v>
      </c>
      <c r="P691" s="11" t="s">
        <v>70</v>
      </c>
      <c r="Q691" s="11" t="s">
        <v>70</v>
      </c>
      <c r="R691" s="11" t="s">
        <v>70</v>
      </c>
      <c r="S691" s="11" t="s">
        <v>70</v>
      </c>
      <c r="T691" s="19" t="s">
        <v>71</v>
      </c>
      <c r="U691" s="31" t="s">
        <v>72</v>
      </c>
      <c r="V691" s="12">
        <v>1</v>
      </c>
      <c r="W691" s="12">
        <v>5</v>
      </c>
      <c r="X691" s="12">
        <v>2</v>
      </c>
      <c r="Y691" s="12">
        <v>5</v>
      </c>
      <c r="Z691" s="12">
        <v>5</v>
      </c>
      <c r="AA691" s="13">
        <v>6</v>
      </c>
      <c r="AB691" s="14" cm="1">
        <f t="array" ref="AB691">_xlfn.IFS(AND(W691&lt;0,X691&lt;0,Y691&lt;0,Z691&lt;0),-999,AND(W691&lt;5,X691&lt;5,Y691&lt;5,Z691&lt;5,AA691=0),0,AND(W691&lt;5,X691&lt;5,Y691&lt;5,Z691&lt;5,AA691&gt;0),1,AND(OR(W691=5,X691=5,Y691=5,Z691=5),AA691=0),1,AND(OR(W691=5,X691=5,Y691=5,Z691=5),AA691&gt;0),2)</f>
        <v>2</v>
      </c>
      <c r="AC691" s="15">
        <f t="shared" si="40"/>
        <v>2</v>
      </c>
      <c r="AD691" s="55">
        <v>4</v>
      </c>
      <c r="AE691" s="21" t="s">
        <v>73</v>
      </c>
      <c r="AF691" s="47" t="str">
        <f t="shared" si="41"/>
        <v>zagrożona</v>
      </c>
      <c r="AG691" s="16" t="str">
        <f t="shared" si="42"/>
        <v>nie</v>
      </c>
      <c r="AH691" s="16" t="str">
        <f t="shared" si="43"/>
        <v/>
      </c>
    </row>
    <row r="692" spans="1:34" x14ac:dyDescent="0.2">
      <c r="A692" s="12" t="s">
        <v>1598</v>
      </c>
      <c r="B692" s="16" t="s">
        <v>1599</v>
      </c>
      <c r="C692" s="12" t="s">
        <v>76</v>
      </c>
      <c r="D692" s="12" t="s">
        <v>88</v>
      </c>
      <c r="E692" s="12" t="s">
        <v>132</v>
      </c>
      <c r="F692" s="12" t="s">
        <v>140</v>
      </c>
      <c r="G692" s="12" t="s">
        <v>1581</v>
      </c>
      <c r="H692" s="17" t="s">
        <v>69</v>
      </c>
      <c r="I692" s="11" t="s">
        <v>70</v>
      </c>
      <c r="J692" s="11" t="s">
        <v>70</v>
      </c>
      <c r="K692" s="11" t="s">
        <v>70</v>
      </c>
      <c r="L692" s="11" t="s">
        <v>70</v>
      </c>
      <c r="M692" s="18" t="s">
        <v>70</v>
      </c>
      <c r="N692" s="18" t="s">
        <v>70</v>
      </c>
      <c r="O692" s="11" t="s">
        <v>70</v>
      </c>
      <c r="P692" s="11" t="s">
        <v>70</v>
      </c>
      <c r="Q692" s="11" t="s">
        <v>70</v>
      </c>
      <c r="R692" s="11" t="s">
        <v>70</v>
      </c>
      <c r="S692" s="11" t="s">
        <v>70</v>
      </c>
      <c r="T692" s="19" t="s">
        <v>71</v>
      </c>
      <c r="U692" s="31" t="s">
        <v>72</v>
      </c>
      <c r="V692" s="12">
        <v>3</v>
      </c>
      <c r="W692" s="12">
        <v>5</v>
      </c>
      <c r="X692" s="12">
        <v>5</v>
      </c>
      <c r="Y692" s="12">
        <v>2</v>
      </c>
      <c r="Z692" s="12">
        <v>5</v>
      </c>
      <c r="AA692" s="13">
        <v>5</v>
      </c>
      <c r="AB692" s="14" cm="1">
        <f t="array" ref="AB692">_xlfn.IFS(AND(W692&lt;0,X692&lt;0,Y692&lt;0,Z692&lt;0),-999,AND(W692&lt;5,X692&lt;5,Y692&lt;5,Z692&lt;5,AA692=0),0,AND(W692&lt;5,X692&lt;5,Y692&lt;5,Z692&lt;5,AA692&gt;0),1,AND(OR(W692=5,X692=5,Y692=5,Z692=5),AA692=0),1,AND(OR(W692=5,X692=5,Y692=5,Z692=5),AA692&gt;0),2)</f>
        <v>2</v>
      </c>
      <c r="AC692" s="15">
        <f t="shared" si="40"/>
        <v>4</v>
      </c>
      <c r="AD692" s="55">
        <v>3</v>
      </c>
      <c r="AE692" s="21" t="s">
        <v>73</v>
      </c>
      <c r="AF692" s="47" t="str">
        <f t="shared" si="41"/>
        <v>zagrożona</v>
      </c>
      <c r="AG692" s="16" t="str">
        <f t="shared" si="42"/>
        <v>tak</v>
      </c>
      <c r="AH692" s="16" t="str">
        <f t="shared" si="43"/>
        <v xml:space="preserve">fizchem </v>
      </c>
    </row>
    <row r="693" spans="1:34" x14ac:dyDescent="0.2">
      <c r="A693" s="12" t="s">
        <v>1600</v>
      </c>
      <c r="B693" s="16" t="s">
        <v>1601</v>
      </c>
      <c r="C693" s="12" t="s">
        <v>76</v>
      </c>
      <c r="D693" s="12" t="s">
        <v>88</v>
      </c>
      <c r="E693" s="12" t="s">
        <v>132</v>
      </c>
      <c r="F693" s="12" t="s">
        <v>140</v>
      </c>
      <c r="G693" s="12" t="s">
        <v>1581</v>
      </c>
      <c r="H693" s="17" t="s">
        <v>69</v>
      </c>
      <c r="I693" s="11" t="s">
        <v>70</v>
      </c>
      <c r="J693" s="11" t="s">
        <v>70</v>
      </c>
      <c r="K693" s="11" t="s">
        <v>70</v>
      </c>
      <c r="L693" s="11" t="s">
        <v>70</v>
      </c>
      <c r="M693" s="18" t="s">
        <v>70</v>
      </c>
      <c r="N693" s="18" t="s">
        <v>70</v>
      </c>
      <c r="O693" s="11" t="s">
        <v>70</v>
      </c>
      <c r="P693" s="11" t="s">
        <v>70</v>
      </c>
      <c r="Q693" s="11" t="s">
        <v>70</v>
      </c>
      <c r="R693" s="11" t="s">
        <v>70</v>
      </c>
      <c r="S693" s="11" t="s">
        <v>70</v>
      </c>
      <c r="T693" s="19" t="s">
        <v>71</v>
      </c>
      <c r="U693" s="31" t="s">
        <v>72</v>
      </c>
      <c r="V693" s="12">
        <v>2</v>
      </c>
      <c r="W693" s="12">
        <v>5</v>
      </c>
      <c r="X693" s="12">
        <v>2</v>
      </c>
      <c r="Y693" s="12">
        <v>2</v>
      </c>
      <c r="Z693" s="12">
        <v>2</v>
      </c>
      <c r="AA693" s="13">
        <v>0</v>
      </c>
      <c r="AB693" s="14" cm="1">
        <f t="array" ref="AB693">_xlfn.IFS(AND(W693&lt;0,X693&lt;0,Y693&lt;0,Z693&lt;0),-999,AND(W693&lt;5,X693&lt;5,Y693&lt;5,Z693&lt;5,AA693=0),0,AND(W693&lt;5,X693&lt;5,Y693&lt;5,Z693&lt;5,AA693&gt;0),1,AND(OR(W693=5,X693=5,Y693=5,Z693=5),AA693=0),1,AND(OR(W693=5,X693=5,Y693=5,Z693=5),AA693&gt;0),2)</f>
        <v>1</v>
      </c>
      <c r="AC693" s="15">
        <f t="shared" si="40"/>
        <v>2</v>
      </c>
      <c r="AD693" s="55">
        <v>3</v>
      </c>
      <c r="AE693" s="21" t="s">
        <v>73</v>
      </c>
      <c r="AF693" s="47" t="str">
        <f t="shared" si="41"/>
        <v>zagrożona</v>
      </c>
      <c r="AG693" s="16" t="str">
        <f t="shared" si="42"/>
        <v>nie</v>
      </c>
      <c r="AH693" s="16" t="str">
        <f t="shared" si="43"/>
        <v/>
      </c>
    </row>
    <row r="694" spans="1:34" x14ac:dyDescent="0.2">
      <c r="A694" s="12" t="s">
        <v>1602</v>
      </c>
      <c r="B694" s="16" t="s">
        <v>1603</v>
      </c>
      <c r="C694" s="12" t="s">
        <v>76</v>
      </c>
      <c r="D694" s="12" t="s">
        <v>88</v>
      </c>
      <c r="E694" s="12" t="s">
        <v>132</v>
      </c>
      <c r="F694" s="12" t="s">
        <v>140</v>
      </c>
      <c r="G694" s="12" t="s">
        <v>1581</v>
      </c>
      <c r="H694" s="17" t="s">
        <v>69</v>
      </c>
      <c r="I694" s="11" t="s">
        <v>70</v>
      </c>
      <c r="J694" s="11" t="s">
        <v>70</v>
      </c>
      <c r="K694" s="11" t="s">
        <v>70</v>
      </c>
      <c r="L694" s="11" t="s">
        <v>70</v>
      </c>
      <c r="M694" s="18" t="s">
        <v>70</v>
      </c>
      <c r="N694" s="18" t="s">
        <v>70</v>
      </c>
      <c r="O694" s="11" t="s">
        <v>70</v>
      </c>
      <c r="P694" s="11" t="s">
        <v>70</v>
      </c>
      <c r="Q694" s="11" t="s">
        <v>70</v>
      </c>
      <c r="R694" s="11" t="s">
        <v>70</v>
      </c>
      <c r="S694" s="11" t="s">
        <v>70</v>
      </c>
      <c r="T694" s="19" t="s">
        <v>71</v>
      </c>
      <c r="U694" s="31" t="s">
        <v>72</v>
      </c>
      <c r="V694" s="12">
        <v>0</v>
      </c>
      <c r="W694" s="12">
        <v>5</v>
      </c>
      <c r="X694" s="12">
        <v>2</v>
      </c>
      <c r="Y694" s="12">
        <v>2</v>
      </c>
      <c r="Z694" s="12">
        <v>2</v>
      </c>
      <c r="AA694" s="13">
        <v>6</v>
      </c>
      <c r="AB694" s="14" cm="1">
        <f t="array" ref="AB694">_xlfn.IFS(AND(W694&lt;0,X694&lt;0,Y694&lt;0,Z694&lt;0),-999,AND(W694&lt;5,X694&lt;5,Y694&lt;5,Z694&lt;5,AA694=0),0,AND(W694&lt;5,X694&lt;5,Y694&lt;5,Z694&lt;5,AA694&gt;0),1,AND(OR(W694=5,X694=5,Y694=5,Z694=5),AA694=0),1,AND(OR(W694=5,X694=5,Y694=5,Z694=5),AA694&gt;0),2)</f>
        <v>2</v>
      </c>
      <c r="AC694" s="15">
        <f t="shared" si="40"/>
        <v>1</v>
      </c>
      <c r="AD694" s="55">
        <v>4</v>
      </c>
      <c r="AE694" s="21" t="s">
        <v>73</v>
      </c>
      <c r="AF694" s="47" t="str">
        <f t="shared" si="41"/>
        <v>niezagrożona</v>
      </c>
      <c r="AG694" s="16" t="str">
        <f t="shared" si="42"/>
        <v>nie</v>
      </c>
      <c r="AH694" s="16" t="str">
        <f t="shared" si="43"/>
        <v/>
      </c>
    </row>
    <row r="695" spans="1:34" x14ac:dyDescent="0.2">
      <c r="A695" s="12" t="s">
        <v>1604</v>
      </c>
      <c r="B695" s="16" t="s">
        <v>1605</v>
      </c>
      <c r="C695" s="12" t="s">
        <v>76</v>
      </c>
      <c r="D695" s="12" t="s">
        <v>88</v>
      </c>
      <c r="E695" s="12" t="s">
        <v>132</v>
      </c>
      <c r="F695" s="12" t="s">
        <v>140</v>
      </c>
      <c r="G695" s="12" t="s">
        <v>1581</v>
      </c>
      <c r="H695" s="17" t="s">
        <v>69</v>
      </c>
      <c r="I695" s="11" t="s">
        <v>70</v>
      </c>
      <c r="J695" s="11" t="s">
        <v>70</v>
      </c>
      <c r="K695" s="11" t="s">
        <v>70</v>
      </c>
      <c r="L695" s="11" t="s">
        <v>70</v>
      </c>
      <c r="M695" s="18" t="s">
        <v>70</v>
      </c>
      <c r="N695" s="18" t="s">
        <v>70</v>
      </c>
      <c r="O695" s="11" t="s">
        <v>70</v>
      </c>
      <c r="P695" s="11" t="s">
        <v>70</v>
      </c>
      <c r="Q695" s="11" t="s">
        <v>70</v>
      </c>
      <c r="R695" s="11" t="s">
        <v>70</v>
      </c>
      <c r="S695" s="11" t="s">
        <v>70</v>
      </c>
      <c r="T695" s="19" t="s">
        <v>71</v>
      </c>
      <c r="U695" s="31" t="s">
        <v>72</v>
      </c>
      <c r="V695" s="12">
        <v>0</v>
      </c>
      <c r="W695" s="12">
        <v>2</v>
      </c>
      <c r="X695" s="12">
        <v>2</v>
      </c>
      <c r="Y695" s="12">
        <v>2</v>
      </c>
      <c r="Z695" s="12">
        <v>2</v>
      </c>
      <c r="AA695" s="13">
        <v>1</v>
      </c>
      <c r="AB695" s="14" cm="1">
        <f t="array" ref="AB695">_xlfn.IFS(AND(W695&lt;0,X695&lt;0,Y695&lt;0,Z695&lt;0),-999,AND(W695&lt;5,X695&lt;5,Y695&lt;5,Z695&lt;5,AA695=0),0,AND(W695&lt;5,X695&lt;5,Y695&lt;5,Z695&lt;5,AA695&gt;0),1,AND(OR(W695=5,X695=5,Y695=5,Z695=5),AA695=0),1,AND(OR(W695=5,X695=5,Y695=5,Z695=5),AA695&gt;0),2)</f>
        <v>1</v>
      </c>
      <c r="AC695" s="15">
        <f t="shared" si="40"/>
        <v>0</v>
      </c>
      <c r="AD695" s="55">
        <v>3</v>
      </c>
      <c r="AE695" s="21" t="s">
        <v>73</v>
      </c>
      <c r="AF695" s="47" t="str">
        <f t="shared" si="41"/>
        <v>niezagrożona</v>
      </c>
      <c r="AG695" s="16" t="str">
        <f t="shared" si="42"/>
        <v>nie</v>
      </c>
      <c r="AH695" s="16" t="str">
        <f t="shared" si="43"/>
        <v/>
      </c>
    </row>
    <row r="696" spans="1:34" x14ac:dyDescent="0.2">
      <c r="A696" s="12" t="s">
        <v>1606</v>
      </c>
      <c r="B696" s="16" t="s">
        <v>1607</v>
      </c>
      <c r="C696" s="12" t="s">
        <v>76</v>
      </c>
      <c r="D696" s="12" t="s">
        <v>88</v>
      </c>
      <c r="E696" s="12" t="s">
        <v>132</v>
      </c>
      <c r="F696" s="12" t="s">
        <v>140</v>
      </c>
      <c r="G696" s="12" t="s">
        <v>1581</v>
      </c>
      <c r="H696" s="17" t="s">
        <v>69</v>
      </c>
      <c r="I696" s="11" t="s">
        <v>70</v>
      </c>
      <c r="J696" s="11" t="s">
        <v>70</v>
      </c>
      <c r="K696" s="11" t="s">
        <v>70</v>
      </c>
      <c r="L696" s="11" t="s">
        <v>70</v>
      </c>
      <c r="M696" s="18" t="s">
        <v>70</v>
      </c>
      <c r="N696" s="18" t="s">
        <v>70</v>
      </c>
      <c r="O696" s="11" t="s">
        <v>70</v>
      </c>
      <c r="P696" s="11" t="s">
        <v>70</v>
      </c>
      <c r="Q696" s="11" t="s">
        <v>70</v>
      </c>
      <c r="R696" s="11" t="s">
        <v>70</v>
      </c>
      <c r="S696" s="11" t="s">
        <v>70</v>
      </c>
      <c r="T696" s="19" t="s">
        <v>71</v>
      </c>
      <c r="U696" s="31" t="s">
        <v>72</v>
      </c>
      <c r="V696" s="12">
        <v>1</v>
      </c>
      <c r="W696" s="12">
        <v>5</v>
      </c>
      <c r="X696" s="12">
        <v>2</v>
      </c>
      <c r="Y696" s="12">
        <v>2</v>
      </c>
      <c r="Z696" s="12">
        <v>2</v>
      </c>
      <c r="AA696" s="13">
        <v>3</v>
      </c>
      <c r="AB696" s="14" cm="1">
        <f t="array" ref="AB696">_xlfn.IFS(AND(W696&lt;0,X696&lt;0,Y696&lt;0,Z696&lt;0),-999,AND(W696&lt;5,X696&lt;5,Y696&lt;5,Z696&lt;5,AA696=0),0,AND(W696&lt;5,X696&lt;5,Y696&lt;5,Z696&lt;5,AA696&gt;0),1,AND(OR(W696=5,X696=5,Y696=5,Z696=5),AA696=0),1,AND(OR(W696=5,X696=5,Y696=5,Z696=5),AA696&gt;0),2)</f>
        <v>2</v>
      </c>
      <c r="AC696" s="15">
        <f t="shared" si="40"/>
        <v>2</v>
      </c>
      <c r="AD696" s="55">
        <v>4</v>
      </c>
      <c r="AE696" s="21" t="s">
        <v>73</v>
      </c>
      <c r="AF696" s="47" t="str">
        <f t="shared" si="41"/>
        <v>zagrożona</v>
      </c>
      <c r="AG696" s="16" t="str">
        <f t="shared" si="42"/>
        <v>nie</v>
      </c>
      <c r="AH696" s="16" t="str">
        <f t="shared" si="43"/>
        <v/>
      </c>
    </row>
    <row r="697" spans="1:34" x14ac:dyDescent="0.2">
      <c r="A697" s="12" t="s">
        <v>1608</v>
      </c>
      <c r="B697" s="16" t="s">
        <v>1609</v>
      </c>
      <c r="C697" s="12" t="s">
        <v>76</v>
      </c>
      <c r="D697" s="12" t="s">
        <v>88</v>
      </c>
      <c r="E697" s="12" t="s">
        <v>132</v>
      </c>
      <c r="F697" s="12" t="s">
        <v>140</v>
      </c>
      <c r="G697" s="12" t="s">
        <v>1581</v>
      </c>
      <c r="H697" s="17" t="s">
        <v>69</v>
      </c>
      <c r="I697" s="11" t="s">
        <v>70</v>
      </c>
      <c r="J697" s="11" t="s">
        <v>70</v>
      </c>
      <c r="K697" s="11" t="s">
        <v>70</v>
      </c>
      <c r="L697" s="11" t="s">
        <v>70</v>
      </c>
      <c r="M697" s="18" t="s">
        <v>70</v>
      </c>
      <c r="N697" s="18" t="s">
        <v>70</v>
      </c>
      <c r="O697" s="11" t="s">
        <v>70</v>
      </c>
      <c r="P697" s="11" t="s">
        <v>70</v>
      </c>
      <c r="Q697" s="11" t="s">
        <v>70</v>
      </c>
      <c r="R697" s="11" t="s">
        <v>70</v>
      </c>
      <c r="S697" s="11" t="s">
        <v>70</v>
      </c>
      <c r="T697" s="19" t="s">
        <v>71</v>
      </c>
      <c r="U697" s="31" t="s">
        <v>72</v>
      </c>
      <c r="V697" s="12">
        <v>0</v>
      </c>
      <c r="W697" s="12">
        <v>2</v>
      </c>
      <c r="X697" s="12">
        <v>2</v>
      </c>
      <c r="Y697" s="12">
        <v>2</v>
      </c>
      <c r="Z697" s="12">
        <v>2</v>
      </c>
      <c r="AA697" s="13">
        <v>0</v>
      </c>
      <c r="AB697" s="14" cm="1">
        <f t="array" ref="AB697">_xlfn.IFS(AND(W697&lt;0,X697&lt;0,Y697&lt;0,Z697&lt;0),-999,AND(W697&lt;5,X697&lt;5,Y697&lt;5,Z697&lt;5,AA697=0),0,AND(W697&lt;5,X697&lt;5,Y697&lt;5,Z697&lt;5,AA697&gt;0),1,AND(OR(W697=5,X697=5,Y697=5,Z697=5),AA697=0),1,AND(OR(W697=5,X697=5,Y697=5,Z697=5),AA697&gt;0),2)</f>
        <v>0</v>
      </c>
      <c r="AC697" s="15">
        <f t="shared" si="40"/>
        <v>0</v>
      </c>
      <c r="AD697" s="55">
        <v>3</v>
      </c>
      <c r="AE697" s="21" t="s">
        <v>73</v>
      </c>
      <c r="AF697" s="47" t="str">
        <f t="shared" si="41"/>
        <v>niezagrożona</v>
      </c>
      <c r="AG697" s="16" t="str">
        <f t="shared" si="42"/>
        <v>nie</v>
      </c>
      <c r="AH697" s="16" t="str">
        <f t="shared" si="43"/>
        <v/>
      </c>
    </row>
    <row r="698" spans="1:34" x14ac:dyDescent="0.2">
      <c r="A698" s="12" t="s">
        <v>1610</v>
      </c>
      <c r="B698" s="16" t="s">
        <v>1257</v>
      </c>
      <c r="C698" s="12" t="s">
        <v>76</v>
      </c>
      <c r="D698" s="12" t="s">
        <v>88</v>
      </c>
      <c r="E698" s="12" t="s">
        <v>132</v>
      </c>
      <c r="F698" s="12" t="s">
        <v>140</v>
      </c>
      <c r="G698" s="12" t="s">
        <v>1581</v>
      </c>
      <c r="H698" s="17" t="s">
        <v>69</v>
      </c>
      <c r="I698" s="11" t="s">
        <v>70</v>
      </c>
      <c r="J698" s="11" t="s">
        <v>70</v>
      </c>
      <c r="K698" s="11" t="s">
        <v>70</v>
      </c>
      <c r="L698" s="11" t="s">
        <v>70</v>
      </c>
      <c r="M698" s="18" t="s">
        <v>70</v>
      </c>
      <c r="N698" s="18" t="s">
        <v>70</v>
      </c>
      <c r="O698" s="11" t="s">
        <v>70</v>
      </c>
      <c r="P698" s="11" t="s">
        <v>70</v>
      </c>
      <c r="Q698" s="11" t="s">
        <v>70</v>
      </c>
      <c r="R698" s="11" t="s">
        <v>70</v>
      </c>
      <c r="S698" s="11" t="s">
        <v>70</v>
      </c>
      <c r="T698" s="19" t="s">
        <v>71</v>
      </c>
      <c r="U698" s="31" t="s">
        <v>72</v>
      </c>
      <c r="V698" s="12">
        <v>0</v>
      </c>
      <c r="W698" s="12">
        <v>2</v>
      </c>
      <c r="X698" s="12">
        <v>2</v>
      </c>
      <c r="Y698" s="12">
        <v>2</v>
      </c>
      <c r="Z698" s="12">
        <v>2</v>
      </c>
      <c r="AA698" s="13">
        <v>0</v>
      </c>
      <c r="AB698" s="14" cm="1">
        <f t="array" ref="AB698">_xlfn.IFS(AND(W698&lt;0,X698&lt;0,Y698&lt;0,Z698&lt;0),-999,AND(W698&lt;5,X698&lt;5,Y698&lt;5,Z698&lt;5,AA698=0),0,AND(W698&lt;5,X698&lt;5,Y698&lt;5,Z698&lt;5,AA698&gt;0),1,AND(OR(W698=5,X698=5,Y698=5,Z698=5),AA698=0),1,AND(OR(W698=5,X698=5,Y698=5,Z698=5),AA698&gt;0),2)</f>
        <v>0</v>
      </c>
      <c r="AC698" s="15">
        <f t="shared" si="40"/>
        <v>0</v>
      </c>
      <c r="AD698" s="55">
        <v>1</v>
      </c>
      <c r="AE698" s="21" t="s">
        <v>73</v>
      </c>
      <c r="AF698" s="47" t="str">
        <f t="shared" si="41"/>
        <v>niezagrożona</v>
      </c>
      <c r="AG698" s="16" t="str">
        <f t="shared" si="42"/>
        <v>nie</v>
      </c>
      <c r="AH698" s="16" t="str">
        <f t="shared" si="43"/>
        <v/>
      </c>
    </row>
    <row r="699" spans="1:34" x14ac:dyDescent="0.2">
      <c r="A699" s="12" t="s">
        <v>1611</v>
      </c>
      <c r="B699" s="16" t="s">
        <v>1612</v>
      </c>
      <c r="C699" s="12" t="s">
        <v>76</v>
      </c>
      <c r="D699" s="12" t="s">
        <v>88</v>
      </c>
      <c r="E699" s="12" t="s">
        <v>132</v>
      </c>
      <c r="F699" s="12" t="s">
        <v>140</v>
      </c>
      <c r="G699" s="12" t="s">
        <v>1581</v>
      </c>
      <c r="H699" s="17" t="s">
        <v>69</v>
      </c>
      <c r="I699" s="11" t="s">
        <v>70</v>
      </c>
      <c r="J699" s="11" t="s">
        <v>70</v>
      </c>
      <c r="K699" s="11" t="s">
        <v>70</v>
      </c>
      <c r="L699" s="11" t="s">
        <v>70</v>
      </c>
      <c r="M699" s="18" t="s">
        <v>70</v>
      </c>
      <c r="N699" s="18" t="s">
        <v>70</v>
      </c>
      <c r="O699" s="11" t="s">
        <v>70</v>
      </c>
      <c r="P699" s="11" t="s">
        <v>70</v>
      </c>
      <c r="Q699" s="11" t="s">
        <v>70</v>
      </c>
      <c r="R699" s="11" t="s">
        <v>70</v>
      </c>
      <c r="S699" s="11" t="s">
        <v>70</v>
      </c>
      <c r="T699" s="19" t="s">
        <v>71</v>
      </c>
      <c r="U699" s="31" t="s">
        <v>72</v>
      </c>
      <c r="V699" s="12">
        <v>0</v>
      </c>
      <c r="W699" s="12">
        <v>2</v>
      </c>
      <c r="X699" s="12">
        <v>2</v>
      </c>
      <c r="Y699" s="12">
        <v>2</v>
      </c>
      <c r="Z699" s="12">
        <v>2</v>
      </c>
      <c r="AA699" s="13">
        <v>1</v>
      </c>
      <c r="AB699" s="14" cm="1">
        <f t="array" ref="AB699">_xlfn.IFS(AND(W699&lt;0,X699&lt;0,Y699&lt;0,Z699&lt;0),-999,AND(W699&lt;5,X699&lt;5,Y699&lt;5,Z699&lt;5,AA699=0),0,AND(W699&lt;5,X699&lt;5,Y699&lt;5,Z699&lt;5,AA699&gt;0),1,AND(OR(W699=5,X699=5,Y699=5,Z699=5),AA699=0),1,AND(OR(W699=5,X699=5,Y699=5,Z699=5),AA699&gt;0),2)</f>
        <v>1</v>
      </c>
      <c r="AC699" s="15">
        <f t="shared" si="40"/>
        <v>0</v>
      </c>
      <c r="AD699" s="55">
        <v>1</v>
      </c>
      <c r="AE699" s="21" t="s">
        <v>73</v>
      </c>
      <c r="AF699" s="47" t="str">
        <f t="shared" si="41"/>
        <v>niezagrożona</v>
      </c>
      <c r="AG699" s="16" t="str">
        <f t="shared" si="42"/>
        <v>nie</v>
      </c>
      <c r="AH699" s="16" t="str">
        <f t="shared" si="43"/>
        <v/>
      </c>
    </row>
    <row r="700" spans="1:34" x14ac:dyDescent="0.2">
      <c r="A700" s="12" t="s">
        <v>1613</v>
      </c>
      <c r="B700" s="16" t="s">
        <v>1614</v>
      </c>
      <c r="C700" s="12" t="s">
        <v>76</v>
      </c>
      <c r="D700" s="12" t="s">
        <v>88</v>
      </c>
      <c r="E700" s="12" t="s">
        <v>132</v>
      </c>
      <c r="F700" s="12" t="s">
        <v>140</v>
      </c>
      <c r="G700" s="12" t="s">
        <v>1581</v>
      </c>
      <c r="H700" s="17" t="s">
        <v>69</v>
      </c>
      <c r="I700" s="11" t="s">
        <v>70</v>
      </c>
      <c r="J700" s="11" t="s">
        <v>70</v>
      </c>
      <c r="K700" s="11" t="s">
        <v>70</v>
      </c>
      <c r="L700" s="11" t="s">
        <v>70</v>
      </c>
      <c r="M700" s="18" t="s">
        <v>70</v>
      </c>
      <c r="N700" s="18" t="s">
        <v>70</v>
      </c>
      <c r="O700" s="11" t="s">
        <v>70</v>
      </c>
      <c r="P700" s="11" t="s">
        <v>70</v>
      </c>
      <c r="Q700" s="11" t="s">
        <v>70</v>
      </c>
      <c r="R700" s="11" t="s">
        <v>70</v>
      </c>
      <c r="S700" s="11" t="s">
        <v>70</v>
      </c>
      <c r="T700" s="19" t="s">
        <v>71</v>
      </c>
      <c r="U700" s="31" t="s">
        <v>72</v>
      </c>
      <c r="V700" s="12">
        <v>2</v>
      </c>
      <c r="W700" s="12">
        <v>2</v>
      </c>
      <c r="X700" s="12">
        <v>2</v>
      </c>
      <c r="Y700" s="12">
        <v>2</v>
      </c>
      <c r="Z700" s="12">
        <v>2</v>
      </c>
      <c r="AA700" s="13">
        <v>3</v>
      </c>
      <c r="AB700" s="14" cm="1">
        <f t="array" ref="AB700">_xlfn.IFS(AND(W700&lt;0,X700&lt;0,Y700&lt;0,Z700&lt;0),-999,AND(W700&lt;5,X700&lt;5,Y700&lt;5,Z700&lt;5,AA700=0),0,AND(W700&lt;5,X700&lt;5,Y700&lt;5,Z700&lt;5,AA700&gt;0),1,AND(OR(W700=5,X700=5,Y700=5,Z700=5),AA700=0),1,AND(OR(W700=5,X700=5,Y700=5,Z700=5),AA700&gt;0),2)</f>
        <v>1</v>
      </c>
      <c r="AC700" s="15">
        <f t="shared" si="40"/>
        <v>2</v>
      </c>
      <c r="AD700" s="55">
        <v>1</v>
      </c>
      <c r="AE700" s="21" t="s">
        <v>73</v>
      </c>
      <c r="AF700" s="47" t="str">
        <f t="shared" si="41"/>
        <v>zagrożona</v>
      </c>
      <c r="AG700" s="16" t="str">
        <f t="shared" si="42"/>
        <v>nie</v>
      </c>
      <c r="AH700" s="16" t="str">
        <f t="shared" si="43"/>
        <v/>
      </c>
    </row>
    <row r="701" spans="1:34" x14ac:dyDescent="0.2">
      <c r="A701" s="12" t="s">
        <v>1615</v>
      </c>
      <c r="B701" s="16" t="s">
        <v>1616</v>
      </c>
      <c r="C701" s="12" t="s">
        <v>64</v>
      </c>
      <c r="D701" s="12" t="s">
        <v>88</v>
      </c>
      <c r="E701" s="12" t="s">
        <v>132</v>
      </c>
      <c r="F701" s="12" t="s">
        <v>140</v>
      </c>
      <c r="G701" s="12" t="s">
        <v>1581</v>
      </c>
      <c r="H701" s="17" t="s">
        <v>69</v>
      </c>
      <c r="I701" s="11" t="s">
        <v>70</v>
      </c>
      <c r="J701" s="11" t="s">
        <v>70</v>
      </c>
      <c r="K701" s="11" t="s">
        <v>70</v>
      </c>
      <c r="L701" s="11" t="s">
        <v>70</v>
      </c>
      <c r="M701" s="18" t="s">
        <v>70</v>
      </c>
      <c r="N701" s="18" t="s">
        <v>70</v>
      </c>
      <c r="O701" s="11" t="s">
        <v>70</v>
      </c>
      <c r="P701" s="11" t="s">
        <v>70</v>
      </c>
      <c r="Q701" s="11" t="s">
        <v>70</v>
      </c>
      <c r="R701" s="11" t="s">
        <v>70</v>
      </c>
      <c r="S701" s="11" t="s">
        <v>70</v>
      </c>
      <c r="T701" s="19" t="s">
        <v>71</v>
      </c>
      <c r="U701" s="31" t="s">
        <v>72</v>
      </c>
      <c r="V701" s="12">
        <v>0</v>
      </c>
      <c r="W701" s="12">
        <v>2</v>
      </c>
      <c r="X701" s="12">
        <v>2</v>
      </c>
      <c r="Y701" s="12">
        <v>2</v>
      </c>
      <c r="Z701" s="12">
        <v>-999</v>
      </c>
      <c r="AA701" s="13">
        <v>0</v>
      </c>
      <c r="AB701" s="14" cm="1">
        <f t="array" ref="AB701">_xlfn.IFS(AND(W701&lt;0,X701&lt;0,Y701&lt;0,Z701&lt;0),-999,AND(W701&lt;5,X701&lt;5,Y701&lt;5,Z701&lt;5,AA701=0),0,AND(W701&lt;5,X701&lt;5,Y701&lt;5,Z701&lt;5,AA701&gt;0),1,AND(OR(W701=5,X701=5,Y701=5,Z701=5),AA701=0),1,AND(OR(W701=5,X701=5,Y701=5,Z701=5),AA701&gt;0),2)</f>
        <v>0</v>
      </c>
      <c r="AC701" s="15">
        <f t="shared" si="40"/>
        <v>0</v>
      </c>
      <c r="AD701" s="55">
        <v>4</v>
      </c>
      <c r="AE701" s="21" t="s">
        <v>73</v>
      </c>
      <c r="AF701" s="47" t="str">
        <f t="shared" si="41"/>
        <v>niezagrożona</v>
      </c>
      <c r="AG701" s="16" t="str">
        <f t="shared" si="42"/>
        <v>nie</v>
      </c>
      <c r="AH701" s="16" t="str">
        <f t="shared" si="43"/>
        <v/>
      </c>
    </row>
    <row r="702" spans="1:34" x14ac:dyDescent="0.2">
      <c r="A702" s="12" t="s">
        <v>1617</v>
      </c>
      <c r="B702" s="16" t="s">
        <v>1618</v>
      </c>
      <c r="C702" s="12" t="s">
        <v>76</v>
      </c>
      <c r="D702" s="12" t="s">
        <v>88</v>
      </c>
      <c r="E702" s="12" t="s">
        <v>132</v>
      </c>
      <c r="F702" s="12" t="s">
        <v>140</v>
      </c>
      <c r="G702" s="12" t="s">
        <v>743</v>
      </c>
      <c r="H702" s="17" t="s">
        <v>69</v>
      </c>
      <c r="I702" s="11" t="s">
        <v>70</v>
      </c>
      <c r="J702" s="11" t="s">
        <v>70</v>
      </c>
      <c r="K702" s="11" t="s">
        <v>70</v>
      </c>
      <c r="L702" s="11" t="s">
        <v>70</v>
      </c>
      <c r="M702" s="18" t="s">
        <v>70</v>
      </c>
      <c r="N702" s="18" t="s">
        <v>70</v>
      </c>
      <c r="O702" s="11" t="s">
        <v>70</v>
      </c>
      <c r="P702" s="11" t="s">
        <v>70</v>
      </c>
      <c r="Q702" s="11" t="s">
        <v>70</v>
      </c>
      <c r="R702" s="11" t="s">
        <v>70</v>
      </c>
      <c r="S702" s="11" t="s">
        <v>70</v>
      </c>
      <c r="T702" s="19" t="s">
        <v>71</v>
      </c>
      <c r="U702" s="31" t="s">
        <v>72</v>
      </c>
      <c r="V702" s="12">
        <v>0</v>
      </c>
      <c r="W702" s="12">
        <v>2</v>
      </c>
      <c r="X702" s="12">
        <v>2</v>
      </c>
      <c r="Y702" s="12">
        <v>2</v>
      </c>
      <c r="Z702" s="12">
        <v>2</v>
      </c>
      <c r="AA702" s="13">
        <v>2</v>
      </c>
      <c r="AB702" s="14" cm="1">
        <f t="array" ref="AB702">_xlfn.IFS(AND(W702&lt;0,X702&lt;0,Y702&lt;0,Z702&lt;0),-999,AND(W702&lt;5,X702&lt;5,Y702&lt;5,Z702&lt;5,AA702=0),0,AND(W702&lt;5,X702&lt;5,Y702&lt;5,Z702&lt;5,AA702&gt;0),1,AND(OR(W702=5,X702=5,Y702=5,Z702=5),AA702=0),1,AND(OR(W702=5,X702=5,Y702=5,Z702=5),AA702&gt;0),2)</f>
        <v>1</v>
      </c>
      <c r="AC702" s="15">
        <f t="shared" si="40"/>
        <v>0</v>
      </c>
      <c r="AD702" s="55">
        <v>3</v>
      </c>
      <c r="AE702" s="21" t="s">
        <v>73</v>
      </c>
      <c r="AF702" s="47" t="str">
        <f t="shared" si="41"/>
        <v>niezagrożona</v>
      </c>
      <c r="AG702" s="16" t="str">
        <f t="shared" si="42"/>
        <v>nie</v>
      </c>
      <c r="AH702" s="16" t="str">
        <f t="shared" si="43"/>
        <v/>
      </c>
    </row>
    <row r="703" spans="1:34" x14ac:dyDescent="0.2">
      <c r="A703" s="12" t="s">
        <v>1619</v>
      </c>
      <c r="B703" s="16" t="s">
        <v>1620</v>
      </c>
      <c r="C703" s="12" t="s">
        <v>76</v>
      </c>
      <c r="D703" s="12" t="s">
        <v>88</v>
      </c>
      <c r="E703" s="12" t="s">
        <v>132</v>
      </c>
      <c r="F703" s="12" t="s">
        <v>140</v>
      </c>
      <c r="G703" s="12" t="s">
        <v>750</v>
      </c>
      <c r="H703" s="17" t="s">
        <v>69</v>
      </c>
      <c r="I703" s="11" t="s">
        <v>70</v>
      </c>
      <c r="J703" s="11" t="s">
        <v>70</v>
      </c>
      <c r="K703" s="11" t="s">
        <v>70</v>
      </c>
      <c r="L703" s="11" t="s">
        <v>70</v>
      </c>
      <c r="M703" s="18" t="s">
        <v>70</v>
      </c>
      <c r="N703" s="18" t="s">
        <v>70</v>
      </c>
      <c r="O703" s="11" t="s">
        <v>70</v>
      </c>
      <c r="P703" s="11" t="s">
        <v>70</v>
      </c>
      <c r="Q703" s="11" t="s">
        <v>70</v>
      </c>
      <c r="R703" s="11" t="s">
        <v>70</v>
      </c>
      <c r="S703" s="11" t="s">
        <v>70</v>
      </c>
      <c r="T703" s="19" t="s">
        <v>71</v>
      </c>
      <c r="U703" s="31" t="s">
        <v>72</v>
      </c>
      <c r="V703" s="12">
        <v>1</v>
      </c>
      <c r="W703" s="12">
        <v>2</v>
      </c>
      <c r="X703" s="12">
        <v>2</v>
      </c>
      <c r="Y703" s="12">
        <v>5</v>
      </c>
      <c r="Z703" s="12">
        <v>2</v>
      </c>
      <c r="AA703" s="13">
        <v>2</v>
      </c>
      <c r="AB703" s="14" cm="1">
        <f t="array" ref="AB703">_xlfn.IFS(AND(W703&lt;0,X703&lt;0,Y703&lt;0,Z703&lt;0),-999,AND(W703&lt;5,X703&lt;5,Y703&lt;5,Z703&lt;5,AA703=0),0,AND(W703&lt;5,X703&lt;5,Y703&lt;5,Z703&lt;5,AA703&gt;0),1,AND(OR(W703=5,X703=5,Y703=5,Z703=5),AA703=0),1,AND(OR(W703=5,X703=5,Y703=5,Z703=5),AA703&gt;0),2)</f>
        <v>2</v>
      </c>
      <c r="AC703" s="15">
        <f t="shared" si="40"/>
        <v>2</v>
      </c>
      <c r="AD703" s="55">
        <v>3</v>
      </c>
      <c r="AE703" s="21" t="s">
        <v>73</v>
      </c>
      <c r="AF703" s="47" t="str">
        <f t="shared" si="41"/>
        <v>zagrożona</v>
      </c>
      <c r="AG703" s="16" t="str">
        <f t="shared" si="42"/>
        <v>nie</v>
      </c>
      <c r="AH703" s="16" t="str">
        <f t="shared" si="43"/>
        <v/>
      </c>
    </row>
    <row r="704" spans="1:34" x14ac:dyDescent="0.2">
      <c r="A704" s="12" t="s">
        <v>1621</v>
      </c>
      <c r="B704" s="16" t="s">
        <v>1622</v>
      </c>
      <c r="C704" s="12" t="s">
        <v>64</v>
      </c>
      <c r="D704" s="12" t="s">
        <v>88</v>
      </c>
      <c r="E704" s="12" t="s">
        <v>132</v>
      </c>
      <c r="F704" s="12" t="s">
        <v>140</v>
      </c>
      <c r="G704" s="12" t="s">
        <v>750</v>
      </c>
      <c r="H704" s="17" t="s">
        <v>69</v>
      </c>
      <c r="I704" s="11" t="s">
        <v>70</v>
      </c>
      <c r="J704" s="11" t="s">
        <v>70</v>
      </c>
      <c r="K704" s="11" t="s">
        <v>70</v>
      </c>
      <c r="L704" s="11" t="s">
        <v>70</v>
      </c>
      <c r="M704" s="18" t="s">
        <v>70</v>
      </c>
      <c r="N704" s="18" t="s">
        <v>70</v>
      </c>
      <c r="O704" s="11" t="s">
        <v>70</v>
      </c>
      <c r="P704" s="11" t="s">
        <v>70</v>
      </c>
      <c r="Q704" s="11" t="s">
        <v>70</v>
      </c>
      <c r="R704" s="11" t="s">
        <v>70</v>
      </c>
      <c r="S704" s="11" t="s">
        <v>70</v>
      </c>
      <c r="T704" s="19" t="s">
        <v>71</v>
      </c>
      <c r="U704" s="31" t="s">
        <v>72</v>
      </c>
      <c r="V704" s="12">
        <v>3</v>
      </c>
      <c r="W704" s="12">
        <v>5</v>
      </c>
      <c r="X704" s="12">
        <v>2</v>
      </c>
      <c r="Y704" s="12">
        <v>-999</v>
      </c>
      <c r="Z704" s="12">
        <v>-999</v>
      </c>
      <c r="AA704" s="13">
        <v>0</v>
      </c>
      <c r="AB704" s="14" cm="1">
        <f t="array" ref="AB704">_xlfn.IFS(AND(W704&lt;0,X704&lt;0,Y704&lt;0,Z704&lt;0),-999,AND(W704&lt;5,X704&lt;5,Y704&lt;5,Z704&lt;5,AA704=0),0,AND(W704&lt;5,X704&lt;5,Y704&lt;5,Z704&lt;5,AA704&gt;0),1,AND(OR(W704=5,X704=5,Y704=5,Z704=5),AA704=0),1,AND(OR(W704=5,X704=5,Y704=5,Z704=5),AA704&gt;0),2)</f>
        <v>1</v>
      </c>
      <c r="AC704" s="15">
        <f t="shared" si="40"/>
        <v>3</v>
      </c>
      <c r="AD704" s="55">
        <v>4</v>
      </c>
      <c r="AE704" s="21" t="s">
        <v>73</v>
      </c>
      <c r="AF704" s="47" t="str">
        <f t="shared" si="41"/>
        <v>zagrożona</v>
      </c>
      <c r="AG704" s="16" t="str">
        <f t="shared" si="42"/>
        <v>nie</v>
      </c>
      <c r="AH704" s="16" t="str">
        <f t="shared" si="43"/>
        <v/>
      </c>
    </row>
    <row r="705" spans="1:34" x14ac:dyDescent="0.2">
      <c r="A705" s="12" t="s">
        <v>1623</v>
      </c>
      <c r="B705" s="16" t="s">
        <v>1624</v>
      </c>
      <c r="C705" s="12" t="s">
        <v>64</v>
      </c>
      <c r="D705" s="12" t="s">
        <v>88</v>
      </c>
      <c r="E705" s="12" t="s">
        <v>132</v>
      </c>
      <c r="F705" s="12" t="s">
        <v>140</v>
      </c>
      <c r="G705" s="12" t="s">
        <v>750</v>
      </c>
      <c r="H705" s="17" t="s">
        <v>69</v>
      </c>
      <c r="I705" s="11" t="s">
        <v>70</v>
      </c>
      <c r="J705" s="11" t="s">
        <v>70</v>
      </c>
      <c r="K705" s="11" t="s">
        <v>70</v>
      </c>
      <c r="L705" s="11" t="s">
        <v>70</v>
      </c>
      <c r="M705" s="18" t="s">
        <v>70</v>
      </c>
      <c r="N705" s="18" t="s">
        <v>70</v>
      </c>
      <c r="O705" s="11" t="s">
        <v>70</v>
      </c>
      <c r="P705" s="11" t="s">
        <v>70</v>
      </c>
      <c r="Q705" s="11" t="s">
        <v>70</v>
      </c>
      <c r="R705" s="11" t="s">
        <v>70</v>
      </c>
      <c r="S705" s="11" t="s">
        <v>70</v>
      </c>
      <c r="T705" s="19" t="s">
        <v>71</v>
      </c>
      <c r="U705" s="31" t="s">
        <v>72</v>
      </c>
      <c r="V705" s="12">
        <v>3</v>
      </c>
      <c r="W705" s="12">
        <v>5</v>
      </c>
      <c r="X705" s="12">
        <v>2</v>
      </c>
      <c r="Y705" s="12">
        <v>-999</v>
      </c>
      <c r="Z705" s="12">
        <v>-999</v>
      </c>
      <c r="AA705" s="13">
        <v>0</v>
      </c>
      <c r="AB705" s="14" cm="1">
        <f t="array" ref="AB705">_xlfn.IFS(AND(W705&lt;0,X705&lt;0,Y705&lt;0,Z705&lt;0),-999,AND(W705&lt;5,X705&lt;5,Y705&lt;5,Z705&lt;5,AA705=0),0,AND(W705&lt;5,X705&lt;5,Y705&lt;5,Z705&lt;5,AA705&gt;0),1,AND(OR(W705=5,X705=5,Y705=5,Z705=5),AA705=0),1,AND(OR(W705=5,X705=5,Y705=5,Z705=5),AA705&gt;0),2)</f>
        <v>1</v>
      </c>
      <c r="AC705" s="15">
        <f t="shared" si="40"/>
        <v>3</v>
      </c>
      <c r="AD705" s="55">
        <v>0</v>
      </c>
      <c r="AE705" s="21" t="s">
        <v>73</v>
      </c>
      <c r="AF705" s="47" t="str">
        <f t="shared" si="41"/>
        <v>zagrożona</v>
      </c>
      <c r="AG705" s="16" t="str">
        <f t="shared" si="42"/>
        <v>nie</v>
      </c>
      <c r="AH705" s="16" t="str">
        <f t="shared" si="43"/>
        <v/>
      </c>
    </row>
    <row r="706" spans="1:34" x14ac:dyDescent="0.2">
      <c r="A706" s="12" t="s">
        <v>1625</v>
      </c>
      <c r="B706" s="16" t="s">
        <v>1626</v>
      </c>
      <c r="C706" s="12" t="s">
        <v>64</v>
      </c>
      <c r="D706" s="12" t="s">
        <v>88</v>
      </c>
      <c r="E706" s="12" t="s">
        <v>132</v>
      </c>
      <c r="F706" s="12" t="s">
        <v>140</v>
      </c>
      <c r="G706" s="12" t="s">
        <v>750</v>
      </c>
      <c r="H706" s="17" t="s">
        <v>69</v>
      </c>
      <c r="I706" s="11" t="s">
        <v>70</v>
      </c>
      <c r="J706" s="11" t="s">
        <v>70</v>
      </c>
      <c r="K706" s="11" t="s">
        <v>70</v>
      </c>
      <c r="L706" s="11" t="s">
        <v>70</v>
      </c>
      <c r="M706" s="18" t="s">
        <v>70</v>
      </c>
      <c r="N706" s="18" t="s">
        <v>70</v>
      </c>
      <c r="O706" s="11" t="s">
        <v>70</v>
      </c>
      <c r="P706" s="11" t="s">
        <v>70</v>
      </c>
      <c r="Q706" s="11" t="s">
        <v>70</v>
      </c>
      <c r="R706" s="11" t="s">
        <v>70</v>
      </c>
      <c r="S706" s="11" t="s">
        <v>70</v>
      </c>
      <c r="T706" s="19" t="s">
        <v>71</v>
      </c>
      <c r="U706" s="31" t="s">
        <v>72</v>
      </c>
      <c r="V706" s="12">
        <v>3</v>
      </c>
      <c r="W706" s="12">
        <v>5</v>
      </c>
      <c r="X706" s="12">
        <v>2</v>
      </c>
      <c r="Y706" s="12">
        <v>-999</v>
      </c>
      <c r="Z706" s="12">
        <v>-999</v>
      </c>
      <c r="AA706" s="13">
        <v>1</v>
      </c>
      <c r="AB706" s="14" cm="1">
        <f t="array" ref="AB706">_xlfn.IFS(AND(W706&lt;0,X706&lt;0,Y706&lt;0,Z706&lt;0),-999,AND(W706&lt;5,X706&lt;5,Y706&lt;5,Z706&lt;5,AA706=0),0,AND(W706&lt;5,X706&lt;5,Y706&lt;5,Z706&lt;5,AA706&gt;0),1,AND(OR(W706=5,X706=5,Y706=5,Z706=5),AA706=0),1,AND(OR(W706=5,X706=5,Y706=5,Z706=5),AA706&gt;0),2)</f>
        <v>2</v>
      </c>
      <c r="AC706" s="15">
        <f t="shared" si="40"/>
        <v>4</v>
      </c>
      <c r="AD706" s="55">
        <v>4</v>
      </c>
      <c r="AE706" s="21" t="s">
        <v>73</v>
      </c>
      <c r="AF706" s="47" t="str">
        <f t="shared" si="41"/>
        <v>zagrożona</v>
      </c>
      <c r="AG706" s="16" t="str">
        <f t="shared" si="42"/>
        <v>tak</v>
      </c>
      <c r="AH706" s="16" t="str">
        <f t="shared" si="43"/>
        <v xml:space="preserve">fizchem </v>
      </c>
    </row>
    <row r="707" spans="1:34" x14ac:dyDescent="0.2">
      <c r="A707" s="12" t="s">
        <v>1627</v>
      </c>
      <c r="B707" s="16" t="s">
        <v>1628</v>
      </c>
      <c r="C707" s="12" t="s">
        <v>76</v>
      </c>
      <c r="D707" s="12" t="s">
        <v>88</v>
      </c>
      <c r="E707" s="12" t="s">
        <v>132</v>
      </c>
      <c r="F707" s="12" t="s">
        <v>140</v>
      </c>
      <c r="G707" s="12" t="s">
        <v>1629</v>
      </c>
      <c r="H707" s="17" t="s">
        <v>69</v>
      </c>
      <c r="I707" s="11" t="s">
        <v>70</v>
      </c>
      <c r="J707" s="11" t="s">
        <v>70</v>
      </c>
      <c r="K707" s="11" t="s">
        <v>70</v>
      </c>
      <c r="L707" s="11" t="s">
        <v>70</v>
      </c>
      <c r="M707" s="18" t="s">
        <v>70</v>
      </c>
      <c r="N707" s="18" t="s">
        <v>70</v>
      </c>
      <c r="O707" s="11" t="s">
        <v>70</v>
      </c>
      <c r="P707" s="11" t="s">
        <v>70</v>
      </c>
      <c r="Q707" s="11" t="s">
        <v>70</v>
      </c>
      <c r="R707" s="11" t="s">
        <v>70</v>
      </c>
      <c r="S707" s="11" t="s">
        <v>70</v>
      </c>
      <c r="T707" s="19" t="s">
        <v>71</v>
      </c>
      <c r="U707" s="31" t="s">
        <v>72</v>
      </c>
      <c r="V707" s="12">
        <v>-999</v>
      </c>
      <c r="W707" s="12">
        <v>-999</v>
      </c>
      <c r="X707" s="12">
        <v>-999</v>
      </c>
      <c r="Y707" s="12">
        <v>-999</v>
      </c>
      <c r="Z707" s="12">
        <v>-999</v>
      </c>
      <c r="AA707" s="13">
        <v>0</v>
      </c>
      <c r="AB707" s="14" cm="1">
        <f t="array" ref="AB707">_xlfn.IFS(AND(W707&lt;0,X707&lt;0,Y707&lt;0,Z707&lt;0),-999,AND(W707&lt;5,X707&lt;5,Y707&lt;5,Z707&lt;5,AA707=0),0,AND(W707&lt;5,X707&lt;5,Y707&lt;5,Z707&lt;5,AA707&gt;0),1,AND(OR(W707=5,X707=5,Y707=5,Z707=5),AA707=0),1,AND(OR(W707=5,X707=5,Y707=5,Z707=5),AA707&gt;0),2)</f>
        <v>-999</v>
      </c>
      <c r="AC707" s="15">
        <f t="shared" ref="AC707:AC770" si="44">IF(V707=4,4,IF(AB707=2,V707+1,V707))</f>
        <v>-999</v>
      </c>
      <c r="AD707" s="55">
        <v>2</v>
      </c>
      <c r="AE707" s="21" t="s">
        <v>73</v>
      </c>
      <c r="AF707" s="47" t="str">
        <f t="shared" ref="AF707:AF770" si="45">IF(AC707&gt;=2,"zagrożona","niezagrożona")</f>
        <v>niezagrożona</v>
      </c>
      <c r="AG707" s="16" t="str">
        <f t="shared" ref="AG707:AG770" si="46">IF(OR(AND(AB707=2,AC707=4)),"tak","nie")</f>
        <v>nie</v>
      </c>
      <c r="AH707" s="16" t="str">
        <f t="shared" ref="AH707:AH770" si="47">IF(AND(AG707="tak",AC707=4),"fizchem ","")</f>
        <v/>
      </c>
    </row>
    <row r="708" spans="1:34" x14ac:dyDescent="0.2">
      <c r="A708" s="12" t="s">
        <v>1630</v>
      </c>
      <c r="B708" s="16" t="s">
        <v>1631</v>
      </c>
      <c r="C708" s="12" t="s">
        <v>76</v>
      </c>
      <c r="D708" s="12" t="s">
        <v>88</v>
      </c>
      <c r="E708" s="12" t="s">
        <v>132</v>
      </c>
      <c r="F708" s="12" t="s">
        <v>140</v>
      </c>
      <c r="G708" s="12" t="s">
        <v>1629</v>
      </c>
      <c r="H708" s="17" t="s">
        <v>69</v>
      </c>
      <c r="I708" s="11" t="s">
        <v>70</v>
      </c>
      <c r="J708" s="11" t="s">
        <v>70</v>
      </c>
      <c r="K708" s="11" t="s">
        <v>70</v>
      </c>
      <c r="L708" s="11" t="s">
        <v>70</v>
      </c>
      <c r="M708" s="18" t="s">
        <v>70</v>
      </c>
      <c r="N708" s="18" t="s">
        <v>70</v>
      </c>
      <c r="O708" s="11" t="s">
        <v>70</v>
      </c>
      <c r="P708" s="11" t="s">
        <v>70</v>
      </c>
      <c r="Q708" s="11" t="s">
        <v>70</v>
      </c>
      <c r="R708" s="11" t="s">
        <v>70</v>
      </c>
      <c r="S708" s="11" t="s">
        <v>70</v>
      </c>
      <c r="T708" s="19" t="s">
        <v>71</v>
      </c>
      <c r="U708" s="31" t="s">
        <v>72</v>
      </c>
      <c r="V708" s="12">
        <v>1</v>
      </c>
      <c r="W708" s="12">
        <v>2</v>
      </c>
      <c r="X708" s="12">
        <v>2</v>
      </c>
      <c r="Y708" s="12">
        <v>5</v>
      </c>
      <c r="Z708" s="12">
        <v>5</v>
      </c>
      <c r="AA708" s="13">
        <v>0</v>
      </c>
      <c r="AB708" s="14" cm="1">
        <f t="array" ref="AB708">_xlfn.IFS(AND(W708&lt;0,X708&lt;0,Y708&lt;0,Z708&lt;0),-999,AND(W708&lt;5,X708&lt;5,Y708&lt;5,Z708&lt;5,AA708=0),0,AND(W708&lt;5,X708&lt;5,Y708&lt;5,Z708&lt;5,AA708&gt;0),1,AND(OR(W708=5,X708=5,Y708=5,Z708=5),AA708=0),1,AND(OR(W708=5,X708=5,Y708=5,Z708=5),AA708&gt;0),2)</f>
        <v>1</v>
      </c>
      <c r="AC708" s="15">
        <f t="shared" si="44"/>
        <v>1</v>
      </c>
      <c r="AD708" s="55">
        <v>3</v>
      </c>
      <c r="AE708" s="21" t="s">
        <v>73</v>
      </c>
      <c r="AF708" s="47" t="str">
        <f t="shared" si="45"/>
        <v>niezagrożona</v>
      </c>
      <c r="AG708" s="16" t="str">
        <f t="shared" si="46"/>
        <v>nie</v>
      </c>
      <c r="AH708" s="16" t="str">
        <f t="shared" si="47"/>
        <v/>
      </c>
    </row>
    <row r="709" spans="1:34" x14ac:dyDescent="0.2">
      <c r="A709" s="12" t="s">
        <v>1632</v>
      </c>
      <c r="B709" s="16" t="s">
        <v>1633</v>
      </c>
      <c r="C709" s="12" t="s">
        <v>76</v>
      </c>
      <c r="D709" s="12" t="s">
        <v>88</v>
      </c>
      <c r="E709" s="12" t="s">
        <v>132</v>
      </c>
      <c r="F709" s="12" t="s">
        <v>140</v>
      </c>
      <c r="G709" s="12" t="s">
        <v>1629</v>
      </c>
      <c r="H709" s="17" t="s">
        <v>69</v>
      </c>
      <c r="I709" s="11" t="s">
        <v>70</v>
      </c>
      <c r="J709" s="11" t="s">
        <v>70</v>
      </c>
      <c r="K709" s="11" t="s">
        <v>70</v>
      </c>
      <c r="L709" s="11" t="s">
        <v>70</v>
      </c>
      <c r="M709" s="18" t="s">
        <v>70</v>
      </c>
      <c r="N709" s="18" t="s">
        <v>70</v>
      </c>
      <c r="O709" s="11" t="s">
        <v>70</v>
      </c>
      <c r="P709" s="11" t="s">
        <v>70</v>
      </c>
      <c r="Q709" s="11" t="s">
        <v>70</v>
      </c>
      <c r="R709" s="11" t="s">
        <v>70</v>
      </c>
      <c r="S709" s="11" t="s">
        <v>70</v>
      </c>
      <c r="T709" s="19" t="s">
        <v>71</v>
      </c>
      <c r="U709" s="31" t="s">
        <v>72</v>
      </c>
      <c r="V709" s="12">
        <v>2</v>
      </c>
      <c r="W709" s="12">
        <v>2</v>
      </c>
      <c r="X709" s="12">
        <v>2</v>
      </c>
      <c r="Y709" s="12">
        <v>2</v>
      </c>
      <c r="Z709" s="12">
        <v>2</v>
      </c>
      <c r="AA709" s="13">
        <v>4</v>
      </c>
      <c r="AB709" s="14" cm="1">
        <f t="array" ref="AB709">_xlfn.IFS(AND(W709&lt;0,X709&lt;0,Y709&lt;0,Z709&lt;0),-999,AND(W709&lt;5,X709&lt;5,Y709&lt;5,Z709&lt;5,AA709=0),0,AND(W709&lt;5,X709&lt;5,Y709&lt;5,Z709&lt;5,AA709&gt;0),1,AND(OR(W709=5,X709=5,Y709=5,Z709=5),AA709=0),1,AND(OR(W709=5,X709=5,Y709=5,Z709=5),AA709&gt;0),2)</f>
        <v>1</v>
      </c>
      <c r="AC709" s="15">
        <f t="shared" si="44"/>
        <v>2</v>
      </c>
      <c r="AD709" s="55">
        <v>2</v>
      </c>
      <c r="AE709" s="21" t="s">
        <v>73</v>
      </c>
      <c r="AF709" s="47" t="str">
        <f t="shared" si="45"/>
        <v>zagrożona</v>
      </c>
      <c r="AG709" s="16" t="str">
        <f t="shared" si="46"/>
        <v>nie</v>
      </c>
      <c r="AH709" s="16" t="str">
        <f t="shared" si="47"/>
        <v/>
      </c>
    </row>
    <row r="710" spans="1:34" x14ac:dyDescent="0.2">
      <c r="A710" s="12" t="s">
        <v>1634</v>
      </c>
      <c r="B710" s="16" t="s">
        <v>1635</v>
      </c>
      <c r="C710" s="12" t="s">
        <v>76</v>
      </c>
      <c r="D710" s="12" t="s">
        <v>88</v>
      </c>
      <c r="E710" s="12" t="s">
        <v>132</v>
      </c>
      <c r="F710" s="12" t="s">
        <v>140</v>
      </c>
      <c r="G710" s="12" t="s">
        <v>1629</v>
      </c>
      <c r="H710" s="17" t="s">
        <v>69</v>
      </c>
      <c r="I710" s="11" t="s">
        <v>70</v>
      </c>
      <c r="J710" s="11" t="s">
        <v>70</v>
      </c>
      <c r="K710" s="11" t="s">
        <v>70</v>
      </c>
      <c r="L710" s="11" t="s">
        <v>70</v>
      </c>
      <c r="M710" s="18" t="s">
        <v>70</v>
      </c>
      <c r="N710" s="18" t="s">
        <v>70</v>
      </c>
      <c r="O710" s="11" t="s">
        <v>70</v>
      </c>
      <c r="P710" s="11" t="s">
        <v>70</v>
      </c>
      <c r="Q710" s="11" t="s">
        <v>70</v>
      </c>
      <c r="R710" s="11" t="s">
        <v>70</v>
      </c>
      <c r="S710" s="11" t="s">
        <v>70</v>
      </c>
      <c r="T710" s="19" t="s">
        <v>71</v>
      </c>
      <c r="U710" s="31" t="s">
        <v>72</v>
      </c>
      <c r="V710" s="12">
        <v>2</v>
      </c>
      <c r="W710" s="12">
        <v>2</v>
      </c>
      <c r="X710" s="12">
        <v>5</v>
      </c>
      <c r="Y710" s="12">
        <v>2</v>
      </c>
      <c r="Z710" s="12">
        <v>2</v>
      </c>
      <c r="AA710" s="13">
        <v>3</v>
      </c>
      <c r="AB710" s="14" cm="1">
        <f t="array" ref="AB710">_xlfn.IFS(AND(W710&lt;0,X710&lt;0,Y710&lt;0,Z710&lt;0),-999,AND(W710&lt;5,X710&lt;5,Y710&lt;5,Z710&lt;5,AA710=0),0,AND(W710&lt;5,X710&lt;5,Y710&lt;5,Z710&lt;5,AA710&gt;0),1,AND(OR(W710=5,X710=5,Y710=5,Z710=5),AA710=0),1,AND(OR(W710=5,X710=5,Y710=5,Z710=5),AA710&gt;0),2)</f>
        <v>2</v>
      </c>
      <c r="AC710" s="15">
        <f t="shared" si="44"/>
        <v>3</v>
      </c>
      <c r="AD710" s="55">
        <v>3</v>
      </c>
      <c r="AE710" s="21" t="s">
        <v>73</v>
      </c>
      <c r="AF710" s="47" t="str">
        <f t="shared" si="45"/>
        <v>zagrożona</v>
      </c>
      <c r="AG710" s="16" t="str">
        <f t="shared" si="46"/>
        <v>nie</v>
      </c>
      <c r="AH710" s="16" t="str">
        <f t="shared" si="47"/>
        <v/>
      </c>
    </row>
    <row r="711" spans="1:34" x14ac:dyDescent="0.2">
      <c r="A711" s="12" t="s">
        <v>1636</v>
      </c>
      <c r="B711" s="16" t="s">
        <v>487</v>
      </c>
      <c r="C711" s="12" t="s">
        <v>76</v>
      </c>
      <c r="D711" s="12" t="s">
        <v>88</v>
      </c>
      <c r="E711" s="12" t="s">
        <v>132</v>
      </c>
      <c r="F711" s="12" t="s">
        <v>140</v>
      </c>
      <c r="G711" s="12" t="s">
        <v>1637</v>
      </c>
      <c r="H711" s="17" t="s">
        <v>69</v>
      </c>
      <c r="I711" s="11" t="s">
        <v>70</v>
      </c>
      <c r="J711" s="11" t="s">
        <v>70</v>
      </c>
      <c r="K711" s="11" t="s">
        <v>70</v>
      </c>
      <c r="L711" s="11" t="s">
        <v>70</v>
      </c>
      <c r="M711" s="18" t="s">
        <v>70</v>
      </c>
      <c r="N711" s="18" t="s">
        <v>70</v>
      </c>
      <c r="O711" s="11" t="s">
        <v>70</v>
      </c>
      <c r="P711" s="11" t="s">
        <v>70</v>
      </c>
      <c r="Q711" s="11" t="s">
        <v>70</v>
      </c>
      <c r="R711" s="11" t="s">
        <v>70</v>
      </c>
      <c r="S711" s="11" t="s">
        <v>70</v>
      </c>
      <c r="T711" s="19" t="s">
        <v>71</v>
      </c>
      <c r="U711" s="31" t="s">
        <v>72</v>
      </c>
      <c r="V711" s="12">
        <v>0</v>
      </c>
      <c r="W711" s="12">
        <v>5</v>
      </c>
      <c r="X711" s="12">
        <v>2</v>
      </c>
      <c r="Y711" s="12">
        <v>2</v>
      </c>
      <c r="Z711" s="12">
        <v>2</v>
      </c>
      <c r="AA711" s="13">
        <v>2</v>
      </c>
      <c r="AB711" s="14" cm="1">
        <f t="array" ref="AB711">_xlfn.IFS(AND(W711&lt;0,X711&lt;0,Y711&lt;0,Z711&lt;0),-999,AND(W711&lt;5,X711&lt;5,Y711&lt;5,Z711&lt;5,AA711=0),0,AND(W711&lt;5,X711&lt;5,Y711&lt;5,Z711&lt;5,AA711&gt;0),1,AND(OR(W711=5,X711=5,Y711=5,Z711=5),AA711=0),1,AND(OR(W711=5,X711=5,Y711=5,Z711=5),AA711&gt;0),2)</f>
        <v>2</v>
      </c>
      <c r="AC711" s="15">
        <f t="shared" si="44"/>
        <v>1</v>
      </c>
      <c r="AD711" s="55">
        <v>3</v>
      </c>
      <c r="AE711" s="21" t="s">
        <v>73</v>
      </c>
      <c r="AF711" s="47" t="str">
        <f t="shared" si="45"/>
        <v>niezagrożona</v>
      </c>
      <c r="AG711" s="16" t="str">
        <f t="shared" si="46"/>
        <v>nie</v>
      </c>
      <c r="AH711" s="16" t="str">
        <f t="shared" si="47"/>
        <v/>
      </c>
    </row>
    <row r="712" spans="1:34" x14ac:dyDescent="0.2">
      <c r="A712" s="12" t="s">
        <v>1638</v>
      </c>
      <c r="B712" s="16" t="s">
        <v>1639</v>
      </c>
      <c r="C712" s="12" t="s">
        <v>64</v>
      </c>
      <c r="D712" s="12" t="s">
        <v>88</v>
      </c>
      <c r="E712" s="12" t="s">
        <v>132</v>
      </c>
      <c r="F712" s="12" t="s">
        <v>140</v>
      </c>
      <c r="G712" s="12" t="s">
        <v>1640</v>
      </c>
      <c r="H712" s="17" t="s">
        <v>69</v>
      </c>
      <c r="I712" s="11" t="s">
        <v>70</v>
      </c>
      <c r="J712" s="11" t="s">
        <v>70</v>
      </c>
      <c r="K712" s="11" t="s">
        <v>70</v>
      </c>
      <c r="L712" s="11" t="s">
        <v>70</v>
      </c>
      <c r="M712" s="18" t="s">
        <v>70</v>
      </c>
      <c r="N712" s="18" t="s">
        <v>70</v>
      </c>
      <c r="O712" s="11" t="s">
        <v>70</v>
      </c>
      <c r="P712" s="11" t="s">
        <v>70</v>
      </c>
      <c r="Q712" s="11" t="s">
        <v>70</v>
      </c>
      <c r="R712" s="11" t="s">
        <v>70</v>
      </c>
      <c r="S712" s="11" t="s">
        <v>70</v>
      </c>
      <c r="T712" s="19" t="s">
        <v>71</v>
      </c>
      <c r="U712" s="31" t="s">
        <v>72</v>
      </c>
      <c r="V712" s="12">
        <v>0</v>
      </c>
      <c r="W712" s="12">
        <v>2</v>
      </c>
      <c r="X712" s="12">
        <v>2</v>
      </c>
      <c r="Y712" s="12">
        <v>2</v>
      </c>
      <c r="Z712" s="12">
        <v>-999</v>
      </c>
      <c r="AA712" s="13">
        <v>0</v>
      </c>
      <c r="AB712" s="14" cm="1">
        <f t="array" ref="AB712">_xlfn.IFS(AND(W712&lt;0,X712&lt;0,Y712&lt;0,Z712&lt;0),-999,AND(W712&lt;5,X712&lt;5,Y712&lt;5,Z712&lt;5,AA712=0),0,AND(W712&lt;5,X712&lt;5,Y712&lt;5,Z712&lt;5,AA712&gt;0),1,AND(OR(W712=5,X712=5,Y712=5,Z712=5),AA712=0),1,AND(OR(W712=5,X712=5,Y712=5,Z712=5),AA712&gt;0),2)</f>
        <v>0</v>
      </c>
      <c r="AC712" s="15">
        <f t="shared" si="44"/>
        <v>0</v>
      </c>
      <c r="AD712" s="55">
        <v>2</v>
      </c>
      <c r="AE712" s="21" t="s">
        <v>73</v>
      </c>
      <c r="AF712" s="47" t="str">
        <f t="shared" si="45"/>
        <v>niezagrożona</v>
      </c>
      <c r="AG712" s="16" t="str">
        <f t="shared" si="46"/>
        <v>nie</v>
      </c>
      <c r="AH712" s="16" t="str">
        <f t="shared" si="47"/>
        <v/>
      </c>
    </row>
    <row r="713" spans="1:34" x14ac:dyDescent="0.2">
      <c r="A713" s="12" t="s">
        <v>1641</v>
      </c>
      <c r="B713" s="16" t="s">
        <v>1642</v>
      </c>
      <c r="C713" s="12" t="s">
        <v>76</v>
      </c>
      <c r="D713" s="12" t="s">
        <v>88</v>
      </c>
      <c r="E713" s="12" t="s">
        <v>132</v>
      </c>
      <c r="F713" s="12" t="s">
        <v>140</v>
      </c>
      <c r="G713" s="12" t="s">
        <v>1640</v>
      </c>
      <c r="H713" s="17" t="s">
        <v>69</v>
      </c>
      <c r="I713" s="11" t="s">
        <v>70</v>
      </c>
      <c r="J713" s="11" t="s">
        <v>70</v>
      </c>
      <c r="K713" s="11" t="s">
        <v>70</v>
      </c>
      <c r="L713" s="11" t="s">
        <v>70</v>
      </c>
      <c r="M713" s="18" t="s">
        <v>70</v>
      </c>
      <c r="N713" s="18" t="s">
        <v>70</v>
      </c>
      <c r="O713" s="11" t="s">
        <v>70</v>
      </c>
      <c r="P713" s="11" t="s">
        <v>70</v>
      </c>
      <c r="Q713" s="11" t="s">
        <v>70</v>
      </c>
      <c r="R713" s="11" t="s">
        <v>70</v>
      </c>
      <c r="S713" s="11" t="s">
        <v>70</v>
      </c>
      <c r="T713" s="19" t="s">
        <v>71</v>
      </c>
      <c r="U713" s="31" t="s">
        <v>72</v>
      </c>
      <c r="V713" s="12">
        <v>2</v>
      </c>
      <c r="W713" s="12">
        <v>2</v>
      </c>
      <c r="X713" s="12">
        <v>5</v>
      </c>
      <c r="Y713" s="12">
        <v>2</v>
      </c>
      <c r="Z713" s="12">
        <v>2</v>
      </c>
      <c r="AA713" s="13">
        <v>0</v>
      </c>
      <c r="AB713" s="14" cm="1">
        <f t="array" ref="AB713">_xlfn.IFS(AND(W713&lt;0,X713&lt;0,Y713&lt;0,Z713&lt;0),-999,AND(W713&lt;5,X713&lt;5,Y713&lt;5,Z713&lt;5,AA713=0),0,AND(W713&lt;5,X713&lt;5,Y713&lt;5,Z713&lt;5,AA713&gt;0),1,AND(OR(W713=5,X713=5,Y713=5,Z713=5),AA713=0),1,AND(OR(W713=5,X713=5,Y713=5,Z713=5),AA713&gt;0),2)</f>
        <v>1</v>
      </c>
      <c r="AC713" s="15">
        <f t="shared" si="44"/>
        <v>2</v>
      </c>
      <c r="AD713" s="55">
        <v>1</v>
      </c>
      <c r="AE713" s="21" t="s">
        <v>73</v>
      </c>
      <c r="AF713" s="47" t="str">
        <f t="shared" si="45"/>
        <v>zagrożona</v>
      </c>
      <c r="AG713" s="16" t="str">
        <f t="shared" si="46"/>
        <v>nie</v>
      </c>
      <c r="AH713" s="16" t="str">
        <f t="shared" si="47"/>
        <v/>
      </c>
    </row>
    <row r="714" spans="1:34" x14ac:dyDescent="0.2">
      <c r="A714" s="12" t="s">
        <v>1643</v>
      </c>
      <c r="B714" s="16" t="s">
        <v>1644</v>
      </c>
      <c r="C714" s="12" t="s">
        <v>76</v>
      </c>
      <c r="D714" s="12" t="s">
        <v>88</v>
      </c>
      <c r="E714" s="12" t="s">
        <v>132</v>
      </c>
      <c r="F714" s="12" t="s">
        <v>140</v>
      </c>
      <c r="G714" s="12" t="s">
        <v>1640</v>
      </c>
      <c r="H714" s="17" t="s">
        <v>69</v>
      </c>
      <c r="I714" s="11" t="s">
        <v>70</v>
      </c>
      <c r="J714" s="11" t="s">
        <v>70</v>
      </c>
      <c r="K714" s="11" t="s">
        <v>70</v>
      </c>
      <c r="L714" s="11" t="s">
        <v>70</v>
      </c>
      <c r="M714" s="18" t="s">
        <v>70</v>
      </c>
      <c r="N714" s="18" t="s">
        <v>70</v>
      </c>
      <c r="O714" s="11" t="s">
        <v>70</v>
      </c>
      <c r="P714" s="11" t="s">
        <v>70</v>
      </c>
      <c r="Q714" s="11" t="s">
        <v>70</v>
      </c>
      <c r="R714" s="11" t="s">
        <v>70</v>
      </c>
      <c r="S714" s="11" t="s">
        <v>70</v>
      </c>
      <c r="T714" s="19" t="s">
        <v>71</v>
      </c>
      <c r="U714" s="31" t="s">
        <v>72</v>
      </c>
      <c r="V714" s="12">
        <v>1</v>
      </c>
      <c r="W714" s="12">
        <v>2</v>
      </c>
      <c r="X714" s="12">
        <v>2</v>
      </c>
      <c r="Y714" s="12">
        <v>5</v>
      </c>
      <c r="Z714" s="12">
        <v>2</v>
      </c>
      <c r="AA714" s="13">
        <v>2</v>
      </c>
      <c r="AB714" s="14" cm="1">
        <f t="array" ref="AB714">_xlfn.IFS(AND(W714&lt;0,X714&lt;0,Y714&lt;0,Z714&lt;0),-999,AND(W714&lt;5,X714&lt;5,Y714&lt;5,Z714&lt;5,AA714=0),0,AND(W714&lt;5,X714&lt;5,Y714&lt;5,Z714&lt;5,AA714&gt;0),1,AND(OR(W714=5,X714=5,Y714=5,Z714=5),AA714=0),1,AND(OR(W714=5,X714=5,Y714=5,Z714=5),AA714&gt;0),2)</f>
        <v>2</v>
      </c>
      <c r="AC714" s="15">
        <f t="shared" si="44"/>
        <v>2</v>
      </c>
      <c r="AD714" s="55">
        <v>4</v>
      </c>
      <c r="AE714" s="21" t="s">
        <v>73</v>
      </c>
      <c r="AF714" s="47" t="str">
        <f t="shared" si="45"/>
        <v>zagrożona</v>
      </c>
      <c r="AG714" s="16" t="str">
        <f t="shared" si="46"/>
        <v>nie</v>
      </c>
      <c r="AH714" s="16" t="str">
        <f t="shared" si="47"/>
        <v/>
      </c>
    </row>
    <row r="715" spans="1:34" x14ac:dyDescent="0.2">
      <c r="A715" s="12" t="s">
        <v>1645</v>
      </c>
      <c r="B715" s="16" t="s">
        <v>1485</v>
      </c>
      <c r="C715" s="12" t="s">
        <v>64</v>
      </c>
      <c r="D715" s="12" t="s">
        <v>88</v>
      </c>
      <c r="E715" s="12" t="s">
        <v>132</v>
      </c>
      <c r="F715" s="12" t="s">
        <v>140</v>
      </c>
      <c r="G715" s="12" t="s">
        <v>1640</v>
      </c>
      <c r="H715" s="17" t="s">
        <v>69</v>
      </c>
      <c r="I715" s="11" t="s">
        <v>70</v>
      </c>
      <c r="J715" s="11" t="s">
        <v>70</v>
      </c>
      <c r="K715" s="11" t="s">
        <v>70</v>
      </c>
      <c r="L715" s="11" t="s">
        <v>70</v>
      </c>
      <c r="M715" s="18" t="s">
        <v>70</v>
      </c>
      <c r="N715" s="18" t="s">
        <v>70</v>
      </c>
      <c r="O715" s="11" t="s">
        <v>70</v>
      </c>
      <c r="P715" s="11" t="s">
        <v>70</v>
      </c>
      <c r="Q715" s="11" t="s">
        <v>70</v>
      </c>
      <c r="R715" s="11" t="s">
        <v>70</v>
      </c>
      <c r="S715" s="11" t="s">
        <v>70</v>
      </c>
      <c r="T715" s="19" t="s">
        <v>71</v>
      </c>
      <c r="U715" s="31" t="s">
        <v>72</v>
      </c>
      <c r="V715" s="12">
        <v>0</v>
      </c>
      <c r="W715" s="12">
        <v>2</v>
      </c>
      <c r="X715" s="12">
        <v>2</v>
      </c>
      <c r="Y715" s="12">
        <v>2</v>
      </c>
      <c r="Z715" s="12">
        <v>-999</v>
      </c>
      <c r="AA715" s="13">
        <v>0</v>
      </c>
      <c r="AB715" s="14" cm="1">
        <f t="array" ref="AB715">_xlfn.IFS(AND(W715&lt;0,X715&lt;0,Y715&lt;0,Z715&lt;0),-999,AND(W715&lt;5,X715&lt;5,Y715&lt;5,Z715&lt;5,AA715=0),0,AND(W715&lt;5,X715&lt;5,Y715&lt;5,Z715&lt;5,AA715&gt;0),1,AND(OR(W715=5,X715=5,Y715=5,Z715=5),AA715=0),1,AND(OR(W715=5,X715=5,Y715=5,Z715=5),AA715&gt;0),2)</f>
        <v>0</v>
      </c>
      <c r="AC715" s="15">
        <f t="shared" si="44"/>
        <v>0</v>
      </c>
      <c r="AD715" s="55">
        <v>2</v>
      </c>
      <c r="AE715" s="21" t="s">
        <v>73</v>
      </c>
      <c r="AF715" s="47" t="str">
        <f t="shared" si="45"/>
        <v>niezagrożona</v>
      </c>
      <c r="AG715" s="16" t="str">
        <f t="shared" si="46"/>
        <v>nie</v>
      </c>
      <c r="AH715" s="16" t="str">
        <f t="shared" si="47"/>
        <v/>
      </c>
    </row>
    <row r="716" spans="1:34" x14ac:dyDescent="0.2">
      <c r="A716" s="12" t="s">
        <v>1646</v>
      </c>
      <c r="B716" s="16" t="s">
        <v>1647</v>
      </c>
      <c r="C716" s="12" t="s">
        <v>76</v>
      </c>
      <c r="D716" s="12" t="s">
        <v>88</v>
      </c>
      <c r="E716" s="12" t="s">
        <v>132</v>
      </c>
      <c r="F716" s="12" t="s">
        <v>140</v>
      </c>
      <c r="G716" s="12" t="s">
        <v>1640</v>
      </c>
      <c r="H716" s="17" t="s">
        <v>69</v>
      </c>
      <c r="I716" s="11" t="s">
        <v>70</v>
      </c>
      <c r="J716" s="11" t="s">
        <v>70</v>
      </c>
      <c r="K716" s="11" t="s">
        <v>70</v>
      </c>
      <c r="L716" s="11" t="s">
        <v>70</v>
      </c>
      <c r="M716" s="18" t="s">
        <v>70</v>
      </c>
      <c r="N716" s="18" t="s">
        <v>70</v>
      </c>
      <c r="O716" s="11" t="s">
        <v>70</v>
      </c>
      <c r="P716" s="11" t="s">
        <v>70</v>
      </c>
      <c r="Q716" s="11" t="s">
        <v>70</v>
      </c>
      <c r="R716" s="11" t="s">
        <v>70</v>
      </c>
      <c r="S716" s="11" t="s">
        <v>70</v>
      </c>
      <c r="T716" s="19" t="s">
        <v>71</v>
      </c>
      <c r="U716" s="31" t="s">
        <v>72</v>
      </c>
      <c r="V716" s="12">
        <v>0</v>
      </c>
      <c r="W716" s="12">
        <v>2</v>
      </c>
      <c r="X716" s="12">
        <v>2</v>
      </c>
      <c r="Y716" s="12">
        <v>2</v>
      </c>
      <c r="Z716" s="12">
        <v>2</v>
      </c>
      <c r="AA716" s="13">
        <v>1</v>
      </c>
      <c r="AB716" s="14" cm="1">
        <f t="array" ref="AB716">_xlfn.IFS(AND(W716&lt;0,X716&lt;0,Y716&lt;0,Z716&lt;0),-999,AND(W716&lt;5,X716&lt;5,Y716&lt;5,Z716&lt;5,AA716=0),0,AND(W716&lt;5,X716&lt;5,Y716&lt;5,Z716&lt;5,AA716&gt;0),1,AND(OR(W716=5,X716=5,Y716=5,Z716=5),AA716=0),1,AND(OR(W716=5,X716=5,Y716=5,Z716=5),AA716&gt;0),2)</f>
        <v>1</v>
      </c>
      <c r="AC716" s="15">
        <f t="shared" si="44"/>
        <v>0</v>
      </c>
      <c r="AD716" s="55">
        <v>3</v>
      </c>
      <c r="AE716" s="21" t="s">
        <v>73</v>
      </c>
      <c r="AF716" s="47" t="str">
        <f t="shared" si="45"/>
        <v>niezagrożona</v>
      </c>
      <c r="AG716" s="16" t="str">
        <f t="shared" si="46"/>
        <v>nie</v>
      </c>
      <c r="AH716" s="16" t="str">
        <f t="shared" si="47"/>
        <v/>
      </c>
    </row>
    <row r="717" spans="1:34" x14ac:dyDescent="0.2">
      <c r="A717" s="12" t="s">
        <v>1648</v>
      </c>
      <c r="B717" s="16" t="s">
        <v>1649</v>
      </c>
      <c r="C717" s="12" t="s">
        <v>64</v>
      </c>
      <c r="D717" s="12" t="s">
        <v>88</v>
      </c>
      <c r="E717" s="12" t="s">
        <v>132</v>
      </c>
      <c r="F717" s="12" t="s">
        <v>140</v>
      </c>
      <c r="G717" s="12" t="s">
        <v>1640</v>
      </c>
      <c r="H717" s="17" t="s">
        <v>69</v>
      </c>
      <c r="I717" s="11" t="s">
        <v>70</v>
      </c>
      <c r="J717" s="11" t="s">
        <v>70</v>
      </c>
      <c r="K717" s="11" t="s">
        <v>70</v>
      </c>
      <c r="L717" s="11" t="s">
        <v>70</v>
      </c>
      <c r="M717" s="18" t="s">
        <v>70</v>
      </c>
      <c r="N717" s="18" t="s">
        <v>70</v>
      </c>
      <c r="O717" s="11" t="s">
        <v>70</v>
      </c>
      <c r="P717" s="11" t="s">
        <v>70</v>
      </c>
      <c r="Q717" s="11" t="s">
        <v>70</v>
      </c>
      <c r="R717" s="11" t="s">
        <v>70</v>
      </c>
      <c r="S717" s="11" t="s">
        <v>70</v>
      </c>
      <c r="T717" s="19" t="s">
        <v>71</v>
      </c>
      <c r="U717" s="31" t="s">
        <v>72</v>
      </c>
      <c r="V717" s="12">
        <v>1</v>
      </c>
      <c r="W717" s="12">
        <v>2</v>
      </c>
      <c r="X717" s="12">
        <v>2</v>
      </c>
      <c r="Y717" s="12">
        <v>2</v>
      </c>
      <c r="Z717" s="12">
        <v>-999</v>
      </c>
      <c r="AA717" s="13">
        <v>1</v>
      </c>
      <c r="AB717" s="14" cm="1">
        <f t="array" ref="AB717">_xlfn.IFS(AND(W717&lt;0,X717&lt;0,Y717&lt;0,Z717&lt;0),-999,AND(W717&lt;5,X717&lt;5,Y717&lt;5,Z717&lt;5,AA717=0),0,AND(W717&lt;5,X717&lt;5,Y717&lt;5,Z717&lt;5,AA717&gt;0),1,AND(OR(W717=5,X717=5,Y717=5,Z717=5),AA717=0),1,AND(OR(W717=5,X717=5,Y717=5,Z717=5),AA717&gt;0),2)</f>
        <v>1</v>
      </c>
      <c r="AC717" s="15">
        <f t="shared" si="44"/>
        <v>1</v>
      </c>
      <c r="AD717" s="55">
        <v>3</v>
      </c>
      <c r="AE717" s="21" t="s">
        <v>73</v>
      </c>
      <c r="AF717" s="47" t="str">
        <f t="shared" si="45"/>
        <v>niezagrożona</v>
      </c>
      <c r="AG717" s="16" t="str">
        <f t="shared" si="46"/>
        <v>nie</v>
      </c>
      <c r="AH717" s="16" t="str">
        <f t="shared" si="47"/>
        <v/>
      </c>
    </row>
    <row r="718" spans="1:34" x14ac:dyDescent="0.2">
      <c r="A718" s="12" t="s">
        <v>1650</v>
      </c>
      <c r="B718" s="16" t="s">
        <v>1651</v>
      </c>
      <c r="C718" s="12" t="s">
        <v>76</v>
      </c>
      <c r="D718" s="12" t="s">
        <v>88</v>
      </c>
      <c r="E718" s="12" t="s">
        <v>132</v>
      </c>
      <c r="F718" s="12" t="s">
        <v>140</v>
      </c>
      <c r="G718" s="12" t="s">
        <v>1640</v>
      </c>
      <c r="H718" s="17" t="s">
        <v>69</v>
      </c>
      <c r="I718" s="11" t="s">
        <v>70</v>
      </c>
      <c r="J718" s="11" t="s">
        <v>70</v>
      </c>
      <c r="K718" s="11" t="s">
        <v>70</v>
      </c>
      <c r="L718" s="11" t="s">
        <v>70</v>
      </c>
      <c r="M718" s="18" t="s">
        <v>70</v>
      </c>
      <c r="N718" s="18" t="s">
        <v>70</v>
      </c>
      <c r="O718" s="11" t="s">
        <v>70</v>
      </c>
      <c r="P718" s="11" t="s">
        <v>70</v>
      </c>
      <c r="Q718" s="11" t="s">
        <v>70</v>
      </c>
      <c r="R718" s="11" t="s">
        <v>70</v>
      </c>
      <c r="S718" s="11" t="s">
        <v>70</v>
      </c>
      <c r="T718" s="19" t="s">
        <v>71</v>
      </c>
      <c r="U718" s="31" t="s">
        <v>72</v>
      </c>
      <c r="V718" s="12">
        <v>1</v>
      </c>
      <c r="W718" s="12">
        <v>2</v>
      </c>
      <c r="X718" s="12">
        <v>2</v>
      </c>
      <c r="Y718" s="12">
        <v>5</v>
      </c>
      <c r="Z718" s="12">
        <v>2</v>
      </c>
      <c r="AA718" s="13">
        <v>2</v>
      </c>
      <c r="AB718" s="14" cm="1">
        <f t="array" ref="AB718">_xlfn.IFS(AND(W718&lt;0,X718&lt;0,Y718&lt;0,Z718&lt;0),-999,AND(W718&lt;5,X718&lt;5,Y718&lt;5,Z718&lt;5,AA718=0),0,AND(W718&lt;5,X718&lt;5,Y718&lt;5,Z718&lt;5,AA718&gt;0),1,AND(OR(W718=5,X718=5,Y718=5,Z718=5),AA718=0),1,AND(OR(W718=5,X718=5,Y718=5,Z718=5),AA718&gt;0),2)</f>
        <v>2</v>
      </c>
      <c r="AC718" s="15">
        <f t="shared" si="44"/>
        <v>2</v>
      </c>
      <c r="AD718" s="55">
        <v>4</v>
      </c>
      <c r="AE718" s="21" t="s">
        <v>73</v>
      </c>
      <c r="AF718" s="47" t="str">
        <f t="shared" si="45"/>
        <v>zagrożona</v>
      </c>
      <c r="AG718" s="16" t="str">
        <f t="shared" si="46"/>
        <v>nie</v>
      </c>
      <c r="AH718" s="16" t="str">
        <f t="shared" si="47"/>
        <v/>
      </c>
    </row>
    <row r="719" spans="1:34" x14ac:dyDescent="0.2">
      <c r="A719" s="12" t="s">
        <v>1652</v>
      </c>
      <c r="B719" s="16" t="s">
        <v>1653</v>
      </c>
      <c r="C719" s="12" t="s">
        <v>64</v>
      </c>
      <c r="D719" s="12" t="s">
        <v>88</v>
      </c>
      <c r="E719" s="12" t="s">
        <v>132</v>
      </c>
      <c r="F719" s="12" t="s">
        <v>140</v>
      </c>
      <c r="G719" s="12" t="s">
        <v>1640</v>
      </c>
      <c r="H719" s="17" t="s">
        <v>69</v>
      </c>
      <c r="I719" s="11" t="s">
        <v>70</v>
      </c>
      <c r="J719" s="11" t="s">
        <v>70</v>
      </c>
      <c r="K719" s="11" t="s">
        <v>70</v>
      </c>
      <c r="L719" s="11" t="s">
        <v>70</v>
      </c>
      <c r="M719" s="18" t="s">
        <v>70</v>
      </c>
      <c r="N719" s="18" t="s">
        <v>70</v>
      </c>
      <c r="O719" s="11" t="s">
        <v>70</v>
      </c>
      <c r="P719" s="11" t="s">
        <v>70</v>
      </c>
      <c r="Q719" s="11" t="s">
        <v>70</v>
      </c>
      <c r="R719" s="11" t="s">
        <v>70</v>
      </c>
      <c r="S719" s="11" t="s">
        <v>70</v>
      </c>
      <c r="T719" s="19" t="s">
        <v>71</v>
      </c>
      <c r="U719" s="31" t="s">
        <v>72</v>
      </c>
      <c r="V719" s="12">
        <v>1</v>
      </c>
      <c r="W719" s="12">
        <v>2</v>
      </c>
      <c r="X719" s="12">
        <v>2</v>
      </c>
      <c r="Y719" s="12">
        <v>2</v>
      </c>
      <c r="Z719" s="12">
        <v>-999</v>
      </c>
      <c r="AA719" s="13">
        <v>0</v>
      </c>
      <c r="AB719" s="14" cm="1">
        <f t="array" ref="AB719">_xlfn.IFS(AND(W719&lt;0,X719&lt;0,Y719&lt;0,Z719&lt;0),-999,AND(W719&lt;5,X719&lt;5,Y719&lt;5,Z719&lt;5,AA719=0),0,AND(W719&lt;5,X719&lt;5,Y719&lt;5,Z719&lt;5,AA719&gt;0),1,AND(OR(W719=5,X719=5,Y719=5,Z719=5),AA719=0),1,AND(OR(W719=5,X719=5,Y719=5,Z719=5),AA719&gt;0),2)</f>
        <v>0</v>
      </c>
      <c r="AC719" s="15">
        <f t="shared" si="44"/>
        <v>1</v>
      </c>
      <c r="AD719" s="55">
        <v>2</v>
      </c>
      <c r="AE719" s="21" t="s">
        <v>73</v>
      </c>
      <c r="AF719" s="47" t="str">
        <f t="shared" si="45"/>
        <v>niezagrożona</v>
      </c>
      <c r="AG719" s="16" t="str">
        <f t="shared" si="46"/>
        <v>nie</v>
      </c>
      <c r="AH719" s="16" t="str">
        <f t="shared" si="47"/>
        <v/>
      </c>
    </row>
    <row r="720" spans="1:34" x14ac:dyDescent="0.2">
      <c r="A720" s="12" t="s">
        <v>1654</v>
      </c>
      <c r="B720" s="16" t="s">
        <v>1655</v>
      </c>
      <c r="C720" s="12" t="s">
        <v>76</v>
      </c>
      <c r="D720" s="12" t="s">
        <v>88</v>
      </c>
      <c r="E720" s="12" t="s">
        <v>132</v>
      </c>
      <c r="F720" s="12" t="s">
        <v>1056</v>
      </c>
      <c r="G720" s="12" t="s">
        <v>1656</v>
      </c>
      <c r="H720" s="17" t="s">
        <v>69</v>
      </c>
      <c r="I720" s="11" t="s">
        <v>70</v>
      </c>
      <c r="J720" s="11" t="s">
        <v>70</v>
      </c>
      <c r="K720" s="11" t="s">
        <v>70</v>
      </c>
      <c r="L720" s="11" t="s">
        <v>70</v>
      </c>
      <c r="M720" s="18" t="s">
        <v>70</v>
      </c>
      <c r="N720" s="18" t="s">
        <v>70</v>
      </c>
      <c r="O720" s="11" t="s">
        <v>70</v>
      </c>
      <c r="P720" s="11" t="s">
        <v>70</v>
      </c>
      <c r="Q720" s="11" t="s">
        <v>70</v>
      </c>
      <c r="R720" s="11" t="s">
        <v>70</v>
      </c>
      <c r="S720" s="11" t="s">
        <v>70</v>
      </c>
      <c r="T720" s="19" t="s">
        <v>71</v>
      </c>
      <c r="U720" s="31" t="s">
        <v>72</v>
      </c>
      <c r="V720" s="12">
        <v>2</v>
      </c>
      <c r="W720" s="12">
        <v>2</v>
      </c>
      <c r="X720" s="12">
        <v>2</v>
      </c>
      <c r="Y720" s="12">
        <v>2</v>
      </c>
      <c r="Z720" s="12">
        <v>5</v>
      </c>
      <c r="AA720" s="13">
        <v>0</v>
      </c>
      <c r="AB720" s="14" cm="1">
        <f t="array" ref="AB720">_xlfn.IFS(AND(W720&lt;0,X720&lt;0,Y720&lt;0,Z720&lt;0),-999,AND(W720&lt;5,X720&lt;5,Y720&lt;5,Z720&lt;5,AA720=0),0,AND(W720&lt;5,X720&lt;5,Y720&lt;5,Z720&lt;5,AA720&gt;0),1,AND(OR(W720=5,X720=5,Y720=5,Z720=5),AA720=0),1,AND(OR(W720=5,X720=5,Y720=5,Z720=5),AA720&gt;0),2)</f>
        <v>1</v>
      </c>
      <c r="AC720" s="15">
        <f t="shared" si="44"/>
        <v>2</v>
      </c>
      <c r="AD720" s="55">
        <v>3</v>
      </c>
      <c r="AE720" s="21" t="s">
        <v>73</v>
      </c>
      <c r="AF720" s="47" t="str">
        <f t="shared" si="45"/>
        <v>zagrożona</v>
      </c>
      <c r="AG720" s="16" t="str">
        <f t="shared" si="46"/>
        <v>nie</v>
      </c>
      <c r="AH720" s="16" t="str">
        <f t="shared" si="47"/>
        <v/>
      </c>
    </row>
    <row r="721" spans="1:34" x14ac:dyDescent="0.2">
      <c r="A721" s="12" t="s">
        <v>1657</v>
      </c>
      <c r="B721" s="16" t="s">
        <v>1389</v>
      </c>
      <c r="C721" s="12" t="s">
        <v>64</v>
      </c>
      <c r="D721" s="12" t="s">
        <v>88</v>
      </c>
      <c r="E721" s="12" t="s">
        <v>132</v>
      </c>
      <c r="F721" s="12" t="s">
        <v>1056</v>
      </c>
      <c r="G721" s="12" t="s">
        <v>1656</v>
      </c>
      <c r="H721" s="17" t="s">
        <v>69</v>
      </c>
      <c r="I721" s="11" t="s">
        <v>70</v>
      </c>
      <c r="J721" s="11" t="s">
        <v>70</v>
      </c>
      <c r="K721" s="11" t="s">
        <v>70</v>
      </c>
      <c r="L721" s="11" t="s">
        <v>70</v>
      </c>
      <c r="M721" s="18" t="s">
        <v>70</v>
      </c>
      <c r="N721" s="18" t="s">
        <v>70</v>
      </c>
      <c r="O721" s="11" t="s">
        <v>70</v>
      </c>
      <c r="P721" s="11" t="s">
        <v>70</v>
      </c>
      <c r="Q721" s="11" t="s">
        <v>70</v>
      </c>
      <c r="R721" s="11" t="s">
        <v>70</v>
      </c>
      <c r="S721" s="11" t="s">
        <v>70</v>
      </c>
      <c r="T721" s="19" t="s">
        <v>71</v>
      </c>
      <c r="U721" s="31" t="s">
        <v>72</v>
      </c>
      <c r="V721" s="12">
        <v>0</v>
      </c>
      <c r="W721" s="12">
        <v>2</v>
      </c>
      <c r="X721" s="12">
        <v>2</v>
      </c>
      <c r="Y721" s="12">
        <v>2</v>
      </c>
      <c r="Z721" s="12">
        <v>-999</v>
      </c>
      <c r="AA721" s="13">
        <v>1</v>
      </c>
      <c r="AB721" s="14" cm="1">
        <f t="array" ref="AB721">_xlfn.IFS(AND(W721&lt;0,X721&lt;0,Y721&lt;0,Z721&lt;0),-999,AND(W721&lt;5,X721&lt;5,Y721&lt;5,Z721&lt;5,AA721=0),0,AND(W721&lt;5,X721&lt;5,Y721&lt;5,Z721&lt;5,AA721&gt;0),1,AND(OR(W721=5,X721=5,Y721=5,Z721=5),AA721=0),1,AND(OR(W721=5,X721=5,Y721=5,Z721=5),AA721&gt;0),2)</f>
        <v>1</v>
      </c>
      <c r="AC721" s="15">
        <f t="shared" si="44"/>
        <v>0</v>
      </c>
      <c r="AD721" s="55">
        <v>2</v>
      </c>
      <c r="AE721" s="21" t="s">
        <v>73</v>
      </c>
      <c r="AF721" s="47" t="str">
        <f t="shared" si="45"/>
        <v>niezagrożona</v>
      </c>
      <c r="AG721" s="16" t="str">
        <f t="shared" si="46"/>
        <v>nie</v>
      </c>
      <c r="AH721" s="16" t="str">
        <f t="shared" si="47"/>
        <v/>
      </c>
    </row>
    <row r="722" spans="1:34" x14ac:dyDescent="0.2">
      <c r="A722" s="12" t="s">
        <v>1658</v>
      </c>
      <c r="B722" s="16" t="s">
        <v>1573</v>
      </c>
      <c r="C722" s="12" t="s">
        <v>64</v>
      </c>
      <c r="D722" s="12" t="s">
        <v>88</v>
      </c>
      <c r="E722" s="12" t="s">
        <v>132</v>
      </c>
      <c r="F722" s="12" t="s">
        <v>1056</v>
      </c>
      <c r="G722" s="12" t="s">
        <v>1656</v>
      </c>
      <c r="H722" s="17" t="s">
        <v>69</v>
      </c>
      <c r="I722" s="11" t="s">
        <v>70</v>
      </c>
      <c r="J722" s="11" t="s">
        <v>70</v>
      </c>
      <c r="K722" s="11" t="s">
        <v>70</v>
      </c>
      <c r="L722" s="11" t="s">
        <v>70</v>
      </c>
      <c r="M722" s="18" t="s">
        <v>70</v>
      </c>
      <c r="N722" s="18" t="s">
        <v>70</v>
      </c>
      <c r="O722" s="11" t="s">
        <v>70</v>
      </c>
      <c r="P722" s="11" t="s">
        <v>70</v>
      </c>
      <c r="Q722" s="11" t="s">
        <v>70</v>
      </c>
      <c r="R722" s="11" t="s">
        <v>70</v>
      </c>
      <c r="S722" s="11" t="s">
        <v>70</v>
      </c>
      <c r="T722" s="19" t="s">
        <v>71</v>
      </c>
      <c r="U722" s="31" t="s">
        <v>72</v>
      </c>
      <c r="V722" s="12">
        <v>0</v>
      </c>
      <c r="W722" s="12">
        <v>2</v>
      </c>
      <c r="X722" s="12">
        <v>2</v>
      </c>
      <c r="Y722" s="12">
        <v>2</v>
      </c>
      <c r="Z722" s="12">
        <v>-999</v>
      </c>
      <c r="AA722" s="13">
        <v>0</v>
      </c>
      <c r="AB722" s="14" cm="1">
        <f t="array" ref="AB722">_xlfn.IFS(AND(W722&lt;0,X722&lt;0,Y722&lt;0,Z722&lt;0),-999,AND(W722&lt;5,X722&lt;5,Y722&lt;5,Z722&lt;5,AA722=0),0,AND(W722&lt;5,X722&lt;5,Y722&lt;5,Z722&lt;5,AA722&gt;0),1,AND(OR(W722=5,X722=5,Y722=5,Z722=5),AA722=0),1,AND(OR(W722=5,X722=5,Y722=5,Z722=5),AA722&gt;0),2)</f>
        <v>0</v>
      </c>
      <c r="AC722" s="15">
        <f t="shared" si="44"/>
        <v>0</v>
      </c>
      <c r="AD722" s="55">
        <v>4</v>
      </c>
      <c r="AE722" s="21" t="s">
        <v>73</v>
      </c>
      <c r="AF722" s="47" t="str">
        <f t="shared" si="45"/>
        <v>niezagrożona</v>
      </c>
      <c r="AG722" s="16" t="str">
        <f t="shared" si="46"/>
        <v>nie</v>
      </c>
      <c r="AH722" s="16" t="str">
        <f t="shared" si="47"/>
        <v/>
      </c>
    </row>
    <row r="723" spans="1:34" x14ac:dyDescent="0.2">
      <c r="A723" s="12" t="s">
        <v>1659</v>
      </c>
      <c r="B723" s="16" t="s">
        <v>1660</v>
      </c>
      <c r="C723" s="12" t="s">
        <v>64</v>
      </c>
      <c r="D723" s="12" t="s">
        <v>88</v>
      </c>
      <c r="E723" s="12" t="s">
        <v>132</v>
      </c>
      <c r="F723" s="12" t="s">
        <v>1056</v>
      </c>
      <c r="G723" s="12" t="s">
        <v>1656</v>
      </c>
      <c r="H723" s="17" t="s">
        <v>69</v>
      </c>
      <c r="I723" s="11" t="s">
        <v>70</v>
      </c>
      <c r="J723" s="11" t="s">
        <v>70</v>
      </c>
      <c r="K723" s="11" t="s">
        <v>70</v>
      </c>
      <c r="L723" s="11" t="s">
        <v>70</v>
      </c>
      <c r="M723" s="18" t="s">
        <v>70</v>
      </c>
      <c r="N723" s="18" t="s">
        <v>70</v>
      </c>
      <c r="O723" s="11" t="s">
        <v>70</v>
      </c>
      <c r="P723" s="11" t="s">
        <v>70</v>
      </c>
      <c r="Q723" s="11" t="s">
        <v>70</v>
      </c>
      <c r="R723" s="11" t="s">
        <v>70</v>
      </c>
      <c r="S723" s="11" t="s">
        <v>70</v>
      </c>
      <c r="T723" s="19" t="s">
        <v>71</v>
      </c>
      <c r="U723" s="31" t="s">
        <v>72</v>
      </c>
      <c r="V723" s="12">
        <v>0</v>
      </c>
      <c r="W723" s="12">
        <v>2</v>
      </c>
      <c r="X723" s="12">
        <v>2</v>
      </c>
      <c r="Y723" s="12">
        <v>2</v>
      </c>
      <c r="Z723" s="12">
        <v>-999</v>
      </c>
      <c r="AA723" s="13">
        <v>0</v>
      </c>
      <c r="AB723" s="14" cm="1">
        <f t="array" ref="AB723">_xlfn.IFS(AND(W723&lt;0,X723&lt;0,Y723&lt;0,Z723&lt;0),-999,AND(W723&lt;5,X723&lt;5,Y723&lt;5,Z723&lt;5,AA723=0),0,AND(W723&lt;5,X723&lt;5,Y723&lt;5,Z723&lt;5,AA723&gt;0),1,AND(OR(W723=5,X723=5,Y723=5,Z723=5),AA723=0),1,AND(OR(W723=5,X723=5,Y723=5,Z723=5),AA723&gt;0),2)</f>
        <v>0</v>
      </c>
      <c r="AC723" s="15">
        <f t="shared" si="44"/>
        <v>0</v>
      </c>
      <c r="AD723" s="55">
        <v>2</v>
      </c>
      <c r="AE723" s="21" t="s">
        <v>73</v>
      </c>
      <c r="AF723" s="47" t="str">
        <f t="shared" si="45"/>
        <v>niezagrożona</v>
      </c>
      <c r="AG723" s="16" t="str">
        <f t="shared" si="46"/>
        <v>nie</v>
      </c>
      <c r="AH723" s="16" t="str">
        <f t="shared" si="47"/>
        <v/>
      </c>
    </row>
    <row r="724" spans="1:34" x14ac:dyDescent="0.2">
      <c r="A724" s="12" t="s">
        <v>1661</v>
      </c>
      <c r="B724" s="16" t="s">
        <v>1662</v>
      </c>
      <c r="C724" s="12" t="s">
        <v>76</v>
      </c>
      <c r="D724" s="12" t="s">
        <v>88</v>
      </c>
      <c r="E724" s="12" t="s">
        <v>132</v>
      </c>
      <c r="F724" s="12" t="s">
        <v>1056</v>
      </c>
      <c r="G724" s="12" t="s">
        <v>1656</v>
      </c>
      <c r="H724" s="17" t="s">
        <v>69</v>
      </c>
      <c r="I724" s="11" t="s">
        <v>70</v>
      </c>
      <c r="J724" s="11" t="s">
        <v>70</v>
      </c>
      <c r="K724" s="11" t="s">
        <v>70</v>
      </c>
      <c r="L724" s="11" t="s">
        <v>70</v>
      </c>
      <c r="M724" s="18" t="s">
        <v>70</v>
      </c>
      <c r="N724" s="18" t="s">
        <v>70</v>
      </c>
      <c r="O724" s="11" t="s">
        <v>70</v>
      </c>
      <c r="P724" s="11" t="s">
        <v>70</v>
      </c>
      <c r="Q724" s="11" t="s">
        <v>70</v>
      </c>
      <c r="R724" s="11" t="s">
        <v>70</v>
      </c>
      <c r="S724" s="11" t="s">
        <v>70</v>
      </c>
      <c r="T724" s="19" t="s">
        <v>71</v>
      </c>
      <c r="U724" s="31" t="s">
        <v>72</v>
      </c>
      <c r="V724" s="12">
        <v>0</v>
      </c>
      <c r="W724" s="12">
        <v>2</v>
      </c>
      <c r="X724" s="12">
        <v>2</v>
      </c>
      <c r="Y724" s="12">
        <v>2</v>
      </c>
      <c r="Z724" s="12">
        <v>2</v>
      </c>
      <c r="AA724" s="13">
        <v>0</v>
      </c>
      <c r="AB724" s="14" cm="1">
        <f t="array" ref="AB724">_xlfn.IFS(AND(W724&lt;0,X724&lt;0,Y724&lt;0,Z724&lt;0),-999,AND(W724&lt;5,X724&lt;5,Y724&lt;5,Z724&lt;5,AA724=0),0,AND(W724&lt;5,X724&lt;5,Y724&lt;5,Z724&lt;5,AA724&gt;0),1,AND(OR(W724=5,X724=5,Y724=5,Z724=5),AA724=0),1,AND(OR(W724=5,X724=5,Y724=5,Z724=5),AA724&gt;0),2)</f>
        <v>0</v>
      </c>
      <c r="AC724" s="15">
        <f t="shared" si="44"/>
        <v>0</v>
      </c>
      <c r="AD724" s="55">
        <v>0</v>
      </c>
      <c r="AE724" s="21" t="s">
        <v>73</v>
      </c>
      <c r="AF724" s="47" t="str">
        <f t="shared" si="45"/>
        <v>niezagrożona</v>
      </c>
      <c r="AG724" s="16" t="str">
        <f t="shared" si="46"/>
        <v>nie</v>
      </c>
      <c r="AH724" s="16" t="str">
        <f t="shared" si="47"/>
        <v/>
      </c>
    </row>
    <row r="725" spans="1:34" x14ac:dyDescent="0.2">
      <c r="A725" s="12" t="s">
        <v>1663</v>
      </c>
      <c r="B725" s="16" t="s">
        <v>1664</v>
      </c>
      <c r="C725" s="12" t="s">
        <v>64</v>
      </c>
      <c r="D725" s="12" t="s">
        <v>88</v>
      </c>
      <c r="E725" s="12" t="s">
        <v>132</v>
      </c>
      <c r="F725" s="12" t="s">
        <v>1056</v>
      </c>
      <c r="G725" s="12" t="s">
        <v>1656</v>
      </c>
      <c r="H725" s="17" t="s">
        <v>69</v>
      </c>
      <c r="I725" s="11" t="s">
        <v>70</v>
      </c>
      <c r="J725" s="11" t="s">
        <v>70</v>
      </c>
      <c r="K725" s="11" t="s">
        <v>70</v>
      </c>
      <c r="L725" s="11" t="s">
        <v>70</v>
      </c>
      <c r="M725" s="18" t="s">
        <v>70</v>
      </c>
      <c r="N725" s="18" t="s">
        <v>70</v>
      </c>
      <c r="O725" s="11" t="s">
        <v>70</v>
      </c>
      <c r="P725" s="11" t="s">
        <v>70</v>
      </c>
      <c r="Q725" s="11" t="s">
        <v>70</v>
      </c>
      <c r="R725" s="11" t="s">
        <v>70</v>
      </c>
      <c r="S725" s="11" t="s">
        <v>70</v>
      </c>
      <c r="T725" s="19" t="s">
        <v>71</v>
      </c>
      <c r="U725" s="31" t="s">
        <v>72</v>
      </c>
      <c r="V725" s="12">
        <v>0</v>
      </c>
      <c r="W725" s="12">
        <v>2</v>
      </c>
      <c r="X725" s="12">
        <v>2</v>
      </c>
      <c r="Y725" s="12">
        <v>2</v>
      </c>
      <c r="Z725" s="12">
        <v>-999</v>
      </c>
      <c r="AA725" s="13">
        <v>0</v>
      </c>
      <c r="AB725" s="14" cm="1">
        <f t="array" ref="AB725">_xlfn.IFS(AND(W725&lt;0,X725&lt;0,Y725&lt;0,Z725&lt;0),-999,AND(W725&lt;5,X725&lt;5,Y725&lt;5,Z725&lt;5,AA725=0),0,AND(W725&lt;5,X725&lt;5,Y725&lt;5,Z725&lt;5,AA725&gt;0),1,AND(OR(W725=5,X725=5,Y725=5,Z725=5),AA725=0),1,AND(OR(W725=5,X725=5,Y725=5,Z725=5),AA725&gt;0),2)</f>
        <v>0</v>
      </c>
      <c r="AC725" s="15">
        <f t="shared" si="44"/>
        <v>0</v>
      </c>
      <c r="AD725" s="55">
        <v>3</v>
      </c>
      <c r="AE725" s="21" t="s">
        <v>73</v>
      </c>
      <c r="AF725" s="47" t="str">
        <f t="shared" si="45"/>
        <v>niezagrożona</v>
      </c>
      <c r="AG725" s="16" t="str">
        <f t="shared" si="46"/>
        <v>nie</v>
      </c>
      <c r="AH725" s="16" t="str">
        <f t="shared" si="47"/>
        <v/>
      </c>
    </row>
    <row r="726" spans="1:34" x14ac:dyDescent="0.2">
      <c r="A726" s="12" t="s">
        <v>1665</v>
      </c>
      <c r="B726" s="16" t="s">
        <v>1666</v>
      </c>
      <c r="C726" s="12" t="s">
        <v>64</v>
      </c>
      <c r="D726" s="12" t="s">
        <v>88</v>
      </c>
      <c r="E726" s="12" t="s">
        <v>132</v>
      </c>
      <c r="F726" s="12" t="s">
        <v>1056</v>
      </c>
      <c r="G726" s="12" t="s">
        <v>1656</v>
      </c>
      <c r="H726" s="17" t="s">
        <v>69</v>
      </c>
      <c r="I726" s="11" t="s">
        <v>70</v>
      </c>
      <c r="J726" s="11" t="s">
        <v>70</v>
      </c>
      <c r="K726" s="11" t="s">
        <v>70</v>
      </c>
      <c r="L726" s="11" t="s">
        <v>70</v>
      </c>
      <c r="M726" s="18" t="s">
        <v>70</v>
      </c>
      <c r="N726" s="18" t="s">
        <v>70</v>
      </c>
      <c r="O726" s="11" t="s">
        <v>70</v>
      </c>
      <c r="P726" s="11" t="s">
        <v>70</v>
      </c>
      <c r="Q726" s="11" t="s">
        <v>70</v>
      </c>
      <c r="R726" s="11" t="s">
        <v>70</v>
      </c>
      <c r="S726" s="11" t="s">
        <v>70</v>
      </c>
      <c r="T726" s="19" t="s">
        <v>71</v>
      </c>
      <c r="U726" s="31" t="s">
        <v>72</v>
      </c>
      <c r="V726" s="12">
        <v>1</v>
      </c>
      <c r="W726" s="12">
        <v>2</v>
      </c>
      <c r="X726" s="12">
        <v>2</v>
      </c>
      <c r="Y726" s="12">
        <v>2</v>
      </c>
      <c r="Z726" s="12">
        <v>-999</v>
      </c>
      <c r="AA726" s="13">
        <v>2</v>
      </c>
      <c r="AB726" s="14" cm="1">
        <f t="array" ref="AB726">_xlfn.IFS(AND(W726&lt;0,X726&lt;0,Y726&lt;0,Z726&lt;0),-999,AND(W726&lt;5,X726&lt;5,Y726&lt;5,Z726&lt;5,AA726=0),0,AND(W726&lt;5,X726&lt;5,Y726&lt;5,Z726&lt;5,AA726&gt;0),1,AND(OR(W726=5,X726=5,Y726=5,Z726=5),AA726=0),1,AND(OR(W726=5,X726=5,Y726=5,Z726=5),AA726&gt;0),2)</f>
        <v>1</v>
      </c>
      <c r="AC726" s="15">
        <f t="shared" si="44"/>
        <v>1</v>
      </c>
      <c r="AD726" s="55">
        <v>2</v>
      </c>
      <c r="AE726" s="21" t="s">
        <v>73</v>
      </c>
      <c r="AF726" s="47" t="str">
        <f t="shared" si="45"/>
        <v>niezagrożona</v>
      </c>
      <c r="AG726" s="16" t="str">
        <f t="shared" si="46"/>
        <v>nie</v>
      </c>
      <c r="AH726" s="16" t="str">
        <f t="shared" si="47"/>
        <v/>
      </c>
    </row>
    <row r="727" spans="1:34" x14ac:dyDescent="0.2">
      <c r="A727" s="12" t="s">
        <v>1667</v>
      </c>
      <c r="B727" s="16" t="s">
        <v>1668</v>
      </c>
      <c r="C727" s="12" t="s">
        <v>64</v>
      </c>
      <c r="D727" s="12" t="s">
        <v>88</v>
      </c>
      <c r="E727" s="12" t="s">
        <v>132</v>
      </c>
      <c r="F727" s="12" t="s">
        <v>1056</v>
      </c>
      <c r="G727" s="12" t="s">
        <v>1656</v>
      </c>
      <c r="H727" s="17" t="s">
        <v>69</v>
      </c>
      <c r="I727" s="11" t="s">
        <v>70</v>
      </c>
      <c r="J727" s="11" t="s">
        <v>70</v>
      </c>
      <c r="K727" s="11" t="s">
        <v>70</v>
      </c>
      <c r="L727" s="11" t="s">
        <v>70</v>
      </c>
      <c r="M727" s="18" t="s">
        <v>70</v>
      </c>
      <c r="N727" s="18" t="s">
        <v>70</v>
      </c>
      <c r="O727" s="11" t="s">
        <v>70</v>
      </c>
      <c r="P727" s="11" t="s">
        <v>70</v>
      </c>
      <c r="Q727" s="11" t="s">
        <v>70</v>
      </c>
      <c r="R727" s="11" t="s">
        <v>70</v>
      </c>
      <c r="S727" s="11" t="s">
        <v>70</v>
      </c>
      <c r="T727" s="19" t="s">
        <v>71</v>
      </c>
      <c r="U727" s="31" t="s">
        <v>72</v>
      </c>
      <c r="V727" s="12">
        <v>1</v>
      </c>
      <c r="W727" s="12">
        <v>2</v>
      </c>
      <c r="X727" s="12">
        <v>2</v>
      </c>
      <c r="Y727" s="12">
        <v>2</v>
      </c>
      <c r="Z727" s="12">
        <v>-999</v>
      </c>
      <c r="AA727" s="13">
        <v>0</v>
      </c>
      <c r="AB727" s="14" cm="1">
        <f t="array" ref="AB727">_xlfn.IFS(AND(W727&lt;0,X727&lt;0,Y727&lt;0,Z727&lt;0),-999,AND(W727&lt;5,X727&lt;5,Y727&lt;5,Z727&lt;5,AA727=0),0,AND(W727&lt;5,X727&lt;5,Y727&lt;5,Z727&lt;5,AA727&gt;0),1,AND(OR(W727=5,X727=5,Y727=5,Z727=5),AA727=0),1,AND(OR(W727=5,X727=5,Y727=5,Z727=5),AA727&gt;0),2)</f>
        <v>0</v>
      </c>
      <c r="AC727" s="15">
        <f t="shared" si="44"/>
        <v>1</v>
      </c>
      <c r="AD727" s="55">
        <v>3</v>
      </c>
      <c r="AE727" s="21" t="s">
        <v>73</v>
      </c>
      <c r="AF727" s="47" t="str">
        <f t="shared" si="45"/>
        <v>niezagrożona</v>
      </c>
      <c r="AG727" s="16" t="str">
        <f t="shared" si="46"/>
        <v>nie</v>
      </c>
      <c r="AH727" s="16" t="str">
        <f t="shared" si="47"/>
        <v/>
      </c>
    </row>
    <row r="728" spans="1:34" x14ac:dyDescent="0.2">
      <c r="A728" s="12" t="s">
        <v>1669</v>
      </c>
      <c r="B728" s="16" t="s">
        <v>1670</v>
      </c>
      <c r="C728" s="12" t="s">
        <v>64</v>
      </c>
      <c r="D728" s="12" t="s">
        <v>88</v>
      </c>
      <c r="E728" s="12" t="s">
        <v>132</v>
      </c>
      <c r="F728" s="12" t="s">
        <v>1056</v>
      </c>
      <c r="G728" s="12" t="s">
        <v>1656</v>
      </c>
      <c r="H728" s="17" t="s">
        <v>69</v>
      </c>
      <c r="I728" s="11" t="s">
        <v>70</v>
      </c>
      <c r="J728" s="11" t="s">
        <v>70</v>
      </c>
      <c r="K728" s="11" t="s">
        <v>70</v>
      </c>
      <c r="L728" s="11" t="s">
        <v>70</v>
      </c>
      <c r="M728" s="18" t="s">
        <v>70</v>
      </c>
      <c r="N728" s="18" t="s">
        <v>70</v>
      </c>
      <c r="O728" s="11" t="s">
        <v>70</v>
      </c>
      <c r="P728" s="11" t="s">
        <v>70</v>
      </c>
      <c r="Q728" s="11" t="s">
        <v>70</v>
      </c>
      <c r="R728" s="11" t="s">
        <v>70</v>
      </c>
      <c r="S728" s="11" t="s">
        <v>70</v>
      </c>
      <c r="T728" s="19" t="s">
        <v>71</v>
      </c>
      <c r="U728" s="31" t="s">
        <v>72</v>
      </c>
      <c r="V728" s="12">
        <v>0</v>
      </c>
      <c r="W728" s="12">
        <v>2</v>
      </c>
      <c r="X728" s="12">
        <v>2</v>
      </c>
      <c r="Y728" s="12">
        <v>2</v>
      </c>
      <c r="Z728" s="12">
        <v>-999</v>
      </c>
      <c r="AA728" s="13">
        <v>0</v>
      </c>
      <c r="AB728" s="14" cm="1">
        <f t="array" ref="AB728">_xlfn.IFS(AND(W728&lt;0,X728&lt;0,Y728&lt;0,Z728&lt;0),-999,AND(W728&lt;5,X728&lt;5,Y728&lt;5,Z728&lt;5,AA728=0),0,AND(W728&lt;5,X728&lt;5,Y728&lt;5,Z728&lt;5,AA728&gt;0),1,AND(OR(W728=5,X728=5,Y728=5,Z728=5),AA728=0),1,AND(OR(W728=5,X728=5,Y728=5,Z728=5),AA728&gt;0),2)</f>
        <v>0</v>
      </c>
      <c r="AC728" s="15">
        <f t="shared" si="44"/>
        <v>0</v>
      </c>
      <c r="AD728" s="55">
        <v>2</v>
      </c>
      <c r="AE728" s="21" t="s">
        <v>73</v>
      </c>
      <c r="AF728" s="47" t="str">
        <f t="shared" si="45"/>
        <v>niezagrożona</v>
      </c>
      <c r="AG728" s="16" t="str">
        <f t="shared" si="46"/>
        <v>nie</v>
      </c>
      <c r="AH728" s="16" t="str">
        <f t="shared" si="47"/>
        <v/>
      </c>
    </row>
    <row r="729" spans="1:34" x14ac:dyDescent="0.2">
      <c r="A729" s="12" t="s">
        <v>1671</v>
      </c>
      <c r="B729" s="16" t="s">
        <v>1672</v>
      </c>
      <c r="C729" s="12" t="s">
        <v>64</v>
      </c>
      <c r="D729" s="12" t="s">
        <v>88</v>
      </c>
      <c r="E729" s="12" t="s">
        <v>132</v>
      </c>
      <c r="F729" s="12" t="s">
        <v>1056</v>
      </c>
      <c r="G729" s="12" t="s">
        <v>1656</v>
      </c>
      <c r="H729" s="17" t="s">
        <v>69</v>
      </c>
      <c r="I729" s="11" t="s">
        <v>70</v>
      </c>
      <c r="J729" s="11" t="s">
        <v>70</v>
      </c>
      <c r="K729" s="11" t="s">
        <v>70</v>
      </c>
      <c r="L729" s="11" t="s">
        <v>70</v>
      </c>
      <c r="M729" s="18" t="s">
        <v>70</v>
      </c>
      <c r="N729" s="18" t="s">
        <v>70</v>
      </c>
      <c r="O729" s="11" t="s">
        <v>70</v>
      </c>
      <c r="P729" s="11" t="s">
        <v>70</v>
      </c>
      <c r="Q729" s="11" t="s">
        <v>70</v>
      </c>
      <c r="R729" s="11" t="s">
        <v>70</v>
      </c>
      <c r="S729" s="11" t="s">
        <v>70</v>
      </c>
      <c r="T729" s="19" t="s">
        <v>71</v>
      </c>
      <c r="U729" s="31" t="s">
        <v>72</v>
      </c>
      <c r="V729" s="12">
        <v>1</v>
      </c>
      <c r="W729" s="12">
        <v>2</v>
      </c>
      <c r="X729" s="12">
        <v>2</v>
      </c>
      <c r="Y729" s="12">
        <v>2</v>
      </c>
      <c r="Z729" s="12">
        <v>-999</v>
      </c>
      <c r="AA729" s="13">
        <v>0</v>
      </c>
      <c r="AB729" s="14" cm="1">
        <f t="array" ref="AB729">_xlfn.IFS(AND(W729&lt;0,X729&lt;0,Y729&lt;0,Z729&lt;0),-999,AND(W729&lt;5,X729&lt;5,Y729&lt;5,Z729&lt;5,AA729=0),0,AND(W729&lt;5,X729&lt;5,Y729&lt;5,Z729&lt;5,AA729&gt;0),1,AND(OR(W729=5,X729=5,Y729=5,Z729=5),AA729=0),1,AND(OR(W729=5,X729=5,Y729=5,Z729=5),AA729&gt;0),2)</f>
        <v>0</v>
      </c>
      <c r="AC729" s="15">
        <f t="shared" si="44"/>
        <v>1</v>
      </c>
      <c r="AD729" s="55">
        <v>3</v>
      </c>
      <c r="AE729" s="21" t="s">
        <v>73</v>
      </c>
      <c r="AF729" s="47" t="str">
        <f t="shared" si="45"/>
        <v>niezagrożona</v>
      </c>
      <c r="AG729" s="16" t="str">
        <f t="shared" si="46"/>
        <v>nie</v>
      </c>
      <c r="AH729" s="16" t="str">
        <f t="shared" si="47"/>
        <v/>
      </c>
    </row>
    <row r="730" spans="1:34" x14ac:dyDescent="0.2">
      <c r="A730" s="12" t="s">
        <v>1673</v>
      </c>
      <c r="B730" s="16" t="s">
        <v>1674</v>
      </c>
      <c r="C730" s="12" t="s">
        <v>64</v>
      </c>
      <c r="D730" s="12" t="s">
        <v>88</v>
      </c>
      <c r="E730" s="12" t="s">
        <v>132</v>
      </c>
      <c r="F730" s="12" t="s">
        <v>1056</v>
      </c>
      <c r="G730" s="12" t="s">
        <v>1656</v>
      </c>
      <c r="H730" s="17" t="s">
        <v>69</v>
      </c>
      <c r="I730" s="11" t="s">
        <v>70</v>
      </c>
      <c r="J730" s="11" t="s">
        <v>70</v>
      </c>
      <c r="K730" s="11" t="s">
        <v>70</v>
      </c>
      <c r="L730" s="11" t="s">
        <v>70</v>
      </c>
      <c r="M730" s="18" t="s">
        <v>70</v>
      </c>
      <c r="N730" s="18" t="s">
        <v>70</v>
      </c>
      <c r="O730" s="11" t="s">
        <v>70</v>
      </c>
      <c r="P730" s="11" t="s">
        <v>70</v>
      </c>
      <c r="Q730" s="11" t="s">
        <v>70</v>
      </c>
      <c r="R730" s="11" t="s">
        <v>70</v>
      </c>
      <c r="S730" s="11" t="s">
        <v>70</v>
      </c>
      <c r="T730" s="19" t="s">
        <v>71</v>
      </c>
      <c r="U730" s="31" t="s">
        <v>72</v>
      </c>
      <c r="V730" s="12">
        <v>0</v>
      </c>
      <c r="W730" s="12">
        <v>2</v>
      </c>
      <c r="X730" s="12">
        <v>2</v>
      </c>
      <c r="Y730" s="12">
        <v>2</v>
      </c>
      <c r="Z730" s="12">
        <v>-999</v>
      </c>
      <c r="AA730" s="13">
        <v>0</v>
      </c>
      <c r="AB730" s="14" cm="1">
        <f t="array" ref="AB730">_xlfn.IFS(AND(W730&lt;0,X730&lt;0,Y730&lt;0,Z730&lt;0),-999,AND(W730&lt;5,X730&lt;5,Y730&lt;5,Z730&lt;5,AA730=0),0,AND(W730&lt;5,X730&lt;5,Y730&lt;5,Z730&lt;5,AA730&gt;0),1,AND(OR(W730=5,X730=5,Y730=5,Z730=5),AA730=0),1,AND(OR(W730=5,X730=5,Y730=5,Z730=5),AA730&gt;0),2)</f>
        <v>0</v>
      </c>
      <c r="AC730" s="15">
        <f t="shared" si="44"/>
        <v>0</v>
      </c>
      <c r="AD730" s="55">
        <v>2</v>
      </c>
      <c r="AE730" s="21" t="s">
        <v>73</v>
      </c>
      <c r="AF730" s="47" t="str">
        <f t="shared" si="45"/>
        <v>niezagrożona</v>
      </c>
      <c r="AG730" s="16" t="str">
        <f t="shared" si="46"/>
        <v>nie</v>
      </c>
      <c r="AH730" s="16" t="str">
        <f t="shared" si="47"/>
        <v/>
      </c>
    </row>
    <row r="731" spans="1:34" x14ac:dyDescent="0.2">
      <c r="A731" s="12" t="s">
        <v>1675</v>
      </c>
      <c r="B731" s="16" t="s">
        <v>1676</v>
      </c>
      <c r="C731" s="12" t="s">
        <v>76</v>
      </c>
      <c r="D731" s="12" t="s">
        <v>88</v>
      </c>
      <c r="E731" s="12" t="s">
        <v>132</v>
      </c>
      <c r="F731" s="12" t="s">
        <v>1056</v>
      </c>
      <c r="G731" s="12" t="s">
        <v>1677</v>
      </c>
      <c r="H731" s="17" t="s">
        <v>69</v>
      </c>
      <c r="I731" s="11" t="s">
        <v>70</v>
      </c>
      <c r="J731" s="11" t="s">
        <v>70</v>
      </c>
      <c r="K731" s="11" t="s">
        <v>70</v>
      </c>
      <c r="L731" s="11" t="s">
        <v>70</v>
      </c>
      <c r="M731" s="18" t="s">
        <v>70</v>
      </c>
      <c r="N731" s="18" t="s">
        <v>70</v>
      </c>
      <c r="O731" s="11" t="s">
        <v>70</v>
      </c>
      <c r="P731" s="11" t="s">
        <v>70</v>
      </c>
      <c r="Q731" s="11" t="s">
        <v>70</v>
      </c>
      <c r="R731" s="11" t="s">
        <v>70</v>
      </c>
      <c r="S731" s="11" t="s">
        <v>70</v>
      </c>
      <c r="T731" s="19" t="s">
        <v>71</v>
      </c>
      <c r="U731" s="31" t="s">
        <v>72</v>
      </c>
      <c r="V731" s="12">
        <v>2</v>
      </c>
      <c r="W731" s="12">
        <v>5</v>
      </c>
      <c r="X731" s="12">
        <v>2</v>
      </c>
      <c r="Y731" s="12">
        <v>2</v>
      </c>
      <c r="Z731" s="12">
        <v>2</v>
      </c>
      <c r="AA731" s="13">
        <v>1</v>
      </c>
      <c r="AB731" s="14" cm="1">
        <f t="array" ref="AB731">_xlfn.IFS(AND(W731&lt;0,X731&lt;0,Y731&lt;0,Z731&lt;0),-999,AND(W731&lt;5,X731&lt;5,Y731&lt;5,Z731&lt;5,AA731=0),0,AND(W731&lt;5,X731&lt;5,Y731&lt;5,Z731&lt;5,AA731&gt;0),1,AND(OR(W731=5,X731=5,Y731=5,Z731=5),AA731=0),1,AND(OR(W731=5,X731=5,Y731=5,Z731=5),AA731&gt;0),2)</f>
        <v>2</v>
      </c>
      <c r="AC731" s="15">
        <f t="shared" si="44"/>
        <v>3</v>
      </c>
      <c r="AD731" s="55">
        <v>2</v>
      </c>
      <c r="AE731" s="21" t="s">
        <v>73</v>
      </c>
      <c r="AF731" s="47" t="str">
        <f t="shared" si="45"/>
        <v>zagrożona</v>
      </c>
      <c r="AG731" s="16" t="str">
        <f t="shared" si="46"/>
        <v>nie</v>
      </c>
      <c r="AH731" s="16" t="str">
        <f t="shared" si="47"/>
        <v/>
      </c>
    </row>
    <row r="732" spans="1:34" x14ac:dyDescent="0.2">
      <c r="A732" s="12" t="s">
        <v>1678</v>
      </c>
      <c r="B732" s="16" t="s">
        <v>1679</v>
      </c>
      <c r="C732" s="12" t="s">
        <v>64</v>
      </c>
      <c r="D732" s="12" t="s">
        <v>88</v>
      </c>
      <c r="E732" s="12" t="s">
        <v>132</v>
      </c>
      <c r="F732" s="12" t="s">
        <v>1056</v>
      </c>
      <c r="G732" s="12" t="s">
        <v>1677</v>
      </c>
      <c r="H732" s="17" t="s">
        <v>69</v>
      </c>
      <c r="I732" s="11" t="s">
        <v>70</v>
      </c>
      <c r="J732" s="11" t="s">
        <v>70</v>
      </c>
      <c r="K732" s="11" t="s">
        <v>70</v>
      </c>
      <c r="L732" s="11" t="s">
        <v>70</v>
      </c>
      <c r="M732" s="18" t="s">
        <v>70</v>
      </c>
      <c r="N732" s="18" t="s">
        <v>70</v>
      </c>
      <c r="O732" s="11" t="s">
        <v>70</v>
      </c>
      <c r="P732" s="11" t="s">
        <v>70</v>
      </c>
      <c r="Q732" s="11" t="s">
        <v>70</v>
      </c>
      <c r="R732" s="11" t="s">
        <v>70</v>
      </c>
      <c r="S732" s="11" t="s">
        <v>70</v>
      </c>
      <c r="T732" s="19" t="s">
        <v>71</v>
      </c>
      <c r="U732" s="31" t="s">
        <v>72</v>
      </c>
      <c r="V732" s="12">
        <v>1</v>
      </c>
      <c r="W732" s="12">
        <v>5</v>
      </c>
      <c r="X732" s="12">
        <v>-999</v>
      </c>
      <c r="Y732" s="12">
        <v>-999</v>
      </c>
      <c r="Z732" s="12">
        <v>-999</v>
      </c>
      <c r="AA732" s="13">
        <v>0</v>
      </c>
      <c r="AB732" s="14" cm="1">
        <f t="array" ref="AB732">_xlfn.IFS(AND(W732&lt;0,X732&lt;0,Y732&lt;0,Z732&lt;0),-999,AND(W732&lt;5,X732&lt;5,Y732&lt;5,Z732&lt;5,AA732=0),0,AND(W732&lt;5,X732&lt;5,Y732&lt;5,Z732&lt;5,AA732&gt;0),1,AND(OR(W732=5,X732=5,Y732=5,Z732=5),AA732=0),1,AND(OR(W732=5,X732=5,Y732=5,Z732=5),AA732&gt;0),2)</f>
        <v>1</v>
      </c>
      <c r="AC732" s="15">
        <f t="shared" si="44"/>
        <v>1</v>
      </c>
      <c r="AD732" s="55">
        <v>4</v>
      </c>
      <c r="AE732" s="21" t="s">
        <v>73</v>
      </c>
      <c r="AF732" s="47" t="str">
        <f t="shared" si="45"/>
        <v>niezagrożona</v>
      </c>
      <c r="AG732" s="16" t="str">
        <f t="shared" si="46"/>
        <v>nie</v>
      </c>
      <c r="AH732" s="16" t="str">
        <f t="shared" si="47"/>
        <v/>
      </c>
    </row>
    <row r="733" spans="1:34" x14ac:dyDescent="0.2">
      <c r="A733" s="12" t="s">
        <v>1680</v>
      </c>
      <c r="B733" s="16" t="s">
        <v>1681</v>
      </c>
      <c r="C733" s="12" t="s">
        <v>64</v>
      </c>
      <c r="D733" s="12" t="s">
        <v>88</v>
      </c>
      <c r="E733" s="12" t="s">
        <v>132</v>
      </c>
      <c r="F733" s="12" t="s">
        <v>1056</v>
      </c>
      <c r="G733" s="12" t="s">
        <v>1677</v>
      </c>
      <c r="H733" s="17" t="s">
        <v>69</v>
      </c>
      <c r="I733" s="11" t="s">
        <v>70</v>
      </c>
      <c r="J733" s="11" t="s">
        <v>70</v>
      </c>
      <c r="K733" s="11" t="s">
        <v>70</v>
      </c>
      <c r="L733" s="11" t="s">
        <v>70</v>
      </c>
      <c r="M733" s="18" t="s">
        <v>70</v>
      </c>
      <c r="N733" s="18" t="s">
        <v>70</v>
      </c>
      <c r="O733" s="11" t="s">
        <v>70</v>
      </c>
      <c r="P733" s="11" t="s">
        <v>70</v>
      </c>
      <c r="Q733" s="11" t="s">
        <v>70</v>
      </c>
      <c r="R733" s="11" t="s">
        <v>70</v>
      </c>
      <c r="S733" s="11" t="s">
        <v>70</v>
      </c>
      <c r="T733" s="19" t="s">
        <v>71</v>
      </c>
      <c r="U733" s="31" t="s">
        <v>72</v>
      </c>
      <c r="V733" s="12">
        <v>0</v>
      </c>
      <c r="W733" s="12">
        <v>2</v>
      </c>
      <c r="X733" s="12">
        <v>-999</v>
      </c>
      <c r="Y733" s="12">
        <v>-999</v>
      </c>
      <c r="Z733" s="12">
        <v>-999</v>
      </c>
      <c r="AA733" s="13">
        <v>2</v>
      </c>
      <c r="AB733" s="14" cm="1">
        <f t="array" ref="AB733">_xlfn.IFS(AND(W733&lt;0,X733&lt;0,Y733&lt;0,Z733&lt;0),-999,AND(W733&lt;5,X733&lt;5,Y733&lt;5,Z733&lt;5,AA733=0),0,AND(W733&lt;5,X733&lt;5,Y733&lt;5,Z733&lt;5,AA733&gt;0),1,AND(OR(W733=5,X733=5,Y733=5,Z733=5),AA733=0),1,AND(OR(W733=5,X733=5,Y733=5,Z733=5),AA733&gt;0),2)</f>
        <v>1</v>
      </c>
      <c r="AC733" s="15">
        <f t="shared" si="44"/>
        <v>0</v>
      </c>
      <c r="AD733" s="55">
        <v>3</v>
      </c>
      <c r="AE733" s="21" t="s">
        <v>73</v>
      </c>
      <c r="AF733" s="47" t="str">
        <f t="shared" si="45"/>
        <v>niezagrożona</v>
      </c>
      <c r="AG733" s="16" t="str">
        <f t="shared" si="46"/>
        <v>nie</v>
      </c>
      <c r="AH733" s="16" t="str">
        <f t="shared" si="47"/>
        <v/>
      </c>
    </row>
    <row r="734" spans="1:34" x14ac:dyDescent="0.2">
      <c r="A734" s="12" t="s">
        <v>1682</v>
      </c>
      <c r="B734" s="16" t="s">
        <v>1683</v>
      </c>
      <c r="C734" s="12" t="s">
        <v>64</v>
      </c>
      <c r="D734" s="12" t="s">
        <v>88</v>
      </c>
      <c r="E734" s="12" t="s">
        <v>132</v>
      </c>
      <c r="F734" s="12" t="s">
        <v>1056</v>
      </c>
      <c r="G734" s="12" t="s">
        <v>1677</v>
      </c>
      <c r="H734" s="17" t="s">
        <v>69</v>
      </c>
      <c r="I734" s="11" t="s">
        <v>70</v>
      </c>
      <c r="J734" s="11" t="s">
        <v>70</v>
      </c>
      <c r="K734" s="11" t="s">
        <v>70</v>
      </c>
      <c r="L734" s="11" t="s">
        <v>70</v>
      </c>
      <c r="M734" s="18" t="s">
        <v>70</v>
      </c>
      <c r="N734" s="18" t="s">
        <v>70</v>
      </c>
      <c r="O734" s="11" t="s">
        <v>70</v>
      </c>
      <c r="P734" s="11" t="s">
        <v>70</v>
      </c>
      <c r="Q734" s="11" t="s">
        <v>70</v>
      </c>
      <c r="R734" s="11" t="s">
        <v>70</v>
      </c>
      <c r="S734" s="11" t="s">
        <v>70</v>
      </c>
      <c r="T734" s="19" t="s">
        <v>71</v>
      </c>
      <c r="U734" s="31" t="s">
        <v>72</v>
      </c>
      <c r="V734" s="12">
        <v>0</v>
      </c>
      <c r="W734" s="12">
        <v>2</v>
      </c>
      <c r="X734" s="12">
        <v>-999</v>
      </c>
      <c r="Y734" s="12">
        <v>-999</v>
      </c>
      <c r="Z734" s="12">
        <v>-999</v>
      </c>
      <c r="AA734" s="13">
        <v>0</v>
      </c>
      <c r="AB734" s="14" cm="1">
        <f t="array" ref="AB734">_xlfn.IFS(AND(W734&lt;0,X734&lt;0,Y734&lt;0,Z734&lt;0),-999,AND(W734&lt;5,X734&lt;5,Y734&lt;5,Z734&lt;5,AA734=0),0,AND(W734&lt;5,X734&lt;5,Y734&lt;5,Z734&lt;5,AA734&gt;0),1,AND(OR(W734=5,X734=5,Y734=5,Z734=5),AA734=0),1,AND(OR(W734=5,X734=5,Y734=5,Z734=5),AA734&gt;0),2)</f>
        <v>0</v>
      </c>
      <c r="AC734" s="15">
        <f t="shared" si="44"/>
        <v>0</v>
      </c>
      <c r="AD734" s="55">
        <v>2</v>
      </c>
      <c r="AE734" s="21" t="s">
        <v>73</v>
      </c>
      <c r="AF734" s="47" t="str">
        <f t="shared" si="45"/>
        <v>niezagrożona</v>
      </c>
      <c r="AG734" s="16" t="str">
        <f t="shared" si="46"/>
        <v>nie</v>
      </c>
      <c r="AH734" s="16" t="str">
        <f t="shared" si="47"/>
        <v/>
      </c>
    </row>
    <row r="735" spans="1:34" x14ac:dyDescent="0.2">
      <c r="A735" s="12" t="s">
        <v>1684</v>
      </c>
      <c r="B735" s="16" t="s">
        <v>1685</v>
      </c>
      <c r="C735" s="12" t="s">
        <v>64</v>
      </c>
      <c r="D735" s="12" t="s">
        <v>88</v>
      </c>
      <c r="E735" s="12" t="s">
        <v>132</v>
      </c>
      <c r="F735" s="12" t="s">
        <v>1056</v>
      </c>
      <c r="G735" s="12" t="s">
        <v>1677</v>
      </c>
      <c r="H735" s="17" t="s">
        <v>69</v>
      </c>
      <c r="I735" s="11" t="s">
        <v>70</v>
      </c>
      <c r="J735" s="11" t="s">
        <v>70</v>
      </c>
      <c r="K735" s="11" t="s">
        <v>70</v>
      </c>
      <c r="L735" s="11" t="s">
        <v>70</v>
      </c>
      <c r="M735" s="18" t="s">
        <v>70</v>
      </c>
      <c r="N735" s="18" t="s">
        <v>70</v>
      </c>
      <c r="O735" s="11" t="s">
        <v>70</v>
      </c>
      <c r="P735" s="11" t="s">
        <v>70</v>
      </c>
      <c r="Q735" s="11" t="s">
        <v>70</v>
      </c>
      <c r="R735" s="11" t="s">
        <v>70</v>
      </c>
      <c r="S735" s="11" t="s">
        <v>70</v>
      </c>
      <c r="T735" s="19" t="s">
        <v>71</v>
      </c>
      <c r="U735" s="31" t="s">
        <v>72</v>
      </c>
      <c r="V735" s="12">
        <v>1</v>
      </c>
      <c r="W735" s="12">
        <v>2</v>
      </c>
      <c r="X735" s="12">
        <v>-999</v>
      </c>
      <c r="Y735" s="12">
        <v>-999</v>
      </c>
      <c r="Z735" s="12">
        <v>-999</v>
      </c>
      <c r="AA735" s="13">
        <v>0</v>
      </c>
      <c r="AB735" s="14" cm="1">
        <f t="array" ref="AB735">_xlfn.IFS(AND(W735&lt;0,X735&lt;0,Y735&lt;0,Z735&lt;0),-999,AND(W735&lt;5,X735&lt;5,Y735&lt;5,Z735&lt;5,AA735=0),0,AND(W735&lt;5,X735&lt;5,Y735&lt;5,Z735&lt;5,AA735&gt;0),1,AND(OR(W735=5,X735=5,Y735=5,Z735=5),AA735=0),1,AND(OR(W735=5,X735=5,Y735=5,Z735=5),AA735&gt;0),2)</f>
        <v>0</v>
      </c>
      <c r="AC735" s="15">
        <f t="shared" si="44"/>
        <v>1</v>
      </c>
      <c r="AD735" s="55">
        <v>2</v>
      </c>
      <c r="AE735" s="21" t="s">
        <v>73</v>
      </c>
      <c r="AF735" s="47" t="str">
        <f t="shared" si="45"/>
        <v>niezagrożona</v>
      </c>
      <c r="AG735" s="16" t="str">
        <f t="shared" si="46"/>
        <v>nie</v>
      </c>
      <c r="AH735" s="16" t="str">
        <f t="shared" si="47"/>
        <v/>
      </c>
    </row>
    <row r="736" spans="1:34" x14ac:dyDescent="0.2">
      <c r="A736" s="12" t="s">
        <v>1686</v>
      </c>
      <c r="B736" s="16" t="s">
        <v>1327</v>
      </c>
      <c r="C736" s="12" t="s">
        <v>64</v>
      </c>
      <c r="D736" s="12" t="s">
        <v>88</v>
      </c>
      <c r="E736" s="12" t="s">
        <v>132</v>
      </c>
      <c r="F736" s="12" t="s">
        <v>1056</v>
      </c>
      <c r="G736" s="12" t="s">
        <v>1677</v>
      </c>
      <c r="H736" s="17" t="s">
        <v>69</v>
      </c>
      <c r="I736" s="11" t="s">
        <v>70</v>
      </c>
      <c r="J736" s="11" t="s">
        <v>70</v>
      </c>
      <c r="K736" s="11" t="s">
        <v>70</v>
      </c>
      <c r="L736" s="11" t="s">
        <v>70</v>
      </c>
      <c r="M736" s="18" t="s">
        <v>70</v>
      </c>
      <c r="N736" s="18" t="s">
        <v>70</v>
      </c>
      <c r="O736" s="11" t="s">
        <v>70</v>
      </c>
      <c r="P736" s="11" t="s">
        <v>70</v>
      </c>
      <c r="Q736" s="11" t="s">
        <v>70</v>
      </c>
      <c r="R736" s="11" t="s">
        <v>70</v>
      </c>
      <c r="S736" s="11" t="s">
        <v>70</v>
      </c>
      <c r="T736" s="19" t="s">
        <v>71</v>
      </c>
      <c r="U736" s="31" t="s">
        <v>72</v>
      </c>
      <c r="V736" s="12">
        <v>0</v>
      </c>
      <c r="W736" s="12">
        <v>2</v>
      </c>
      <c r="X736" s="12">
        <v>-999</v>
      </c>
      <c r="Y736" s="12">
        <v>-999</v>
      </c>
      <c r="Z736" s="12">
        <v>-999</v>
      </c>
      <c r="AA736" s="13">
        <v>2</v>
      </c>
      <c r="AB736" s="14" cm="1">
        <f t="array" ref="AB736">_xlfn.IFS(AND(W736&lt;0,X736&lt;0,Y736&lt;0,Z736&lt;0),-999,AND(W736&lt;5,X736&lt;5,Y736&lt;5,Z736&lt;5,AA736=0),0,AND(W736&lt;5,X736&lt;5,Y736&lt;5,Z736&lt;5,AA736&gt;0),1,AND(OR(W736=5,X736=5,Y736=5,Z736=5),AA736=0),1,AND(OR(W736=5,X736=5,Y736=5,Z736=5),AA736&gt;0),2)</f>
        <v>1</v>
      </c>
      <c r="AC736" s="15">
        <f t="shared" si="44"/>
        <v>0</v>
      </c>
      <c r="AD736" s="55">
        <v>3</v>
      </c>
      <c r="AE736" s="21" t="s">
        <v>73</v>
      </c>
      <c r="AF736" s="47" t="str">
        <f t="shared" si="45"/>
        <v>niezagrożona</v>
      </c>
      <c r="AG736" s="16" t="str">
        <f t="shared" si="46"/>
        <v>nie</v>
      </c>
      <c r="AH736" s="16" t="str">
        <f t="shared" si="47"/>
        <v/>
      </c>
    </row>
    <row r="737" spans="1:34" x14ac:dyDescent="0.2">
      <c r="A737" s="12" t="s">
        <v>1687</v>
      </c>
      <c r="B737" s="16" t="s">
        <v>1688</v>
      </c>
      <c r="C737" s="12" t="s">
        <v>64</v>
      </c>
      <c r="D737" s="12" t="s">
        <v>88</v>
      </c>
      <c r="E737" s="12" t="s">
        <v>132</v>
      </c>
      <c r="F737" s="12" t="s">
        <v>1056</v>
      </c>
      <c r="G737" s="12" t="s">
        <v>1677</v>
      </c>
      <c r="H737" s="17" t="s">
        <v>69</v>
      </c>
      <c r="I737" s="11" t="s">
        <v>70</v>
      </c>
      <c r="J737" s="11" t="s">
        <v>70</v>
      </c>
      <c r="K737" s="11" t="s">
        <v>70</v>
      </c>
      <c r="L737" s="11" t="s">
        <v>70</v>
      </c>
      <c r="M737" s="18" t="s">
        <v>70</v>
      </c>
      <c r="N737" s="18" t="s">
        <v>70</v>
      </c>
      <c r="O737" s="11" t="s">
        <v>70</v>
      </c>
      <c r="P737" s="11" t="s">
        <v>70</v>
      </c>
      <c r="Q737" s="11" t="s">
        <v>70</v>
      </c>
      <c r="R737" s="11" t="s">
        <v>70</v>
      </c>
      <c r="S737" s="11" t="s">
        <v>70</v>
      </c>
      <c r="T737" s="19" t="s">
        <v>71</v>
      </c>
      <c r="U737" s="31" t="s">
        <v>72</v>
      </c>
      <c r="V737" s="12">
        <v>0</v>
      </c>
      <c r="W737" s="12">
        <v>2</v>
      </c>
      <c r="X737" s="12">
        <v>-999</v>
      </c>
      <c r="Y737" s="12">
        <v>-999</v>
      </c>
      <c r="Z737" s="12">
        <v>-999</v>
      </c>
      <c r="AA737" s="13">
        <v>0</v>
      </c>
      <c r="AB737" s="14" cm="1">
        <f t="array" ref="AB737">_xlfn.IFS(AND(W737&lt;0,X737&lt;0,Y737&lt;0,Z737&lt;0),-999,AND(W737&lt;5,X737&lt;5,Y737&lt;5,Z737&lt;5,AA737=0),0,AND(W737&lt;5,X737&lt;5,Y737&lt;5,Z737&lt;5,AA737&gt;0),1,AND(OR(W737=5,X737=5,Y737=5,Z737=5),AA737=0),1,AND(OR(W737=5,X737=5,Y737=5,Z737=5),AA737&gt;0),2)</f>
        <v>0</v>
      </c>
      <c r="AC737" s="15">
        <f t="shared" si="44"/>
        <v>0</v>
      </c>
      <c r="AD737" s="55">
        <v>2</v>
      </c>
      <c r="AE737" s="21" t="s">
        <v>73</v>
      </c>
      <c r="AF737" s="47" t="str">
        <f t="shared" si="45"/>
        <v>niezagrożona</v>
      </c>
      <c r="AG737" s="16" t="str">
        <f t="shared" si="46"/>
        <v>nie</v>
      </c>
      <c r="AH737" s="16" t="str">
        <f t="shared" si="47"/>
        <v/>
      </c>
    </row>
    <row r="738" spans="1:34" x14ac:dyDescent="0.2">
      <c r="A738" s="12" t="s">
        <v>1689</v>
      </c>
      <c r="B738" s="16" t="s">
        <v>1690</v>
      </c>
      <c r="C738" s="12" t="s">
        <v>76</v>
      </c>
      <c r="D738" s="12" t="s">
        <v>88</v>
      </c>
      <c r="E738" s="12" t="s">
        <v>132</v>
      </c>
      <c r="F738" s="12" t="s">
        <v>1056</v>
      </c>
      <c r="G738" s="12" t="s">
        <v>1677</v>
      </c>
      <c r="H738" s="17" t="s">
        <v>69</v>
      </c>
      <c r="I738" s="11" t="s">
        <v>70</v>
      </c>
      <c r="J738" s="11" t="s">
        <v>70</v>
      </c>
      <c r="K738" s="11" t="s">
        <v>70</v>
      </c>
      <c r="L738" s="11" t="s">
        <v>70</v>
      </c>
      <c r="M738" s="18" t="s">
        <v>70</v>
      </c>
      <c r="N738" s="18" t="s">
        <v>70</v>
      </c>
      <c r="O738" s="11" t="s">
        <v>70</v>
      </c>
      <c r="P738" s="11" t="s">
        <v>70</v>
      </c>
      <c r="Q738" s="11" t="s">
        <v>70</v>
      </c>
      <c r="R738" s="11" t="s">
        <v>70</v>
      </c>
      <c r="S738" s="11" t="s">
        <v>70</v>
      </c>
      <c r="T738" s="19" t="s">
        <v>71</v>
      </c>
      <c r="U738" s="31" t="s">
        <v>72</v>
      </c>
      <c r="V738" s="12">
        <v>1</v>
      </c>
      <c r="W738" s="12">
        <v>2</v>
      </c>
      <c r="X738" s="12">
        <v>2</v>
      </c>
      <c r="Y738" s="12">
        <v>2</v>
      </c>
      <c r="Z738" s="12">
        <v>5</v>
      </c>
      <c r="AA738" s="13">
        <v>1</v>
      </c>
      <c r="AB738" s="14" cm="1">
        <f t="array" ref="AB738">_xlfn.IFS(AND(W738&lt;0,X738&lt;0,Y738&lt;0,Z738&lt;0),-999,AND(W738&lt;5,X738&lt;5,Y738&lt;5,Z738&lt;5,AA738=0),0,AND(W738&lt;5,X738&lt;5,Y738&lt;5,Z738&lt;5,AA738&gt;0),1,AND(OR(W738=5,X738=5,Y738=5,Z738=5),AA738=0),1,AND(OR(W738=5,X738=5,Y738=5,Z738=5),AA738&gt;0),2)</f>
        <v>2</v>
      </c>
      <c r="AC738" s="15">
        <f t="shared" si="44"/>
        <v>2</v>
      </c>
      <c r="AD738" s="55">
        <v>3</v>
      </c>
      <c r="AE738" s="21" t="s">
        <v>73</v>
      </c>
      <c r="AF738" s="47" t="str">
        <f t="shared" si="45"/>
        <v>zagrożona</v>
      </c>
      <c r="AG738" s="16" t="str">
        <f t="shared" si="46"/>
        <v>nie</v>
      </c>
      <c r="AH738" s="16" t="str">
        <f t="shared" si="47"/>
        <v/>
      </c>
    </row>
    <row r="739" spans="1:34" x14ac:dyDescent="0.2">
      <c r="A739" s="12" t="s">
        <v>1691</v>
      </c>
      <c r="B739" s="16" t="s">
        <v>1485</v>
      </c>
      <c r="C739" s="12" t="s">
        <v>64</v>
      </c>
      <c r="D739" s="12" t="s">
        <v>88</v>
      </c>
      <c r="E739" s="12" t="s">
        <v>132</v>
      </c>
      <c r="F739" s="12" t="s">
        <v>1056</v>
      </c>
      <c r="G739" s="12" t="s">
        <v>1677</v>
      </c>
      <c r="H739" s="17" t="s">
        <v>69</v>
      </c>
      <c r="I739" s="11" t="s">
        <v>70</v>
      </c>
      <c r="J739" s="11" t="s">
        <v>70</v>
      </c>
      <c r="K739" s="11" t="s">
        <v>70</v>
      </c>
      <c r="L739" s="11" t="s">
        <v>70</v>
      </c>
      <c r="M739" s="18" t="s">
        <v>70</v>
      </c>
      <c r="N739" s="18" t="s">
        <v>70</v>
      </c>
      <c r="O739" s="11" t="s">
        <v>70</v>
      </c>
      <c r="P739" s="11" t="s">
        <v>70</v>
      </c>
      <c r="Q739" s="11" t="s">
        <v>70</v>
      </c>
      <c r="R739" s="11" t="s">
        <v>70</v>
      </c>
      <c r="S739" s="11" t="s">
        <v>70</v>
      </c>
      <c r="T739" s="19" t="s">
        <v>71</v>
      </c>
      <c r="U739" s="31" t="s">
        <v>72</v>
      </c>
      <c r="V739" s="12">
        <v>1</v>
      </c>
      <c r="W739" s="12">
        <v>2</v>
      </c>
      <c r="X739" s="12">
        <v>-999</v>
      </c>
      <c r="Y739" s="12">
        <v>-999</v>
      </c>
      <c r="Z739" s="12">
        <v>-999</v>
      </c>
      <c r="AA739" s="13">
        <v>0</v>
      </c>
      <c r="AB739" s="14" cm="1">
        <f t="array" ref="AB739">_xlfn.IFS(AND(W739&lt;0,X739&lt;0,Y739&lt;0,Z739&lt;0),-999,AND(W739&lt;5,X739&lt;5,Y739&lt;5,Z739&lt;5,AA739=0),0,AND(W739&lt;5,X739&lt;5,Y739&lt;5,Z739&lt;5,AA739&gt;0),1,AND(OR(W739=5,X739=5,Y739=5,Z739=5),AA739=0),1,AND(OR(W739=5,X739=5,Y739=5,Z739=5),AA739&gt;0),2)</f>
        <v>0</v>
      </c>
      <c r="AC739" s="15">
        <f t="shared" si="44"/>
        <v>1</v>
      </c>
      <c r="AD739" s="55">
        <v>2</v>
      </c>
      <c r="AE739" s="21" t="s">
        <v>73</v>
      </c>
      <c r="AF739" s="47" t="str">
        <f t="shared" si="45"/>
        <v>niezagrożona</v>
      </c>
      <c r="AG739" s="16" t="str">
        <f t="shared" si="46"/>
        <v>nie</v>
      </c>
      <c r="AH739" s="16" t="str">
        <f t="shared" si="47"/>
        <v/>
      </c>
    </row>
    <row r="740" spans="1:34" x14ac:dyDescent="0.2">
      <c r="A740" s="12" t="s">
        <v>1692</v>
      </c>
      <c r="B740" s="16" t="s">
        <v>1693</v>
      </c>
      <c r="C740" s="12" t="s">
        <v>64</v>
      </c>
      <c r="D740" s="12" t="s">
        <v>88</v>
      </c>
      <c r="E740" s="12" t="s">
        <v>132</v>
      </c>
      <c r="F740" s="12" t="s">
        <v>1056</v>
      </c>
      <c r="G740" s="12" t="s">
        <v>1677</v>
      </c>
      <c r="H740" s="17" t="s">
        <v>69</v>
      </c>
      <c r="I740" s="11" t="s">
        <v>70</v>
      </c>
      <c r="J740" s="11" t="s">
        <v>70</v>
      </c>
      <c r="K740" s="11" t="s">
        <v>70</v>
      </c>
      <c r="L740" s="11" t="s">
        <v>70</v>
      </c>
      <c r="M740" s="18" t="s">
        <v>70</v>
      </c>
      <c r="N740" s="18" t="s">
        <v>70</v>
      </c>
      <c r="O740" s="11" t="s">
        <v>70</v>
      </c>
      <c r="P740" s="11" t="s">
        <v>70</v>
      </c>
      <c r="Q740" s="11" t="s">
        <v>70</v>
      </c>
      <c r="R740" s="11" t="s">
        <v>70</v>
      </c>
      <c r="S740" s="11" t="s">
        <v>70</v>
      </c>
      <c r="T740" s="19" t="s">
        <v>71</v>
      </c>
      <c r="U740" s="31" t="s">
        <v>72</v>
      </c>
      <c r="V740" s="12">
        <v>2</v>
      </c>
      <c r="W740" s="12">
        <v>5</v>
      </c>
      <c r="X740" s="12">
        <v>-999</v>
      </c>
      <c r="Y740" s="12">
        <v>-999</v>
      </c>
      <c r="Z740" s="12">
        <v>-999</v>
      </c>
      <c r="AA740" s="13">
        <v>0</v>
      </c>
      <c r="AB740" s="14" cm="1">
        <f t="array" ref="AB740">_xlfn.IFS(AND(W740&lt;0,X740&lt;0,Y740&lt;0,Z740&lt;0),-999,AND(W740&lt;5,X740&lt;5,Y740&lt;5,Z740&lt;5,AA740=0),0,AND(W740&lt;5,X740&lt;5,Y740&lt;5,Z740&lt;5,AA740&gt;0),1,AND(OR(W740=5,X740=5,Y740=5,Z740=5),AA740=0),1,AND(OR(W740=5,X740=5,Y740=5,Z740=5),AA740&gt;0),2)</f>
        <v>1</v>
      </c>
      <c r="AC740" s="15">
        <f t="shared" si="44"/>
        <v>2</v>
      </c>
      <c r="AD740" s="55">
        <v>3</v>
      </c>
      <c r="AE740" s="21" t="s">
        <v>73</v>
      </c>
      <c r="AF740" s="47" t="str">
        <f t="shared" si="45"/>
        <v>zagrożona</v>
      </c>
      <c r="AG740" s="16" t="str">
        <f t="shared" si="46"/>
        <v>nie</v>
      </c>
      <c r="AH740" s="16" t="str">
        <f t="shared" si="47"/>
        <v/>
      </c>
    </row>
    <row r="741" spans="1:34" x14ac:dyDescent="0.2">
      <c r="A741" s="12" t="s">
        <v>1694</v>
      </c>
      <c r="B741" s="16" t="s">
        <v>1695</v>
      </c>
      <c r="C741" s="12" t="s">
        <v>76</v>
      </c>
      <c r="D741" s="12" t="s">
        <v>88</v>
      </c>
      <c r="E741" s="12" t="s">
        <v>132</v>
      </c>
      <c r="F741" s="12" t="s">
        <v>1056</v>
      </c>
      <c r="G741" s="12" t="s">
        <v>1677</v>
      </c>
      <c r="H741" s="17" t="s">
        <v>69</v>
      </c>
      <c r="I741" s="11" t="s">
        <v>70</v>
      </c>
      <c r="J741" s="11" t="s">
        <v>70</v>
      </c>
      <c r="K741" s="11" t="s">
        <v>70</v>
      </c>
      <c r="L741" s="11" t="s">
        <v>70</v>
      </c>
      <c r="M741" s="18" t="s">
        <v>70</v>
      </c>
      <c r="N741" s="18" t="s">
        <v>70</v>
      </c>
      <c r="O741" s="11" t="s">
        <v>70</v>
      </c>
      <c r="P741" s="11" t="s">
        <v>70</v>
      </c>
      <c r="Q741" s="11" t="s">
        <v>70</v>
      </c>
      <c r="R741" s="11" t="s">
        <v>70</v>
      </c>
      <c r="S741" s="11" t="s">
        <v>70</v>
      </c>
      <c r="T741" s="19" t="s">
        <v>71</v>
      </c>
      <c r="U741" s="31" t="s">
        <v>72</v>
      </c>
      <c r="V741" s="12">
        <v>0</v>
      </c>
      <c r="W741" s="12">
        <v>5</v>
      </c>
      <c r="X741" s="12">
        <v>2</v>
      </c>
      <c r="Y741" s="12">
        <v>5</v>
      </c>
      <c r="Z741" s="12">
        <v>5</v>
      </c>
      <c r="AA741" s="13">
        <v>7</v>
      </c>
      <c r="AB741" s="14" cm="1">
        <f t="array" ref="AB741">_xlfn.IFS(AND(W741&lt;0,X741&lt;0,Y741&lt;0,Z741&lt;0),-999,AND(W741&lt;5,X741&lt;5,Y741&lt;5,Z741&lt;5,AA741=0),0,AND(W741&lt;5,X741&lt;5,Y741&lt;5,Z741&lt;5,AA741&gt;0),1,AND(OR(W741=5,X741=5,Y741=5,Z741=5),AA741=0),1,AND(OR(W741=5,X741=5,Y741=5,Z741=5),AA741&gt;0),2)</f>
        <v>2</v>
      </c>
      <c r="AC741" s="15">
        <f t="shared" si="44"/>
        <v>1</v>
      </c>
      <c r="AD741" s="55">
        <v>3</v>
      </c>
      <c r="AE741" s="21" t="s">
        <v>73</v>
      </c>
      <c r="AF741" s="47" t="str">
        <f t="shared" si="45"/>
        <v>niezagrożona</v>
      </c>
      <c r="AG741" s="16" t="str">
        <f t="shared" si="46"/>
        <v>nie</v>
      </c>
      <c r="AH741" s="16" t="str">
        <f t="shared" si="47"/>
        <v/>
      </c>
    </row>
    <row r="742" spans="1:34" x14ac:dyDescent="0.2">
      <c r="A742" s="12" t="s">
        <v>1696</v>
      </c>
      <c r="B742" s="16" t="s">
        <v>1697</v>
      </c>
      <c r="C742" s="12" t="s">
        <v>76</v>
      </c>
      <c r="D742" s="12" t="s">
        <v>88</v>
      </c>
      <c r="E742" s="12" t="s">
        <v>132</v>
      </c>
      <c r="F742" s="12" t="s">
        <v>1056</v>
      </c>
      <c r="G742" s="12" t="s">
        <v>1698</v>
      </c>
      <c r="H742" s="17" t="s">
        <v>69</v>
      </c>
      <c r="I742" s="11" t="s">
        <v>70</v>
      </c>
      <c r="J742" s="11" t="s">
        <v>70</v>
      </c>
      <c r="K742" s="11" t="s">
        <v>70</v>
      </c>
      <c r="L742" s="11" t="s">
        <v>70</v>
      </c>
      <c r="M742" s="18" t="s">
        <v>70</v>
      </c>
      <c r="N742" s="18" t="s">
        <v>70</v>
      </c>
      <c r="O742" s="11" t="s">
        <v>70</v>
      </c>
      <c r="P742" s="11" t="s">
        <v>70</v>
      </c>
      <c r="Q742" s="11" t="s">
        <v>70</v>
      </c>
      <c r="R742" s="11" t="s">
        <v>70</v>
      </c>
      <c r="S742" s="11" t="s">
        <v>70</v>
      </c>
      <c r="T742" s="19" t="s">
        <v>71</v>
      </c>
      <c r="U742" s="31" t="s">
        <v>72</v>
      </c>
      <c r="V742" s="12">
        <v>1</v>
      </c>
      <c r="W742" s="12">
        <v>2</v>
      </c>
      <c r="X742" s="12">
        <v>2</v>
      </c>
      <c r="Y742" s="12">
        <v>2</v>
      </c>
      <c r="Z742" s="12">
        <v>5</v>
      </c>
      <c r="AA742" s="13">
        <v>10</v>
      </c>
      <c r="AB742" s="14" cm="1">
        <f t="array" ref="AB742">_xlfn.IFS(AND(W742&lt;0,X742&lt;0,Y742&lt;0,Z742&lt;0),-999,AND(W742&lt;5,X742&lt;5,Y742&lt;5,Z742&lt;5,AA742=0),0,AND(W742&lt;5,X742&lt;5,Y742&lt;5,Z742&lt;5,AA742&gt;0),1,AND(OR(W742=5,X742=5,Y742=5,Z742=5),AA742=0),1,AND(OR(W742=5,X742=5,Y742=5,Z742=5),AA742&gt;0),2)</f>
        <v>2</v>
      </c>
      <c r="AC742" s="15">
        <f t="shared" si="44"/>
        <v>2</v>
      </c>
      <c r="AD742" s="55">
        <v>4</v>
      </c>
      <c r="AE742" s="21" t="s">
        <v>73</v>
      </c>
      <c r="AF742" s="47" t="str">
        <f t="shared" si="45"/>
        <v>zagrożona</v>
      </c>
      <c r="AG742" s="16" t="str">
        <f t="shared" si="46"/>
        <v>nie</v>
      </c>
      <c r="AH742" s="16" t="str">
        <f t="shared" si="47"/>
        <v/>
      </c>
    </row>
    <row r="743" spans="1:34" x14ac:dyDescent="0.2">
      <c r="A743" s="12" t="s">
        <v>1699</v>
      </c>
      <c r="B743" s="16" t="s">
        <v>1700</v>
      </c>
      <c r="C743" s="12" t="s">
        <v>76</v>
      </c>
      <c r="D743" s="12" t="s">
        <v>88</v>
      </c>
      <c r="E743" s="12" t="s">
        <v>132</v>
      </c>
      <c r="F743" s="12" t="s">
        <v>1056</v>
      </c>
      <c r="G743" s="12" t="s">
        <v>1701</v>
      </c>
      <c r="H743" s="17" t="s">
        <v>69</v>
      </c>
      <c r="I743" s="11" t="s">
        <v>70</v>
      </c>
      <c r="J743" s="11" t="s">
        <v>70</v>
      </c>
      <c r="K743" s="11" t="s">
        <v>70</v>
      </c>
      <c r="L743" s="11" t="s">
        <v>70</v>
      </c>
      <c r="M743" s="18" t="s">
        <v>70</v>
      </c>
      <c r="N743" s="18" t="s">
        <v>70</v>
      </c>
      <c r="O743" s="11" t="s">
        <v>70</v>
      </c>
      <c r="P743" s="11" t="s">
        <v>70</v>
      </c>
      <c r="Q743" s="11" t="s">
        <v>70</v>
      </c>
      <c r="R743" s="11" t="s">
        <v>70</v>
      </c>
      <c r="S743" s="11" t="s">
        <v>70</v>
      </c>
      <c r="T743" s="19" t="s">
        <v>71</v>
      </c>
      <c r="U743" s="31" t="s">
        <v>72</v>
      </c>
      <c r="V743" s="12">
        <v>0</v>
      </c>
      <c r="W743" s="12">
        <v>2</v>
      </c>
      <c r="X743" s="12">
        <v>2</v>
      </c>
      <c r="Y743" s="12">
        <v>2</v>
      </c>
      <c r="Z743" s="12">
        <v>2</v>
      </c>
      <c r="AA743" s="13">
        <v>1</v>
      </c>
      <c r="AB743" s="14" cm="1">
        <f t="array" ref="AB743">_xlfn.IFS(AND(W743&lt;0,X743&lt;0,Y743&lt;0,Z743&lt;0),-999,AND(W743&lt;5,X743&lt;5,Y743&lt;5,Z743&lt;5,AA743=0),0,AND(W743&lt;5,X743&lt;5,Y743&lt;5,Z743&lt;5,AA743&gt;0),1,AND(OR(W743=5,X743=5,Y743=5,Z743=5),AA743=0),1,AND(OR(W743=5,X743=5,Y743=5,Z743=5),AA743&gt;0),2)</f>
        <v>1</v>
      </c>
      <c r="AC743" s="15">
        <f t="shared" si="44"/>
        <v>0</v>
      </c>
      <c r="AD743" s="55">
        <v>3</v>
      </c>
      <c r="AE743" s="21" t="s">
        <v>73</v>
      </c>
      <c r="AF743" s="47" t="str">
        <f t="shared" si="45"/>
        <v>niezagrożona</v>
      </c>
      <c r="AG743" s="16" t="str">
        <f t="shared" si="46"/>
        <v>nie</v>
      </c>
      <c r="AH743" s="16" t="str">
        <f t="shared" si="47"/>
        <v/>
      </c>
    </row>
    <row r="744" spans="1:34" x14ac:dyDescent="0.2">
      <c r="A744" s="12" t="s">
        <v>1702</v>
      </c>
      <c r="B744" s="16" t="s">
        <v>1703</v>
      </c>
      <c r="C744" s="12" t="s">
        <v>76</v>
      </c>
      <c r="D744" s="12" t="s">
        <v>88</v>
      </c>
      <c r="E744" s="12" t="s">
        <v>132</v>
      </c>
      <c r="F744" s="12" t="s">
        <v>1056</v>
      </c>
      <c r="G744" s="12" t="s">
        <v>1701</v>
      </c>
      <c r="H744" s="17" t="s">
        <v>69</v>
      </c>
      <c r="I744" s="11" t="s">
        <v>70</v>
      </c>
      <c r="J744" s="11" t="s">
        <v>70</v>
      </c>
      <c r="K744" s="11" t="s">
        <v>70</v>
      </c>
      <c r="L744" s="11" t="s">
        <v>70</v>
      </c>
      <c r="M744" s="18" t="s">
        <v>70</v>
      </c>
      <c r="N744" s="18" t="s">
        <v>70</v>
      </c>
      <c r="O744" s="11" t="s">
        <v>70</v>
      </c>
      <c r="P744" s="11" t="s">
        <v>70</v>
      </c>
      <c r="Q744" s="11" t="s">
        <v>70</v>
      </c>
      <c r="R744" s="11" t="s">
        <v>70</v>
      </c>
      <c r="S744" s="11" t="s">
        <v>70</v>
      </c>
      <c r="T744" s="19" t="s">
        <v>71</v>
      </c>
      <c r="U744" s="31" t="s">
        <v>72</v>
      </c>
      <c r="V744" s="12">
        <v>2</v>
      </c>
      <c r="W744" s="12">
        <v>2</v>
      </c>
      <c r="X744" s="12">
        <v>5</v>
      </c>
      <c r="Y744" s="12">
        <v>2</v>
      </c>
      <c r="Z744" s="12">
        <v>2</v>
      </c>
      <c r="AA744" s="13">
        <v>1</v>
      </c>
      <c r="AB744" s="14" cm="1">
        <f t="array" ref="AB744">_xlfn.IFS(AND(W744&lt;0,X744&lt;0,Y744&lt;0,Z744&lt;0),-999,AND(W744&lt;5,X744&lt;5,Y744&lt;5,Z744&lt;5,AA744=0),0,AND(W744&lt;5,X744&lt;5,Y744&lt;5,Z744&lt;5,AA744&gt;0),1,AND(OR(W744=5,X744=5,Y744=5,Z744=5),AA744=0),1,AND(OR(W744=5,X744=5,Y744=5,Z744=5),AA744&gt;0),2)</f>
        <v>2</v>
      </c>
      <c r="AC744" s="15">
        <f t="shared" si="44"/>
        <v>3</v>
      </c>
      <c r="AD744" s="55">
        <v>3</v>
      </c>
      <c r="AE744" s="21" t="s">
        <v>73</v>
      </c>
      <c r="AF744" s="47" t="str">
        <f t="shared" si="45"/>
        <v>zagrożona</v>
      </c>
      <c r="AG744" s="16" t="str">
        <f t="shared" si="46"/>
        <v>nie</v>
      </c>
      <c r="AH744" s="16" t="str">
        <f t="shared" si="47"/>
        <v/>
      </c>
    </row>
    <row r="745" spans="1:34" x14ac:dyDescent="0.2">
      <c r="A745" s="12" t="s">
        <v>1704</v>
      </c>
      <c r="B745" s="16" t="s">
        <v>1705</v>
      </c>
      <c r="C745" s="12" t="s">
        <v>76</v>
      </c>
      <c r="D745" s="12" t="s">
        <v>88</v>
      </c>
      <c r="E745" s="12" t="s">
        <v>132</v>
      </c>
      <c r="F745" s="12" t="s">
        <v>1056</v>
      </c>
      <c r="G745" s="12" t="s">
        <v>1701</v>
      </c>
      <c r="H745" s="17" t="s">
        <v>69</v>
      </c>
      <c r="I745" s="11" t="s">
        <v>70</v>
      </c>
      <c r="J745" s="11" t="s">
        <v>70</v>
      </c>
      <c r="K745" s="11" t="s">
        <v>70</v>
      </c>
      <c r="L745" s="11" t="s">
        <v>70</v>
      </c>
      <c r="M745" s="18" t="s">
        <v>70</v>
      </c>
      <c r="N745" s="18" t="s">
        <v>70</v>
      </c>
      <c r="O745" s="11" t="s">
        <v>70</v>
      </c>
      <c r="P745" s="11" t="s">
        <v>70</v>
      </c>
      <c r="Q745" s="11" t="s">
        <v>70</v>
      </c>
      <c r="R745" s="11" t="s">
        <v>70</v>
      </c>
      <c r="S745" s="11" t="s">
        <v>70</v>
      </c>
      <c r="T745" s="19" t="s">
        <v>71</v>
      </c>
      <c r="U745" s="31" t="s">
        <v>72</v>
      </c>
      <c r="V745" s="12">
        <v>3</v>
      </c>
      <c r="W745" s="12">
        <v>5</v>
      </c>
      <c r="X745" s="12">
        <v>5</v>
      </c>
      <c r="Y745" s="12">
        <v>5</v>
      </c>
      <c r="Z745" s="12">
        <v>5</v>
      </c>
      <c r="AA745" s="13">
        <v>1</v>
      </c>
      <c r="AB745" s="14" cm="1">
        <f t="array" ref="AB745">_xlfn.IFS(AND(W745&lt;0,X745&lt;0,Y745&lt;0,Z745&lt;0),-999,AND(W745&lt;5,X745&lt;5,Y745&lt;5,Z745&lt;5,AA745=0),0,AND(W745&lt;5,X745&lt;5,Y745&lt;5,Z745&lt;5,AA745&gt;0),1,AND(OR(W745=5,X745=5,Y745=5,Z745=5),AA745=0),1,AND(OR(W745=5,X745=5,Y745=5,Z745=5),AA745&gt;0),2)</f>
        <v>2</v>
      </c>
      <c r="AC745" s="15">
        <f t="shared" si="44"/>
        <v>4</v>
      </c>
      <c r="AD745" s="55">
        <v>4</v>
      </c>
      <c r="AE745" s="21" t="s">
        <v>73</v>
      </c>
      <c r="AF745" s="47" t="str">
        <f t="shared" si="45"/>
        <v>zagrożona</v>
      </c>
      <c r="AG745" s="16" t="str">
        <f t="shared" si="46"/>
        <v>tak</v>
      </c>
      <c r="AH745" s="16" t="str">
        <f t="shared" si="47"/>
        <v xml:space="preserve">fizchem </v>
      </c>
    </row>
    <row r="746" spans="1:34" x14ac:dyDescent="0.2">
      <c r="A746" s="12" t="s">
        <v>1706</v>
      </c>
      <c r="B746" s="16" t="s">
        <v>1707</v>
      </c>
      <c r="C746" s="12" t="s">
        <v>64</v>
      </c>
      <c r="D746" s="12" t="s">
        <v>88</v>
      </c>
      <c r="E746" s="12" t="s">
        <v>132</v>
      </c>
      <c r="F746" s="12" t="s">
        <v>1056</v>
      </c>
      <c r="G746" s="12" t="s">
        <v>1701</v>
      </c>
      <c r="H746" s="17" t="s">
        <v>69</v>
      </c>
      <c r="I746" s="11" t="s">
        <v>70</v>
      </c>
      <c r="J746" s="11" t="s">
        <v>70</v>
      </c>
      <c r="K746" s="11" t="s">
        <v>70</v>
      </c>
      <c r="L746" s="11" t="s">
        <v>70</v>
      </c>
      <c r="M746" s="18" t="s">
        <v>70</v>
      </c>
      <c r="N746" s="18" t="s">
        <v>70</v>
      </c>
      <c r="O746" s="11" t="s">
        <v>70</v>
      </c>
      <c r="P746" s="11" t="s">
        <v>70</v>
      </c>
      <c r="Q746" s="11" t="s">
        <v>70</v>
      </c>
      <c r="R746" s="11" t="s">
        <v>70</v>
      </c>
      <c r="S746" s="11" t="s">
        <v>70</v>
      </c>
      <c r="T746" s="19" t="s">
        <v>71</v>
      </c>
      <c r="U746" s="31" t="s">
        <v>72</v>
      </c>
      <c r="V746" s="12">
        <v>2</v>
      </c>
      <c r="W746" s="12">
        <v>5</v>
      </c>
      <c r="X746" s="12">
        <v>2</v>
      </c>
      <c r="Y746" s="12">
        <v>2</v>
      </c>
      <c r="Z746" s="12">
        <v>-999</v>
      </c>
      <c r="AA746" s="13">
        <v>0</v>
      </c>
      <c r="AB746" s="14" cm="1">
        <f t="array" ref="AB746">_xlfn.IFS(AND(W746&lt;0,X746&lt;0,Y746&lt;0,Z746&lt;0),-999,AND(W746&lt;5,X746&lt;5,Y746&lt;5,Z746&lt;5,AA746=0),0,AND(W746&lt;5,X746&lt;5,Y746&lt;5,Z746&lt;5,AA746&gt;0),1,AND(OR(W746=5,X746=5,Y746=5,Z746=5),AA746=0),1,AND(OR(W746=5,X746=5,Y746=5,Z746=5),AA746&gt;0),2)</f>
        <v>1</v>
      </c>
      <c r="AC746" s="15">
        <f t="shared" si="44"/>
        <v>2</v>
      </c>
      <c r="AD746" s="55">
        <v>2</v>
      </c>
      <c r="AE746" s="21" t="s">
        <v>73</v>
      </c>
      <c r="AF746" s="47" t="str">
        <f t="shared" si="45"/>
        <v>zagrożona</v>
      </c>
      <c r="AG746" s="16" t="str">
        <f t="shared" si="46"/>
        <v>nie</v>
      </c>
      <c r="AH746" s="16" t="str">
        <f t="shared" si="47"/>
        <v/>
      </c>
    </row>
    <row r="747" spans="1:34" x14ac:dyDescent="0.2">
      <c r="A747" s="12" t="s">
        <v>1708</v>
      </c>
      <c r="B747" s="16" t="s">
        <v>725</v>
      </c>
      <c r="C747" s="12" t="s">
        <v>76</v>
      </c>
      <c r="D747" s="12" t="s">
        <v>88</v>
      </c>
      <c r="E747" s="12" t="s">
        <v>132</v>
      </c>
      <c r="F747" s="12" t="s">
        <v>1056</v>
      </c>
      <c r="G747" s="12" t="s">
        <v>1709</v>
      </c>
      <c r="H747" s="17" t="s">
        <v>69</v>
      </c>
      <c r="I747" s="11" t="s">
        <v>70</v>
      </c>
      <c r="J747" s="11" t="s">
        <v>70</v>
      </c>
      <c r="K747" s="11" t="s">
        <v>70</v>
      </c>
      <c r="L747" s="11" t="s">
        <v>70</v>
      </c>
      <c r="M747" s="18" t="s">
        <v>70</v>
      </c>
      <c r="N747" s="18" t="s">
        <v>70</v>
      </c>
      <c r="O747" s="11" t="s">
        <v>70</v>
      </c>
      <c r="P747" s="11" t="s">
        <v>70</v>
      </c>
      <c r="Q747" s="11" t="s">
        <v>70</v>
      </c>
      <c r="R747" s="11" t="s">
        <v>70</v>
      </c>
      <c r="S747" s="11" t="s">
        <v>70</v>
      </c>
      <c r="T747" s="19" t="s">
        <v>71</v>
      </c>
      <c r="U747" s="31" t="s">
        <v>72</v>
      </c>
      <c r="V747" s="12">
        <v>1</v>
      </c>
      <c r="W747" s="12">
        <v>5</v>
      </c>
      <c r="X747" s="12">
        <v>2</v>
      </c>
      <c r="Y747" s="12">
        <v>5</v>
      </c>
      <c r="Z747" s="12">
        <v>5</v>
      </c>
      <c r="AA747" s="13">
        <v>2</v>
      </c>
      <c r="AB747" s="14" cm="1">
        <f t="array" ref="AB747">_xlfn.IFS(AND(W747&lt;0,X747&lt;0,Y747&lt;0,Z747&lt;0),-999,AND(W747&lt;5,X747&lt;5,Y747&lt;5,Z747&lt;5,AA747=0),0,AND(W747&lt;5,X747&lt;5,Y747&lt;5,Z747&lt;5,AA747&gt;0),1,AND(OR(W747=5,X747=5,Y747=5,Z747=5),AA747=0),1,AND(OR(W747=5,X747=5,Y747=5,Z747=5),AA747&gt;0),2)</f>
        <v>2</v>
      </c>
      <c r="AC747" s="15">
        <f t="shared" si="44"/>
        <v>2</v>
      </c>
      <c r="AD747" s="55">
        <v>4</v>
      </c>
      <c r="AE747" s="21" t="s">
        <v>73</v>
      </c>
      <c r="AF747" s="47" t="str">
        <f t="shared" si="45"/>
        <v>zagrożona</v>
      </c>
      <c r="AG747" s="16" t="str">
        <f t="shared" si="46"/>
        <v>nie</v>
      </c>
      <c r="AH747" s="16" t="str">
        <f t="shared" si="47"/>
        <v/>
      </c>
    </row>
    <row r="748" spans="1:34" x14ac:dyDescent="0.2">
      <c r="A748" s="12" t="s">
        <v>1710</v>
      </c>
      <c r="B748" s="16" t="s">
        <v>1711</v>
      </c>
      <c r="C748" s="12" t="s">
        <v>64</v>
      </c>
      <c r="D748" s="12" t="s">
        <v>88</v>
      </c>
      <c r="E748" s="12" t="s">
        <v>132</v>
      </c>
      <c r="F748" s="12" t="s">
        <v>1056</v>
      </c>
      <c r="G748" s="12" t="s">
        <v>1701</v>
      </c>
      <c r="H748" s="17" t="s">
        <v>69</v>
      </c>
      <c r="I748" s="11" t="s">
        <v>70</v>
      </c>
      <c r="J748" s="11" t="s">
        <v>70</v>
      </c>
      <c r="K748" s="11" t="s">
        <v>70</v>
      </c>
      <c r="L748" s="11" t="s">
        <v>70</v>
      </c>
      <c r="M748" s="18" t="s">
        <v>70</v>
      </c>
      <c r="N748" s="18" t="s">
        <v>70</v>
      </c>
      <c r="O748" s="11" t="s">
        <v>70</v>
      </c>
      <c r="P748" s="11" t="s">
        <v>70</v>
      </c>
      <c r="Q748" s="11" t="s">
        <v>70</v>
      </c>
      <c r="R748" s="11" t="s">
        <v>70</v>
      </c>
      <c r="S748" s="11" t="s">
        <v>70</v>
      </c>
      <c r="T748" s="19" t="s">
        <v>71</v>
      </c>
      <c r="U748" s="31" t="s">
        <v>72</v>
      </c>
      <c r="V748" s="12">
        <v>3</v>
      </c>
      <c r="W748" s="12">
        <v>5</v>
      </c>
      <c r="X748" s="12">
        <v>2</v>
      </c>
      <c r="Y748" s="12">
        <v>2</v>
      </c>
      <c r="Z748" s="12">
        <v>-999</v>
      </c>
      <c r="AA748" s="13">
        <v>1</v>
      </c>
      <c r="AB748" s="14" cm="1">
        <f t="array" ref="AB748">_xlfn.IFS(AND(W748&lt;0,X748&lt;0,Y748&lt;0,Z748&lt;0),-999,AND(W748&lt;5,X748&lt;5,Y748&lt;5,Z748&lt;5,AA748=0),0,AND(W748&lt;5,X748&lt;5,Y748&lt;5,Z748&lt;5,AA748&gt;0),1,AND(OR(W748=5,X748=5,Y748=5,Z748=5),AA748=0),1,AND(OR(W748=5,X748=5,Y748=5,Z748=5),AA748&gt;0),2)</f>
        <v>2</v>
      </c>
      <c r="AC748" s="15">
        <f t="shared" si="44"/>
        <v>4</v>
      </c>
      <c r="AD748" s="55">
        <v>4</v>
      </c>
      <c r="AE748" s="21" t="s">
        <v>73</v>
      </c>
      <c r="AF748" s="47" t="str">
        <f t="shared" si="45"/>
        <v>zagrożona</v>
      </c>
      <c r="AG748" s="16" t="str">
        <f t="shared" si="46"/>
        <v>tak</v>
      </c>
      <c r="AH748" s="16" t="str">
        <f t="shared" si="47"/>
        <v xml:space="preserve">fizchem </v>
      </c>
    </row>
    <row r="749" spans="1:34" x14ac:dyDescent="0.2">
      <c r="A749" s="12" t="s">
        <v>1712</v>
      </c>
      <c r="B749" s="16" t="s">
        <v>1713</v>
      </c>
      <c r="C749" s="12" t="s">
        <v>76</v>
      </c>
      <c r="D749" s="12" t="s">
        <v>88</v>
      </c>
      <c r="E749" s="12" t="s">
        <v>132</v>
      </c>
      <c r="F749" s="12" t="s">
        <v>1056</v>
      </c>
      <c r="G749" s="12" t="s">
        <v>1701</v>
      </c>
      <c r="H749" s="17" t="s">
        <v>69</v>
      </c>
      <c r="I749" s="11" t="s">
        <v>70</v>
      </c>
      <c r="J749" s="11" t="s">
        <v>70</v>
      </c>
      <c r="K749" s="11" t="s">
        <v>70</v>
      </c>
      <c r="L749" s="11" t="s">
        <v>70</v>
      </c>
      <c r="M749" s="18" t="s">
        <v>70</v>
      </c>
      <c r="N749" s="18" t="s">
        <v>70</v>
      </c>
      <c r="O749" s="11" t="s">
        <v>70</v>
      </c>
      <c r="P749" s="11" t="s">
        <v>70</v>
      </c>
      <c r="Q749" s="11" t="s">
        <v>70</v>
      </c>
      <c r="R749" s="11" t="s">
        <v>70</v>
      </c>
      <c r="S749" s="11" t="s">
        <v>70</v>
      </c>
      <c r="T749" s="19" t="s">
        <v>71</v>
      </c>
      <c r="U749" s="31" t="s">
        <v>72</v>
      </c>
      <c r="V749" s="12">
        <v>1</v>
      </c>
      <c r="W749" s="12">
        <v>2</v>
      </c>
      <c r="X749" s="12">
        <v>2</v>
      </c>
      <c r="Y749" s="12">
        <v>2</v>
      </c>
      <c r="Z749" s="12">
        <v>5</v>
      </c>
      <c r="AA749" s="13">
        <v>0</v>
      </c>
      <c r="AB749" s="14" cm="1">
        <f t="array" ref="AB749">_xlfn.IFS(AND(W749&lt;0,X749&lt;0,Y749&lt;0,Z749&lt;0),-999,AND(W749&lt;5,X749&lt;5,Y749&lt;5,Z749&lt;5,AA749=0),0,AND(W749&lt;5,X749&lt;5,Y749&lt;5,Z749&lt;5,AA749&gt;0),1,AND(OR(W749=5,X749=5,Y749=5,Z749=5),AA749=0),1,AND(OR(W749=5,X749=5,Y749=5,Z749=5),AA749&gt;0),2)</f>
        <v>1</v>
      </c>
      <c r="AC749" s="15">
        <f t="shared" si="44"/>
        <v>1</v>
      </c>
      <c r="AD749" s="55">
        <v>4</v>
      </c>
      <c r="AE749" s="21" t="s">
        <v>73</v>
      </c>
      <c r="AF749" s="47" t="str">
        <f t="shared" si="45"/>
        <v>niezagrożona</v>
      </c>
      <c r="AG749" s="16" t="str">
        <f t="shared" si="46"/>
        <v>nie</v>
      </c>
      <c r="AH749" s="16" t="str">
        <f t="shared" si="47"/>
        <v/>
      </c>
    </row>
    <row r="750" spans="1:34" x14ac:dyDescent="0.2">
      <c r="A750" s="12" t="s">
        <v>1714</v>
      </c>
      <c r="B750" s="16" t="s">
        <v>1715</v>
      </c>
      <c r="C750" s="12" t="s">
        <v>76</v>
      </c>
      <c r="D750" s="12" t="s">
        <v>88</v>
      </c>
      <c r="E750" s="12" t="s">
        <v>132</v>
      </c>
      <c r="F750" s="12" t="s">
        <v>1056</v>
      </c>
      <c r="G750" s="12" t="s">
        <v>1716</v>
      </c>
      <c r="H750" s="17" t="s">
        <v>69</v>
      </c>
      <c r="I750" s="11" t="s">
        <v>70</v>
      </c>
      <c r="J750" s="11" t="s">
        <v>70</v>
      </c>
      <c r="K750" s="11" t="s">
        <v>70</v>
      </c>
      <c r="L750" s="11" t="s">
        <v>70</v>
      </c>
      <c r="M750" s="18" t="s">
        <v>70</v>
      </c>
      <c r="N750" s="18" t="s">
        <v>70</v>
      </c>
      <c r="O750" s="11" t="s">
        <v>70</v>
      </c>
      <c r="P750" s="11" t="s">
        <v>70</v>
      </c>
      <c r="Q750" s="11" t="s">
        <v>70</v>
      </c>
      <c r="R750" s="11" t="s">
        <v>70</v>
      </c>
      <c r="S750" s="11" t="s">
        <v>70</v>
      </c>
      <c r="T750" s="19" t="s">
        <v>71</v>
      </c>
      <c r="U750" s="31" t="s">
        <v>72</v>
      </c>
      <c r="V750" s="12">
        <v>1</v>
      </c>
      <c r="W750" s="12">
        <v>2</v>
      </c>
      <c r="X750" s="12">
        <v>2</v>
      </c>
      <c r="Y750" s="12">
        <v>2</v>
      </c>
      <c r="Z750" s="12">
        <v>2</v>
      </c>
      <c r="AA750" s="13">
        <v>0</v>
      </c>
      <c r="AB750" s="14" cm="1">
        <f t="array" ref="AB750">_xlfn.IFS(AND(W750&lt;0,X750&lt;0,Y750&lt;0,Z750&lt;0),-999,AND(W750&lt;5,X750&lt;5,Y750&lt;5,Z750&lt;5,AA750=0),0,AND(W750&lt;5,X750&lt;5,Y750&lt;5,Z750&lt;5,AA750&gt;0),1,AND(OR(W750=5,X750=5,Y750=5,Z750=5),AA750=0),1,AND(OR(W750=5,X750=5,Y750=5,Z750=5),AA750&gt;0),2)</f>
        <v>0</v>
      </c>
      <c r="AC750" s="15">
        <f t="shared" si="44"/>
        <v>1</v>
      </c>
      <c r="AD750" s="55">
        <v>3</v>
      </c>
      <c r="AE750" s="21" t="s">
        <v>73</v>
      </c>
      <c r="AF750" s="47" t="str">
        <f t="shared" si="45"/>
        <v>niezagrożona</v>
      </c>
      <c r="AG750" s="16" t="str">
        <f t="shared" si="46"/>
        <v>nie</v>
      </c>
      <c r="AH750" s="16" t="str">
        <f t="shared" si="47"/>
        <v/>
      </c>
    </row>
    <row r="751" spans="1:34" x14ac:dyDescent="0.2">
      <c r="A751" s="12" t="s">
        <v>1717</v>
      </c>
      <c r="B751" s="16" t="s">
        <v>1718</v>
      </c>
      <c r="C751" s="12" t="s">
        <v>76</v>
      </c>
      <c r="D751" s="12" t="s">
        <v>88</v>
      </c>
      <c r="E751" s="12" t="s">
        <v>132</v>
      </c>
      <c r="F751" s="12" t="s">
        <v>1056</v>
      </c>
      <c r="G751" s="12" t="s">
        <v>1057</v>
      </c>
      <c r="H751" s="17" t="s">
        <v>69</v>
      </c>
      <c r="I751" s="11" t="s">
        <v>70</v>
      </c>
      <c r="J751" s="11" t="s">
        <v>70</v>
      </c>
      <c r="K751" s="11" t="s">
        <v>70</v>
      </c>
      <c r="L751" s="11" t="s">
        <v>70</v>
      </c>
      <c r="M751" s="18" t="s">
        <v>70</v>
      </c>
      <c r="N751" s="18" t="s">
        <v>70</v>
      </c>
      <c r="O751" s="11" t="s">
        <v>70</v>
      </c>
      <c r="P751" s="11" t="s">
        <v>70</v>
      </c>
      <c r="Q751" s="11" t="s">
        <v>70</v>
      </c>
      <c r="R751" s="11" t="s">
        <v>70</v>
      </c>
      <c r="S751" s="11" t="s">
        <v>70</v>
      </c>
      <c r="T751" s="19" t="s">
        <v>71</v>
      </c>
      <c r="U751" s="31" t="s">
        <v>72</v>
      </c>
      <c r="V751" s="12">
        <v>1</v>
      </c>
      <c r="W751" s="12">
        <v>5</v>
      </c>
      <c r="X751" s="12">
        <v>2</v>
      </c>
      <c r="Y751" s="12">
        <v>2</v>
      </c>
      <c r="Z751" s="12">
        <v>2</v>
      </c>
      <c r="AA751" s="13">
        <v>1</v>
      </c>
      <c r="AB751" s="14" cm="1">
        <f t="array" ref="AB751">_xlfn.IFS(AND(W751&lt;0,X751&lt;0,Y751&lt;0,Z751&lt;0),-999,AND(W751&lt;5,X751&lt;5,Y751&lt;5,Z751&lt;5,AA751=0),0,AND(W751&lt;5,X751&lt;5,Y751&lt;5,Z751&lt;5,AA751&gt;0),1,AND(OR(W751=5,X751=5,Y751=5,Z751=5),AA751=0),1,AND(OR(W751=5,X751=5,Y751=5,Z751=5),AA751&gt;0),2)</f>
        <v>2</v>
      </c>
      <c r="AC751" s="15">
        <f t="shared" si="44"/>
        <v>2</v>
      </c>
      <c r="AD751" s="55">
        <v>3</v>
      </c>
      <c r="AE751" s="21" t="s">
        <v>73</v>
      </c>
      <c r="AF751" s="47" t="str">
        <f t="shared" si="45"/>
        <v>zagrożona</v>
      </c>
      <c r="AG751" s="16" t="str">
        <f t="shared" si="46"/>
        <v>nie</v>
      </c>
      <c r="AH751" s="16" t="str">
        <f t="shared" si="47"/>
        <v/>
      </c>
    </row>
    <row r="752" spans="1:34" x14ac:dyDescent="0.2">
      <c r="A752" s="12" t="s">
        <v>1719</v>
      </c>
      <c r="B752" s="16" t="s">
        <v>1720</v>
      </c>
      <c r="C752" s="12" t="s">
        <v>76</v>
      </c>
      <c r="D752" s="12" t="s">
        <v>88</v>
      </c>
      <c r="E752" s="12" t="s">
        <v>132</v>
      </c>
      <c r="F752" s="12" t="s">
        <v>1056</v>
      </c>
      <c r="G752" s="12" t="s">
        <v>1057</v>
      </c>
      <c r="H752" s="17" t="s">
        <v>69</v>
      </c>
      <c r="I752" s="11" t="s">
        <v>70</v>
      </c>
      <c r="J752" s="11" t="s">
        <v>70</v>
      </c>
      <c r="K752" s="11" t="s">
        <v>70</v>
      </c>
      <c r="L752" s="11" t="s">
        <v>70</v>
      </c>
      <c r="M752" s="18" t="s">
        <v>70</v>
      </c>
      <c r="N752" s="18" t="s">
        <v>70</v>
      </c>
      <c r="O752" s="11" t="s">
        <v>70</v>
      </c>
      <c r="P752" s="11" t="s">
        <v>70</v>
      </c>
      <c r="Q752" s="11" t="s">
        <v>70</v>
      </c>
      <c r="R752" s="11" t="s">
        <v>70</v>
      </c>
      <c r="S752" s="11" t="s">
        <v>70</v>
      </c>
      <c r="T752" s="19" t="s">
        <v>71</v>
      </c>
      <c r="U752" s="31" t="s">
        <v>72</v>
      </c>
      <c r="V752" s="12">
        <v>4</v>
      </c>
      <c r="W752" s="12">
        <v>2</v>
      </c>
      <c r="X752" s="12">
        <v>2</v>
      </c>
      <c r="Y752" s="12">
        <v>2</v>
      </c>
      <c r="Z752" s="12">
        <v>2</v>
      </c>
      <c r="AA752" s="13">
        <v>0</v>
      </c>
      <c r="AB752" s="14" cm="1">
        <f t="array" ref="AB752">_xlfn.IFS(AND(W752&lt;0,X752&lt;0,Y752&lt;0,Z752&lt;0),-999,AND(W752&lt;5,X752&lt;5,Y752&lt;5,Z752&lt;5,AA752=0),0,AND(W752&lt;5,X752&lt;5,Y752&lt;5,Z752&lt;5,AA752&gt;0),1,AND(OR(W752=5,X752=5,Y752=5,Z752=5),AA752=0),1,AND(OR(W752=5,X752=5,Y752=5,Z752=5),AA752&gt;0),2)</f>
        <v>0</v>
      </c>
      <c r="AC752" s="15">
        <f t="shared" si="44"/>
        <v>4</v>
      </c>
      <c r="AD752" s="55">
        <v>3</v>
      </c>
      <c r="AE752" s="21" t="s">
        <v>73</v>
      </c>
      <c r="AF752" s="47" t="str">
        <f t="shared" si="45"/>
        <v>zagrożona</v>
      </c>
      <c r="AG752" s="16" t="str">
        <f t="shared" si="46"/>
        <v>nie</v>
      </c>
      <c r="AH752" s="16" t="str">
        <f t="shared" si="47"/>
        <v/>
      </c>
    </row>
    <row r="753" spans="1:34" x14ac:dyDescent="0.2">
      <c r="A753" s="12" t="s">
        <v>1721</v>
      </c>
      <c r="B753" s="16" t="s">
        <v>1722</v>
      </c>
      <c r="C753" s="12" t="s">
        <v>76</v>
      </c>
      <c r="D753" s="12" t="s">
        <v>88</v>
      </c>
      <c r="E753" s="12" t="s">
        <v>1060</v>
      </c>
      <c r="F753" s="12" t="s">
        <v>1723</v>
      </c>
      <c r="G753" s="12" t="s">
        <v>1724</v>
      </c>
      <c r="H753" s="17" t="s">
        <v>69</v>
      </c>
      <c r="I753" s="11" t="s">
        <v>70</v>
      </c>
      <c r="J753" s="11" t="s">
        <v>70</v>
      </c>
      <c r="K753" s="11" t="s">
        <v>70</v>
      </c>
      <c r="L753" s="11" t="s">
        <v>70</v>
      </c>
      <c r="M753" s="18" t="s">
        <v>70</v>
      </c>
      <c r="N753" s="18" t="s">
        <v>70</v>
      </c>
      <c r="O753" s="11" t="s">
        <v>70</v>
      </c>
      <c r="P753" s="11" t="s">
        <v>70</v>
      </c>
      <c r="Q753" s="11" t="s">
        <v>70</v>
      </c>
      <c r="R753" s="11" t="s">
        <v>70</v>
      </c>
      <c r="S753" s="11" t="s">
        <v>70</v>
      </c>
      <c r="T753" s="19" t="s">
        <v>71</v>
      </c>
      <c r="U753" s="31" t="s">
        <v>72</v>
      </c>
      <c r="V753" s="12">
        <v>1</v>
      </c>
      <c r="W753" s="12">
        <v>2</v>
      </c>
      <c r="X753" s="12">
        <v>2</v>
      </c>
      <c r="Y753" s="12">
        <v>5</v>
      </c>
      <c r="Z753" s="12">
        <v>2</v>
      </c>
      <c r="AA753" s="13">
        <v>0</v>
      </c>
      <c r="AB753" s="14" cm="1">
        <f t="array" ref="AB753">_xlfn.IFS(AND(W753&lt;0,X753&lt;0,Y753&lt;0,Z753&lt;0),-999,AND(W753&lt;5,X753&lt;5,Y753&lt;5,Z753&lt;5,AA753=0),0,AND(W753&lt;5,X753&lt;5,Y753&lt;5,Z753&lt;5,AA753&gt;0),1,AND(OR(W753=5,X753=5,Y753=5,Z753=5),AA753=0),1,AND(OR(W753=5,X753=5,Y753=5,Z753=5),AA753&gt;0),2)</f>
        <v>1</v>
      </c>
      <c r="AC753" s="15">
        <f t="shared" si="44"/>
        <v>1</v>
      </c>
      <c r="AD753" s="55">
        <v>2</v>
      </c>
      <c r="AE753" s="21" t="s">
        <v>73</v>
      </c>
      <c r="AF753" s="47" t="str">
        <f t="shared" si="45"/>
        <v>niezagrożona</v>
      </c>
      <c r="AG753" s="16" t="str">
        <f t="shared" si="46"/>
        <v>nie</v>
      </c>
      <c r="AH753" s="16" t="str">
        <f t="shared" si="47"/>
        <v/>
      </c>
    </row>
    <row r="754" spans="1:34" x14ac:dyDescent="0.2">
      <c r="A754" s="12" t="s">
        <v>1725</v>
      </c>
      <c r="B754" s="16" t="s">
        <v>1726</v>
      </c>
      <c r="C754" s="12" t="s">
        <v>76</v>
      </c>
      <c r="D754" s="12" t="s">
        <v>88</v>
      </c>
      <c r="E754" s="12" t="s">
        <v>1060</v>
      </c>
      <c r="F754" s="12" t="s">
        <v>1723</v>
      </c>
      <c r="G754" s="12" t="s">
        <v>1724</v>
      </c>
      <c r="H754" s="17" t="s">
        <v>69</v>
      </c>
      <c r="I754" s="11" t="s">
        <v>70</v>
      </c>
      <c r="J754" s="11" t="s">
        <v>70</v>
      </c>
      <c r="K754" s="11" t="s">
        <v>70</v>
      </c>
      <c r="L754" s="11" t="s">
        <v>70</v>
      </c>
      <c r="M754" s="18" t="s">
        <v>70</v>
      </c>
      <c r="N754" s="18" t="s">
        <v>70</v>
      </c>
      <c r="O754" s="11" t="s">
        <v>70</v>
      </c>
      <c r="P754" s="11" t="s">
        <v>70</v>
      </c>
      <c r="Q754" s="11" t="s">
        <v>70</v>
      </c>
      <c r="R754" s="11" t="s">
        <v>70</v>
      </c>
      <c r="S754" s="11" t="s">
        <v>70</v>
      </c>
      <c r="T754" s="19" t="s">
        <v>71</v>
      </c>
      <c r="U754" s="31" t="s">
        <v>72</v>
      </c>
      <c r="V754" s="12">
        <v>1</v>
      </c>
      <c r="W754" s="12">
        <v>2</v>
      </c>
      <c r="X754" s="12">
        <v>2</v>
      </c>
      <c r="Y754" s="12">
        <v>5</v>
      </c>
      <c r="Z754" s="12">
        <v>2</v>
      </c>
      <c r="AA754" s="13">
        <v>0</v>
      </c>
      <c r="AB754" s="14" cm="1">
        <f t="array" ref="AB754">_xlfn.IFS(AND(W754&lt;0,X754&lt;0,Y754&lt;0,Z754&lt;0),-999,AND(W754&lt;5,X754&lt;5,Y754&lt;5,Z754&lt;5,AA754=0),0,AND(W754&lt;5,X754&lt;5,Y754&lt;5,Z754&lt;5,AA754&gt;0),1,AND(OR(W754=5,X754=5,Y754=5,Z754=5),AA754=0),1,AND(OR(W754=5,X754=5,Y754=5,Z754=5),AA754&gt;0),2)</f>
        <v>1</v>
      </c>
      <c r="AC754" s="15">
        <f t="shared" si="44"/>
        <v>1</v>
      </c>
      <c r="AD754" s="55">
        <v>4</v>
      </c>
      <c r="AE754" s="21" t="s">
        <v>73</v>
      </c>
      <c r="AF754" s="47" t="str">
        <f t="shared" si="45"/>
        <v>niezagrożona</v>
      </c>
      <c r="AG754" s="16" t="str">
        <f t="shared" si="46"/>
        <v>nie</v>
      </c>
      <c r="AH754" s="16" t="str">
        <f t="shared" si="47"/>
        <v/>
      </c>
    </row>
    <row r="755" spans="1:34" x14ac:dyDescent="0.2">
      <c r="A755" s="12" t="s">
        <v>1727</v>
      </c>
      <c r="B755" s="16" t="s">
        <v>1728</v>
      </c>
      <c r="C755" s="12" t="s">
        <v>76</v>
      </c>
      <c r="D755" s="12" t="s">
        <v>88</v>
      </c>
      <c r="E755" s="12" t="s">
        <v>1060</v>
      </c>
      <c r="F755" s="12" t="s">
        <v>1723</v>
      </c>
      <c r="G755" s="12" t="s">
        <v>1724</v>
      </c>
      <c r="H755" s="17" t="s">
        <v>69</v>
      </c>
      <c r="I755" s="11" t="s">
        <v>70</v>
      </c>
      <c r="J755" s="11" t="s">
        <v>70</v>
      </c>
      <c r="K755" s="11" t="s">
        <v>70</v>
      </c>
      <c r="L755" s="11" t="s">
        <v>70</v>
      </c>
      <c r="M755" s="18" t="s">
        <v>70</v>
      </c>
      <c r="N755" s="18" t="s">
        <v>70</v>
      </c>
      <c r="O755" s="11" t="s">
        <v>70</v>
      </c>
      <c r="P755" s="11" t="s">
        <v>70</v>
      </c>
      <c r="Q755" s="11" t="s">
        <v>70</v>
      </c>
      <c r="R755" s="11" t="s">
        <v>70</v>
      </c>
      <c r="S755" s="11" t="s">
        <v>70</v>
      </c>
      <c r="T755" s="19" t="s">
        <v>71</v>
      </c>
      <c r="U755" s="31" t="s">
        <v>72</v>
      </c>
      <c r="V755" s="12">
        <v>2</v>
      </c>
      <c r="W755" s="12">
        <v>2</v>
      </c>
      <c r="X755" s="12">
        <v>2</v>
      </c>
      <c r="Y755" s="12">
        <v>5</v>
      </c>
      <c r="Z755" s="12">
        <v>5</v>
      </c>
      <c r="AA755" s="13">
        <v>0</v>
      </c>
      <c r="AB755" s="14" cm="1">
        <f t="array" ref="AB755">_xlfn.IFS(AND(W755&lt;0,X755&lt;0,Y755&lt;0,Z755&lt;0),-999,AND(W755&lt;5,X755&lt;5,Y755&lt;5,Z755&lt;5,AA755=0),0,AND(W755&lt;5,X755&lt;5,Y755&lt;5,Z755&lt;5,AA755&gt;0),1,AND(OR(W755=5,X755=5,Y755=5,Z755=5),AA755=0),1,AND(OR(W755=5,X755=5,Y755=5,Z755=5),AA755&gt;0),2)</f>
        <v>1</v>
      </c>
      <c r="AC755" s="15">
        <f t="shared" si="44"/>
        <v>2</v>
      </c>
      <c r="AD755" s="55">
        <v>1</v>
      </c>
      <c r="AE755" s="21" t="s">
        <v>73</v>
      </c>
      <c r="AF755" s="47" t="str">
        <f t="shared" si="45"/>
        <v>zagrożona</v>
      </c>
      <c r="AG755" s="16" t="str">
        <f t="shared" si="46"/>
        <v>nie</v>
      </c>
      <c r="AH755" s="16" t="str">
        <f t="shared" si="47"/>
        <v/>
      </c>
    </row>
    <row r="756" spans="1:34" x14ac:dyDescent="0.2">
      <c r="A756" s="12" t="s">
        <v>1729</v>
      </c>
      <c r="B756" s="16" t="s">
        <v>1730</v>
      </c>
      <c r="C756" s="12" t="s">
        <v>76</v>
      </c>
      <c r="D756" s="12" t="s">
        <v>88</v>
      </c>
      <c r="E756" s="12" t="s">
        <v>1060</v>
      </c>
      <c r="F756" s="12" t="s">
        <v>1723</v>
      </c>
      <c r="G756" s="12" t="s">
        <v>1724</v>
      </c>
      <c r="H756" s="17" t="s">
        <v>69</v>
      </c>
      <c r="I756" s="11" t="s">
        <v>70</v>
      </c>
      <c r="J756" s="11" t="s">
        <v>70</v>
      </c>
      <c r="K756" s="11" t="s">
        <v>70</v>
      </c>
      <c r="L756" s="11" t="s">
        <v>70</v>
      </c>
      <c r="M756" s="18" t="s">
        <v>70</v>
      </c>
      <c r="N756" s="18" t="s">
        <v>70</v>
      </c>
      <c r="O756" s="11" t="s">
        <v>70</v>
      </c>
      <c r="P756" s="11" t="s">
        <v>70</v>
      </c>
      <c r="Q756" s="11" t="s">
        <v>70</v>
      </c>
      <c r="R756" s="11" t="s">
        <v>70</v>
      </c>
      <c r="S756" s="11" t="s">
        <v>70</v>
      </c>
      <c r="T756" s="19" t="s">
        <v>71</v>
      </c>
      <c r="U756" s="31" t="s">
        <v>72</v>
      </c>
      <c r="V756" s="12">
        <v>0</v>
      </c>
      <c r="W756" s="12">
        <v>-999</v>
      </c>
      <c r="X756" s="12">
        <v>-999</v>
      </c>
      <c r="Y756" s="12">
        <v>-999</v>
      </c>
      <c r="Z756" s="12">
        <v>-999</v>
      </c>
      <c r="AA756" s="13">
        <v>0</v>
      </c>
      <c r="AB756" s="14" cm="1">
        <f t="array" ref="AB756">_xlfn.IFS(AND(W756&lt;0,X756&lt;0,Y756&lt;0,Z756&lt;0),-999,AND(W756&lt;5,X756&lt;5,Y756&lt;5,Z756&lt;5,AA756=0),0,AND(W756&lt;5,X756&lt;5,Y756&lt;5,Z756&lt;5,AA756&gt;0),1,AND(OR(W756=5,X756=5,Y756=5,Z756=5),AA756=0),1,AND(OR(W756=5,X756=5,Y756=5,Z756=5),AA756&gt;0),2)</f>
        <v>-999</v>
      </c>
      <c r="AC756" s="15">
        <f t="shared" si="44"/>
        <v>0</v>
      </c>
      <c r="AD756" s="55">
        <v>2</v>
      </c>
      <c r="AE756" s="21" t="s">
        <v>73</v>
      </c>
      <c r="AF756" s="47" t="str">
        <f t="shared" si="45"/>
        <v>niezagrożona</v>
      </c>
      <c r="AG756" s="16" t="str">
        <f t="shared" si="46"/>
        <v>nie</v>
      </c>
      <c r="AH756" s="16" t="str">
        <f t="shared" si="47"/>
        <v/>
      </c>
    </row>
    <row r="757" spans="1:34" x14ac:dyDescent="0.2">
      <c r="A757" s="12" t="s">
        <v>1731</v>
      </c>
      <c r="B757" s="16" t="s">
        <v>1732</v>
      </c>
      <c r="C757" s="12" t="s">
        <v>64</v>
      </c>
      <c r="D757" s="12" t="s">
        <v>88</v>
      </c>
      <c r="E757" s="12" t="s">
        <v>1060</v>
      </c>
      <c r="F757" s="12" t="s">
        <v>1723</v>
      </c>
      <c r="G757" s="12" t="s">
        <v>1724</v>
      </c>
      <c r="H757" s="17" t="s">
        <v>69</v>
      </c>
      <c r="I757" s="11" t="s">
        <v>70</v>
      </c>
      <c r="J757" s="11" t="s">
        <v>70</v>
      </c>
      <c r="K757" s="11" t="s">
        <v>70</v>
      </c>
      <c r="L757" s="11" t="s">
        <v>70</v>
      </c>
      <c r="M757" s="18" t="s">
        <v>70</v>
      </c>
      <c r="N757" s="18" t="s">
        <v>70</v>
      </c>
      <c r="O757" s="11" t="s">
        <v>70</v>
      </c>
      <c r="P757" s="11" t="s">
        <v>70</v>
      </c>
      <c r="Q757" s="11" t="s">
        <v>70</v>
      </c>
      <c r="R757" s="11" t="s">
        <v>70</v>
      </c>
      <c r="S757" s="11" t="s">
        <v>70</v>
      </c>
      <c r="T757" s="19" t="s">
        <v>71</v>
      </c>
      <c r="U757" s="31" t="s">
        <v>72</v>
      </c>
      <c r="V757" s="12">
        <v>0</v>
      </c>
      <c r="W757" s="12">
        <v>2</v>
      </c>
      <c r="X757" s="12">
        <v>2</v>
      </c>
      <c r="Y757" s="12">
        <v>-999</v>
      </c>
      <c r="Z757" s="12">
        <v>-999</v>
      </c>
      <c r="AA757" s="13">
        <v>0</v>
      </c>
      <c r="AB757" s="14" cm="1">
        <f t="array" ref="AB757">_xlfn.IFS(AND(W757&lt;0,X757&lt;0,Y757&lt;0,Z757&lt;0),-999,AND(W757&lt;5,X757&lt;5,Y757&lt;5,Z757&lt;5,AA757=0),0,AND(W757&lt;5,X757&lt;5,Y757&lt;5,Z757&lt;5,AA757&gt;0),1,AND(OR(W757=5,X757=5,Y757=5,Z757=5),AA757=0),1,AND(OR(W757=5,X757=5,Y757=5,Z757=5),AA757&gt;0),2)</f>
        <v>0</v>
      </c>
      <c r="AC757" s="15">
        <f t="shared" si="44"/>
        <v>0</v>
      </c>
      <c r="AD757" s="55">
        <v>0</v>
      </c>
      <c r="AE757" s="21" t="s">
        <v>73</v>
      </c>
      <c r="AF757" s="47" t="str">
        <f t="shared" si="45"/>
        <v>niezagrożona</v>
      </c>
      <c r="AG757" s="16" t="str">
        <f t="shared" si="46"/>
        <v>nie</v>
      </c>
      <c r="AH757" s="16" t="str">
        <f t="shared" si="47"/>
        <v/>
      </c>
    </row>
    <row r="758" spans="1:34" x14ac:dyDescent="0.2">
      <c r="A758" s="12" t="s">
        <v>1733</v>
      </c>
      <c r="B758" s="16" t="s">
        <v>1446</v>
      </c>
      <c r="C758" s="12" t="s">
        <v>76</v>
      </c>
      <c r="D758" s="12" t="s">
        <v>88</v>
      </c>
      <c r="E758" s="12" t="s">
        <v>1060</v>
      </c>
      <c r="F758" s="12" t="s">
        <v>1723</v>
      </c>
      <c r="G758" s="12" t="s">
        <v>1724</v>
      </c>
      <c r="H758" s="17" t="s">
        <v>69</v>
      </c>
      <c r="I758" s="11" t="s">
        <v>70</v>
      </c>
      <c r="J758" s="11" t="s">
        <v>70</v>
      </c>
      <c r="K758" s="11" t="s">
        <v>70</v>
      </c>
      <c r="L758" s="11" t="s">
        <v>70</v>
      </c>
      <c r="M758" s="18" t="s">
        <v>70</v>
      </c>
      <c r="N758" s="18" t="s">
        <v>70</v>
      </c>
      <c r="O758" s="11" t="s">
        <v>70</v>
      </c>
      <c r="P758" s="11" t="s">
        <v>70</v>
      </c>
      <c r="Q758" s="11" t="s">
        <v>70</v>
      </c>
      <c r="R758" s="11" t="s">
        <v>70</v>
      </c>
      <c r="S758" s="11" t="s">
        <v>70</v>
      </c>
      <c r="T758" s="19" t="s">
        <v>71</v>
      </c>
      <c r="U758" s="31" t="s">
        <v>72</v>
      </c>
      <c r="V758" s="12">
        <v>1</v>
      </c>
      <c r="W758" s="12">
        <v>2</v>
      </c>
      <c r="X758" s="12">
        <v>2</v>
      </c>
      <c r="Y758" s="12">
        <v>5</v>
      </c>
      <c r="Z758" s="12">
        <v>2</v>
      </c>
      <c r="AA758" s="13">
        <v>0</v>
      </c>
      <c r="AB758" s="14" cm="1">
        <f t="array" ref="AB758">_xlfn.IFS(AND(W758&lt;0,X758&lt;0,Y758&lt;0,Z758&lt;0),-999,AND(W758&lt;5,X758&lt;5,Y758&lt;5,Z758&lt;5,AA758=0),0,AND(W758&lt;5,X758&lt;5,Y758&lt;5,Z758&lt;5,AA758&gt;0),1,AND(OR(W758=5,X758=5,Y758=5,Z758=5),AA758=0),1,AND(OR(W758=5,X758=5,Y758=5,Z758=5),AA758&gt;0),2)</f>
        <v>1</v>
      </c>
      <c r="AC758" s="15">
        <f t="shared" si="44"/>
        <v>1</v>
      </c>
      <c r="AD758" s="55">
        <v>4</v>
      </c>
      <c r="AE758" s="21" t="s">
        <v>73</v>
      </c>
      <c r="AF758" s="47" t="str">
        <f t="shared" si="45"/>
        <v>niezagrożona</v>
      </c>
      <c r="AG758" s="16" t="str">
        <f t="shared" si="46"/>
        <v>nie</v>
      </c>
      <c r="AH758" s="16" t="str">
        <f t="shared" si="47"/>
        <v/>
      </c>
    </row>
    <row r="759" spans="1:34" x14ac:dyDescent="0.2">
      <c r="A759" s="12" t="s">
        <v>1734</v>
      </c>
      <c r="B759" s="16" t="s">
        <v>1735</v>
      </c>
      <c r="C759" s="12" t="s">
        <v>76</v>
      </c>
      <c r="D759" s="12" t="s">
        <v>88</v>
      </c>
      <c r="E759" s="12" t="s">
        <v>1060</v>
      </c>
      <c r="F759" s="12" t="s">
        <v>1723</v>
      </c>
      <c r="G759" s="12" t="s">
        <v>1724</v>
      </c>
      <c r="H759" s="17" t="s">
        <v>69</v>
      </c>
      <c r="I759" s="11" t="s">
        <v>70</v>
      </c>
      <c r="J759" s="11" t="s">
        <v>70</v>
      </c>
      <c r="K759" s="11" t="s">
        <v>70</v>
      </c>
      <c r="L759" s="11" t="s">
        <v>70</v>
      </c>
      <c r="M759" s="18" t="s">
        <v>70</v>
      </c>
      <c r="N759" s="18" t="s">
        <v>70</v>
      </c>
      <c r="O759" s="11" t="s">
        <v>70</v>
      </c>
      <c r="P759" s="11" t="s">
        <v>70</v>
      </c>
      <c r="Q759" s="11" t="s">
        <v>70</v>
      </c>
      <c r="R759" s="11" t="s">
        <v>70</v>
      </c>
      <c r="S759" s="11" t="s">
        <v>70</v>
      </c>
      <c r="T759" s="19" t="s">
        <v>71</v>
      </c>
      <c r="U759" s="31" t="s">
        <v>72</v>
      </c>
      <c r="V759" s="12">
        <v>1</v>
      </c>
      <c r="W759" s="12">
        <v>2</v>
      </c>
      <c r="X759" s="12">
        <v>2</v>
      </c>
      <c r="Y759" s="12">
        <v>5</v>
      </c>
      <c r="Z759" s="12">
        <v>2</v>
      </c>
      <c r="AA759" s="13">
        <v>0</v>
      </c>
      <c r="AB759" s="14" cm="1">
        <f t="array" ref="AB759">_xlfn.IFS(AND(W759&lt;0,X759&lt;0,Y759&lt;0,Z759&lt;0),-999,AND(W759&lt;5,X759&lt;5,Y759&lt;5,Z759&lt;5,AA759=0),0,AND(W759&lt;5,X759&lt;5,Y759&lt;5,Z759&lt;5,AA759&gt;0),1,AND(OR(W759=5,X759=5,Y759=5,Z759=5),AA759=0),1,AND(OR(W759=5,X759=5,Y759=5,Z759=5),AA759&gt;0),2)</f>
        <v>1</v>
      </c>
      <c r="AC759" s="15">
        <f t="shared" si="44"/>
        <v>1</v>
      </c>
      <c r="AD759" s="55">
        <v>2</v>
      </c>
      <c r="AE759" s="21" t="s">
        <v>73</v>
      </c>
      <c r="AF759" s="47" t="str">
        <f t="shared" si="45"/>
        <v>niezagrożona</v>
      </c>
      <c r="AG759" s="16" t="str">
        <f t="shared" si="46"/>
        <v>nie</v>
      </c>
      <c r="AH759" s="16" t="str">
        <f t="shared" si="47"/>
        <v/>
      </c>
    </row>
    <row r="760" spans="1:34" x14ac:dyDescent="0.2">
      <c r="A760" s="12" t="s">
        <v>1736</v>
      </c>
      <c r="B760" s="16" t="s">
        <v>1737</v>
      </c>
      <c r="C760" s="12" t="s">
        <v>76</v>
      </c>
      <c r="D760" s="12" t="s">
        <v>88</v>
      </c>
      <c r="E760" s="12" t="s">
        <v>1060</v>
      </c>
      <c r="F760" s="12" t="s">
        <v>1723</v>
      </c>
      <c r="G760" s="12" t="s">
        <v>1724</v>
      </c>
      <c r="H760" s="17" t="s">
        <v>69</v>
      </c>
      <c r="I760" s="11" t="s">
        <v>70</v>
      </c>
      <c r="J760" s="11" t="s">
        <v>70</v>
      </c>
      <c r="K760" s="11" t="s">
        <v>70</v>
      </c>
      <c r="L760" s="11" t="s">
        <v>70</v>
      </c>
      <c r="M760" s="18" t="s">
        <v>70</v>
      </c>
      <c r="N760" s="18" t="s">
        <v>70</v>
      </c>
      <c r="O760" s="11" t="s">
        <v>70</v>
      </c>
      <c r="P760" s="11" t="s">
        <v>70</v>
      </c>
      <c r="Q760" s="11" t="s">
        <v>70</v>
      </c>
      <c r="R760" s="11" t="s">
        <v>70</v>
      </c>
      <c r="S760" s="11" t="s">
        <v>70</v>
      </c>
      <c r="T760" s="19" t="s">
        <v>71</v>
      </c>
      <c r="U760" s="31" t="s">
        <v>72</v>
      </c>
      <c r="V760" s="12">
        <v>2</v>
      </c>
      <c r="W760" s="12">
        <v>2</v>
      </c>
      <c r="X760" s="12">
        <v>2</v>
      </c>
      <c r="Y760" s="12">
        <v>5</v>
      </c>
      <c r="Z760" s="12">
        <v>2</v>
      </c>
      <c r="AA760" s="13">
        <v>0</v>
      </c>
      <c r="AB760" s="14" cm="1">
        <f t="array" ref="AB760">_xlfn.IFS(AND(W760&lt;0,X760&lt;0,Y760&lt;0,Z760&lt;0),-999,AND(W760&lt;5,X760&lt;5,Y760&lt;5,Z760&lt;5,AA760=0),0,AND(W760&lt;5,X760&lt;5,Y760&lt;5,Z760&lt;5,AA760&gt;0),1,AND(OR(W760=5,X760=5,Y760=5,Z760=5),AA760=0),1,AND(OR(W760=5,X760=5,Y760=5,Z760=5),AA760&gt;0),2)</f>
        <v>1</v>
      </c>
      <c r="AC760" s="15">
        <f t="shared" si="44"/>
        <v>2</v>
      </c>
      <c r="AD760" s="55">
        <v>1</v>
      </c>
      <c r="AE760" s="21" t="s">
        <v>73</v>
      </c>
      <c r="AF760" s="47" t="str">
        <f t="shared" si="45"/>
        <v>zagrożona</v>
      </c>
      <c r="AG760" s="16" t="str">
        <f t="shared" si="46"/>
        <v>nie</v>
      </c>
      <c r="AH760" s="16" t="str">
        <f t="shared" si="47"/>
        <v/>
      </c>
    </row>
    <row r="761" spans="1:34" x14ac:dyDescent="0.2">
      <c r="A761" s="12" t="s">
        <v>1738</v>
      </c>
      <c r="B761" s="16" t="s">
        <v>1739</v>
      </c>
      <c r="C761" s="12" t="s">
        <v>76</v>
      </c>
      <c r="D761" s="12" t="s">
        <v>88</v>
      </c>
      <c r="E761" s="12" t="s">
        <v>1060</v>
      </c>
      <c r="F761" s="12" t="s">
        <v>1723</v>
      </c>
      <c r="G761" s="12" t="s">
        <v>1724</v>
      </c>
      <c r="H761" s="17" t="s">
        <v>69</v>
      </c>
      <c r="I761" s="11" t="s">
        <v>70</v>
      </c>
      <c r="J761" s="11" t="s">
        <v>70</v>
      </c>
      <c r="K761" s="11" t="s">
        <v>70</v>
      </c>
      <c r="L761" s="11" t="s">
        <v>70</v>
      </c>
      <c r="M761" s="18" t="s">
        <v>70</v>
      </c>
      <c r="N761" s="18" t="s">
        <v>70</v>
      </c>
      <c r="O761" s="11" t="s">
        <v>70</v>
      </c>
      <c r="P761" s="11" t="s">
        <v>70</v>
      </c>
      <c r="Q761" s="11" t="s">
        <v>70</v>
      </c>
      <c r="R761" s="11" t="s">
        <v>70</v>
      </c>
      <c r="S761" s="11" t="s">
        <v>70</v>
      </c>
      <c r="T761" s="19" t="s">
        <v>71</v>
      </c>
      <c r="U761" s="31" t="s">
        <v>72</v>
      </c>
      <c r="V761" s="12">
        <v>1</v>
      </c>
      <c r="W761" s="12">
        <v>2</v>
      </c>
      <c r="X761" s="12">
        <v>2</v>
      </c>
      <c r="Y761" s="12">
        <v>5</v>
      </c>
      <c r="Z761" s="12">
        <v>2</v>
      </c>
      <c r="AA761" s="13">
        <v>0</v>
      </c>
      <c r="AB761" s="14" cm="1">
        <f t="array" ref="AB761">_xlfn.IFS(AND(W761&lt;0,X761&lt;0,Y761&lt;0,Z761&lt;0),-999,AND(W761&lt;5,X761&lt;5,Y761&lt;5,Z761&lt;5,AA761=0),0,AND(W761&lt;5,X761&lt;5,Y761&lt;5,Z761&lt;5,AA761&gt;0),1,AND(OR(W761=5,X761=5,Y761=5,Z761=5),AA761=0),1,AND(OR(W761=5,X761=5,Y761=5,Z761=5),AA761&gt;0),2)</f>
        <v>1</v>
      </c>
      <c r="AC761" s="15">
        <f t="shared" si="44"/>
        <v>1</v>
      </c>
      <c r="AD761" s="55">
        <v>2</v>
      </c>
      <c r="AE761" s="21" t="s">
        <v>73</v>
      </c>
      <c r="AF761" s="47" t="str">
        <f t="shared" si="45"/>
        <v>niezagrożona</v>
      </c>
      <c r="AG761" s="16" t="str">
        <f t="shared" si="46"/>
        <v>nie</v>
      </c>
      <c r="AH761" s="16" t="str">
        <f t="shared" si="47"/>
        <v/>
      </c>
    </row>
    <row r="762" spans="1:34" x14ac:dyDescent="0.2">
      <c r="A762" s="12" t="s">
        <v>1740</v>
      </c>
      <c r="B762" s="16" t="s">
        <v>1130</v>
      </c>
      <c r="C762" s="12" t="s">
        <v>76</v>
      </c>
      <c r="D762" s="12" t="s">
        <v>88</v>
      </c>
      <c r="E762" s="12" t="s">
        <v>1060</v>
      </c>
      <c r="F762" s="12" t="s">
        <v>1723</v>
      </c>
      <c r="G762" s="12" t="s">
        <v>1724</v>
      </c>
      <c r="H762" s="17" t="s">
        <v>69</v>
      </c>
      <c r="I762" s="11" t="s">
        <v>70</v>
      </c>
      <c r="J762" s="11" t="s">
        <v>70</v>
      </c>
      <c r="K762" s="11" t="s">
        <v>70</v>
      </c>
      <c r="L762" s="11" t="s">
        <v>70</v>
      </c>
      <c r="M762" s="18" t="s">
        <v>70</v>
      </c>
      <c r="N762" s="18" t="s">
        <v>70</v>
      </c>
      <c r="O762" s="11" t="s">
        <v>70</v>
      </c>
      <c r="P762" s="11" t="s">
        <v>70</v>
      </c>
      <c r="Q762" s="11" t="s">
        <v>70</v>
      </c>
      <c r="R762" s="11" t="s">
        <v>70</v>
      </c>
      <c r="S762" s="11" t="s">
        <v>70</v>
      </c>
      <c r="T762" s="19" t="s">
        <v>71</v>
      </c>
      <c r="U762" s="31" t="s">
        <v>72</v>
      </c>
      <c r="V762" s="12">
        <v>1</v>
      </c>
      <c r="W762" s="12">
        <v>2</v>
      </c>
      <c r="X762" s="12">
        <v>2</v>
      </c>
      <c r="Y762" s="12">
        <v>5</v>
      </c>
      <c r="Z762" s="12">
        <v>2</v>
      </c>
      <c r="AA762" s="13">
        <v>0</v>
      </c>
      <c r="AB762" s="14" cm="1">
        <f t="array" ref="AB762">_xlfn.IFS(AND(W762&lt;0,X762&lt;0,Y762&lt;0,Z762&lt;0),-999,AND(W762&lt;5,X762&lt;5,Y762&lt;5,Z762&lt;5,AA762=0),0,AND(W762&lt;5,X762&lt;5,Y762&lt;5,Z762&lt;5,AA762&gt;0),1,AND(OR(W762=5,X762=5,Y762=5,Z762=5),AA762=0),1,AND(OR(W762=5,X762=5,Y762=5,Z762=5),AA762&gt;0),2)</f>
        <v>1</v>
      </c>
      <c r="AC762" s="15">
        <f t="shared" si="44"/>
        <v>1</v>
      </c>
      <c r="AD762" s="55">
        <v>3</v>
      </c>
      <c r="AE762" s="21" t="s">
        <v>73</v>
      </c>
      <c r="AF762" s="47" t="str">
        <f t="shared" si="45"/>
        <v>niezagrożona</v>
      </c>
      <c r="AG762" s="16" t="str">
        <f t="shared" si="46"/>
        <v>nie</v>
      </c>
      <c r="AH762" s="16" t="str">
        <f t="shared" si="47"/>
        <v/>
      </c>
    </row>
    <row r="763" spans="1:34" x14ac:dyDescent="0.2">
      <c r="A763" s="12" t="s">
        <v>1741</v>
      </c>
      <c r="B763" s="16" t="s">
        <v>1742</v>
      </c>
      <c r="C763" s="12" t="s">
        <v>76</v>
      </c>
      <c r="D763" s="12" t="s">
        <v>88</v>
      </c>
      <c r="E763" s="12" t="s">
        <v>1060</v>
      </c>
      <c r="F763" s="12" t="s">
        <v>1723</v>
      </c>
      <c r="G763" s="12" t="s">
        <v>1724</v>
      </c>
      <c r="H763" s="17" t="s">
        <v>69</v>
      </c>
      <c r="I763" s="11" t="s">
        <v>70</v>
      </c>
      <c r="J763" s="11" t="s">
        <v>70</v>
      </c>
      <c r="K763" s="11" t="s">
        <v>70</v>
      </c>
      <c r="L763" s="11" t="s">
        <v>70</v>
      </c>
      <c r="M763" s="18" t="s">
        <v>70</v>
      </c>
      <c r="N763" s="18" t="s">
        <v>70</v>
      </c>
      <c r="O763" s="11" t="s">
        <v>70</v>
      </c>
      <c r="P763" s="11" t="s">
        <v>70</v>
      </c>
      <c r="Q763" s="11" t="s">
        <v>70</v>
      </c>
      <c r="R763" s="11" t="s">
        <v>70</v>
      </c>
      <c r="S763" s="11" t="s">
        <v>70</v>
      </c>
      <c r="T763" s="19" t="s">
        <v>71</v>
      </c>
      <c r="U763" s="31" t="s">
        <v>72</v>
      </c>
      <c r="V763" s="12">
        <v>1</v>
      </c>
      <c r="W763" s="12">
        <v>2</v>
      </c>
      <c r="X763" s="12">
        <v>2</v>
      </c>
      <c r="Y763" s="12">
        <v>2</v>
      </c>
      <c r="Z763" s="12">
        <v>2</v>
      </c>
      <c r="AA763" s="13">
        <v>0</v>
      </c>
      <c r="AB763" s="14" cm="1">
        <f t="array" ref="AB763">_xlfn.IFS(AND(W763&lt;0,X763&lt;0,Y763&lt;0,Z763&lt;0),-999,AND(W763&lt;5,X763&lt;5,Y763&lt;5,Z763&lt;5,AA763=0),0,AND(W763&lt;5,X763&lt;5,Y763&lt;5,Z763&lt;5,AA763&gt;0),1,AND(OR(W763=5,X763=5,Y763=5,Z763=5),AA763=0),1,AND(OR(W763=5,X763=5,Y763=5,Z763=5),AA763&gt;0),2)</f>
        <v>0</v>
      </c>
      <c r="AC763" s="15">
        <f t="shared" si="44"/>
        <v>1</v>
      </c>
      <c r="AD763" s="55">
        <v>2</v>
      </c>
      <c r="AE763" s="21" t="s">
        <v>73</v>
      </c>
      <c r="AF763" s="47" t="str">
        <f t="shared" si="45"/>
        <v>niezagrożona</v>
      </c>
      <c r="AG763" s="16" t="str">
        <f t="shared" si="46"/>
        <v>nie</v>
      </c>
      <c r="AH763" s="16" t="str">
        <f t="shared" si="47"/>
        <v/>
      </c>
    </row>
    <row r="764" spans="1:34" x14ac:dyDescent="0.2">
      <c r="A764" s="12" t="s">
        <v>1743</v>
      </c>
      <c r="B764" s="16" t="s">
        <v>1327</v>
      </c>
      <c r="C764" s="12" t="s">
        <v>76</v>
      </c>
      <c r="D764" s="12" t="s">
        <v>88</v>
      </c>
      <c r="E764" s="12" t="s">
        <v>1060</v>
      </c>
      <c r="F764" s="12" t="s">
        <v>1723</v>
      </c>
      <c r="G764" s="12" t="s">
        <v>1724</v>
      </c>
      <c r="H764" s="17" t="s">
        <v>69</v>
      </c>
      <c r="I764" s="11" t="s">
        <v>70</v>
      </c>
      <c r="J764" s="11" t="s">
        <v>70</v>
      </c>
      <c r="K764" s="11" t="s">
        <v>70</v>
      </c>
      <c r="L764" s="11" t="s">
        <v>70</v>
      </c>
      <c r="M764" s="18" t="s">
        <v>70</v>
      </c>
      <c r="N764" s="18" t="s">
        <v>70</v>
      </c>
      <c r="O764" s="11" t="s">
        <v>70</v>
      </c>
      <c r="P764" s="11" t="s">
        <v>70</v>
      </c>
      <c r="Q764" s="11" t="s">
        <v>70</v>
      </c>
      <c r="R764" s="11" t="s">
        <v>70</v>
      </c>
      <c r="S764" s="11" t="s">
        <v>70</v>
      </c>
      <c r="T764" s="19" t="s">
        <v>71</v>
      </c>
      <c r="U764" s="31" t="s">
        <v>72</v>
      </c>
      <c r="V764" s="12">
        <v>2</v>
      </c>
      <c r="W764" s="12">
        <v>2</v>
      </c>
      <c r="X764" s="12">
        <v>2</v>
      </c>
      <c r="Y764" s="12">
        <v>5</v>
      </c>
      <c r="Z764" s="12">
        <v>2</v>
      </c>
      <c r="AA764" s="13">
        <v>1</v>
      </c>
      <c r="AB764" s="14" cm="1">
        <f t="array" ref="AB764">_xlfn.IFS(AND(W764&lt;0,X764&lt;0,Y764&lt;0,Z764&lt;0),-999,AND(W764&lt;5,X764&lt;5,Y764&lt;5,Z764&lt;5,AA764=0),0,AND(W764&lt;5,X764&lt;5,Y764&lt;5,Z764&lt;5,AA764&gt;0),1,AND(OR(W764=5,X764=5,Y764=5,Z764=5),AA764=0),1,AND(OR(W764=5,X764=5,Y764=5,Z764=5),AA764&gt;0),2)</f>
        <v>2</v>
      </c>
      <c r="AC764" s="15">
        <f t="shared" si="44"/>
        <v>3</v>
      </c>
      <c r="AD764" s="55">
        <v>3</v>
      </c>
      <c r="AE764" s="21" t="s">
        <v>73</v>
      </c>
      <c r="AF764" s="47" t="str">
        <f t="shared" si="45"/>
        <v>zagrożona</v>
      </c>
      <c r="AG764" s="16" t="str">
        <f t="shared" si="46"/>
        <v>nie</v>
      </c>
      <c r="AH764" s="16" t="str">
        <f t="shared" si="47"/>
        <v/>
      </c>
    </row>
    <row r="765" spans="1:34" x14ac:dyDescent="0.2">
      <c r="A765" s="12" t="s">
        <v>1744</v>
      </c>
      <c r="B765" s="16" t="s">
        <v>725</v>
      </c>
      <c r="C765" s="12" t="s">
        <v>76</v>
      </c>
      <c r="D765" s="12" t="s">
        <v>88</v>
      </c>
      <c r="E765" s="12" t="s">
        <v>1060</v>
      </c>
      <c r="F765" s="12" t="s">
        <v>1723</v>
      </c>
      <c r="G765" s="12" t="s">
        <v>1724</v>
      </c>
      <c r="H765" s="17" t="s">
        <v>69</v>
      </c>
      <c r="I765" s="11" t="s">
        <v>70</v>
      </c>
      <c r="J765" s="11" t="s">
        <v>70</v>
      </c>
      <c r="K765" s="11" t="s">
        <v>70</v>
      </c>
      <c r="L765" s="11" t="s">
        <v>70</v>
      </c>
      <c r="M765" s="18" t="s">
        <v>70</v>
      </c>
      <c r="N765" s="18" t="s">
        <v>70</v>
      </c>
      <c r="O765" s="11" t="s">
        <v>70</v>
      </c>
      <c r="P765" s="11" t="s">
        <v>70</v>
      </c>
      <c r="Q765" s="11" t="s">
        <v>70</v>
      </c>
      <c r="R765" s="11" t="s">
        <v>70</v>
      </c>
      <c r="S765" s="11" t="s">
        <v>70</v>
      </c>
      <c r="T765" s="19" t="s">
        <v>71</v>
      </c>
      <c r="U765" s="31" t="s">
        <v>72</v>
      </c>
      <c r="V765" s="12">
        <v>1</v>
      </c>
      <c r="W765" s="12">
        <v>2</v>
      </c>
      <c r="X765" s="12">
        <v>2</v>
      </c>
      <c r="Y765" s="12">
        <v>5</v>
      </c>
      <c r="Z765" s="12">
        <v>2</v>
      </c>
      <c r="AA765" s="13">
        <v>0</v>
      </c>
      <c r="AB765" s="14" cm="1">
        <f t="array" ref="AB765">_xlfn.IFS(AND(W765&lt;0,X765&lt;0,Y765&lt;0,Z765&lt;0),-999,AND(W765&lt;5,X765&lt;5,Y765&lt;5,Z765&lt;5,AA765=0),0,AND(W765&lt;5,X765&lt;5,Y765&lt;5,Z765&lt;5,AA765&gt;0),1,AND(OR(W765=5,X765=5,Y765=5,Z765=5),AA765=0),1,AND(OR(W765=5,X765=5,Y765=5,Z765=5),AA765&gt;0),2)</f>
        <v>1</v>
      </c>
      <c r="AC765" s="15">
        <f t="shared" si="44"/>
        <v>1</v>
      </c>
      <c r="AD765" s="55">
        <v>2</v>
      </c>
      <c r="AE765" s="21" t="s">
        <v>73</v>
      </c>
      <c r="AF765" s="47" t="str">
        <f t="shared" si="45"/>
        <v>niezagrożona</v>
      </c>
      <c r="AG765" s="16" t="str">
        <f t="shared" si="46"/>
        <v>nie</v>
      </c>
      <c r="AH765" s="16" t="str">
        <f t="shared" si="47"/>
        <v/>
      </c>
    </row>
    <row r="766" spans="1:34" x14ac:dyDescent="0.2">
      <c r="A766" s="12" t="s">
        <v>1745</v>
      </c>
      <c r="B766" s="16" t="s">
        <v>1746</v>
      </c>
      <c r="C766" s="12" t="s">
        <v>76</v>
      </c>
      <c r="D766" s="12" t="s">
        <v>88</v>
      </c>
      <c r="E766" s="12" t="s">
        <v>1060</v>
      </c>
      <c r="F766" s="12" t="s">
        <v>1723</v>
      </c>
      <c r="G766" s="12" t="s">
        <v>1724</v>
      </c>
      <c r="H766" s="17" t="s">
        <v>69</v>
      </c>
      <c r="I766" s="11" t="s">
        <v>70</v>
      </c>
      <c r="J766" s="11" t="s">
        <v>70</v>
      </c>
      <c r="K766" s="11" t="s">
        <v>70</v>
      </c>
      <c r="L766" s="11" t="s">
        <v>70</v>
      </c>
      <c r="M766" s="18" t="s">
        <v>70</v>
      </c>
      <c r="N766" s="18" t="s">
        <v>70</v>
      </c>
      <c r="O766" s="11" t="s">
        <v>70</v>
      </c>
      <c r="P766" s="11" t="s">
        <v>70</v>
      </c>
      <c r="Q766" s="11" t="s">
        <v>70</v>
      </c>
      <c r="R766" s="11" t="s">
        <v>70</v>
      </c>
      <c r="S766" s="11" t="s">
        <v>70</v>
      </c>
      <c r="T766" s="19" t="s">
        <v>71</v>
      </c>
      <c r="U766" s="31" t="s">
        <v>72</v>
      </c>
      <c r="V766" s="12">
        <v>3</v>
      </c>
      <c r="W766" s="12">
        <v>2</v>
      </c>
      <c r="X766" s="12">
        <v>2</v>
      </c>
      <c r="Y766" s="12">
        <v>2</v>
      </c>
      <c r="Z766" s="12">
        <v>2</v>
      </c>
      <c r="AA766" s="13">
        <v>1</v>
      </c>
      <c r="AB766" s="14" cm="1">
        <f t="array" ref="AB766">_xlfn.IFS(AND(W766&lt;0,X766&lt;0,Y766&lt;0,Z766&lt;0),-999,AND(W766&lt;5,X766&lt;5,Y766&lt;5,Z766&lt;5,AA766=0),0,AND(W766&lt;5,X766&lt;5,Y766&lt;5,Z766&lt;5,AA766&gt;0),1,AND(OR(W766=5,X766=5,Y766=5,Z766=5),AA766=0),1,AND(OR(W766=5,X766=5,Y766=5,Z766=5),AA766&gt;0),2)</f>
        <v>1</v>
      </c>
      <c r="AC766" s="15">
        <f t="shared" si="44"/>
        <v>3</v>
      </c>
      <c r="AD766" s="55">
        <v>2</v>
      </c>
      <c r="AE766" s="21" t="s">
        <v>73</v>
      </c>
      <c r="AF766" s="47" t="str">
        <f t="shared" si="45"/>
        <v>zagrożona</v>
      </c>
      <c r="AG766" s="16" t="str">
        <f t="shared" si="46"/>
        <v>nie</v>
      </c>
      <c r="AH766" s="16" t="str">
        <f t="shared" si="47"/>
        <v/>
      </c>
    </row>
    <row r="767" spans="1:34" x14ac:dyDescent="0.2">
      <c r="A767" s="12" t="s">
        <v>1747</v>
      </c>
      <c r="B767" s="16" t="s">
        <v>1748</v>
      </c>
      <c r="C767" s="12" t="s">
        <v>76</v>
      </c>
      <c r="D767" s="12" t="s">
        <v>88</v>
      </c>
      <c r="E767" s="12" t="s">
        <v>1060</v>
      </c>
      <c r="F767" s="12" t="s">
        <v>1723</v>
      </c>
      <c r="G767" s="12" t="s">
        <v>1724</v>
      </c>
      <c r="H767" s="17" t="s">
        <v>69</v>
      </c>
      <c r="I767" s="11" t="s">
        <v>70</v>
      </c>
      <c r="J767" s="11" t="s">
        <v>70</v>
      </c>
      <c r="K767" s="11" t="s">
        <v>70</v>
      </c>
      <c r="L767" s="11" t="s">
        <v>70</v>
      </c>
      <c r="M767" s="18" t="s">
        <v>70</v>
      </c>
      <c r="N767" s="18" t="s">
        <v>70</v>
      </c>
      <c r="O767" s="11" t="s">
        <v>70</v>
      </c>
      <c r="P767" s="11" t="s">
        <v>70</v>
      </c>
      <c r="Q767" s="11" t="s">
        <v>70</v>
      </c>
      <c r="R767" s="11" t="s">
        <v>70</v>
      </c>
      <c r="S767" s="11" t="s">
        <v>70</v>
      </c>
      <c r="T767" s="19" t="s">
        <v>71</v>
      </c>
      <c r="U767" s="31" t="s">
        <v>72</v>
      </c>
      <c r="V767" s="12">
        <v>1</v>
      </c>
      <c r="W767" s="12">
        <v>5</v>
      </c>
      <c r="X767" s="12">
        <v>2</v>
      </c>
      <c r="Y767" s="12">
        <v>2</v>
      </c>
      <c r="Z767" s="12">
        <v>2</v>
      </c>
      <c r="AA767" s="13">
        <v>1</v>
      </c>
      <c r="AB767" s="14" cm="1">
        <f t="array" ref="AB767">_xlfn.IFS(AND(W767&lt;0,X767&lt;0,Y767&lt;0,Z767&lt;0),-999,AND(W767&lt;5,X767&lt;5,Y767&lt;5,Z767&lt;5,AA767=0),0,AND(W767&lt;5,X767&lt;5,Y767&lt;5,Z767&lt;5,AA767&gt;0),1,AND(OR(W767=5,X767=5,Y767=5,Z767=5),AA767=0),1,AND(OR(W767=5,X767=5,Y767=5,Z767=5),AA767&gt;0),2)</f>
        <v>2</v>
      </c>
      <c r="AC767" s="15">
        <f t="shared" si="44"/>
        <v>2</v>
      </c>
      <c r="AD767" s="55">
        <v>0</v>
      </c>
      <c r="AE767" s="21" t="s">
        <v>73</v>
      </c>
      <c r="AF767" s="47" t="str">
        <f t="shared" si="45"/>
        <v>zagrożona</v>
      </c>
      <c r="AG767" s="16" t="str">
        <f t="shared" si="46"/>
        <v>nie</v>
      </c>
      <c r="AH767" s="16" t="str">
        <f t="shared" si="47"/>
        <v/>
      </c>
    </row>
    <row r="768" spans="1:34" x14ac:dyDescent="0.2">
      <c r="A768" s="12" t="s">
        <v>1749</v>
      </c>
      <c r="B768" s="16" t="s">
        <v>1750</v>
      </c>
      <c r="C768" s="12" t="s">
        <v>76</v>
      </c>
      <c r="D768" s="12" t="s">
        <v>88</v>
      </c>
      <c r="E768" s="12" t="s">
        <v>1060</v>
      </c>
      <c r="F768" s="12" t="s">
        <v>1723</v>
      </c>
      <c r="G768" s="12" t="s">
        <v>1724</v>
      </c>
      <c r="H768" s="17" t="s">
        <v>69</v>
      </c>
      <c r="I768" s="11" t="s">
        <v>70</v>
      </c>
      <c r="J768" s="11" t="s">
        <v>70</v>
      </c>
      <c r="K768" s="11" t="s">
        <v>70</v>
      </c>
      <c r="L768" s="11" t="s">
        <v>70</v>
      </c>
      <c r="M768" s="18" t="s">
        <v>70</v>
      </c>
      <c r="N768" s="18" t="s">
        <v>70</v>
      </c>
      <c r="O768" s="11" t="s">
        <v>70</v>
      </c>
      <c r="P768" s="11" t="s">
        <v>70</v>
      </c>
      <c r="Q768" s="11" t="s">
        <v>70</v>
      </c>
      <c r="R768" s="11" t="s">
        <v>70</v>
      </c>
      <c r="S768" s="11" t="s">
        <v>70</v>
      </c>
      <c r="T768" s="19" t="s">
        <v>71</v>
      </c>
      <c r="U768" s="31" t="s">
        <v>72</v>
      </c>
      <c r="V768" s="12">
        <v>2</v>
      </c>
      <c r="W768" s="12">
        <v>5</v>
      </c>
      <c r="X768" s="12">
        <v>2</v>
      </c>
      <c r="Y768" s="12">
        <v>5</v>
      </c>
      <c r="Z768" s="12">
        <v>2</v>
      </c>
      <c r="AA768" s="13">
        <v>1</v>
      </c>
      <c r="AB768" s="14" cm="1">
        <f t="array" ref="AB768">_xlfn.IFS(AND(W768&lt;0,X768&lt;0,Y768&lt;0,Z768&lt;0),-999,AND(W768&lt;5,X768&lt;5,Y768&lt;5,Z768&lt;5,AA768=0),0,AND(W768&lt;5,X768&lt;5,Y768&lt;5,Z768&lt;5,AA768&gt;0),1,AND(OR(W768=5,X768=5,Y768=5,Z768=5),AA768=0),1,AND(OR(W768=5,X768=5,Y768=5,Z768=5),AA768&gt;0),2)</f>
        <v>2</v>
      </c>
      <c r="AC768" s="15">
        <f t="shared" si="44"/>
        <v>3</v>
      </c>
      <c r="AD768" s="55">
        <v>3</v>
      </c>
      <c r="AE768" s="21" t="s">
        <v>73</v>
      </c>
      <c r="AF768" s="47" t="str">
        <f t="shared" si="45"/>
        <v>zagrożona</v>
      </c>
      <c r="AG768" s="16" t="str">
        <f t="shared" si="46"/>
        <v>nie</v>
      </c>
      <c r="AH768" s="16" t="str">
        <f t="shared" si="47"/>
        <v/>
      </c>
    </row>
    <row r="769" spans="1:34" x14ac:dyDescent="0.2">
      <c r="A769" s="12" t="s">
        <v>1751</v>
      </c>
      <c r="B769" s="16" t="s">
        <v>151</v>
      </c>
      <c r="C769" s="12" t="s">
        <v>76</v>
      </c>
      <c r="D769" s="12" t="s">
        <v>88</v>
      </c>
      <c r="E769" s="12" t="s">
        <v>1060</v>
      </c>
      <c r="F769" s="12" t="s">
        <v>1723</v>
      </c>
      <c r="G769" s="12" t="s">
        <v>1724</v>
      </c>
      <c r="H769" s="17" t="s">
        <v>69</v>
      </c>
      <c r="I769" s="11" t="s">
        <v>70</v>
      </c>
      <c r="J769" s="11" t="s">
        <v>70</v>
      </c>
      <c r="K769" s="11" t="s">
        <v>70</v>
      </c>
      <c r="L769" s="11" t="s">
        <v>70</v>
      </c>
      <c r="M769" s="18" t="s">
        <v>70</v>
      </c>
      <c r="N769" s="18" t="s">
        <v>70</v>
      </c>
      <c r="O769" s="11" t="s">
        <v>70</v>
      </c>
      <c r="P769" s="11" t="s">
        <v>70</v>
      </c>
      <c r="Q769" s="11" t="s">
        <v>70</v>
      </c>
      <c r="R769" s="11" t="s">
        <v>70</v>
      </c>
      <c r="S769" s="11" t="s">
        <v>70</v>
      </c>
      <c r="T769" s="19" t="s">
        <v>71</v>
      </c>
      <c r="U769" s="31" t="s">
        <v>72</v>
      </c>
      <c r="V769" s="12">
        <v>2</v>
      </c>
      <c r="W769" s="12">
        <v>5</v>
      </c>
      <c r="X769" s="12">
        <v>5</v>
      </c>
      <c r="Y769" s="12">
        <v>5</v>
      </c>
      <c r="Z769" s="12">
        <v>2</v>
      </c>
      <c r="AA769" s="13">
        <v>2</v>
      </c>
      <c r="AB769" s="14" cm="1">
        <f t="array" ref="AB769">_xlfn.IFS(AND(W769&lt;0,X769&lt;0,Y769&lt;0,Z769&lt;0),-999,AND(W769&lt;5,X769&lt;5,Y769&lt;5,Z769&lt;5,AA769=0),0,AND(W769&lt;5,X769&lt;5,Y769&lt;5,Z769&lt;5,AA769&gt;0),1,AND(OR(W769=5,X769=5,Y769=5,Z769=5),AA769=0),1,AND(OR(W769=5,X769=5,Y769=5,Z769=5),AA769&gt;0),2)</f>
        <v>2</v>
      </c>
      <c r="AC769" s="15">
        <f t="shared" si="44"/>
        <v>3</v>
      </c>
      <c r="AD769" s="55">
        <v>3</v>
      </c>
      <c r="AE769" s="21" t="s">
        <v>73</v>
      </c>
      <c r="AF769" s="47" t="str">
        <f t="shared" si="45"/>
        <v>zagrożona</v>
      </c>
      <c r="AG769" s="16" t="str">
        <f t="shared" si="46"/>
        <v>nie</v>
      </c>
      <c r="AH769" s="16" t="str">
        <f t="shared" si="47"/>
        <v/>
      </c>
    </row>
    <row r="770" spans="1:34" x14ac:dyDescent="0.2">
      <c r="A770" s="12" t="s">
        <v>1752</v>
      </c>
      <c r="B770" s="16" t="s">
        <v>1753</v>
      </c>
      <c r="C770" s="12" t="s">
        <v>76</v>
      </c>
      <c r="D770" s="12" t="s">
        <v>88</v>
      </c>
      <c r="E770" s="12" t="s">
        <v>1060</v>
      </c>
      <c r="F770" s="12" t="s">
        <v>1723</v>
      </c>
      <c r="G770" s="12" t="s">
        <v>1754</v>
      </c>
      <c r="H770" s="17" t="s">
        <v>69</v>
      </c>
      <c r="I770" s="11" t="s">
        <v>70</v>
      </c>
      <c r="J770" s="11" t="s">
        <v>70</v>
      </c>
      <c r="K770" s="11" t="s">
        <v>70</v>
      </c>
      <c r="L770" s="11" t="s">
        <v>70</v>
      </c>
      <c r="M770" s="18" t="s">
        <v>70</v>
      </c>
      <c r="N770" s="18" t="s">
        <v>70</v>
      </c>
      <c r="O770" s="11" t="s">
        <v>70</v>
      </c>
      <c r="P770" s="11" t="s">
        <v>70</v>
      </c>
      <c r="Q770" s="11" t="s">
        <v>70</v>
      </c>
      <c r="R770" s="11" t="s">
        <v>70</v>
      </c>
      <c r="S770" s="11" t="s">
        <v>70</v>
      </c>
      <c r="T770" s="19" t="s">
        <v>71</v>
      </c>
      <c r="U770" s="31" t="s">
        <v>72</v>
      </c>
      <c r="V770" s="12">
        <v>1</v>
      </c>
      <c r="W770" s="12">
        <v>2</v>
      </c>
      <c r="X770" s="12">
        <v>2</v>
      </c>
      <c r="Y770" s="12">
        <v>2</v>
      </c>
      <c r="Z770" s="12">
        <v>2</v>
      </c>
      <c r="AA770" s="13">
        <v>0</v>
      </c>
      <c r="AB770" s="14" cm="1">
        <f t="array" ref="AB770">_xlfn.IFS(AND(W770&lt;0,X770&lt;0,Y770&lt;0,Z770&lt;0),-999,AND(W770&lt;5,X770&lt;5,Y770&lt;5,Z770&lt;5,AA770=0),0,AND(W770&lt;5,X770&lt;5,Y770&lt;5,Z770&lt;5,AA770&gt;0),1,AND(OR(W770=5,X770=5,Y770=5,Z770=5),AA770=0),1,AND(OR(W770=5,X770=5,Y770=5,Z770=5),AA770&gt;0),2)</f>
        <v>0</v>
      </c>
      <c r="AC770" s="15">
        <f t="shared" si="44"/>
        <v>1</v>
      </c>
      <c r="AD770" s="55">
        <v>2</v>
      </c>
      <c r="AE770" s="21" t="s">
        <v>73</v>
      </c>
      <c r="AF770" s="47" t="str">
        <f t="shared" si="45"/>
        <v>niezagrożona</v>
      </c>
      <c r="AG770" s="16" t="str">
        <f t="shared" si="46"/>
        <v>nie</v>
      </c>
      <c r="AH770" s="16" t="str">
        <f t="shared" si="47"/>
        <v/>
      </c>
    </row>
    <row r="771" spans="1:34" x14ac:dyDescent="0.2">
      <c r="A771" s="12" t="s">
        <v>1755</v>
      </c>
      <c r="B771" s="16" t="s">
        <v>1756</v>
      </c>
      <c r="C771" s="12" t="s">
        <v>76</v>
      </c>
      <c r="D771" s="12" t="s">
        <v>88</v>
      </c>
      <c r="E771" s="12" t="s">
        <v>1060</v>
      </c>
      <c r="F771" s="12" t="s">
        <v>1723</v>
      </c>
      <c r="G771" s="12" t="s">
        <v>1754</v>
      </c>
      <c r="H771" s="17" t="s">
        <v>69</v>
      </c>
      <c r="I771" s="11" t="s">
        <v>70</v>
      </c>
      <c r="J771" s="11" t="s">
        <v>70</v>
      </c>
      <c r="K771" s="11" t="s">
        <v>70</v>
      </c>
      <c r="L771" s="11" t="s">
        <v>70</v>
      </c>
      <c r="M771" s="18" t="s">
        <v>70</v>
      </c>
      <c r="N771" s="18" t="s">
        <v>70</v>
      </c>
      <c r="O771" s="11" t="s">
        <v>70</v>
      </c>
      <c r="P771" s="11" t="s">
        <v>70</v>
      </c>
      <c r="Q771" s="11" t="s">
        <v>70</v>
      </c>
      <c r="R771" s="11" t="s">
        <v>70</v>
      </c>
      <c r="S771" s="11" t="s">
        <v>70</v>
      </c>
      <c r="T771" s="19" t="s">
        <v>71</v>
      </c>
      <c r="U771" s="31" t="s">
        <v>72</v>
      </c>
      <c r="V771" s="12">
        <v>3</v>
      </c>
      <c r="W771" s="12">
        <v>5</v>
      </c>
      <c r="X771" s="12">
        <v>5</v>
      </c>
      <c r="Y771" s="12">
        <v>5</v>
      </c>
      <c r="Z771" s="12">
        <v>5</v>
      </c>
      <c r="AA771" s="13">
        <v>1</v>
      </c>
      <c r="AB771" s="14" cm="1">
        <f t="array" ref="AB771">_xlfn.IFS(AND(W771&lt;0,X771&lt;0,Y771&lt;0,Z771&lt;0),-999,AND(W771&lt;5,X771&lt;5,Y771&lt;5,Z771&lt;5,AA771=0),0,AND(W771&lt;5,X771&lt;5,Y771&lt;5,Z771&lt;5,AA771&gt;0),1,AND(OR(W771=5,X771=5,Y771=5,Z771=5),AA771=0),1,AND(OR(W771=5,X771=5,Y771=5,Z771=5),AA771&gt;0),2)</f>
        <v>2</v>
      </c>
      <c r="AC771" s="15">
        <f t="shared" ref="AC771:AC834" si="48">IF(V771=4,4,IF(AB771=2,V771+1,V771))</f>
        <v>4</v>
      </c>
      <c r="AD771" s="55">
        <v>2</v>
      </c>
      <c r="AE771" s="21" t="s">
        <v>73</v>
      </c>
      <c r="AF771" s="47" t="str">
        <f t="shared" ref="AF771:AF834" si="49">IF(AC771&gt;=2,"zagrożona","niezagrożona")</f>
        <v>zagrożona</v>
      </c>
      <c r="AG771" s="16" t="str">
        <f t="shared" ref="AG771:AG834" si="50">IF(OR(AND(AB771=2,AC771=4)),"tak","nie")</f>
        <v>tak</v>
      </c>
      <c r="AH771" s="16" t="str">
        <f t="shared" ref="AH771:AH834" si="51">IF(AND(AG771="tak",AC771=4),"fizchem ","")</f>
        <v xml:space="preserve">fizchem </v>
      </c>
    </row>
    <row r="772" spans="1:34" x14ac:dyDescent="0.2">
      <c r="A772" s="12" t="s">
        <v>1757</v>
      </c>
      <c r="B772" s="16" t="s">
        <v>1758</v>
      </c>
      <c r="C772" s="12" t="s">
        <v>76</v>
      </c>
      <c r="D772" s="12" t="s">
        <v>88</v>
      </c>
      <c r="E772" s="12" t="s">
        <v>1060</v>
      </c>
      <c r="F772" s="12" t="s">
        <v>1723</v>
      </c>
      <c r="G772" s="12" t="s">
        <v>1754</v>
      </c>
      <c r="H772" s="17" t="s">
        <v>69</v>
      </c>
      <c r="I772" s="11" t="s">
        <v>70</v>
      </c>
      <c r="J772" s="11" t="s">
        <v>70</v>
      </c>
      <c r="K772" s="11" t="s">
        <v>70</v>
      </c>
      <c r="L772" s="11" t="s">
        <v>70</v>
      </c>
      <c r="M772" s="18" t="s">
        <v>70</v>
      </c>
      <c r="N772" s="18" t="s">
        <v>70</v>
      </c>
      <c r="O772" s="11" t="s">
        <v>70</v>
      </c>
      <c r="P772" s="11" t="s">
        <v>70</v>
      </c>
      <c r="Q772" s="11" t="s">
        <v>70</v>
      </c>
      <c r="R772" s="11" t="s">
        <v>70</v>
      </c>
      <c r="S772" s="11" t="s">
        <v>70</v>
      </c>
      <c r="T772" s="19" t="s">
        <v>71</v>
      </c>
      <c r="U772" s="31" t="s">
        <v>72</v>
      </c>
      <c r="V772" s="12">
        <v>1</v>
      </c>
      <c r="W772" s="12">
        <v>5</v>
      </c>
      <c r="X772" s="12">
        <v>5</v>
      </c>
      <c r="Y772" s="12">
        <v>5</v>
      </c>
      <c r="Z772" s="12">
        <v>2</v>
      </c>
      <c r="AA772" s="13">
        <v>0</v>
      </c>
      <c r="AB772" s="14" cm="1">
        <f t="array" ref="AB772">_xlfn.IFS(AND(W772&lt;0,X772&lt;0,Y772&lt;0,Z772&lt;0),-999,AND(W772&lt;5,X772&lt;5,Y772&lt;5,Z772&lt;5,AA772=0),0,AND(W772&lt;5,X772&lt;5,Y772&lt;5,Z772&lt;5,AA772&gt;0),1,AND(OR(W772=5,X772=5,Y772=5,Z772=5),AA772=0),1,AND(OR(W772=5,X772=5,Y772=5,Z772=5),AA772&gt;0),2)</f>
        <v>1</v>
      </c>
      <c r="AC772" s="15">
        <f t="shared" si="48"/>
        <v>1</v>
      </c>
      <c r="AD772" s="55">
        <v>3</v>
      </c>
      <c r="AE772" s="21" t="s">
        <v>73</v>
      </c>
      <c r="AF772" s="47" t="str">
        <f t="shared" si="49"/>
        <v>niezagrożona</v>
      </c>
      <c r="AG772" s="16" t="str">
        <f t="shared" si="50"/>
        <v>nie</v>
      </c>
      <c r="AH772" s="16" t="str">
        <f t="shared" si="51"/>
        <v/>
      </c>
    </row>
    <row r="773" spans="1:34" x14ac:dyDescent="0.2">
      <c r="A773" s="12" t="s">
        <v>1759</v>
      </c>
      <c r="B773" s="16" t="s">
        <v>1760</v>
      </c>
      <c r="C773" s="12" t="s">
        <v>76</v>
      </c>
      <c r="D773" s="12" t="s">
        <v>88</v>
      </c>
      <c r="E773" s="12" t="s">
        <v>1060</v>
      </c>
      <c r="F773" s="12" t="s">
        <v>1723</v>
      </c>
      <c r="G773" s="12" t="s">
        <v>1754</v>
      </c>
      <c r="H773" s="17" t="s">
        <v>69</v>
      </c>
      <c r="I773" s="11" t="s">
        <v>70</v>
      </c>
      <c r="J773" s="11" t="s">
        <v>70</v>
      </c>
      <c r="K773" s="11" t="s">
        <v>70</v>
      </c>
      <c r="L773" s="11" t="s">
        <v>70</v>
      </c>
      <c r="M773" s="18" t="s">
        <v>70</v>
      </c>
      <c r="N773" s="18" t="s">
        <v>70</v>
      </c>
      <c r="O773" s="11" t="s">
        <v>70</v>
      </c>
      <c r="P773" s="11" t="s">
        <v>70</v>
      </c>
      <c r="Q773" s="11" t="s">
        <v>70</v>
      </c>
      <c r="R773" s="11" t="s">
        <v>70</v>
      </c>
      <c r="S773" s="11" t="s">
        <v>70</v>
      </c>
      <c r="T773" s="19" t="s">
        <v>71</v>
      </c>
      <c r="U773" s="31" t="s">
        <v>72</v>
      </c>
      <c r="V773" s="12">
        <v>4</v>
      </c>
      <c r="W773" s="12">
        <v>5</v>
      </c>
      <c r="X773" s="12">
        <v>2</v>
      </c>
      <c r="Y773" s="12">
        <v>5</v>
      </c>
      <c r="Z773" s="12">
        <v>2</v>
      </c>
      <c r="AA773" s="13">
        <v>0</v>
      </c>
      <c r="AB773" s="14" cm="1">
        <f t="array" ref="AB773">_xlfn.IFS(AND(W773&lt;0,X773&lt;0,Y773&lt;0,Z773&lt;0),-999,AND(W773&lt;5,X773&lt;5,Y773&lt;5,Z773&lt;5,AA773=0),0,AND(W773&lt;5,X773&lt;5,Y773&lt;5,Z773&lt;5,AA773&gt;0),1,AND(OR(W773=5,X773=5,Y773=5,Z773=5),AA773=0),1,AND(OR(W773=5,X773=5,Y773=5,Z773=5),AA773&gt;0),2)</f>
        <v>1</v>
      </c>
      <c r="AC773" s="15">
        <f t="shared" si="48"/>
        <v>4</v>
      </c>
      <c r="AD773" s="55">
        <v>3</v>
      </c>
      <c r="AE773" s="21" t="s">
        <v>73</v>
      </c>
      <c r="AF773" s="47" t="str">
        <f t="shared" si="49"/>
        <v>zagrożona</v>
      </c>
      <c r="AG773" s="16" t="str">
        <f t="shared" si="50"/>
        <v>nie</v>
      </c>
      <c r="AH773" s="16" t="str">
        <f t="shared" si="51"/>
        <v/>
      </c>
    </row>
    <row r="774" spans="1:34" x14ac:dyDescent="0.2">
      <c r="A774" s="12" t="s">
        <v>1761</v>
      </c>
      <c r="B774" s="16" t="s">
        <v>1762</v>
      </c>
      <c r="C774" s="12" t="s">
        <v>76</v>
      </c>
      <c r="D774" s="12" t="s">
        <v>88</v>
      </c>
      <c r="E774" s="12" t="s">
        <v>1060</v>
      </c>
      <c r="F774" s="12" t="s">
        <v>1723</v>
      </c>
      <c r="G774" s="12" t="s">
        <v>1754</v>
      </c>
      <c r="H774" s="17" t="s">
        <v>69</v>
      </c>
      <c r="I774" s="11" t="s">
        <v>70</v>
      </c>
      <c r="J774" s="11" t="s">
        <v>70</v>
      </c>
      <c r="K774" s="11" t="s">
        <v>70</v>
      </c>
      <c r="L774" s="11" t="s">
        <v>70</v>
      </c>
      <c r="M774" s="18" t="s">
        <v>70</v>
      </c>
      <c r="N774" s="18" t="s">
        <v>70</v>
      </c>
      <c r="O774" s="11" t="s">
        <v>70</v>
      </c>
      <c r="P774" s="11" t="s">
        <v>70</v>
      </c>
      <c r="Q774" s="11" t="s">
        <v>70</v>
      </c>
      <c r="R774" s="11" t="s">
        <v>70</v>
      </c>
      <c r="S774" s="11" t="s">
        <v>70</v>
      </c>
      <c r="T774" s="19" t="s">
        <v>71</v>
      </c>
      <c r="U774" s="31" t="s">
        <v>72</v>
      </c>
      <c r="V774" s="12">
        <v>2</v>
      </c>
      <c r="W774" s="12">
        <v>5</v>
      </c>
      <c r="X774" s="12">
        <v>2</v>
      </c>
      <c r="Y774" s="12">
        <v>5</v>
      </c>
      <c r="Z774" s="12">
        <v>5</v>
      </c>
      <c r="AA774" s="13">
        <v>0</v>
      </c>
      <c r="AB774" s="14" cm="1">
        <f t="array" ref="AB774">_xlfn.IFS(AND(W774&lt;0,X774&lt;0,Y774&lt;0,Z774&lt;0),-999,AND(W774&lt;5,X774&lt;5,Y774&lt;5,Z774&lt;5,AA774=0),0,AND(W774&lt;5,X774&lt;5,Y774&lt;5,Z774&lt;5,AA774&gt;0),1,AND(OR(W774=5,X774=5,Y774=5,Z774=5),AA774=0),1,AND(OR(W774=5,X774=5,Y774=5,Z774=5),AA774&gt;0),2)</f>
        <v>1</v>
      </c>
      <c r="AC774" s="15">
        <f t="shared" si="48"/>
        <v>2</v>
      </c>
      <c r="AD774" s="55">
        <v>3</v>
      </c>
      <c r="AE774" s="21" t="s">
        <v>73</v>
      </c>
      <c r="AF774" s="47" t="str">
        <f t="shared" si="49"/>
        <v>zagrożona</v>
      </c>
      <c r="AG774" s="16" t="str">
        <f t="shared" si="50"/>
        <v>nie</v>
      </c>
      <c r="AH774" s="16" t="str">
        <f t="shared" si="51"/>
        <v/>
      </c>
    </row>
    <row r="775" spans="1:34" x14ac:dyDescent="0.2">
      <c r="A775" s="12" t="s">
        <v>1763</v>
      </c>
      <c r="B775" s="16" t="s">
        <v>1764</v>
      </c>
      <c r="C775" s="12" t="s">
        <v>76</v>
      </c>
      <c r="D775" s="12" t="s">
        <v>88</v>
      </c>
      <c r="E775" s="12" t="s">
        <v>1060</v>
      </c>
      <c r="F775" s="12" t="s">
        <v>1723</v>
      </c>
      <c r="G775" s="12" t="s">
        <v>1754</v>
      </c>
      <c r="H775" s="17" t="s">
        <v>69</v>
      </c>
      <c r="I775" s="11" t="s">
        <v>70</v>
      </c>
      <c r="J775" s="11" t="s">
        <v>70</v>
      </c>
      <c r="K775" s="11" t="s">
        <v>70</v>
      </c>
      <c r="L775" s="11" t="s">
        <v>70</v>
      </c>
      <c r="M775" s="18" t="s">
        <v>70</v>
      </c>
      <c r="N775" s="18" t="s">
        <v>70</v>
      </c>
      <c r="O775" s="11" t="s">
        <v>70</v>
      </c>
      <c r="P775" s="11" t="s">
        <v>70</v>
      </c>
      <c r="Q775" s="11" t="s">
        <v>70</v>
      </c>
      <c r="R775" s="11" t="s">
        <v>70</v>
      </c>
      <c r="S775" s="11" t="s">
        <v>70</v>
      </c>
      <c r="T775" s="19" t="s">
        <v>71</v>
      </c>
      <c r="U775" s="31" t="s">
        <v>72</v>
      </c>
      <c r="V775" s="12">
        <v>3</v>
      </c>
      <c r="W775" s="12">
        <v>5</v>
      </c>
      <c r="X775" s="12">
        <v>5</v>
      </c>
      <c r="Y775" s="12">
        <v>5</v>
      </c>
      <c r="Z775" s="12">
        <v>2</v>
      </c>
      <c r="AA775" s="13">
        <v>2</v>
      </c>
      <c r="AB775" s="14" cm="1">
        <f t="array" ref="AB775">_xlfn.IFS(AND(W775&lt;0,X775&lt;0,Y775&lt;0,Z775&lt;0),-999,AND(W775&lt;5,X775&lt;5,Y775&lt;5,Z775&lt;5,AA775=0),0,AND(W775&lt;5,X775&lt;5,Y775&lt;5,Z775&lt;5,AA775&gt;0),1,AND(OR(W775=5,X775=5,Y775=5,Z775=5),AA775=0),1,AND(OR(W775=5,X775=5,Y775=5,Z775=5),AA775&gt;0),2)</f>
        <v>2</v>
      </c>
      <c r="AC775" s="15">
        <f t="shared" si="48"/>
        <v>4</v>
      </c>
      <c r="AD775" s="55">
        <v>3</v>
      </c>
      <c r="AE775" s="21" t="s">
        <v>73</v>
      </c>
      <c r="AF775" s="47" t="str">
        <f t="shared" si="49"/>
        <v>zagrożona</v>
      </c>
      <c r="AG775" s="16" t="str">
        <f t="shared" si="50"/>
        <v>tak</v>
      </c>
      <c r="AH775" s="16" t="str">
        <f t="shared" si="51"/>
        <v xml:space="preserve">fizchem </v>
      </c>
    </row>
    <row r="776" spans="1:34" x14ac:dyDescent="0.2">
      <c r="A776" s="12" t="s">
        <v>1765</v>
      </c>
      <c r="B776" s="16" t="s">
        <v>1766</v>
      </c>
      <c r="C776" s="12" t="s">
        <v>76</v>
      </c>
      <c r="D776" s="12" t="s">
        <v>88</v>
      </c>
      <c r="E776" s="12" t="s">
        <v>1060</v>
      </c>
      <c r="F776" s="12" t="s">
        <v>1723</v>
      </c>
      <c r="G776" s="12" t="s">
        <v>1754</v>
      </c>
      <c r="H776" s="17" t="s">
        <v>69</v>
      </c>
      <c r="I776" s="11" t="s">
        <v>70</v>
      </c>
      <c r="J776" s="11" t="s">
        <v>70</v>
      </c>
      <c r="K776" s="11" t="s">
        <v>70</v>
      </c>
      <c r="L776" s="11" t="s">
        <v>70</v>
      </c>
      <c r="M776" s="18" t="s">
        <v>70</v>
      </c>
      <c r="N776" s="18" t="s">
        <v>70</v>
      </c>
      <c r="O776" s="11" t="s">
        <v>70</v>
      </c>
      <c r="P776" s="11" t="s">
        <v>70</v>
      </c>
      <c r="Q776" s="11" t="s">
        <v>70</v>
      </c>
      <c r="R776" s="11" t="s">
        <v>70</v>
      </c>
      <c r="S776" s="11" t="s">
        <v>70</v>
      </c>
      <c r="T776" s="19" t="s">
        <v>71</v>
      </c>
      <c r="U776" s="31" t="s">
        <v>72</v>
      </c>
      <c r="V776" s="12">
        <v>2</v>
      </c>
      <c r="W776" s="12">
        <v>5</v>
      </c>
      <c r="X776" s="12">
        <v>5</v>
      </c>
      <c r="Y776" s="12">
        <v>5</v>
      </c>
      <c r="Z776" s="12">
        <v>5</v>
      </c>
      <c r="AA776" s="13">
        <v>2</v>
      </c>
      <c r="AB776" s="14" cm="1">
        <f t="array" ref="AB776">_xlfn.IFS(AND(W776&lt;0,X776&lt;0,Y776&lt;0,Z776&lt;0),-999,AND(W776&lt;5,X776&lt;5,Y776&lt;5,Z776&lt;5,AA776=0),0,AND(W776&lt;5,X776&lt;5,Y776&lt;5,Z776&lt;5,AA776&gt;0),1,AND(OR(W776=5,X776=5,Y776=5,Z776=5),AA776=0),1,AND(OR(W776=5,X776=5,Y776=5,Z776=5),AA776&gt;0),2)</f>
        <v>2</v>
      </c>
      <c r="AC776" s="15">
        <f t="shared" si="48"/>
        <v>3</v>
      </c>
      <c r="AD776" s="55">
        <v>1</v>
      </c>
      <c r="AE776" s="21" t="s">
        <v>73</v>
      </c>
      <c r="AF776" s="47" t="str">
        <f t="shared" si="49"/>
        <v>zagrożona</v>
      </c>
      <c r="AG776" s="16" t="str">
        <f t="shared" si="50"/>
        <v>nie</v>
      </c>
      <c r="AH776" s="16" t="str">
        <f t="shared" si="51"/>
        <v/>
      </c>
    </row>
    <row r="777" spans="1:34" x14ac:dyDescent="0.2">
      <c r="A777" s="12" t="s">
        <v>1767</v>
      </c>
      <c r="B777" s="16" t="s">
        <v>1768</v>
      </c>
      <c r="C777" s="12" t="s">
        <v>76</v>
      </c>
      <c r="D777" s="12" t="s">
        <v>88</v>
      </c>
      <c r="E777" s="12" t="s">
        <v>1060</v>
      </c>
      <c r="F777" s="12" t="s">
        <v>1723</v>
      </c>
      <c r="G777" s="12" t="s">
        <v>1754</v>
      </c>
      <c r="H777" s="17" t="s">
        <v>69</v>
      </c>
      <c r="I777" s="11" t="s">
        <v>70</v>
      </c>
      <c r="J777" s="11" t="s">
        <v>70</v>
      </c>
      <c r="K777" s="11" t="s">
        <v>70</v>
      </c>
      <c r="L777" s="11" t="s">
        <v>70</v>
      </c>
      <c r="M777" s="18" t="s">
        <v>70</v>
      </c>
      <c r="N777" s="18" t="s">
        <v>70</v>
      </c>
      <c r="O777" s="11" t="s">
        <v>70</v>
      </c>
      <c r="P777" s="11" t="s">
        <v>70</v>
      </c>
      <c r="Q777" s="11" t="s">
        <v>70</v>
      </c>
      <c r="R777" s="11" t="s">
        <v>70</v>
      </c>
      <c r="S777" s="11" t="s">
        <v>70</v>
      </c>
      <c r="T777" s="19" t="s">
        <v>71</v>
      </c>
      <c r="U777" s="31" t="s">
        <v>72</v>
      </c>
      <c r="V777" s="12">
        <v>0</v>
      </c>
      <c r="W777" s="12">
        <v>2</v>
      </c>
      <c r="X777" s="12">
        <v>2</v>
      </c>
      <c r="Y777" s="12">
        <v>5</v>
      </c>
      <c r="Z777" s="12">
        <v>2</v>
      </c>
      <c r="AA777" s="13">
        <v>0</v>
      </c>
      <c r="AB777" s="14" cm="1">
        <f t="array" ref="AB777">_xlfn.IFS(AND(W777&lt;0,X777&lt;0,Y777&lt;0,Z777&lt;0),-999,AND(W777&lt;5,X777&lt;5,Y777&lt;5,Z777&lt;5,AA777=0),0,AND(W777&lt;5,X777&lt;5,Y777&lt;5,Z777&lt;5,AA777&gt;0),1,AND(OR(W777=5,X777=5,Y777=5,Z777=5),AA777=0),1,AND(OR(W777=5,X777=5,Y777=5,Z777=5),AA777&gt;0),2)</f>
        <v>1</v>
      </c>
      <c r="AC777" s="15">
        <f t="shared" si="48"/>
        <v>0</v>
      </c>
      <c r="AD777" s="55">
        <v>2</v>
      </c>
      <c r="AE777" s="21" t="s">
        <v>73</v>
      </c>
      <c r="AF777" s="47" t="str">
        <f t="shared" si="49"/>
        <v>niezagrożona</v>
      </c>
      <c r="AG777" s="16" t="str">
        <f t="shared" si="50"/>
        <v>nie</v>
      </c>
      <c r="AH777" s="16" t="str">
        <f t="shared" si="51"/>
        <v/>
      </c>
    </row>
    <row r="778" spans="1:34" x14ac:dyDescent="0.2">
      <c r="A778" s="12" t="s">
        <v>1769</v>
      </c>
      <c r="B778" s="16" t="s">
        <v>1770</v>
      </c>
      <c r="C778" s="12" t="s">
        <v>76</v>
      </c>
      <c r="D778" s="12" t="s">
        <v>88</v>
      </c>
      <c r="E778" s="12" t="s">
        <v>1060</v>
      </c>
      <c r="F778" s="12" t="s">
        <v>1723</v>
      </c>
      <c r="G778" s="12" t="s">
        <v>1754</v>
      </c>
      <c r="H778" s="17" t="s">
        <v>69</v>
      </c>
      <c r="I778" s="11" t="s">
        <v>70</v>
      </c>
      <c r="J778" s="11" t="s">
        <v>70</v>
      </c>
      <c r="K778" s="11" t="s">
        <v>70</v>
      </c>
      <c r="L778" s="11" t="s">
        <v>70</v>
      </c>
      <c r="M778" s="18" t="s">
        <v>70</v>
      </c>
      <c r="N778" s="18" t="s">
        <v>70</v>
      </c>
      <c r="O778" s="11" t="s">
        <v>70</v>
      </c>
      <c r="P778" s="11" t="s">
        <v>70</v>
      </c>
      <c r="Q778" s="11" t="s">
        <v>70</v>
      </c>
      <c r="R778" s="11" t="s">
        <v>70</v>
      </c>
      <c r="S778" s="11" t="s">
        <v>70</v>
      </c>
      <c r="T778" s="19" t="s">
        <v>71</v>
      </c>
      <c r="U778" s="31" t="s">
        <v>72</v>
      </c>
      <c r="V778" s="12">
        <v>4</v>
      </c>
      <c r="W778" s="12">
        <v>5</v>
      </c>
      <c r="X778" s="12">
        <v>5</v>
      </c>
      <c r="Y778" s="12">
        <v>5</v>
      </c>
      <c r="Z778" s="12">
        <v>5</v>
      </c>
      <c r="AA778" s="13">
        <v>2</v>
      </c>
      <c r="AB778" s="14" cm="1">
        <f t="array" ref="AB778">_xlfn.IFS(AND(W778&lt;0,X778&lt;0,Y778&lt;0,Z778&lt;0),-999,AND(W778&lt;5,X778&lt;5,Y778&lt;5,Z778&lt;5,AA778=0),0,AND(W778&lt;5,X778&lt;5,Y778&lt;5,Z778&lt;5,AA778&gt;0),1,AND(OR(W778=5,X778=5,Y778=5,Z778=5),AA778=0),1,AND(OR(W778=5,X778=5,Y778=5,Z778=5),AA778&gt;0),2)</f>
        <v>2</v>
      </c>
      <c r="AC778" s="15">
        <f t="shared" si="48"/>
        <v>4</v>
      </c>
      <c r="AD778" s="55">
        <v>3</v>
      </c>
      <c r="AE778" s="21" t="s">
        <v>73</v>
      </c>
      <c r="AF778" s="47" t="str">
        <f t="shared" si="49"/>
        <v>zagrożona</v>
      </c>
      <c r="AG778" s="16" t="str">
        <f t="shared" si="50"/>
        <v>tak</v>
      </c>
      <c r="AH778" s="16" t="str">
        <f t="shared" si="51"/>
        <v xml:space="preserve">fizchem </v>
      </c>
    </row>
    <row r="779" spans="1:34" x14ac:dyDescent="0.2">
      <c r="A779" s="12" t="s">
        <v>1771</v>
      </c>
      <c r="B779" s="16" t="s">
        <v>1772</v>
      </c>
      <c r="C779" s="12" t="s">
        <v>76</v>
      </c>
      <c r="D779" s="12" t="s">
        <v>88</v>
      </c>
      <c r="E779" s="12" t="s">
        <v>1060</v>
      </c>
      <c r="F779" s="12" t="s">
        <v>1723</v>
      </c>
      <c r="G779" s="12" t="s">
        <v>1773</v>
      </c>
      <c r="H779" s="17" t="s">
        <v>69</v>
      </c>
      <c r="I779" s="11" t="s">
        <v>70</v>
      </c>
      <c r="J779" s="11" t="s">
        <v>70</v>
      </c>
      <c r="K779" s="11" t="s">
        <v>70</v>
      </c>
      <c r="L779" s="11" t="s">
        <v>70</v>
      </c>
      <c r="M779" s="18" t="s">
        <v>70</v>
      </c>
      <c r="N779" s="18" t="s">
        <v>70</v>
      </c>
      <c r="O779" s="11" t="s">
        <v>70</v>
      </c>
      <c r="P779" s="11" t="s">
        <v>70</v>
      </c>
      <c r="Q779" s="11" t="s">
        <v>70</v>
      </c>
      <c r="R779" s="11" t="s">
        <v>70</v>
      </c>
      <c r="S779" s="11" t="s">
        <v>70</v>
      </c>
      <c r="T779" s="19" t="s">
        <v>71</v>
      </c>
      <c r="U779" s="31" t="s">
        <v>72</v>
      </c>
      <c r="V779" s="12">
        <v>0</v>
      </c>
      <c r="W779" s="12">
        <v>2</v>
      </c>
      <c r="X779" s="12">
        <v>2</v>
      </c>
      <c r="Y779" s="12">
        <v>2</v>
      </c>
      <c r="Z779" s="12">
        <v>2</v>
      </c>
      <c r="AA779" s="13">
        <v>1</v>
      </c>
      <c r="AB779" s="14" cm="1">
        <f t="array" ref="AB779">_xlfn.IFS(AND(W779&lt;0,X779&lt;0,Y779&lt;0,Z779&lt;0),-999,AND(W779&lt;5,X779&lt;5,Y779&lt;5,Z779&lt;5,AA779=0),0,AND(W779&lt;5,X779&lt;5,Y779&lt;5,Z779&lt;5,AA779&gt;0),1,AND(OR(W779=5,X779=5,Y779=5,Z779=5),AA779=0),1,AND(OR(W779=5,X779=5,Y779=5,Z779=5),AA779&gt;0),2)</f>
        <v>1</v>
      </c>
      <c r="AC779" s="15">
        <f t="shared" si="48"/>
        <v>0</v>
      </c>
      <c r="AD779" s="55">
        <v>1</v>
      </c>
      <c r="AE779" s="21" t="s">
        <v>73</v>
      </c>
      <c r="AF779" s="47" t="str">
        <f t="shared" si="49"/>
        <v>niezagrożona</v>
      </c>
      <c r="AG779" s="16" t="str">
        <f t="shared" si="50"/>
        <v>nie</v>
      </c>
      <c r="AH779" s="16" t="str">
        <f t="shared" si="51"/>
        <v/>
      </c>
    </row>
    <row r="780" spans="1:34" x14ac:dyDescent="0.2">
      <c r="A780" s="12" t="s">
        <v>1774</v>
      </c>
      <c r="B780" s="16" t="s">
        <v>1775</v>
      </c>
      <c r="C780" s="12" t="s">
        <v>76</v>
      </c>
      <c r="D780" s="12" t="s">
        <v>88</v>
      </c>
      <c r="E780" s="12" t="s">
        <v>1060</v>
      </c>
      <c r="F780" s="12" t="s">
        <v>1723</v>
      </c>
      <c r="G780" s="12" t="s">
        <v>1773</v>
      </c>
      <c r="H780" s="17" t="s">
        <v>69</v>
      </c>
      <c r="I780" s="11" t="s">
        <v>70</v>
      </c>
      <c r="J780" s="11" t="s">
        <v>70</v>
      </c>
      <c r="K780" s="11" t="s">
        <v>70</v>
      </c>
      <c r="L780" s="11" t="s">
        <v>70</v>
      </c>
      <c r="M780" s="18" t="s">
        <v>70</v>
      </c>
      <c r="N780" s="18" t="s">
        <v>70</v>
      </c>
      <c r="O780" s="11" t="s">
        <v>70</v>
      </c>
      <c r="P780" s="11" t="s">
        <v>70</v>
      </c>
      <c r="Q780" s="11" t="s">
        <v>70</v>
      </c>
      <c r="R780" s="11" t="s">
        <v>70</v>
      </c>
      <c r="S780" s="11" t="s">
        <v>70</v>
      </c>
      <c r="T780" s="19" t="s">
        <v>71</v>
      </c>
      <c r="U780" s="31" t="s">
        <v>72</v>
      </c>
      <c r="V780" s="12">
        <v>2</v>
      </c>
      <c r="W780" s="12">
        <v>5</v>
      </c>
      <c r="X780" s="12">
        <v>2</v>
      </c>
      <c r="Y780" s="12">
        <v>5</v>
      </c>
      <c r="Z780" s="12">
        <v>2</v>
      </c>
      <c r="AA780" s="13">
        <v>0</v>
      </c>
      <c r="AB780" s="14" cm="1">
        <f t="array" ref="AB780">_xlfn.IFS(AND(W780&lt;0,X780&lt;0,Y780&lt;0,Z780&lt;0),-999,AND(W780&lt;5,X780&lt;5,Y780&lt;5,Z780&lt;5,AA780=0),0,AND(W780&lt;5,X780&lt;5,Y780&lt;5,Z780&lt;5,AA780&gt;0),1,AND(OR(W780=5,X780=5,Y780=5,Z780=5),AA780=0),1,AND(OR(W780=5,X780=5,Y780=5,Z780=5),AA780&gt;0),2)</f>
        <v>1</v>
      </c>
      <c r="AC780" s="15">
        <f t="shared" si="48"/>
        <v>2</v>
      </c>
      <c r="AD780" s="55">
        <v>2</v>
      </c>
      <c r="AE780" s="21" t="s">
        <v>73</v>
      </c>
      <c r="AF780" s="47" t="str">
        <f t="shared" si="49"/>
        <v>zagrożona</v>
      </c>
      <c r="AG780" s="16" t="str">
        <f t="shared" si="50"/>
        <v>nie</v>
      </c>
      <c r="AH780" s="16" t="str">
        <f t="shared" si="51"/>
        <v/>
      </c>
    </row>
    <row r="781" spans="1:34" x14ac:dyDescent="0.2">
      <c r="A781" s="12" t="s">
        <v>1776</v>
      </c>
      <c r="B781" s="16" t="s">
        <v>1777</v>
      </c>
      <c r="C781" s="12" t="s">
        <v>76</v>
      </c>
      <c r="D781" s="12" t="s">
        <v>88</v>
      </c>
      <c r="E781" s="12" t="s">
        <v>1060</v>
      </c>
      <c r="F781" s="12" t="s">
        <v>1723</v>
      </c>
      <c r="G781" s="12" t="s">
        <v>1773</v>
      </c>
      <c r="H781" s="17" t="s">
        <v>69</v>
      </c>
      <c r="I781" s="11" t="s">
        <v>70</v>
      </c>
      <c r="J781" s="11" t="s">
        <v>70</v>
      </c>
      <c r="K781" s="11" t="s">
        <v>70</v>
      </c>
      <c r="L781" s="11" t="s">
        <v>70</v>
      </c>
      <c r="M781" s="18" t="s">
        <v>70</v>
      </c>
      <c r="N781" s="18" t="s">
        <v>70</v>
      </c>
      <c r="O781" s="11" t="s">
        <v>70</v>
      </c>
      <c r="P781" s="11" t="s">
        <v>70</v>
      </c>
      <c r="Q781" s="11" t="s">
        <v>70</v>
      </c>
      <c r="R781" s="11" t="s">
        <v>70</v>
      </c>
      <c r="S781" s="11" t="s">
        <v>70</v>
      </c>
      <c r="T781" s="19" t="s">
        <v>71</v>
      </c>
      <c r="U781" s="31" t="s">
        <v>72</v>
      </c>
      <c r="V781" s="12">
        <v>0</v>
      </c>
      <c r="W781" s="12">
        <v>2</v>
      </c>
      <c r="X781" s="12">
        <v>2</v>
      </c>
      <c r="Y781" s="12">
        <v>2</v>
      </c>
      <c r="Z781" s="12">
        <v>2</v>
      </c>
      <c r="AA781" s="13">
        <v>0</v>
      </c>
      <c r="AB781" s="14" cm="1">
        <f t="array" ref="AB781">_xlfn.IFS(AND(W781&lt;0,X781&lt;0,Y781&lt;0,Z781&lt;0),-999,AND(W781&lt;5,X781&lt;5,Y781&lt;5,Z781&lt;5,AA781=0),0,AND(W781&lt;5,X781&lt;5,Y781&lt;5,Z781&lt;5,AA781&gt;0),1,AND(OR(W781=5,X781=5,Y781=5,Z781=5),AA781=0),1,AND(OR(W781=5,X781=5,Y781=5,Z781=5),AA781&gt;0),2)</f>
        <v>0</v>
      </c>
      <c r="AC781" s="15">
        <f t="shared" si="48"/>
        <v>0</v>
      </c>
      <c r="AD781" s="55">
        <v>0</v>
      </c>
      <c r="AE781" s="21" t="s">
        <v>73</v>
      </c>
      <c r="AF781" s="47" t="str">
        <f t="shared" si="49"/>
        <v>niezagrożona</v>
      </c>
      <c r="AG781" s="16" t="str">
        <f t="shared" si="50"/>
        <v>nie</v>
      </c>
      <c r="AH781" s="16" t="str">
        <f t="shared" si="51"/>
        <v/>
      </c>
    </row>
    <row r="782" spans="1:34" x14ac:dyDescent="0.2">
      <c r="A782" s="12" t="s">
        <v>1778</v>
      </c>
      <c r="B782" s="16" t="s">
        <v>1779</v>
      </c>
      <c r="C782" s="12" t="s">
        <v>76</v>
      </c>
      <c r="D782" s="12" t="s">
        <v>88</v>
      </c>
      <c r="E782" s="12" t="s">
        <v>1060</v>
      </c>
      <c r="F782" s="12" t="s">
        <v>1723</v>
      </c>
      <c r="G782" s="12" t="s">
        <v>1780</v>
      </c>
      <c r="H782" s="17" t="s">
        <v>69</v>
      </c>
      <c r="I782" s="11" t="s">
        <v>70</v>
      </c>
      <c r="J782" s="11" t="s">
        <v>70</v>
      </c>
      <c r="K782" s="11" t="s">
        <v>70</v>
      </c>
      <c r="L782" s="11" t="s">
        <v>70</v>
      </c>
      <c r="M782" s="18" t="s">
        <v>70</v>
      </c>
      <c r="N782" s="18" t="s">
        <v>70</v>
      </c>
      <c r="O782" s="11" t="s">
        <v>70</v>
      </c>
      <c r="P782" s="11" t="s">
        <v>70</v>
      </c>
      <c r="Q782" s="11" t="s">
        <v>70</v>
      </c>
      <c r="R782" s="11" t="s">
        <v>70</v>
      </c>
      <c r="S782" s="11" t="s">
        <v>70</v>
      </c>
      <c r="T782" s="19" t="s">
        <v>71</v>
      </c>
      <c r="U782" s="31" t="s">
        <v>72</v>
      </c>
      <c r="V782" s="12">
        <v>0</v>
      </c>
      <c r="W782" s="12">
        <v>2</v>
      </c>
      <c r="X782" s="12">
        <v>2</v>
      </c>
      <c r="Y782" s="12">
        <v>5</v>
      </c>
      <c r="Z782" s="12">
        <v>2</v>
      </c>
      <c r="AA782" s="13">
        <v>0</v>
      </c>
      <c r="AB782" s="14" cm="1">
        <f t="array" ref="AB782">_xlfn.IFS(AND(W782&lt;0,X782&lt;0,Y782&lt;0,Z782&lt;0),-999,AND(W782&lt;5,X782&lt;5,Y782&lt;5,Z782&lt;5,AA782=0),0,AND(W782&lt;5,X782&lt;5,Y782&lt;5,Z782&lt;5,AA782&gt;0),1,AND(OR(W782=5,X782=5,Y782=5,Z782=5),AA782=0),1,AND(OR(W782=5,X782=5,Y782=5,Z782=5),AA782&gt;0),2)</f>
        <v>1</v>
      </c>
      <c r="AC782" s="15">
        <f t="shared" si="48"/>
        <v>0</v>
      </c>
      <c r="AD782" s="55">
        <v>3</v>
      </c>
      <c r="AE782" s="21" t="s">
        <v>73</v>
      </c>
      <c r="AF782" s="47" t="str">
        <f t="shared" si="49"/>
        <v>niezagrożona</v>
      </c>
      <c r="AG782" s="16" t="str">
        <f t="shared" si="50"/>
        <v>nie</v>
      </c>
      <c r="AH782" s="16" t="str">
        <f t="shared" si="51"/>
        <v/>
      </c>
    </row>
    <row r="783" spans="1:34" x14ac:dyDescent="0.2">
      <c r="A783" s="12" t="s">
        <v>1781</v>
      </c>
      <c r="B783" s="16" t="s">
        <v>1782</v>
      </c>
      <c r="C783" s="12" t="s">
        <v>76</v>
      </c>
      <c r="D783" s="12" t="s">
        <v>88</v>
      </c>
      <c r="E783" s="12" t="s">
        <v>1060</v>
      </c>
      <c r="F783" s="12" t="s">
        <v>1723</v>
      </c>
      <c r="G783" s="12" t="s">
        <v>1780</v>
      </c>
      <c r="H783" s="17" t="s">
        <v>69</v>
      </c>
      <c r="I783" s="11" t="s">
        <v>70</v>
      </c>
      <c r="J783" s="11" t="s">
        <v>70</v>
      </c>
      <c r="K783" s="11" t="s">
        <v>70</v>
      </c>
      <c r="L783" s="11" t="s">
        <v>70</v>
      </c>
      <c r="M783" s="18" t="s">
        <v>70</v>
      </c>
      <c r="N783" s="18" t="s">
        <v>70</v>
      </c>
      <c r="O783" s="11" t="s">
        <v>70</v>
      </c>
      <c r="P783" s="11" t="s">
        <v>70</v>
      </c>
      <c r="Q783" s="11" t="s">
        <v>70</v>
      </c>
      <c r="R783" s="11" t="s">
        <v>70</v>
      </c>
      <c r="S783" s="11" t="s">
        <v>70</v>
      </c>
      <c r="T783" s="19" t="s">
        <v>71</v>
      </c>
      <c r="U783" s="31" t="s">
        <v>72</v>
      </c>
      <c r="V783" s="12">
        <v>2</v>
      </c>
      <c r="W783" s="12">
        <v>2</v>
      </c>
      <c r="X783" s="12">
        <v>2</v>
      </c>
      <c r="Y783" s="12">
        <v>5</v>
      </c>
      <c r="Z783" s="12">
        <v>2</v>
      </c>
      <c r="AA783" s="13">
        <v>0</v>
      </c>
      <c r="AB783" s="14" cm="1">
        <f t="array" ref="AB783">_xlfn.IFS(AND(W783&lt;0,X783&lt;0,Y783&lt;0,Z783&lt;0),-999,AND(W783&lt;5,X783&lt;5,Y783&lt;5,Z783&lt;5,AA783=0),0,AND(W783&lt;5,X783&lt;5,Y783&lt;5,Z783&lt;5,AA783&gt;0),1,AND(OR(W783=5,X783=5,Y783=5,Z783=5),AA783=0),1,AND(OR(W783=5,X783=5,Y783=5,Z783=5),AA783&gt;0),2)</f>
        <v>1</v>
      </c>
      <c r="AC783" s="15">
        <f t="shared" si="48"/>
        <v>2</v>
      </c>
      <c r="AD783" s="55">
        <v>1</v>
      </c>
      <c r="AE783" s="21" t="s">
        <v>73</v>
      </c>
      <c r="AF783" s="47" t="str">
        <f t="shared" si="49"/>
        <v>zagrożona</v>
      </c>
      <c r="AG783" s="16" t="str">
        <f t="shared" si="50"/>
        <v>nie</v>
      </c>
      <c r="AH783" s="16" t="str">
        <f t="shared" si="51"/>
        <v/>
      </c>
    </row>
    <row r="784" spans="1:34" x14ac:dyDescent="0.2">
      <c r="A784" s="12" t="s">
        <v>1783</v>
      </c>
      <c r="B784" s="16" t="s">
        <v>1784</v>
      </c>
      <c r="C784" s="12" t="s">
        <v>76</v>
      </c>
      <c r="D784" s="12" t="s">
        <v>88</v>
      </c>
      <c r="E784" s="12" t="s">
        <v>1060</v>
      </c>
      <c r="F784" s="12" t="s">
        <v>1723</v>
      </c>
      <c r="G784" s="12" t="s">
        <v>1780</v>
      </c>
      <c r="H784" s="17" t="s">
        <v>69</v>
      </c>
      <c r="I784" s="11" t="s">
        <v>70</v>
      </c>
      <c r="J784" s="11" t="s">
        <v>70</v>
      </c>
      <c r="K784" s="11" t="s">
        <v>70</v>
      </c>
      <c r="L784" s="11" t="s">
        <v>70</v>
      </c>
      <c r="M784" s="18" t="s">
        <v>70</v>
      </c>
      <c r="N784" s="18" t="s">
        <v>70</v>
      </c>
      <c r="O784" s="11" t="s">
        <v>70</v>
      </c>
      <c r="P784" s="11" t="s">
        <v>70</v>
      </c>
      <c r="Q784" s="11" t="s">
        <v>70</v>
      </c>
      <c r="R784" s="11" t="s">
        <v>70</v>
      </c>
      <c r="S784" s="11" t="s">
        <v>70</v>
      </c>
      <c r="T784" s="19" t="s">
        <v>71</v>
      </c>
      <c r="U784" s="31" t="s">
        <v>72</v>
      </c>
      <c r="V784" s="12">
        <v>0</v>
      </c>
      <c r="W784" s="12">
        <v>2</v>
      </c>
      <c r="X784" s="12">
        <v>2</v>
      </c>
      <c r="Y784" s="12">
        <v>2</v>
      </c>
      <c r="Z784" s="12">
        <v>2</v>
      </c>
      <c r="AA784" s="13">
        <v>0</v>
      </c>
      <c r="AB784" s="14" cm="1">
        <f t="array" ref="AB784">_xlfn.IFS(AND(W784&lt;0,X784&lt;0,Y784&lt;0,Z784&lt;0),-999,AND(W784&lt;5,X784&lt;5,Y784&lt;5,Z784&lt;5,AA784=0),0,AND(W784&lt;5,X784&lt;5,Y784&lt;5,Z784&lt;5,AA784&gt;0),1,AND(OR(W784=5,X784=5,Y784=5,Z784=5),AA784=0),1,AND(OR(W784=5,X784=5,Y784=5,Z784=5),AA784&gt;0),2)</f>
        <v>0</v>
      </c>
      <c r="AC784" s="15">
        <f t="shared" si="48"/>
        <v>0</v>
      </c>
      <c r="AD784" s="55">
        <v>2</v>
      </c>
      <c r="AE784" s="21" t="s">
        <v>73</v>
      </c>
      <c r="AF784" s="47" t="str">
        <f t="shared" si="49"/>
        <v>niezagrożona</v>
      </c>
      <c r="AG784" s="16" t="str">
        <f t="shared" si="50"/>
        <v>nie</v>
      </c>
      <c r="AH784" s="16" t="str">
        <f t="shared" si="51"/>
        <v/>
      </c>
    </row>
    <row r="785" spans="1:34" x14ac:dyDescent="0.2">
      <c r="A785" s="12" t="s">
        <v>1785</v>
      </c>
      <c r="B785" s="16" t="s">
        <v>1786</v>
      </c>
      <c r="C785" s="12" t="s">
        <v>76</v>
      </c>
      <c r="D785" s="12" t="s">
        <v>88</v>
      </c>
      <c r="E785" s="12" t="s">
        <v>1060</v>
      </c>
      <c r="F785" s="12" t="s">
        <v>1723</v>
      </c>
      <c r="G785" s="12" t="s">
        <v>1780</v>
      </c>
      <c r="H785" s="17" t="s">
        <v>69</v>
      </c>
      <c r="I785" s="11" t="s">
        <v>70</v>
      </c>
      <c r="J785" s="11" t="s">
        <v>70</v>
      </c>
      <c r="K785" s="11" t="s">
        <v>70</v>
      </c>
      <c r="L785" s="11" t="s">
        <v>70</v>
      </c>
      <c r="M785" s="18" t="s">
        <v>70</v>
      </c>
      <c r="N785" s="18" t="s">
        <v>70</v>
      </c>
      <c r="O785" s="11" t="s">
        <v>70</v>
      </c>
      <c r="P785" s="11" t="s">
        <v>70</v>
      </c>
      <c r="Q785" s="11" t="s">
        <v>70</v>
      </c>
      <c r="R785" s="11" t="s">
        <v>70</v>
      </c>
      <c r="S785" s="11" t="s">
        <v>70</v>
      </c>
      <c r="T785" s="19" t="s">
        <v>71</v>
      </c>
      <c r="U785" s="31" t="s">
        <v>72</v>
      </c>
      <c r="V785" s="12">
        <v>1</v>
      </c>
      <c r="W785" s="12">
        <v>2</v>
      </c>
      <c r="X785" s="12">
        <v>2</v>
      </c>
      <c r="Y785" s="12">
        <v>5</v>
      </c>
      <c r="Z785" s="12">
        <v>5</v>
      </c>
      <c r="AA785" s="13">
        <v>0</v>
      </c>
      <c r="AB785" s="14" cm="1">
        <f t="array" ref="AB785">_xlfn.IFS(AND(W785&lt;0,X785&lt;0,Y785&lt;0,Z785&lt;0),-999,AND(W785&lt;5,X785&lt;5,Y785&lt;5,Z785&lt;5,AA785=0),0,AND(W785&lt;5,X785&lt;5,Y785&lt;5,Z785&lt;5,AA785&gt;0),1,AND(OR(W785=5,X785=5,Y785=5,Z785=5),AA785=0),1,AND(OR(W785=5,X785=5,Y785=5,Z785=5),AA785&gt;0),2)</f>
        <v>1</v>
      </c>
      <c r="AC785" s="15">
        <f t="shared" si="48"/>
        <v>1</v>
      </c>
      <c r="AD785" s="55">
        <v>3</v>
      </c>
      <c r="AE785" s="21" t="s">
        <v>73</v>
      </c>
      <c r="AF785" s="47" t="str">
        <f t="shared" si="49"/>
        <v>niezagrożona</v>
      </c>
      <c r="AG785" s="16" t="str">
        <f t="shared" si="50"/>
        <v>nie</v>
      </c>
      <c r="AH785" s="16" t="str">
        <f t="shared" si="51"/>
        <v/>
      </c>
    </row>
    <row r="786" spans="1:34" x14ac:dyDescent="0.2">
      <c r="A786" s="12" t="s">
        <v>1787</v>
      </c>
      <c r="B786" s="16" t="s">
        <v>1788</v>
      </c>
      <c r="C786" s="12" t="s">
        <v>76</v>
      </c>
      <c r="D786" s="12" t="s">
        <v>88</v>
      </c>
      <c r="E786" s="12" t="s">
        <v>1060</v>
      </c>
      <c r="F786" s="12" t="s">
        <v>1723</v>
      </c>
      <c r="G786" s="12" t="s">
        <v>1780</v>
      </c>
      <c r="H786" s="17" t="s">
        <v>69</v>
      </c>
      <c r="I786" s="11" t="s">
        <v>70</v>
      </c>
      <c r="J786" s="11" t="s">
        <v>70</v>
      </c>
      <c r="K786" s="11" t="s">
        <v>70</v>
      </c>
      <c r="L786" s="11" t="s">
        <v>70</v>
      </c>
      <c r="M786" s="18" t="s">
        <v>70</v>
      </c>
      <c r="N786" s="18" t="s">
        <v>70</v>
      </c>
      <c r="O786" s="11" t="s">
        <v>70</v>
      </c>
      <c r="P786" s="11" t="s">
        <v>70</v>
      </c>
      <c r="Q786" s="11" t="s">
        <v>70</v>
      </c>
      <c r="R786" s="11" t="s">
        <v>70</v>
      </c>
      <c r="S786" s="11" t="s">
        <v>70</v>
      </c>
      <c r="T786" s="19" t="s">
        <v>71</v>
      </c>
      <c r="U786" s="31" t="s">
        <v>72</v>
      </c>
      <c r="V786" s="12">
        <v>3</v>
      </c>
      <c r="W786" s="12">
        <v>2</v>
      </c>
      <c r="X786" s="12">
        <v>2</v>
      </c>
      <c r="Y786" s="12">
        <v>2</v>
      </c>
      <c r="Z786" s="12">
        <v>2</v>
      </c>
      <c r="AA786" s="13">
        <v>0</v>
      </c>
      <c r="AB786" s="14" cm="1">
        <f t="array" ref="AB786">_xlfn.IFS(AND(W786&lt;0,X786&lt;0,Y786&lt;0,Z786&lt;0),-999,AND(W786&lt;5,X786&lt;5,Y786&lt;5,Z786&lt;5,AA786=0),0,AND(W786&lt;5,X786&lt;5,Y786&lt;5,Z786&lt;5,AA786&gt;0),1,AND(OR(W786=5,X786=5,Y786=5,Z786=5),AA786=0),1,AND(OR(W786=5,X786=5,Y786=5,Z786=5),AA786&gt;0),2)</f>
        <v>0</v>
      </c>
      <c r="AC786" s="15">
        <f t="shared" si="48"/>
        <v>3</v>
      </c>
      <c r="AD786" s="55">
        <v>0</v>
      </c>
      <c r="AE786" s="21" t="s">
        <v>73</v>
      </c>
      <c r="AF786" s="47" t="str">
        <f t="shared" si="49"/>
        <v>zagrożona</v>
      </c>
      <c r="AG786" s="16" t="str">
        <f t="shared" si="50"/>
        <v>nie</v>
      </c>
      <c r="AH786" s="16" t="str">
        <f t="shared" si="51"/>
        <v/>
      </c>
    </row>
    <row r="787" spans="1:34" x14ac:dyDescent="0.2">
      <c r="A787" s="12" t="s">
        <v>1789</v>
      </c>
      <c r="B787" s="16" t="s">
        <v>725</v>
      </c>
      <c r="C787" s="12" t="s">
        <v>76</v>
      </c>
      <c r="D787" s="12" t="s">
        <v>88</v>
      </c>
      <c r="E787" s="12" t="s">
        <v>1060</v>
      </c>
      <c r="F787" s="12" t="s">
        <v>1723</v>
      </c>
      <c r="G787" s="12" t="s">
        <v>1780</v>
      </c>
      <c r="H787" s="17" t="s">
        <v>69</v>
      </c>
      <c r="I787" s="11" t="s">
        <v>70</v>
      </c>
      <c r="J787" s="11" t="s">
        <v>70</v>
      </c>
      <c r="K787" s="11" t="s">
        <v>70</v>
      </c>
      <c r="L787" s="11" t="s">
        <v>70</v>
      </c>
      <c r="M787" s="18" t="s">
        <v>70</v>
      </c>
      <c r="N787" s="18" t="s">
        <v>70</v>
      </c>
      <c r="O787" s="11" t="s">
        <v>70</v>
      </c>
      <c r="P787" s="11" t="s">
        <v>70</v>
      </c>
      <c r="Q787" s="11" t="s">
        <v>70</v>
      </c>
      <c r="R787" s="11" t="s">
        <v>70</v>
      </c>
      <c r="S787" s="11" t="s">
        <v>70</v>
      </c>
      <c r="T787" s="19" t="s">
        <v>71</v>
      </c>
      <c r="U787" s="31" t="s">
        <v>72</v>
      </c>
      <c r="V787" s="12">
        <v>2</v>
      </c>
      <c r="W787" s="12">
        <v>2</v>
      </c>
      <c r="X787" s="12">
        <v>2</v>
      </c>
      <c r="Y787" s="12">
        <v>5</v>
      </c>
      <c r="Z787" s="12">
        <v>2</v>
      </c>
      <c r="AA787" s="13">
        <v>2</v>
      </c>
      <c r="AB787" s="14" cm="1">
        <f t="array" ref="AB787">_xlfn.IFS(AND(W787&lt;0,X787&lt;0,Y787&lt;0,Z787&lt;0),-999,AND(W787&lt;5,X787&lt;5,Y787&lt;5,Z787&lt;5,AA787=0),0,AND(W787&lt;5,X787&lt;5,Y787&lt;5,Z787&lt;5,AA787&gt;0),1,AND(OR(W787=5,X787=5,Y787=5,Z787=5),AA787=0),1,AND(OR(W787=5,X787=5,Y787=5,Z787=5),AA787&gt;0),2)</f>
        <v>2</v>
      </c>
      <c r="AC787" s="15">
        <f t="shared" si="48"/>
        <v>3</v>
      </c>
      <c r="AD787" s="55">
        <v>0</v>
      </c>
      <c r="AE787" s="21" t="s">
        <v>73</v>
      </c>
      <c r="AF787" s="47" t="str">
        <f t="shared" si="49"/>
        <v>zagrożona</v>
      </c>
      <c r="AG787" s="16" t="str">
        <f t="shared" si="50"/>
        <v>nie</v>
      </c>
      <c r="AH787" s="16" t="str">
        <f t="shared" si="51"/>
        <v/>
      </c>
    </row>
    <row r="788" spans="1:34" x14ac:dyDescent="0.2">
      <c r="A788" s="12" t="s">
        <v>1790</v>
      </c>
      <c r="B788" s="16" t="s">
        <v>151</v>
      </c>
      <c r="C788" s="12" t="s">
        <v>76</v>
      </c>
      <c r="D788" s="12" t="s">
        <v>88</v>
      </c>
      <c r="E788" s="12" t="s">
        <v>1060</v>
      </c>
      <c r="F788" s="12" t="s">
        <v>1723</v>
      </c>
      <c r="G788" s="12" t="s">
        <v>1780</v>
      </c>
      <c r="H788" s="17" t="s">
        <v>69</v>
      </c>
      <c r="I788" s="11" t="s">
        <v>70</v>
      </c>
      <c r="J788" s="11" t="s">
        <v>70</v>
      </c>
      <c r="K788" s="11" t="s">
        <v>70</v>
      </c>
      <c r="L788" s="11" t="s">
        <v>70</v>
      </c>
      <c r="M788" s="18" t="s">
        <v>70</v>
      </c>
      <c r="N788" s="18" t="s">
        <v>70</v>
      </c>
      <c r="O788" s="11" t="s">
        <v>70</v>
      </c>
      <c r="P788" s="11" t="s">
        <v>70</v>
      </c>
      <c r="Q788" s="11" t="s">
        <v>70</v>
      </c>
      <c r="R788" s="11" t="s">
        <v>70</v>
      </c>
      <c r="S788" s="11" t="s">
        <v>70</v>
      </c>
      <c r="T788" s="19" t="s">
        <v>71</v>
      </c>
      <c r="U788" s="31" t="s">
        <v>72</v>
      </c>
      <c r="V788" s="12">
        <v>3</v>
      </c>
      <c r="W788" s="12">
        <v>5</v>
      </c>
      <c r="X788" s="12">
        <v>2</v>
      </c>
      <c r="Y788" s="12">
        <v>5</v>
      </c>
      <c r="Z788" s="12">
        <v>5</v>
      </c>
      <c r="AA788" s="13">
        <v>3</v>
      </c>
      <c r="AB788" s="14" cm="1">
        <f t="array" ref="AB788">_xlfn.IFS(AND(W788&lt;0,X788&lt;0,Y788&lt;0,Z788&lt;0),-999,AND(W788&lt;5,X788&lt;5,Y788&lt;5,Z788&lt;5,AA788=0),0,AND(W788&lt;5,X788&lt;5,Y788&lt;5,Z788&lt;5,AA788&gt;0),1,AND(OR(W788=5,X788=5,Y788=5,Z788=5),AA788=0),1,AND(OR(W788=5,X788=5,Y788=5,Z788=5),AA788&gt;0),2)</f>
        <v>2</v>
      </c>
      <c r="AC788" s="15">
        <f t="shared" si="48"/>
        <v>4</v>
      </c>
      <c r="AD788" s="55">
        <v>3</v>
      </c>
      <c r="AE788" s="21" t="s">
        <v>73</v>
      </c>
      <c r="AF788" s="47" t="str">
        <f t="shared" si="49"/>
        <v>zagrożona</v>
      </c>
      <c r="AG788" s="16" t="str">
        <f t="shared" si="50"/>
        <v>tak</v>
      </c>
      <c r="AH788" s="16" t="str">
        <f t="shared" si="51"/>
        <v xml:space="preserve">fizchem </v>
      </c>
    </row>
    <row r="789" spans="1:34" x14ac:dyDescent="0.2">
      <c r="A789" s="12" t="s">
        <v>1791</v>
      </c>
      <c r="B789" s="16" t="s">
        <v>1792</v>
      </c>
      <c r="C789" s="12" t="s">
        <v>76</v>
      </c>
      <c r="D789" s="12" t="s">
        <v>88</v>
      </c>
      <c r="E789" s="12" t="s">
        <v>1060</v>
      </c>
      <c r="F789" s="12" t="s">
        <v>1723</v>
      </c>
      <c r="G789" s="12" t="s">
        <v>1793</v>
      </c>
      <c r="H789" s="17" t="s">
        <v>69</v>
      </c>
      <c r="I789" s="11" t="s">
        <v>70</v>
      </c>
      <c r="J789" s="11" t="s">
        <v>70</v>
      </c>
      <c r="K789" s="11" t="s">
        <v>70</v>
      </c>
      <c r="L789" s="11" t="s">
        <v>70</v>
      </c>
      <c r="M789" s="18" t="s">
        <v>70</v>
      </c>
      <c r="N789" s="18" t="s">
        <v>70</v>
      </c>
      <c r="O789" s="11" t="s">
        <v>70</v>
      </c>
      <c r="P789" s="11" t="s">
        <v>70</v>
      </c>
      <c r="Q789" s="11" t="s">
        <v>70</v>
      </c>
      <c r="R789" s="11" t="s">
        <v>70</v>
      </c>
      <c r="S789" s="11" t="s">
        <v>70</v>
      </c>
      <c r="T789" s="19" t="s">
        <v>71</v>
      </c>
      <c r="U789" s="31" t="s">
        <v>72</v>
      </c>
      <c r="V789" s="12">
        <v>0</v>
      </c>
      <c r="W789" s="12">
        <v>2</v>
      </c>
      <c r="X789" s="12">
        <v>2</v>
      </c>
      <c r="Y789" s="12">
        <v>5</v>
      </c>
      <c r="Z789" s="12">
        <v>2</v>
      </c>
      <c r="AA789" s="13">
        <v>0</v>
      </c>
      <c r="AB789" s="14" cm="1">
        <f t="array" ref="AB789">_xlfn.IFS(AND(W789&lt;0,X789&lt;0,Y789&lt;0,Z789&lt;0),-999,AND(W789&lt;5,X789&lt;5,Y789&lt;5,Z789&lt;5,AA789=0),0,AND(W789&lt;5,X789&lt;5,Y789&lt;5,Z789&lt;5,AA789&gt;0),1,AND(OR(W789=5,X789=5,Y789=5,Z789=5),AA789=0),1,AND(OR(W789=5,X789=5,Y789=5,Z789=5),AA789&gt;0),2)</f>
        <v>1</v>
      </c>
      <c r="AC789" s="15">
        <f t="shared" si="48"/>
        <v>0</v>
      </c>
      <c r="AD789" s="55">
        <v>3</v>
      </c>
      <c r="AE789" s="21" t="s">
        <v>73</v>
      </c>
      <c r="AF789" s="47" t="str">
        <f t="shared" si="49"/>
        <v>niezagrożona</v>
      </c>
      <c r="AG789" s="16" t="str">
        <f t="shared" si="50"/>
        <v>nie</v>
      </c>
      <c r="AH789" s="16" t="str">
        <f t="shared" si="51"/>
        <v/>
      </c>
    </row>
    <row r="790" spans="1:34" x14ac:dyDescent="0.2">
      <c r="A790" s="12" t="s">
        <v>1794</v>
      </c>
      <c r="B790" s="16" t="s">
        <v>1795</v>
      </c>
      <c r="C790" s="12" t="s">
        <v>76</v>
      </c>
      <c r="D790" s="12" t="s">
        <v>88</v>
      </c>
      <c r="E790" s="12" t="s">
        <v>1060</v>
      </c>
      <c r="F790" s="12" t="s">
        <v>1723</v>
      </c>
      <c r="G790" s="12" t="s">
        <v>1793</v>
      </c>
      <c r="H790" s="17" t="s">
        <v>69</v>
      </c>
      <c r="I790" s="11" t="s">
        <v>70</v>
      </c>
      <c r="J790" s="11" t="s">
        <v>70</v>
      </c>
      <c r="K790" s="11" t="s">
        <v>70</v>
      </c>
      <c r="L790" s="11" t="s">
        <v>70</v>
      </c>
      <c r="M790" s="18" t="s">
        <v>70</v>
      </c>
      <c r="N790" s="18" t="s">
        <v>70</v>
      </c>
      <c r="O790" s="11" t="s">
        <v>70</v>
      </c>
      <c r="P790" s="11" t="s">
        <v>70</v>
      </c>
      <c r="Q790" s="11" t="s">
        <v>70</v>
      </c>
      <c r="R790" s="11" t="s">
        <v>70</v>
      </c>
      <c r="S790" s="11" t="s">
        <v>70</v>
      </c>
      <c r="T790" s="19" t="s">
        <v>71</v>
      </c>
      <c r="U790" s="31" t="s">
        <v>72</v>
      </c>
      <c r="V790" s="12">
        <v>0</v>
      </c>
      <c r="W790" s="12">
        <v>2</v>
      </c>
      <c r="X790" s="12">
        <v>5</v>
      </c>
      <c r="Y790" s="12">
        <v>5</v>
      </c>
      <c r="Z790" s="12">
        <v>5</v>
      </c>
      <c r="AA790" s="13">
        <v>2</v>
      </c>
      <c r="AB790" s="14" cm="1">
        <f t="array" ref="AB790">_xlfn.IFS(AND(W790&lt;0,X790&lt;0,Y790&lt;0,Z790&lt;0),-999,AND(W790&lt;5,X790&lt;5,Y790&lt;5,Z790&lt;5,AA790=0),0,AND(W790&lt;5,X790&lt;5,Y790&lt;5,Z790&lt;5,AA790&gt;0),1,AND(OR(W790=5,X790=5,Y790=5,Z790=5),AA790=0),1,AND(OR(W790=5,X790=5,Y790=5,Z790=5),AA790&gt;0),2)</f>
        <v>2</v>
      </c>
      <c r="AC790" s="15">
        <f t="shared" si="48"/>
        <v>1</v>
      </c>
      <c r="AD790" s="55">
        <v>2</v>
      </c>
      <c r="AE790" s="21" t="s">
        <v>73</v>
      </c>
      <c r="AF790" s="47" t="str">
        <f t="shared" si="49"/>
        <v>niezagrożona</v>
      </c>
      <c r="AG790" s="16" t="str">
        <f t="shared" si="50"/>
        <v>nie</v>
      </c>
      <c r="AH790" s="16" t="str">
        <f t="shared" si="51"/>
        <v/>
      </c>
    </row>
    <row r="791" spans="1:34" x14ac:dyDescent="0.2">
      <c r="A791" s="12" t="s">
        <v>1796</v>
      </c>
      <c r="B791" s="16" t="s">
        <v>1797</v>
      </c>
      <c r="C791" s="12" t="s">
        <v>76</v>
      </c>
      <c r="D791" s="12" t="s">
        <v>88</v>
      </c>
      <c r="E791" s="12" t="s">
        <v>1060</v>
      </c>
      <c r="F791" s="12" t="s">
        <v>1723</v>
      </c>
      <c r="G791" s="12" t="s">
        <v>1798</v>
      </c>
      <c r="H791" s="17" t="s">
        <v>69</v>
      </c>
      <c r="I791" s="11" t="s">
        <v>70</v>
      </c>
      <c r="J791" s="11" t="s">
        <v>70</v>
      </c>
      <c r="K791" s="11" t="s">
        <v>70</v>
      </c>
      <c r="L791" s="11" t="s">
        <v>70</v>
      </c>
      <c r="M791" s="18" t="s">
        <v>70</v>
      </c>
      <c r="N791" s="18" t="s">
        <v>70</v>
      </c>
      <c r="O791" s="11" t="s">
        <v>70</v>
      </c>
      <c r="P791" s="11" t="s">
        <v>70</v>
      </c>
      <c r="Q791" s="11" t="s">
        <v>70</v>
      </c>
      <c r="R791" s="11" t="s">
        <v>70</v>
      </c>
      <c r="S791" s="11" t="s">
        <v>70</v>
      </c>
      <c r="T791" s="19" t="s">
        <v>71</v>
      </c>
      <c r="U791" s="31" t="s">
        <v>72</v>
      </c>
      <c r="V791" s="12">
        <v>1</v>
      </c>
      <c r="W791" s="12">
        <v>5</v>
      </c>
      <c r="X791" s="12">
        <v>5</v>
      </c>
      <c r="Y791" s="12">
        <v>5</v>
      </c>
      <c r="Z791" s="12">
        <v>5</v>
      </c>
      <c r="AA791" s="13">
        <v>1</v>
      </c>
      <c r="AB791" s="14" cm="1">
        <f t="array" ref="AB791">_xlfn.IFS(AND(W791&lt;0,X791&lt;0,Y791&lt;0,Z791&lt;0),-999,AND(W791&lt;5,X791&lt;5,Y791&lt;5,Z791&lt;5,AA791=0),0,AND(W791&lt;5,X791&lt;5,Y791&lt;5,Z791&lt;5,AA791&gt;0),1,AND(OR(W791=5,X791=5,Y791=5,Z791=5),AA791=0),1,AND(OR(W791=5,X791=5,Y791=5,Z791=5),AA791&gt;0),2)</f>
        <v>2</v>
      </c>
      <c r="AC791" s="15">
        <f t="shared" si="48"/>
        <v>2</v>
      </c>
      <c r="AD791" s="55">
        <v>2</v>
      </c>
      <c r="AE791" s="21" t="s">
        <v>73</v>
      </c>
      <c r="AF791" s="47" t="str">
        <f t="shared" si="49"/>
        <v>zagrożona</v>
      </c>
      <c r="AG791" s="16" t="str">
        <f t="shared" si="50"/>
        <v>nie</v>
      </c>
      <c r="AH791" s="16" t="str">
        <f t="shared" si="51"/>
        <v/>
      </c>
    </row>
    <row r="792" spans="1:34" x14ac:dyDescent="0.2">
      <c r="A792" s="12" t="s">
        <v>1799</v>
      </c>
      <c r="B792" s="16" t="s">
        <v>1800</v>
      </c>
      <c r="C792" s="12" t="s">
        <v>76</v>
      </c>
      <c r="D792" s="12" t="s">
        <v>88</v>
      </c>
      <c r="E792" s="12" t="s">
        <v>1060</v>
      </c>
      <c r="F792" s="12" t="s">
        <v>1723</v>
      </c>
      <c r="G792" s="12" t="s">
        <v>1754</v>
      </c>
      <c r="H792" s="17" t="s">
        <v>69</v>
      </c>
      <c r="I792" s="11" t="s">
        <v>70</v>
      </c>
      <c r="J792" s="11" t="s">
        <v>70</v>
      </c>
      <c r="K792" s="11" t="s">
        <v>70</v>
      </c>
      <c r="L792" s="11" t="s">
        <v>70</v>
      </c>
      <c r="M792" s="18" t="s">
        <v>70</v>
      </c>
      <c r="N792" s="18" t="s">
        <v>70</v>
      </c>
      <c r="O792" s="11" t="s">
        <v>70</v>
      </c>
      <c r="P792" s="11" t="s">
        <v>70</v>
      </c>
      <c r="Q792" s="11" t="s">
        <v>70</v>
      </c>
      <c r="R792" s="11" t="s">
        <v>70</v>
      </c>
      <c r="S792" s="11" t="s">
        <v>70</v>
      </c>
      <c r="T792" s="19" t="s">
        <v>71</v>
      </c>
      <c r="U792" s="31" t="s">
        <v>72</v>
      </c>
      <c r="V792" s="12">
        <v>2</v>
      </c>
      <c r="W792" s="12">
        <v>5</v>
      </c>
      <c r="X792" s="12">
        <v>2</v>
      </c>
      <c r="Y792" s="12">
        <v>2</v>
      </c>
      <c r="Z792" s="12">
        <v>2</v>
      </c>
      <c r="AA792" s="13">
        <v>2</v>
      </c>
      <c r="AB792" s="14" cm="1">
        <f t="array" ref="AB792">_xlfn.IFS(AND(W792&lt;0,X792&lt;0,Y792&lt;0,Z792&lt;0),-999,AND(W792&lt;5,X792&lt;5,Y792&lt;5,Z792&lt;5,AA792=0),0,AND(W792&lt;5,X792&lt;5,Y792&lt;5,Z792&lt;5,AA792&gt;0),1,AND(OR(W792=5,X792=5,Y792=5,Z792=5),AA792=0),1,AND(OR(W792=5,X792=5,Y792=5,Z792=5),AA792&gt;0),2)</f>
        <v>2</v>
      </c>
      <c r="AC792" s="15">
        <f t="shared" si="48"/>
        <v>3</v>
      </c>
      <c r="AD792" s="55">
        <v>0</v>
      </c>
      <c r="AE792" s="21" t="s">
        <v>73</v>
      </c>
      <c r="AF792" s="47" t="str">
        <f t="shared" si="49"/>
        <v>zagrożona</v>
      </c>
      <c r="AG792" s="16" t="str">
        <f t="shared" si="50"/>
        <v>nie</v>
      </c>
      <c r="AH792" s="16" t="str">
        <f t="shared" si="51"/>
        <v/>
      </c>
    </row>
    <row r="793" spans="1:34" x14ac:dyDescent="0.2">
      <c r="A793" s="12" t="s">
        <v>1801</v>
      </c>
      <c r="B793" s="16" t="s">
        <v>1802</v>
      </c>
      <c r="C793" s="12" t="s">
        <v>64</v>
      </c>
      <c r="D793" s="12" t="s">
        <v>88</v>
      </c>
      <c r="E793" s="12" t="s">
        <v>1060</v>
      </c>
      <c r="F793" s="12" t="s">
        <v>1723</v>
      </c>
      <c r="G793" s="12" t="s">
        <v>1754</v>
      </c>
      <c r="H793" s="17" t="s">
        <v>69</v>
      </c>
      <c r="I793" s="11" t="s">
        <v>70</v>
      </c>
      <c r="J793" s="11" t="s">
        <v>70</v>
      </c>
      <c r="K793" s="11" t="s">
        <v>70</v>
      </c>
      <c r="L793" s="11" t="s">
        <v>70</v>
      </c>
      <c r="M793" s="18" t="s">
        <v>70</v>
      </c>
      <c r="N793" s="18" t="s">
        <v>70</v>
      </c>
      <c r="O793" s="11" t="s">
        <v>70</v>
      </c>
      <c r="P793" s="11" t="s">
        <v>70</v>
      </c>
      <c r="Q793" s="11" t="s">
        <v>70</v>
      </c>
      <c r="R793" s="11" t="s">
        <v>70</v>
      </c>
      <c r="S793" s="11" t="s">
        <v>70</v>
      </c>
      <c r="T793" s="19" t="s">
        <v>71</v>
      </c>
      <c r="U793" s="31" t="s">
        <v>72</v>
      </c>
      <c r="V793" s="12">
        <v>4</v>
      </c>
      <c r="W793" s="12">
        <v>5</v>
      </c>
      <c r="X793" s="12">
        <v>-999</v>
      </c>
      <c r="Y793" s="12">
        <v>-999</v>
      </c>
      <c r="Z793" s="12">
        <v>-999</v>
      </c>
      <c r="AA793" s="13">
        <v>0</v>
      </c>
      <c r="AB793" s="14" cm="1">
        <f t="array" ref="AB793">_xlfn.IFS(AND(W793&lt;0,X793&lt;0,Y793&lt;0,Z793&lt;0),-999,AND(W793&lt;5,X793&lt;5,Y793&lt;5,Z793&lt;5,AA793=0),0,AND(W793&lt;5,X793&lt;5,Y793&lt;5,Z793&lt;5,AA793&gt;0),1,AND(OR(W793=5,X793=5,Y793=5,Z793=5),AA793=0),1,AND(OR(W793=5,X793=5,Y793=5,Z793=5),AA793&gt;0),2)</f>
        <v>1</v>
      </c>
      <c r="AC793" s="15">
        <f t="shared" si="48"/>
        <v>4</v>
      </c>
      <c r="AD793" s="55">
        <v>3</v>
      </c>
      <c r="AE793" s="21" t="s">
        <v>73</v>
      </c>
      <c r="AF793" s="47" t="str">
        <f t="shared" si="49"/>
        <v>zagrożona</v>
      </c>
      <c r="AG793" s="16" t="str">
        <f t="shared" si="50"/>
        <v>nie</v>
      </c>
      <c r="AH793" s="16" t="str">
        <f t="shared" si="51"/>
        <v/>
      </c>
    </row>
    <row r="794" spans="1:34" x14ac:dyDescent="0.2">
      <c r="A794" s="12" t="s">
        <v>1803</v>
      </c>
      <c r="B794" s="16" t="s">
        <v>1804</v>
      </c>
      <c r="C794" s="12" t="s">
        <v>76</v>
      </c>
      <c r="D794" s="12" t="s">
        <v>88</v>
      </c>
      <c r="E794" s="12" t="s">
        <v>1060</v>
      </c>
      <c r="F794" s="12" t="s">
        <v>1061</v>
      </c>
      <c r="G794" s="12" t="s">
        <v>1062</v>
      </c>
      <c r="H794" s="17" t="s">
        <v>69</v>
      </c>
      <c r="I794" s="11" t="s">
        <v>70</v>
      </c>
      <c r="J794" s="11" t="s">
        <v>70</v>
      </c>
      <c r="K794" s="11" t="s">
        <v>70</v>
      </c>
      <c r="L794" s="11" t="s">
        <v>70</v>
      </c>
      <c r="M794" s="18" t="s">
        <v>70</v>
      </c>
      <c r="N794" s="18" t="s">
        <v>70</v>
      </c>
      <c r="O794" s="11" t="s">
        <v>70</v>
      </c>
      <c r="P794" s="11" t="s">
        <v>70</v>
      </c>
      <c r="Q794" s="11" t="s">
        <v>70</v>
      </c>
      <c r="R794" s="11" t="s">
        <v>70</v>
      </c>
      <c r="S794" s="11" t="s">
        <v>70</v>
      </c>
      <c r="T794" s="19" t="s">
        <v>71</v>
      </c>
      <c r="U794" s="31" t="s">
        <v>72</v>
      </c>
      <c r="V794" s="12">
        <v>0</v>
      </c>
      <c r="W794" s="12">
        <v>2</v>
      </c>
      <c r="X794" s="12">
        <v>2</v>
      </c>
      <c r="Y794" s="12">
        <v>5</v>
      </c>
      <c r="Z794" s="12">
        <v>2</v>
      </c>
      <c r="AA794" s="13">
        <v>0</v>
      </c>
      <c r="AB794" s="14" cm="1">
        <f t="array" ref="AB794">_xlfn.IFS(AND(W794&lt;0,X794&lt;0,Y794&lt;0,Z794&lt;0),-999,AND(W794&lt;5,X794&lt;5,Y794&lt;5,Z794&lt;5,AA794=0),0,AND(W794&lt;5,X794&lt;5,Y794&lt;5,Z794&lt;5,AA794&gt;0),1,AND(OR(W794=5,X794=5,Y794=5,Z794=5),AA794=0),1,AND(OR(W794=5,X794=5,Y794=5,Z794=5),AA794&gt;0),2)</f>
        <v>1</v>
      </c>
      <c r="AC794" s="15">
        <f t="shared" si="48"/>
        <v>0</v>
      </c>
      <c r="AD794" s="55">
        <v>3</v>
      </c>
      <c r="AE794" s="21" t="s">
        <v>73</v>
      </c>
      <c r="AF794" s="47" t="str">
        <f t="shared" si="49"/>
        <v>niezagrożona</v>
      </c>
      <c r="AG794" s="16" t="str">
        <f t="shared" si="50"/>
        <v>nie</v>
      </c>
      <c r="AH794" s="16" t="str">
        <f t="shared" si="51"/>
        <v/>
      </c>
    </row>
    <row r="795" spans="1:34" x14ac:dyDescent="0.2">
      <c r="A795" s="12" t="s">
        <v>1805</v>
      </c>
      <c r="B795" s="16" t="s">
        <v>1806</v>
      </c>
      <c r="C795" s="12" t="s">
        <v>76</v>
      </c>
      <c r="D795" s="12" t="s">
        <v>88</v>
      </c>
      <c r="E795" s="12" t="s">
        <v>1060</v>
      </c>
      <c r="F795" s="12" t="s">
        <v>1061</v>
      </c>
      <c r="G795" s="12" t="s">
        <v>1062</v>
      </c>
      <c r="H795" s="17" t="s">
        <v>69</v>
      </c>
      <c r="I795" s="11" t="s">
        <v>70</v>
      </c>
      <c r="J795" s="11" t="s">
        <v>70</v>
      </c>
      <c r="K795" s="11" t="s">
        <v>70</v>
      </c>
      <c r="L795" s="11" t="s">
        <v>70</v>
      </c>
      <c r="M795" s="18" t="s">
        <v>70</v>
      </c>
      <c r="N795" s="18" t="s">
        <v>70</v>
      </c>
      <c r="O795" s="11" t="s">
        <v>70</v>
      </c>
      <c r="P795" s="11" t="s">
        <v>70</v>
      </c>
      <c r="Q795" s="11" t="s">
        <v>70</v>
      </c>
      <c r="R795" s="11" t="s">
        <v>70</v>
      </c>
      <c r="S795" s="11" t="s">
        <v>70</v>
      </c>
      <c r="T795" s="19" t="s">
        <v>71</v>
      </c>
      <c r="U795" s="31" t="s">
        <v>72</v>
      </c>
      <c r="V795" s="12">
        <v>0</v>
      </c>
      <c r="W795" s="12">
        <v>2</v>
      </c>
      <c r="X795" s="12">
        <v>2</v>
      </c>
      <c r="Y795" s="12">
        <v>2</v>
      </c>
      <c r="Z795" s="12">
        <v>2</v>
      </c>
      <c r="AA795" s="13">
        <v>0</v>
      </c>
      <c r="AB795" s="14" cm="1">
        <f t="array" ref="AB795">_xlfn.IFS(AND(W795&lt;0,X795&lt;0,Y795&lt;0,Z795&lt;0),-999,AND(W795&lt;5,X795&lt;5,Y795&lt;5,Z795&lt;5,AA795=0),0,AND(W795&lt;5,X795&lt;5,Y795&lt;5,Z795&lt;5,AA795&gt;0),1,AND(OR(W795=5,X795=5,Y795=5,Z795=5),AA795=0),1,AND(OR(W795=5,X795=5,Y795=5,Z795=5),AA795&gt;0),2)</f>
        <v>0</v>
      </c>
      <c r="AC795" s="15">
        <f t="shared" si="48"/>
        <v>0</v>
      </c>
      <c r="AD795" s="55">
        <v>2</v>
      </c>
      <c r="AE795" s="21" t="s">
        <v>73</v>
      </c>
      <c r="AF795" s="47" t="str">
        <f t="shared" si="49"/>
        <v>niezagrożona</v>
      </c>
      <c r="AG795" s="16" t="str">
        <f t="shared" si="50"/>
        <v>nie</v>
      </c>
      <c r="AH795" s="16" t="str">
        <f t="shared" si="51"/>
        <v/>
      </c>
    </row>
    <row r="796" spans="1:34" x14ac:dyDescent="0.2">
      <c r="A796" s="12" t="s">
        <v>1807</v>
      </c>
      <c r="B796" s="16" t="s">
        <v>1808</v>
      </c>
      <c r="C796" s="12" t="s">
        <v>76</v>
      </c>
      <c r="D796" s="12" t="s">
        <v>88</v>
      </c>
      <c r="E796" s="12" t="s">
        <v>1060</v>
      </c>
      <c r="F796" s="12" t="s">
        <v>1061</v>
      </c>
      <c r="G796" s="12" t="s">
        <v>1062</v>
      </c>
      <c r="H796" s="17" t="s">
        <v>69</v>
      </c>
      <c r="I796" s="11" t="s">
        <v>70</v>
      </c>
      <c r="J796" s="11" t="s">
        <v>70</v>
      </c>
      <c r="K796" s="11" t="s">
        <v>70</v>
      </c>
      <c r="L796" s="11" t="s">
        <v>70</v>
      </c>
      <c r="M796" s="18" t="s">
        <v>70</v>
      </c>
      <c r="N796" s="18" t="s">
        <v>70</v>
      </c>
      <c r="O796" s="11" t="s">
        <v>70</v>
      </c>
      <c r="P796" s="11" t="s">
        <v>70</v>
      </c>
      <c r="Q796" s="11" t="s">
        <v>70</v>
      </c>
      <c r="R796" s="11" t="s">
        <v>70</v>
      </c>
      <c r="S796" s="11" t="s">
        <v>70</v>
      </c>
      <c r="T796" s="19" t="s">
        <v>71</v>
      </c>
      <c r="U796" s="31" t="s">
        <v>72</v>
      </c>
      <c r="V796" s="12">
        <v>2</v>
      </c>
      <c r="W796" s="12">
        <v>2</v>
      </c>
      <c r="X796" s="12">
        <v>2</v>
      </c>
      <c r="Y796" s="12">
        <v>2</v>
      </c>
      <c r="Z796" s="12">
        <v>2</v>
      </c>
      <c r="AA796" s="13">
        <v>0</v>
      </c>
      <c r="AB796" s="14" cm="1">
        <f t="array" ref="AB796">_xlfn.IFS(AND(W796&lt;0,X796&lt;0,Y796&lt;0,Z796&lt;0),-999,AND(W796&lt;5,X796&lt;5,Y796&lt;5,Z796&lt;5,AA796=0),0,AND(W796&lt;5,X796&lt;5,Y796&lt;5,Z796&lt;5,AA796&gt;0),1,AND(OR(W796=5,X796=5,Y796=5,Z796=5),AA796=0),1,AND(OR(W796=5,X796=5,Y796=5,Z796=5),AA796&gt;0),2)</f>
        <v>0</v>
      </c>
      <c r="AC796" s="15">
        <f t="shared" si="48"/>
        <v>2</v>
      </c>
      <c r="AD796" s="55">
        <v>0</v>
      </c>
      <c r="AE796" s="21" t="s">
        <v>73</v>
      </c>
      <c r="AF796" s="47" t="str">
        <f t="shared" si="49"/>
        <v>zagrożona</v>
      </c>
      <c r="AG796" s="16" t="str">
        <f t="shared" si="50"/>
        <v>nie</v>
      </c>
      <c r="AH796" s="16" t="str">
        <f t="shared" si="51"/>
        <v/>
      </c>
    </row>
    <row r="797" spans="1:34" x14ac:dyDescent="0.2">
      <c r="A797" s="12" t="s">
        <v>1809</v>
      </c>
      <c r="B797" s="16" t="s">
        <v>1770</v>
      </c>
      <c r="C797" s="12" t="s">
        <v>76</v>
      </c>
      <c r="D797" s="12" t="s">
        <v>88</v>
      </c>
      <c r="E797" s="12" t="s">
        <v>1060</v>
      </c>
      <c r="F797" s="12" t="s">
        <v>1061</v>
      </c>
      <c r="G797" s="12" t="s">
        <v>1062</v>
      </c>
      <c r="H797" s="17" t="s">
        <v>69</v>
      </c>
      <c r="I797" s="11" t="s">
        <v>70</v>
      </c>
      <c r="J797" s="11" t="s">
        <v>70</v>
      </c>
      <c r="K797" s="11" t="s">
        <v>70</v>
      </c>
      <c r="L797" s="11" t="s">
        <v>70</v>
      </c>
      <c r="M797" s="18" t="s">
        <v>70</v>
      </c>
      <c r="N797" s="18" t="s">
        <v>70</v>
      </c>
      <c r="O797" s="11" t="s">
        <v>70</v>
      </c>
      <c r="P797" s="11" t="s">
        <v>70</v>
      </c>
      <c r="Q797" s="11" t="s">
        <v>70</v>
      </c>
      <c r="R797" s="11" t="s">
        <v>70</v>
      </c>
      <c r="S797" s="11" t="s">
        <v>70</v>
      </c>
      <c r="T797" s="19" t="s">
        <v>71</v>
      </c>
      <c r="U797" s="31" t="s">
        <v>72</v>
      </c>
      <c r="V797" s="12">
        <v>3</v>
      </c>
      <c r="W797" s="12">
        <v>2</v>
      </c>
      <c r="X797" s="12">
        <v>2</v>
      </c>
      <c r="Y797" s="12">
        <v>5</v>
      </c>
      <c r="Z797" s="12">
        <v>2</v>
      </c>
      <c r="AA797" s="13">
        <v>0</v>
      </c>
      <c r="AB797" s="14" cm="1">
        <f t="array" ref="AB797">_xlfn.IFS(AND(W797&lt;0,X797&lt;0,Y797&lt;0,Z797&lt;0),-999,AND(W797&lt;5,X797&lt;5,Y797&lt;5,Z797&lt;5,AA797=0),0,AND(W797&lt;5,X797&lt;5,Y797&lt;5,Z797&lt;5,AA797&gt;0),1,AND(OR(W797=5,X797=5,Y797=5,Z797=5),AA797=0),1,AND(OR(W797=5,X797=5,Y797=5,Z797=5),AA797&gt;0),2)</f>
        <v>1</v>
      </c>
      <c r="AC797" s="15">
        <f t="shared" si="48"/>
        <v>3</v>
      </c>
      <c r="AD797" s="55">
        <v>0</v>
      </c>
      <c r="AE797" s="21" t="s">
        <v>73</v>
      </c>
      <c r="AF797" s="47" t="str">
        <f t="shared" si="49"/>
        <v>zagrożona</v>
      </c>
      <c r="AG797" s="16" t="str">
        <f t="shared" si="50"/>
        <v>nie</v>
      </c>
      <c r="AH797" s="16" t="str">
        <f t="shared" si="51"/>
        <v/>
      </c>
    </row>
    <row r="798" spans="1:34" x14ac:dyDescent="0.2">
      <c r="A798" s="12" t="s">
        <v>1810</v>
      </c>
      <c r="B798" s="16" t="s">
        <v>1811</v>
      </c>
      <c r="C798" s="12" t="s">
        <v>76</v>
      </c>
      <c r="D798" s="12" t="s">
        <v>88</v>
      </c>
      <c r="E798" s="12" t="s">
        <v>1060</v>
      </c>
      <c r="F798" s="12" t="s">
        <v>1061</v>
      </c>
      <c r="G798" s="12" t="s">
        <v>1062</v>
      </c>
      <c r="H798" s="17" t="s">
        <v>69</v>
      </c>
      <c r="I798" s="11" t="s">
        <v>70</v>
      </c>
      <c r="J798" s="11" t="s">
        <v>70</v>
      </c>
      <c r="K798" s="11" t="s">
        <v>70</v>
      </c>
      <c r="L798" s="11" t="s">
        <v>70</v>
      </c>
      <c r="M798" s="18" t="s">
        <v>70</v>
      </c>
      <c r="N798" s="18" t="s">
        <v>70</v>
      </c>
      <c r="O798" s="11" t="s">
        <v>70</v>
      </c>
      <c r="P798" s="11" t="s">
        <v>70</v>
      </c>
      <c r="Q798" s="11" t="s">
        <v>70</v>
      </c>
      <c r="R798" s="11" t="s">
        <v>70</v>
      </c>
      <c r="S798" s="11" t="s">
        <v>70</v>
      </c>
      <c r="T798" s="19" t="s">
        <v>71</v>
      </c>
      <c r="U798" s="31" t="s">
        <v>72</v>
      </c>
      <c r="V798" s="12">
        <v>3</v>
      </c>
      <c r="W798" s="12">
        <v>2</v>
      </c>
      <c r="X798" s="12">
        <v>2</v>
      </c>
      <c r="Y798" s="12">
        <v>2</v>
      </c>
      <c r="Z798" s="12">
        <v>2</v>
      </c>
      <c r="AA798" s="13">
        <v>0</v>
      </c>
      <c r="AB798" s="14" cm="1">
        <f t="array" ref="AB798">_xlfn.IFS(AND(W798&lt;0,X798&lt;0,Y798&lt;0,Z798&lt;0),-999,AND(W798&lt;5,X798&lt;5,Y798&lt;5,Z798&lt;5,AA798=0),0,AND(W798&lt;5,X798&lt;5,Y798&lt;5,Z798&lt;5,AA798&gt;0),1,AND(OR(W798=5,X798=5,Y798=5,Z798=5),AA798=0),1,AND(OR(W798=5,X798=5,Y798=5,Z798=5),AA798&gt;0),2)</f>
        <v>0</v>
      </c>
      <c r="AC798" s="15">
        <f t="shared" si="48"/>
        <v>3</v>
      </c>
      <c r="AD798" s="55">
        <v>3</v>
      </c>
      <c r="AE798" s="21" t="s">
        <v>73</v>
      </c>
      <c r="AF798" s="47" t="str">
        <f t="shared" si="49"/>
        <v>zagrożona</v>
      </c>
      <c r="AG798" s="16" t="str">
        <f t="shared" si="50"/>
        <v>nie</v>
      </c>
      <c r="AH798" s="16" t="str">
        <f t="shared" si="51"/>
        <v/>
      </c>
    </row>
    <row r="799" spans="1:34" x14ac:dyDescent="0.2">
      <c r="A799" s="12" t="s">
        <v>1812</v>
      </c>
      <c r="B799" s="16" t="s">
        <v>1813</v>
      </c>
      <c r="C799" s="12" t="s">
        <v>76</v>
      </c>
      <c r="D799" s="12" t="s">
        <v>88</v>
      </c>
      <c r="E799" s="12" t="s">
        <v>1060</v>
      </c>
      <c r="F799" s="12" t="s">
        <v>1061</v>
      </c>
      <c r="G799" s="12" t="s">
        <v>1062</v>
      </c>
      <c r="H799" s="17" t="s">
        <v>69</v>
      </c>
      <c r="I799" s="11" t="s">
        <v>70</v>
      </c>
      <c r="J799" s="11" t="s">
        <v>70</v>
      </c>
      <c r="K799" s="11" t="s">
        <v>70</v>
      </c>
      <c r="L799" s="11" t="s">
        <v>70</v>
      </c>
      <c r="M799" s="18" t="s">
        <v>70</v>
      </c>
      <c r="N799" s="18" t="s">
        <v>70</v>
      </c>
      <c r="O799" s="11" t="s">
        <v>70</v>
      </c>
      <c r="P799" s="11" t="s">
        <v>70</v>
      </c>
      <c r="Q799" s="11" t="s">
        <v>70</v>
      </c>
      <c r="R799" s="11" t="s">
        <v>70</v>
      </c>
      <c r="S799" s="11" t="s">
        <v>70</v>
      </c>
      <c r="T799" s="19" t="s">
        <v>71</v>
      </c>
      <c r="U799" s="31" t="s">
        <v>72</v>
      </c>
      <c r="V799" s="12">
        <v>4</v>
      </c>
      <c r="W799" s="12">
        <v>5</v>
      </c>
      <c r="X799" s="12">
        <v>5</v>
      </c>
      <c r="Y799" s="12">
        <v>5</v>
      </c>
      <c r="Z799" s="12">
        <v>5</v>
      </c>
      <c r="AA799" s="13">
        <v>1</v>
      </c>
      <c r="AB799" s="14" cm="1">
        <f t="array" ref="AB799">_xlfn.IFS(AND(W799&lt;0,X799&lt;0,Y799&lt;0,Z799&lt;0),-999,AND(W799&lt;5,X799&lt;5,Y799&lt;5,Z799&lt;5,AA799=0),0,AND(W799&lt;5,X799&lt;5,Y799&lt;5,Z799&lt;5,AA799&gt;0),1,AND(OR(W799=5,X799=5,Y799=5,Z799=5),AA799=0),1,AND(OR(W799=5,X799=5,Y799=5,Z799=5),AA799&gt;0),2)</f>
        <v>2</v>
      </c>
      <c r="AC799" s="15">
        <f t="shared" si="48"/>
        <v>4</v>
      </c>
      <c r="AD799" s="55">
        <v>3</v>
      </c>
      <c r="AE799" s="21" t="s">
        <v>73</v>
      </c>
      <c r="AF799" s="47" t="str">
        <f t="shared" si="49"/>
        <v>zagrożona</v>
      </c>
      <c r="AG799" s="16" t="str">
        <f t="shared" si="50"/>
        <v>tak</v>
      </c>
      <c r="AH799" s="16" t="str">
        <f t="shared" si="51"/>
        <v xml:space="preserve">fizchem </v>
      </c>
    </row>
    <row r="800" spans="1:34" x14ac:dyDescent="0.2">
      <c r="A800" s="12" t="s">
        <v>1814</v>
      </c>
      <c r="B800" s="16" t="s">
        <v>1815</v>
      </c>
      <c r="C800" s="12" t="s">
        <v>76</v>
      </c>
      <c r="D800" s="12" t="s">
        <v>88</v>
      </c>
      <c r="E800" s="12" t="s">
        <v>1060</v>
      </c>
      <c r="F800" s="12" t="s">
        <v>1061</v>
      </c>
      <c r="G800" s="12" t="s">
        <v>1062</v>
      </c>
      <c r="H800" s="17" t="s">
        <v>69</v>
      </c>
      <c r="I800" s="11" t="s">
        <v>70</v>
      </c>
      <c r="J800" s="11" t="s">
        <v>70</v>
      </c>
      <c r="K800" s="11" t="s">
        <v>70</v>
      </c>
      <c r="L800" s="11" t="s">
        <v>70</v>
      </c>
      <c r="M800" s="18" t="s">
        <v>70</v>
      </c>
      <c r="N800" s="18" t="s">
        <v>70</v>
      </c>
      <c r="O800" s="11" t="s">
        <v>70</v>
      </c>
      <c r="P800" s="11" t="s">
        <v>70</v>
      </c>
      <c r="Q800" s="11" t="s">
        <v>70</v>
      </c>
      <c r="R800" s="11" t="s">
        <v>70</v>
      </c>
      <c r="S800" s="11" t="s">
        <v>70</v>
      </c>
      <c r="T800" s="19" t="s">
        <v>71</v>
      </c>
      <c r="U800" s="31" t="s">
        <v>72</v>
      </c>
      <c r="V800" s="12">
        <v>1</v>
      </c>
      <c r="W800" s="12">
        <v>2</v>
      </c>
      <c r="X800" s="12">
        <v>2</v>
      </c>
      <c r="Y800" s="12">
        <v>5</v>
      </c>
      <c r="Z800" s="12">
        <v>2</v>
      </c>
      <c r="AA800" s="13">
        <v>0</v>
      </c>
      <c r="AB800" s="14" cm="1">
        <f t="array" ref="AB800">_xlfn.IFS(AND(W800&lt;0,X800&lt;0,Y800&lt;0,Z800&lt;0),-999,AND(W800&lt;5,X800&lt;5,Y800&lt;5,Z800&lt;5,AA800=0),0,AND(W800&lt;5,X800&lt;5,Y800&lt;5,Z800&lt;5,AA800&gt;0),1,AND(OR(W800=5,X800=5,Y800=5,Z800=5),AA800=0),1,AND(OR(W800=5,X800=5,Y800=5,Z800=5),AA800&gt;0),2)</f>
        <v>1</v>
      </c>
      <c r="AC800" s="15">
        <f t="shared" si="48"/>
        <v>1</v>
      </c>
      <c r="AD800" s="55">
        <v>3</v>
      </c>
      <c r="AE800" s="21" t="s">
        <v>73</v>
      </c>
      <c r="AF800" s="47" t="str">
        <f t="shared" si="49"/>
        <v>niezagrożona</v>
      </c>
      <c r="AG800" s="16" t="str">
        <f t="shared" si="50"/>
        <v>nie</v>
      </c>
      <c r="AH800" s="16" t="str">
        <f t="shared" si="51"/>
        <v/>
      </c>
    </row>
    <row r="801" spans="1:34" x14ac:dyDescent="0.2">
      <c r="A801" s="12" t="s">
        <v>1816</v>
      </c>
      <c r="B801" s="16" t="s">
        <v>1817</v>
      </c>
      <c r="C801" s="12" t="s">
        <v>76</v>
      </c>
      <c r="D801" s="12" t="s">
        <v>88</v>
      </c>
      <c r="E801" s="12" t="s">
        <v>1060</v>
      </c>
      <c r="F801" s="12" t="s">
        <v>1061</v>
      </c>
      <c r="G801" s="12" t="s">
        <v>1062</v>
      </c>
      <c r="H801" s="17" t="s">
        <v>69</v>
      </c>
      <c r="I801" s="11" t="s">
        <v>70</v>
      </c>
      <c r="J801" s="11" t="s">
        <v>70</v>
      </c>
      <c r="K801" s="11" t="s">
        <v>70</v>
      </c>
      <c r="L801" s="11" t="s">
        <v>70</v>
      </c>
      <c r="M801" s="18" t="s">
        <v>70</v>
      </c>
      <c r="N801" s="18" t="s">
        <v>70</v>
      </c>
      <c r="O801" s="11" t="s">
        <v>70</v>
      </c>
      <c r="P801" s="11" t="s">
        <v>70</v>
      </c>
      <c r="Q801" s="11" t="s">
        <v>70</v>
      </c>
      <c r="R801" s="11" t="s">
        <v>70</v>
      </c>
      <c r="S801" s="11" t="s">
        <v>70</v>
      </c>
      <c r="T801" s="19" t="s">
        <v>71</v>
      </c>
      <c r="U801" s="31" t="s">
        <v>72</v>
      </c>
      <c r="V801" s="12">
        <v>2</v>
      </c>
      <c r="W801" s="12">
        <v>5</v>
      </c>
      <c r="X801" s="12">
        <v>2</v>
      </c>
      <c r="Y801" s="12">
        <v>5</v>
      </c>
      <c r="Z801" s="12">
        <v>2</v>
      </c>
      <c r="AA801" s="13">
        <v>1</v>
      </c>
      <c r="AB801" s="14" cm="1">
        <f t="array" ref="AB801">_xlfn.IFS(AND(W801&lt;0,X801&lt;0,Y801&lt;0,Z801&lt;0),-999,AND(W801&lt;5,X801&lt;5,Y801&lt;5,Z801&lt;5,AA801=0),0,AND(W801&lt;5,X801&lt;5,Y801&lt;5,Z801&lt;5,AA801&gt;0),1,AND(OR(W801=5,X801=5,Y801=5,Z801=5),AA801=0),1,AND(OR(W801=5,X801=5,Y801=5,Z801=5),AA801&gt;0),2)</f>
        <v>2</v>
      </c>
      <c r="AC801" s="15">
        <f t="shared" si="48"/>
        <v>3</v>
      </c>
      <c r="AD801" s="55">
        <v>2</v>
      </c>
      <c r="AE801" s="21" t="s">
        <v>73</v>
      </c>
      <c r="AF801" s="47" t="str">
        <f t="shared" si="49"/>
        <v>zagrożona</v>
      </c>
      <c r="AG801" s="16" t="str">
        <f t="shared" si="50"/>
        <v>nie</v>
      </c>
      <c r="AH801" s="16" t="str">
        <f t="shared" si="51"/>
        <v/>
      </c>
    </row>
    <row r="802" spans="1:34" x14ac:dyDescent="0.2">
      <c r="A802" s="12" t="s">
        <v>1818</v>
      </c>
      <c r="B802" s="16" t="s">
        <v>1819</v>
      </c>
      <c r="C802" s="12" t="s">
        <v>76</v>
      </c>
      <c r="D802" s="12" t="s">
        <v>88</v>
      </c>
      <c r="E802" s="12" t="s">
        <v>1060</v>
      </c>
      <c r="F802" s="12" t="s">
        <v>1061</v>
      </c>
      <c r="G802" s="12" t="s">
        <v>1062</v>
      </c>
      <c r="H802" s="17" t="s">
        <v>69</v>
      </c>
      <c r="I802" s="11" t="s">
        <v>70</v>
      </c>
      <c r="J802" s="11" t="s">
        <v>70</v>
      </c>
      <c r="K802" s="11" t="s">
        <v>70</v>
      </c>
      <c r="L802" s="11" t="s">
        <v>70</v>
      </c>
      <c r="M802" s="18" t="s">
        <v>70</v>
      </c>
      <c r="N802" s="18" t="s">
        <v>70</v>
      </c>
      <c r="O802" s="11" t="s">
        <v>70</v>
      </c>
      <c r="P802" s="11" t="s">
        <v>70</v>
      </c>
      <c r="Q802" s="11" t="s">
        <v>70</v>
      </c>
      <c r="R802" s="11" t="s">
        <v>70</v>
      </c>
      <c r="S802" s="11" t="s">
        <v>70</v>
      </c>
      <c r="T802" s="19" t="s">
        <v>71</v>
      </c>
      <c r="U802" s="31" t="s">
        <v>72</v>
      </c>
      <c r="V802" s="12">
        <v>1</v>
      </c>
      <c r="W802" s="12">
        <v>2</v>
      </c>
      <c r="X802" s="12">
        <v>2</v>
      </c>
      <c r="Y802" s="12">
        <v>5</v>
      </c>
      <c r="Z802" s="12">
        <v>2</v>
      </c>
      <c r="AA802" s="13">
        <v>1</v>
      </c>
      <c r="AB802" s="14" cm="1">
        <f t="array" ref="AB802">_xlfn.IFS(AND(W802&lt;0,X802&lt;0,Y802&lt;0,Z802&lt;0),-999,AND(W802&lt;5,X802&lt;5,Y802&lt;5,Z802&lt;5,AA802=0),0,AND(W802&lt;5,X802&lt;5,Y802&lt;5,Z802&lt;5,AA802&gt;0),1,AND(OR(W802=5,X802=5,Y802=5,Z802=5),AA802=0),1,AND(OR(W802=5,X802=5,Y802=5,Z802=5),AA802&gt;0),2)</f>
        <v>2</v>
      </c>
      <c r="AC802" s="15">
        <f t="shared" si="48"/>
        <v>2</v>
      </c>
      <c r="AD802" s="55">
        <v>2</v>
      </c>
      <c r="AE802" s="21" t="s">
        <v>73</v>
      </c>
      <c r="AF802" s="47" t="str">
        <f t="shared" si="49"/>
        <v>zagrożona</v>
      </c>
      <c r="AG802" s="16" t="str">
        <f t="shared" si="50"/>
        <v>nie</v>
      </c>
      <c r="AH802" s="16" t="str">
        <f t="shared" si="51"/>
        <v/>
      </c>
    </row>
    <row r="803" spans="1:34" x14ac:dyDescent="0.2">
      <c r="A803" s="12" t="s">
        <v>1820</v>
      </c>
      <c r="B803" s="16" t="s">
        <v>1821</v>
      </c>
      <c r="C803" s="12" t="s">
        <v>64</v>
      </c>
      <c r="D803" s="12" t="s">
        <v>88</v>
      </c>
      <c r="E803" s="12" t="s">
        <v>1060</v>
      </c>
      <c r="F803" s="12" t="s">
        <v>1061</v>
      </c>
      <c r="G803" s="12" t="s">
        <v>1062</v>
      </c>
      <c r="H803" s="17" t="s">
        <v>69</v>
      </c>
      <c r="I803" s="11" t="s">
        <v>70</v>
      </c>
      <c r="J803" s="11" t="s">
        <v>70</v>
      </c>
      <c r="K803" s="11" t="s">
        <v>70</v>
      </c>
      <c r="L803" s="11" t="s">
        <v>70</v>
      </c>
      <c r="M803" s="18" t="s">
        <v>70</v>
      </c>
      <c r="N803" s="18" t="s">
        <v>70</v>
      </c>
      <c r="O803" s="11" t="s">
        <v>70</v>
      </c>
      <c r="P803" s="11" t="s">
        <v>70</v>
      </c>
      <c r="Q803" s="11" t="s">
        <v>70</v>
      </c>
      <c r="R803" s="11" t="s">
        <v>70</v>
      </c>
      <c r="S803" s="11" t="s">
        <v>70</v>
      </c>
      <c r="T803" s="19" t="s">
        <v>71</v>
      </c>
      <c r="U803" s="31" t="s">
        <v>72</v>
      </c>
      <c r="V803" s="12">
        <v>3</v>
      </c>
      <c r="W803" s="12">
        <v>5</v>
      </c>
      <c r="X803" s="12">
        <v>-999</v>
      </c>
      <c r="Y803" s="12">
        <v>-999</v>
      </c>
      <c r="Z803" s="12">
        <v>-999</v>
      </c>
      <c r="AA803" s="13">
        <v>0</v>
      </c>
      <c r="AB803" s="14" cm="1">
        <f t="array" ref="AB803">_xlfn.IFS(AND(W803&lt;0,X803&lt;0,Y803&lt;0,Z803&lt;0),-999,AND(W803&lt;5,X803&lt;5,Y803&lt;5,Z803&lt;5,AA803=0),0,AND(W803&lt;5,X803&lt;5,Y803&lt;5,Z803&lt;5,AA803&gt;0),1,AND(OR(W803=5,X803=5,Y803=5,Z803=5),AA803=0),1,AND(OR(W803=5,X803=5,Y803=5,Z803=5),AA803&gt;0),2)</f>
        <v>1</v>
      </c>
      <c r="AC803" s="15">
        <f t="shared" si="48"/>
        <v>3</v>
      </c>
      <c r="AD803" s="55">
        <v>2</v>
      </c>
      <c r="AE803" s="21" t="s">
        <v>73</v>
      </c>
      <c r="AF803" s="47" t="str">
        <f t="shared" si="49"/>
        <v>zagrożona</v>
      </c>
      <c r="AG803" s="16" t="str">
        <f t="shared" si="50"/>
        <v>nie</v>
      </c>
      <c r="AH803" s="16" t="str">
        <f t="shared" si="51"/>
        <v/>
      </c>
    </row>
    <row r="804" spans="1:34" x14ac:dyDescent="0.2">
      <c r="A804" s="12" t="s">
        <v>1822</v>
      </c>
      <c r="B804" s="16" t="s">
        <v>313</v>
      </c>
      <c r="C804" s="12" t="s">
        <v>76</v>
      </c>
      <c r="D804" s="12" t="s">
        <v>88</v>
      </c>
      <c r="E804" s="12" t="s">
        <v>1060</v>
      </c>
      <c r="F804" s="12" t="s">
        <v>1061</v>
      </c>
      <c r="G804" s="12" t="s">
        <v>1062</v>
      </c>
      <c r="H804" s="17" t="s">
        <v>69</v>
      </c>
      <c r="I804" s="11" t="s">
        <v>70</v>
      </c>
      <c r="J804" s="11" t="s">
        <v>70</v>
      </c>
      <c r="K804" s="11" t="s">
        <v>70</v>
      </c>
      <c r="L804" s="11" t="s">
        <v>70</v>
      </c>
      <c r="M804" s="18" t="s">
        <v>70</v>
      </c>
      <c r="N804" s="18" t="s">
        <v>70</v>
      </c>
      <c r="O804" s="11" t="s">
        <v>70</v>
      </c>
      <c r="P804" s="11" t="s">
        <v>70</v>
      </c>
      <c r="Q804" s="11" t="s">
        <v>70</v>
      </c>
      <c r="R804" s="11" t="s">
        <v>70</v>
      </c>
      <c r="S804" s="11" t="s">
        <v>70</v>
      </c>
      <c r="T804" s="19" t="s">
        <v>71</v>
      </c>
      <c r="U804" s="31" t="s">
        <v>72</v>
      </c>
      <c r="V804" s="12">
        <v>1</v>
      </c>
      <c r="W804" s="12">
        <v>2</v>
      </c>
      <c r="X804" s="12">
        <v>2</v>
      </c>
      <c r="Y804" s="12">
        <v>2</v>
      </c>
      <c r="Z804" s="12">
        <v>2</v>
      </c>
      <c r="AA804" s="13">
        <v>0</v>
      </c>
      <c r="AB804" s="14" cm="1">
        <f t="array" ref="AB804">_xlfn.IFS(AND(W804&lt;0,X804&lt;0,Y804&lt;0,Z804&lt;0),-999,AND(W804&lt;5,X804&lt;5,Y804&lt;5,Z804&lt;5,AA804=0),0,AND(W804&lt;5,X804&lt;5,Y804&lt;5,Z804&lt;5,AA804&gt;0),1,AND(OR(W804=5,X804=5,Y804=5,Z804=5),AA804=0),1,AND(OR(W804=5,X804=5,Y804=5,Z804=5),AA804&gt;0),2)</f>
        <v>0</v>
      </c>
      <c r="AC804" s="15">
        <f t="shared" si="48"/>
        <v>1</v>
      </c>
      <c r="AD804" s="55">
        <v>2</v>
      </c>
      <c r="AE804" s="21" t="s">
        <v>73</v>
      </c>
      <c r="AF804" s="47" t="str">
        <f t="shared" si="49"/>
        <v>niezagrożona</v>
      </c>
      <c r="AG804" s="16" t="str">
        <f t="shared" si="50"/>
        <v>nie</v>
      </c>
      <c r="AH804" s="16" t="str">
        <f t="shared" si="51"/>
        <v/>
      </c>
    </row>
    <row r="805" spans="1:34" x14ac:dyDescent="0.2">
      <c r="A805" s="12" t="s">
        <v>1823</v>
      </c>
      <c r="B805" s="16" t="s">
        <v>1824</v>
      </c>
      <c r="C805" s="12" t="s">
        <v>64</v>
      </c>
      <c r="D805" s="12" t="s">
        <v>88</v>
      </c>
      <c r="E805" s="12" t="s">
        <v>1060</v>
      </c>
      <c r="F805" s="12" t="s">
        <v>1061</v>
      </c>
      <c r="G805" s="12" t="s">
        <v>1062</v>
      </c>
      <c r="H805" s="17" t="s">
        <v>69</v>
      </c>
      <c r="I805" s="11" t="s">
        <v>70</v>
      </c>
      <c r="J805" s="11" t="s">
        <v>70</v>
      </c>
      <c r="K805" s="11" t="s">
        <v>70</v>
      </c>
      <c r="L805" s="11" t="s">
        <v>70</v>
      </c>
      <c r="M805" s="18" t="s">
        <v>70</v>
      </c>
      <c r="N805" s="18" t="s">
        <v>70</v>
      </c>
      <c r="O805" s="11" t="s">
        <v>70</v>
      </c>
      <c r="P805" s="11" t="s">
        <v>70</v>
      </c>
      <c r="Q805" s="11" t="s">
        <v>70</v>
      </c>
      <c r="R805" s="11" t="s">
        <v>70</v>
      </c>
      <c r="S805" s="11" t="s">
        <v>70</v>
      </c>
      <c r="T805" s="19" t="s">
        <v>71</v>
      </c>
      <c r="U805" s="31" t="s">
        <v>72</v>
      </c>
      <c r="V805" s="12">
        <v>0</v>
      </c>
      <c r="W805" s="12">
        <v>2</v>
      </c>
      <c r="X805" s="12">
        <v>2</v>
      </c>
      <c r="Y805" s="12">
        <v>2</v>
      </c>
      <c r="Z805" s="12">
        <v>-999</v>
      </c>
      <c r="AA805" s="13">
        <v>0</v>
      </c>
      <c r="AB805" s="14" cm="1">
        <f t="array" ref="AB805">_xlfn.IFS(AND(W805&lt;0,X805&lt;0,Y805&lt;0,Z805&lt;0),-999,AND(W805&lt;5,X805&lt;5,Y805&lt;5,Z805&lt;5,AA805=0),0,AND(W805&lt;5,X805&lt;5,Y805&lt;5,Z805&lt;5,AA805&gt;0),1,AND(OR(W805=5,X805=5,Y805=5,Z805=5),AA805=0),1,AND(OR(W805=5,X805=5,Y805=5,Z805=5),AA805&gt;0),2)</f>
        <v>0</v>
      </c>
      <c r="AC805" s="15">
        <f t="shared" si="48"/>
        <v>0</v>
      </c>
      <c r="AD805" s="55">
        <v>2</v>
      </c>
      <c r="AE805" s="21" t="s">
        <v>73</v>
      </c>
      <c r="AF805" s="47" t="str">
        <f t="shared" si="49"/>
        <v>niezagrożona</v>
      </c>
      <c r="AG805" s="16" t="str">
        <f t="shared" si="50"/>
        <v>nie</v>
      </c>
      <c r="AH805" s="16" t="str">
        <f t="shared" si="51"/>
        <v/>
      </c>
    </row>
    <row r="806" spans="1:34" x14ac:dyDescent="0.2">
      <c r="A806" s="12" t="s">
        <v>1825</v>
      </c>
      <c r="B806" s="16" t="s">
        <v>1819</v>
      </c>
      <c r="C806" s="12" t="s">
        <v>76</v>
      </c>
      <c r="D806" s="12" t="s">
        <v>88</v>
      </c>
      <c r="E806" s="12" t="s">
        <v>1060</v>
      </c>
      <c r="F806" s="12" t="s">
        <v>1061</v>
      </c>
      <c r="G806" s="12" t="s">
        <v>1062</v>
      </c>
      <c r="H806" s="17" t="s">
        <v>69</v>
      </c>
      <c r="I806" s="11" t="s">
        <v>70</v>
      </c>
      <c r="J806" s="11" t="s">
        <v>70</v>
      </c>
      <c r="K806" s="11" t="s">
        <v>70</v>
      </c>
      <c r="L806" s="11" t="s">
        <v>70</v>
      </c>
      <c r="M806" s="18" t="s">
        <v>70</v>
      </c>
      <c r="N806" s="18" t="s">
        <v>70</v>
      </c>
      <c r="O806" s="11" t="s">
        <v>70</v>
      </c>
      <c r="P806" s="11" t="s">
        <v>70</v>
      </c>
      <c r="Q806" s="11" t="s">
        <v>70</v>
      </c>
      <c r="R806" s="11" t="s">
        <v>70</v>
      </c>
      <c r="S806" s="11" t="s">
        <v>70</v>
      </c>
      <c r="T806" s="19" t="s">
        <v>71</v>
      </c>
      <c r="U806" s="31" t="s">
        <v>72</v>
      </c>
      <c r="V806" s="12">
        <v>2</v>
      </c>
      <c r="W806" s="12">
        <v>5</v>
      </c>
      <c r="X806" s="12">
        <v>2</v>
      </c>
      <c r="Y806" s="12">
        <v>2</v>
      </c>
      <c r="Z806" s="12">
        <v>2</v>
      </c>
      <c r="AA806" s="13">
        <v>0</v>
      </c>
      <c r="AB806" s="14" cm="1">
        <f t="array" ref="AB806">_xlfn.IFS(AND(W806&lt;0,X806&lt;0,Y806&lt;0,Z806&lt;0),-999,AND(W806&lt;5,X806&lt;5,Y806&lt;5,Z806&lt;5,AA806=0),0,AND(W806&lt;5,X806&lt;5,Y806&lt;5,Z806&lt;5,AA806&gt;0),1,AND(OR(W806=5,X806=5,Y806=5,Z806=5),AA806=0),1,AND(OR(W806=5,X806=5,Y806=5,Z806=5),AA806&gt;0),2)</f>
        <v>1</v>
      </c>
      <c r="AC806" s="15">
        <f t="shared" si="48"/>
        <v>2</v>
      </c>
      <c r="AD806" s="55">
        <v>2</v>
      </c>
      <c r="AE806" s="21" t="s">
        <v>73</v>
      </c>
      <c r="AF806" s="47" t="str">
        <f t="shared" si="49"/>
        <v>zagrożona</v>
      </c>
      <c r="AG806" s="16" t="str">
        <f t="shared" si="50"/>
        <v>nie</v>
      </c>
      <c r="AH806" s="16" t="str">
        <f t="shared" si="51"/>
        <v/>
      </c>
    </row>
    <row r="807" spans="1:34" x14ac:dyDescent="0.2">
      <c r="A807" s="12" t="s">
        <v>1826</v>
      </c>
      <c r="B807" s="16" t="s">
        <v>1827</v>
      </c>
      <c r="C807" s="12" t="s">
        <v>76</v>
      </c>
      <c r="D807" s="12" t="s">
        <v>88</v>
      </c>
      <c r="E807" s="12" t="s">
        <v>1060</v>
      </c>
      <c r="F807" s="12" t="s">
        <v>1061</v>
      </c>
      <c r="G807" s="12" t="s">
        <v>1828</v>
      </c>
      <c r="H807" s="17" t="s">
        <v>69</v>
      </c>
      <c r="I807" s="11" t="s">
        <v>70</v>
      </c>
      <c r="J807" s="11" t="s">
        <v>70</v>
      </c>
      <c r="K807" s="11" t="s">
        <v>70</v>
      </c>
      <c r="L807" s="11" t="s">
        <v>70</v>
      </c>
      <c r="M807" s="18" t="s">
        <v>70</v>
      </c>
      <c r="N807" s="18" t="s">
        <v>70</v>
      </c>
      <c r="O807" s="11" t="s">
        <v>70</v>
      </c>
      <c r="P807" s="11" t="s">
        <v>70</v>
      </c>
      <c r="Q807" s="11" t="s">
        <v>70</v>
      </c>
      <c r="R807" s="11" t="s">
        <v>70</v>
      </c>
      <c r="S807" s="11" t="s">
        <v>70</v>
      </c>
      <c r="T807" s="19" t="s">
        <v>71</v>
      </c>
      <c r="U807" s="31" t="s">
        <v>72</v>
      </c>
      <c r="V807" s="12">
        <v>3</v>
      </c>
      <c r="W807" s="12">
        <v>2</v>
      </c>
      <c r="X807" s="12">
        <v>2</v>
      </c>
      <c r="Y807" s="12">
        <v>2</v>
      </c>
      <c r="Z807" s="12">
        <v>2</v>
      </c>
      <c r="AA807" s="13">
        <v>0</v>
      </c>
      <c r="AB807" s="14" cm="1">
        <f t="array" ref="AB807">_xlfn.IFS(AND(W807&lt;0,X807&lt;0,Y807&lt;0,Z807&lt;0),-999,AND(W807&lt;5,X807&lt;5,Y807&lt;5,Z807&lt;5,AA807=0),0,AND(W807&lt;5,X807&lt;5,Y807&lt;5,Z807&lt;5,AA807&gt;0),1,AND(OR(W807=5,X807=5,Y807=5,Z807=5),AA807=0),1,AND(OR(W807=5,X807=5,Y807=5,Z807=5),AA807&gt;0),2)</f>
        <v>0</v>
      </c>
      <c r="AC807" s="15">
        <f t="shared" si="48"/>
        <v>3</v>
      </c>
      <c r="AD807" s="55">
        <v>0</v>
      </c>
      <c r="AE807" s="21" t="s">
        <v>73</v>
      </c>
      <c r="AF807" s="47" t="str">
        <f t="shared" si="49"/>
        <v>zagrożona</v>
      </c>
      <c r="AG807" s="16" t="str">
        <f t="shared" si="50"/>
        <v>nie</v>
      </c>
      <c r="AH807" s="16" t="str">
        <f t="shared" si="51"/>
        <v/>
      </c>
    </row>
    <row r="808" spans="1:34" x14ac:dyDescent="0.2">
      <c r="A808" s="12" t="s">
        <v>1829</v>
      </c>
      <c r="B808" s="16" t="s">
        <v>723</v>
      </c>
      <c r="C808" s="12" t="s">
        <v>76</v>
      </c>
      <c r="D808" s="12" t="s">
        <v>88</v>
      </c>
      <c r="E808" s="12" t="s">
        <v>1060</v>
      </c>
      <c r="F808" s="12" t="s">
        <v>1061</v>
      </c>
      <c r="G808" s="12" t="s">
        <v>1828</v>
      </c>
      <c r="H808" s="17" t="s">
        <v>69</v>
      </c>
      <c r="I808" s="11" t="s">
        <v>70</v>
      </c>
      <c r="J808" s="11" t="s">
        <v>70</v>
      </c>
      <c r="K808" s="11" t="s">
        <v>70</v>
      </c>
      <c r="L808" s="11" t="s">
        <v>70</v>
      </c>
      <c r="M808" s="18" t="s">
        <v>70</v>
      </c>
      <c r="N808" s="18" t="s">
        <v>70</v>
      </c>
      <c r="O808" s="11" t="s">
        <v>70</v>
      </c>
      <c r="P808" s="11" t="s">
        <v>70</v>
      </c>
      <c r="Q808" s="11" t="s">
        <v>70</v>
      </c>
      <c r="R808" s="11" t="s">
        <v>70</v>
      </c>
      <c r="S808" s="11" t="s">
        <v>70</v>
      </c>
      <c r="T808" s="19" t="s">
        <v>71</v>
      </c>
      <c r="U808" s="31" t="s">
        <v>72</v>
      </c>
      <c r="V808" s="12">
        <v>3</v>
      </c>
      <c r="W808" s="12">
        <v>5</v>
      </c>
      <c r="X808" s="12">
        <v>5</v>
      </c>
      <c r="Y808" s="12">
        <v>2</v>
      </c>
      <c r="Z808" s="12">
        <v>2</v>
      </c>
      <c r="AA808" s="13">
        <v>1</v>
      </c>
      <c r="AB808" s="14" cm="1">
        <f t="array" ref="AB808">_xlfn.IFS(AND(W808&lt;0,X808&lt;0,Y808&lt;0,Z808&lt;0),-999,AND(W808&lt;5,X808&lt;5,Y808&lt;5,Z808&lt;5,AA808=0),0,AND(W808&lt;5,X808&lt;5,Y808&lt;5,Z808&lt;5,AA808&gt;0),1,AND(OR(W808=5,X808=5,Y808=5,Z808=5),AA808=0),1,AND(OR(W808=5,X808=5,Y808=5,Z808=5),AA808&gt;0),2)</f>
        <v>2</v>
      </c>
      <c r="AC808" s="15">
        <f t="shared" si="48"/>
        <v>4</v>
      </c>
      <c r="AD808" s="55">
        <v>2</v>
      </c>
      <c r="AE808" s="21" t="s">
        <v>73</v>
      </c>
      <c r="AF808" s="47" t="str">
        <f t="shared" si="49"/>
        <v>zagrożona</v>
      </c>
      <c r="AG808" s="16" t="str">
        <f t="shared" si="50"/>
        <v>tak</v>
      </c>
      <c r="AH808" s="16" t="str">
        <f t="shared" si="51"/>
        <v xml:space="preserve">fizchem </v>
      </c>
    </row>
    <row r="809" spans="1:34" x14ac:dyDescent="0.2">
      <c r="A809" s="12" t="s">
        <v>1830</v>
      </c>
      <c r="B809" s="16" t="s">
        <v>1831</v>
      </c>
      <c r="C809" s="12" t="s">
        <v>76</v>
      </c>
      <c r="D809" s="12" t="s">
        <v>88</v>
      </c>
      <c r="E809" s="12" t="s">
        <v>1060</v>
      </c>
      <c r="F809" s="12" t="s">
        <v>1061</v>
      </c>
      <c r="G809" s="12" t="s">
        <v>1082</v>
      </c>
      <c r="H809" s="17" t="s">
        <v>69</v>
      </c>
      <c r="I809" s="11" t="s">
        <v>70</v>
      </c>
      <c r="J809" s="11" t="s">
        <v>70</v>
      </c>
      <c r="K809" s="11" t="s">
        <v>70</v>
      </c>
      <c r="L809" s="11" t="s">
        <v>70</v>
      </c>
      <c r="M809" s="18" t="s">
        <v>70</v>
      </c>
      <c r="N809" s="18" t="s">
        <v>70</v>
      </c>
      <c r="O809" s="11" t="s">
        <v>70</v>
      </c>
      <c r="P809" s="11" t="s">
        <v>70</v>
      </c>
      <c r="Q809" s="11" t="s">
        <v>70</v>
      </c>
      <c r="R809" s="11" t="s">
        <v>70</v>
      </c>
      <c r="S809" s="11" t="s">
        <v>70</v>
      </c>
      <c r="T809" s="19" t="s">
        <v>71</v>
      </c>
      <c r="U809" s="31" t="s">
        <v>72</v>
      </c>
      <c r="V809" s="12">
        <v>3</v>
      </c>
      <c r="W809" s="12">
        <v>2</v>
      </c>
      <c r="X809" s="12">
        <v>2</v>
      </c>
      <c r="Y809" s="12">
        <v>5</v>
      </c>
      <c r="Z809" s="12">
        <v>2</v>
      </c>
      <c r="AA809" s="13">
        <v>1</v>
      </c>
      <c r="AB809" s="14" cm="1">
        <f t="array" ref="AB809">_xlfn.IFS(AND(W809&lt;0,X809&lt;0,Y809&lt;0,Z809&lt;0),-999,AND(W809&lt;5,X809&lt;5,Y809&lt;5,Z809&lt;5,AA809=0),0,AND(W809&lt;5,X809&lt;5,Y809&lt;5,Z809&lt;5,AA809&gt;0),1,AND(OR(W809=5,X809=5,Y809=5,Z809=5),AA809=0),1,AND(OR(W809=5,X809=5,Y809=5,Z809=5),AA809&gt;0),2)</f>
        <v>2</v>
      </c>
      <c r="AC809" s="15">
        <f t="shared" si="48"/>
        <v>4</v>
      </c>
      <c r="AD809" s="55">
        <v>3</v>
      </c>
      <c r="AE809" s="21" t="s">
        <v>73</v>
      </c>
      <c r="AF809" s="47" t="str">
        <f t="shared" si="49"/>
        <v>zagrożona</v>
      </c>
      <c r="AG809" s="16" t="str">
        <f t="shared" si="50"/>
        <v>tak</v>
      </c>
      <c r="AH809" s="16" t="str">
        <f t="shared" si="51"/>
        <v xml:space="preserve">fizchem </v>
      </c>
    </row>
    <row r="810" spans="1:34" x14ac:dyDescent="0.2">
      <c r="A810" s="12" t="s">
        <v>1832</v>
      </c>
      <c r="B810" s="16" t="s">
        <v>1833</v>
      </c>
      <c r="C810" s="12" t="s">
        <v>76</v>
      </c>
      <c r="D810" s="12" t="s">
        <v>88</v>
      </c>
      <c r="E810" s="12" t="s">
        <v>1060</v>
      </c>
      <c r="F810" s="12" t="s">
        <v>1061</v>
      </c>
      <c r="G810" s="12" t="s">
        <v>1834</v>
      </c>
      <c r="H810" s="17" t="s">
        <v>69</v>
      </c>
      <c r="I810" s="11" t="s">
        <v>70</v>
      </c>
      <c r="J810" s="11" t="s">
        <v>70</v>
      </c>
      <c r="K810" s="11" t="s">
        <v>70</v>
      </c>
      <c r="L810" s="11" t="s">
        <v>70</v>
      </c>
      <c r="M810" s="18" t="s">
        <v>70</v>
      </c>
      <c r="N810" s="18" t="s">
        <v>70</v>
      </c>
      <c r="O810" s="11" t="s">
        <v>70</v>
      </c>
      <c r="P810" s="11" t="s">
        <v>70</v>
      </c>
      <c r="Q810" s="11" t="s">
        <v>70</v>
      </c>
      <c r="R810" s="11" t="s">
        <v>70</v>
      </c>
      <c r="S810" s="11" t="s">
        <v>70</v>
      </c>
      <c r="T810" s="19" t="s">
        <v>71</v>
      </c>
      <c r="U810" s="31" t="s">
        <v>72</v>
      </c>
      <c r="V810" s="12">
        <v>2</v>
      </c>
      <c r="W810" s="12">
        <v>2</v>
      </c>
      <c r="X810" s="12">
        <v>2</v>
      </c>
      <c r="Y810" s="12">
        <v>5</v>
      </c>
      <c r="Z810" s="12">
        <v>2</v>
      </c>
      <c r="AA810" s="13">
        <v>1</v>
      </c>
      <c r="AB810" s="14" cm="1">
        <f t="array" ref="AB810">_xlfn.IFS(AND(W810&lt;0,X810&lt;0,Y810&lt;0,Z810&lt;0),-999,AND(W810&lt;5,X810&lt;5,Y810&lt;5,Z810&lt;5,AA810=0),0,AND(W810&lt;5,X810&lt;5,Y810&lt;5,Z810&lt;5,AA810&gt;0),1,AND(OR(W810=5,X810=5,Y810=5,Z810=5),AA810=0),1,AND(OR(W810=5,X810=5,Y810=5,Z810=5),AA810&gt;0),2)</f>
        <v>2</v>
      </c>
      <c r="AC810" s="15">
        <f t="shared" si="48"/>
        <v>3</v>
      </c>
      <c r="AD810" s="55">
        <v>2</v>
      </c>
      <c r="AE810" s="21" t="s">
        <v>73</v>
      </c>
      <c r="AF810" s="47" t="str">
        <f t="shared" si="49"/>
        <v>zagrożona</v>
      </c>
      <c r="AG810" s="16" t="str">
        <f t="shared" si="50"/>
        <v>nie</v>
      </c>
      <c r="AH810" s="16" t="str">
        <f t="shared" si="51"/>
        <v/>
      </c>
    </row>
    <row r="811" spans="1:34" x14ac:dyDescent="0.2">
      <c r="A811" s="12" t="s">
        <v>1835</v>
      </c>
      <c r="B811" s="16" t="s">
        <v>1836</v>
      </c>
      <c r="C811" s="12" t="s">
        <v>76</v>
      </c>
      <c r="D811" s="12" t="s">
        <v>88</v>
      </c>
      <c r="E811" s="12" t="s">
        <v>1060</v>
      </c>
      <c r="F811" s="12" t="s">
        <v>1061</v>
      </c>
      <c r="G811" s="12" t="s">
        <v>1828</v>
      </c>
      <c r="H811" s="17" t="s">
        <v>69</v>
      </c>
      <c r="I811" s="11" t="s">
        <v>70</v>
      </c>
      <c r="J811" s="11" t="s">
        <v>70</v>
      </c>
      <c r="K811" s="11" t="s">
        <v>70</v>
      </c>
      <c r="L811" s="11" t="s">
        <v>70</v>
      </c>
      <c r="M811" s="18" t="s">
        <v>70</v>
      </c>
      <c r="N811" s="18" t="s">
        <v>70</v>
      </c>
      <c r="O811" s="11" t="s">
        <v>70</v>
      </c>
      <c r="P811" s="11" t="s">
        <v>70</v>
      </c>
      <c r="Q811" s="11" t="s">
        <v>70</v>
      </c>
      <c r="R811" s="11" t="s">
        <v>70</v>
      </c>
      <c r="S811" s="11" t="s">
        <v>70</v>
      </c>
      <c r="T811" s="19" t="s">
        <v>71</v>
      </c>
      <c r="U811" s="31" t="s">
        <v>72</v>
      </c>
      <c r="V811" s="12">
        <v>1</v>
      </c>
      <c r="W811" s="12">
        <v>5</v>
      </c>
      <c r="X811" s="12">
        <v>2</v>
      </c>
      <c r="Y811" s="12">
        <v>5</v>
      </c>
      <c r="Z811" s="12">
        <v>2</v>
      </c>
      <c r="AA811" s="13">
        <v>1</v>
      </c>
      <c r="AB811" s="14" cm="1">
        <f t="array" ref="AB811">_xlfn.IFS(AND(W811&lt;0,X811&lt;0,Y811&lt;0,Z811&lt;0),-999,AND(W811&lt;5,X811&lt;5,Y811&lt;5,Z811&lt;5,AA811=0),0,AND(W811&lt;5,X811&lt;5,Y811&lt;5,Z811&lt;5,AA811&gt;0),1,AND(OR(W811=5,X811=5,Y811=5,Z811=5),AA811=0),1,AND(OR(W811=5,X811=5,Y811=5,Z811=5),AA811&gt;0),2)</f>
        <v>2</v>
      </c>
      <c r="AC811" s="15">
        <f t="shared" si="48"/>
        <v>2</v>
      </c>
      <c r="AD811" s="55">
        <v>0</v>
      </c>
      <c r="AE811" s="21" t="s">
        <v>73</v>
      </c>
      <c r="AF811" s="47" t="str">
        <f t="shared" si="49"/>
        <v>zagrożona</v>
      </c>
      <c r="AG811" s="16" t="str">
        <f t="shared" si="50"/>
        <v>nie</v>
      </c>
      <c r="AH811" s="16" t="str">
        <f t="shared" si="51"/>
        <v/>
      </c>
    </row>
    <row r="812" spans="1:34" x14ac:dyDescent="0.2">
      <c r="A812" s="12" t="s">
        <v>1837</v>
      </c>
      <c r="B812" s="16" t="s">
        <v>1838</v>
      </c>
      <c r="C812" s="12" t="s">
        <v>76</v>
      </c>
      <c r="D812" s="12" t="s">
        <v>88</v>
      </c>
      <c r="E812" s="12" t="s">
        <v>1060</v>
      </c>
      <c r="F812" s="12" t="s">
        <v>1061</v>
      </c>
      <c r="G812" s="12" t="s">
        <v>1828</v>
      </c>
      <c r="H812" s="17" t="s">
        <v>69</v>
      </c>
      <c r="I812" s="11" t="s">
        <v>70</v>
      </c>
      <c r="J812" s="11" t="s">
        <v>70</v>
      </c>
      <c r="K812" s="11" t="s">
        <v>70</v>
      </c>
      <c r="L812" s="11" t="s">
        <v>70</v>
      </c>
      <c r="M812" s="18" t="s">
        <v>70</v>
      </c>
      <c r="N812" s="18" t="s">
        <v>70</v>
      </c>
      <c r="O812" s="11" t="s">
        <v>70</v>
      </c>
      <c r="P812" s="11" t="s">
        <v>70</v>
      </c>
      <c r="Q812" s="11" t="s">
        <v>70</v>
      </c>
      <c r="R812" s="11" t="s">
        <v>70</v>
      </c>
      <c r="S812" s="11" t="s">
        <v>70</v>
      </c>
      <c r="T812" s="19" t="s">
        <v>71</v>
      </c>
      <c r="U812" s="31" t="s">
        <v>72</v>
      </c>
      <c r="V812" s="12">
        <v>1</v>
      </c>
      <c r="W812" s="12">
        <v>2</v>
      </c>
      <c r="X812" s="12">
        <v>2</v>
      </c>
      <c r="Y812" s="12">
        <v>5</v>
      </c>
      <c r="Z812" s="12">
        <v>2</v>
      </c>
      <c r="AA812" s="13">
        <v>2</v>
      </c>
      <c r="AB812" s="14" cm="1">
        <f t="array" ref="AB812">_xlfn.IFS(AND(W812&lt;0,X812&lt;0,Y812&lt;0,Z812&lt;0),-999,AND(W812&lt;5,X812&lt;5,Y812&lt;5,Z812&lt;5,AA812=0),0,AND(W812&lt;5,X812&lt;5,Y812&lt;5,Z812&lt;5,AA812&gt;0),1,AND(OR(W812=5,X812=5,Y812=5,Z812=5),AA812=0),1,AND(OR(W812=5,X812=5,Y812=5,Z812=5),AA812&gt;0),2)</f>
        <v>2</v>
      </c>
      <c r="AC812" s="15">
        <f t="shared" si="48"/>
        <v>2</v>
      </c>
      <c r="AD812" s="55">
        <v>3</v>
      </c>
      <c r="AE812" s="21" t="s">
        <v>73</v>
      </c>
      <c r="AF812" s="47" t="str">
        <f t="shared" si="49"/>
        <v>zagrożona</v>
      </c>
      <c r="AG812" s="16" t="str">
        <f t="shared" si="50"/>
        <v>nie</v>
      </c>
      <c r="AH812" s="16" t="str">
        <f t="shared" si="51"/>
        <v/>
      </c>
    </row>
    <row r="813" spans="1:34" x14ac:dyDescent="0.2">
      <c r="A813" s="12" t="s">
        <v>1839</v>
      </c>
      <c r="B813" s="16" t="s">
        <v>1840</v>
      </c>
      <c r="C813" s="12" t="s">
        <v>76</v>
      </c>
      <c r="D813" s="12" t="s">
        <v>88</v>
      </c>
      <c r="E813" s="12" t="s">
        <v>1060</v>
      </c>
      <c r="F813" s="12" t="s">
        <v>1061</v>
      </c>
      <c r="G813" s="12" t="s">
        <v>1828</v>
      </c>
      <c r="H813" s="17" t="s">
        <v>69</v>
      </c>
      <c r="I813" s="11" t="s">
        <v>70</v>
      </c>
      <c r="J813" s="11" t="s">
        <v>70</v>
      </c>
      <c r="K813" s="11" t="s">
        <v>70</v>
      </c>
      <c r="L813" s="11" t="s">
        <v>70</v>
      </c>
      <c r="M813" s="18" t="s">
        <v>70</v>
      </c>
      <c r="N813" s="18" t="s">
        <v>70</v>
      </c>
      <c r="O813" s="11" t="s">
        <v>70</v>
      </c>
      <c r="P813" s="11" t="s">
        <v>70</v>
      </c>
      <c r="Q813" s="11" t="s">
        <v>70</v>
      </c>
      <c r="R813" s="11" t="s">
        <v>70</v>
      </c>
      <c r="S813" s="11" t="s">
        <v>70</v>
      </c>
      <c r="T813" s="19" t="s">
        <v>71</v>
      </c>
      <c r="U813" s="31" t="s">
        <v>72</v>
      </c>
      <c r="V813" s="12">
        <v>0</v>
      </c>
      <c r="W813" s="12">
        <v>2</v>
      </c>
      <c r="X813" s="12">
        <v>2</v>
      </c>
      <c r="Y813" s="12">
        <v>2</v>
      </c>
      <c r="Z813" s="12">
        <v>2</v>
      </c>
      <c r="AA813" s="13">
        <v>2</v>
      </c>
      <c r="AB813" s="14" cm="1">
        <f t="array" ref="AB813">_xlfn.IFS(AND(W813&lt;0,X813&lt;0,Y813&lt;0,Z813&lt;0),-999,AND(W813&lt;5,X813&lt;5,Y813&lt;5,Z813&lt;5,AA813=0),0,AND(W813&lt;5,X813&lt;5,Y813&lt;5,Z813&lt;5,AA813&gt;0),1,AND(OR(W813=5,X813=5,Y813=5,Z813=5),AA813=0),1,AND(OR(W813=5,X813=5,Y813=5,Z813=5),AA813&gt;0),2)</f>
        <v>1</v>
      </c>
      <c r="AC813" s="15">
        <f t="shared" si="48"/>
        <v>0</v>
      </c>
      <c r="AD813" s="55">
        <v>0</v>
      </c>
      <c r="AE813" s="21" t="s">
        <v>73</v>
      </c>
      <c r="AF813" s="47" t="str">
        <f t="shared" si="49"/>
        <v>niezagrożona</v>
      </c>
      <c r="AG813" s="16" t="str">
        <f t="shared" si="50"/>
        <v>nie</v>
      </c>
      <c r="AH813" s="16" t="str">
        <f t="shared" si="51"/>
        <v/>
      </c>
    </row>
    <row r="814" spans="1:34" x14ac:dyDescent="0.2">
      <c r="A814" s="12" t="s">
        <v>1841</v>
      </c>
      <c r="B814" s="16" t="s">
        <v>1842</v>
      </c>
      <c r="C814" s="12" t="s">
        <v>76</v>
      </c>
      <c r="D814" s="12" t="s">
        <v>88</v>
      </c>
      <c r="E814" s="12" t="s">
        <v>1060</v>
      </c>
      <c r="F814" s="12" t="s">
        <v>1061</v>
      </c>
      <c r="G814" s="12" t="s">
        <v>1828</v>
      </c>
      <c r="H814" s="17" t="s">
        <v>69</v>
      </c>
      <c r="I814" s="11" t="s">
        <v>70</v>
      </c>
      <c r="J814" s="11" t="s">
        <v>70</v>
      </c>
      <c r="K814" s="11" t="s">
        <v>70</v>
      </c>
      <c r="L814" s="11" t="s">
        <v>70</v>
      </c>
      <c r="M814" s="18" t="s">
        <v>70</v>
      </c>
      <c r="N814" s="18" t="s">
        <v>70</v>
      </c>
      <c r="O814" s="11" t="s">
        <v>70</v>
      </c>
      <c r="P814" s="11" t="s">
        <v>70</v>
      </c>
      <c r="Q814" s="11" t="s">
        <v>70</v>
      </c>
      <c r="R814" s="11" t="s">
        <v>70</v>
      </c>
      <c r="S814" s="11" t="s">
        <v>70</v>
      </c>
      <c r="T814" s="19" t="s">
        <v>71</v>
      </c>
      <c r="U814" s="31" t="s">
        <v>72</v>
      </c>
      <c r="V814" s="12">
        <v>0</v>
      </c>
      <c r="W814" s="12">
        <v>2</v>
      </c>
      <c r="X814" s="12">
        <v>2</v>
      </c>
      <c r="Y814" s="12">
        <v>2</v>
      </c>
      <c r="Z814" s="12">
        <v>2</v>
      </c>
      <c r="AA814" s="13">
        <v>0</v>
      </c>
      <c r="AB814" s="14" cm="1">
        <f t="array" ref="AB814">_xlfn.IFS(AND(W814&lt;0,X814&lt;0,Y814&lt;0,Z814&lt;0),-999,AND(W814&lt;5,X814&lt;5,Y814&lt;5,Z814&lt;5,AA814=0),0,AND(W814&lt;5,X814&lt;5,Y814&lt;5,Z814&lt;5,AA814&gt;0),1,AND(OR(W814=5,X814=5,Y814=5,Z814=5),AA814=0),1,AND(OR(W814=5,X814=5,Y814=5,Z814=5),AA814&gt;0),2)</f>
        <v>0</v>
      </c>
      <c r="AC814" s="15">
        <f t="shared" si="48"/>
        <v>0</v>
      </c>
      <c r="AD814" s="55">
        <v>2</v>
      </c>
      <c r="AE814" s="21" t="s">
        <v>73</v>
      </c>
      <c r="AF814" s="47" t="str">
        <f t="shared" si="49"/>
        <v>niezagrożona</v>
      </c>
      <c r="AG814" s="16" t="str">
        <f t="shared" si="50"/>
        <v>nie</v>
      </c>
      <c r="AH814" s="16" t="str">
        <f t="shared" si="51"/>
        <v/>
      </c>
    </row>
    <row r="815" spans="1:34" x14ac:dyDescent="0.2">
      <c r="A815" s="12" t="s">
        <v>1843</v>
      </c>
      <c r="B815" s="16" t="s">
        <v>1844</v>
      </c>
      <c r="C815" s="12" t="s">
        <v>76</v>
      </c>
      <c r="D815" s="12" t="s">
        <v>88</v>
      </c>
      <c r="E815" s="12" t="s">
        <v>1060</v>
      </c>
      <c r="F815" s="12" t="s">
        <v>1061</v>
      </c>
      <c r="G815" s="12" t="s">
        <v>1828</v>
      </c>
      <c r="H815" s="17" t="s">
        <v>69</v>
      </c>
      <c r="I815" s="11" t="s">
        <v>70</v>
      </c>
      <c r="J815" s="11" t="s">
        <v>70</v>
      </c>
      <c r="K815" s="11" t="s">
        <v>70</v>
      </c>
      <c r="L815" s="11" t="s">
        <v>70</v>
      </c>
      <c r="M815" s="18" t="s">
        <v>70</v>
      </c>
      <c r="N815" s="18" t="s">
        <v>70</v>
      </c>
      <c r="O815" s="11" t="s">
        <v>70</v>
      </c>
      <c r="P815" s="11" t="s">
        <v>70</v>
      </c>
      <c r="Q815" s="11" t="s">
        <v>70</v>
      </c>
      <c r="R815" s="11" t="s">
        <v>70</v>
      </c>
      <c r="S815" s="11" t="s">
        <v>70</v>
      </c>
      <c r="T815" s="19" t="s">
        <v>71</v>
      </c>
      <c r="U815" s="31" t="s">
        <v>72</v>
      </c>
      <c r="V815" s="12">
        <v>1</v>
      </c>
      <c r="W815" s="12">
        <v>5</v>
      </c>
      <c r="X815" s="12">
        <v>2</v>
      </c>
      <c r="Y815" s="12">
        <v>2</v>
      </c>
      <c r="Z815" s="12">
        <v>2</v>
      </c>
      <c r="AA815" s="13">
        <v>1</v>
      </c>
      <c r="AB815" s="14" cm="1">
        <f t="array" ref="AB815">_xlfn.IFS(AND(W815&lt;0,X815&lt;0,Y815&lt;0,Z815&lt;0),-999,AND(W815&lt;5,X815&lt;5,Y815&lt;5,Z815&lt;5,AA815=0),0,AND(W815&lt;5,X815&lt;5,Y815&lt;5,Z815&lt;5,AA815&gt;0),1,AND(OR(W815=5,X815=5,Y815=5,Z815=5),AA815=0),1,AND(OR(W815=5,X815=5,Y815=5,Z815=5),AA815&gt;0),2)</f>
        <v>2</v>
      </c>
      <c r="AC815" s="15">
        <f t="shared" si="48"/>
        <v>2</v>
      </c>
      <c r="AD815" s="55">
        <v>3</v>
      </c>
      <c r="AE815" s="21" t="s">
        <v>73</v>
      </c>
      <c r="AF815" s="47" t="str">
        <f t="shared" si="49"/>
        <v>zagrożona</v>
      </c>
      <c r="AG815" s="16" t="str">
        <f t="shared" si="50"/>
        <v>nie</v>
      </c>
      <c r="AH815" s="16" t="str">
        <f t="shared" si="51"/>
        <v/>
      </c>
    </row>
    <row r="816" spans="1:34" x14ac:dyDescent="0.2">
      <c r="A816" s="12" t="s">
        <v>1845</v>
      </c>
      <c r="B816" s="16" t="s">
        <v>1846</v>
      </c>
      <c r="C816" s="12" t="s">
        <v>76</v>
      </c>
      <c r="D816" s="12" t="s">
        <v>88</v>
      </c>
      <c r="E816" s="12" t="s">
        <v>1060</v>
      </c>
      <c r="F816" s="12" t="s">
        <v>1061</v>
      </c>
      <c r="G816" s="12" t="s">
        <v>1828</v>
      </c>
      <c r="H816" s="17" t="s">
        <v>69</v>
      </c>
      <c r="I816" s="11" t="s">
        <v>70</v>
      </c>
      <c r="J816" s="11" t="s">
        <v>70</v>
      </c>
      <c r="K816" s="11" t="s">
        <v>70</v>
      </c>
      <c r="L816" s="11" t="s">
        <v>70</v>
      </c>
      <c r="M816" s="18" t="s">
        <v>70</v>
      </c>
      <c r="N816" s="18" t="s">
        <v>70</v>
      </c>
      <c r="O816" s="11" t="s">
        <v>70</v>
      </c>
      <c r="P816" s="11" t="s">
        <v>70</v>
      </c>
      <c r="Q816" s="11" t="s">
        <v>70</v>
      </c>
      <c r="R816" s="11" t="s">
        <v>70</v>
      </c>
      <c r="S816" s="11" t="s">
        <v>70</v>
      </c>
      <c r="T816" s="19" t="s">
        <v>71</v>
      </c>
      <c r="U816" s="31" t="s">
        <v>72</v>
      </c>
      <c r="V816" s="12">
        <v>2</v>
      </c>
      <c r="W816" s="12">
        <v>2</v>
      </c>
      <c r="X816" s="12">
        <v>2</v>
      </c>
      <c r="Y816" s="12">
        <v>2</v>
      </c>
      <c r="Z816" s="12">
        <v>2</v>
      </c>
      <c r="AA816" s="13">
        <v>1</v>
      </c>
      <c r="AB816" s="14" cm="1">
        <f t="array" ref="AB816">_xlfn.IFS(AND(W816&lt;0,X816&lt;0,Y816&lt;0,Z816&lt;0),-999,AND(W816&lt;5,X816&lt;5,Y816&lt;5,Z816&lt;5,AA816=0),0,AND(W816&lt;5,X816&lt;5,Y816&lt;5,Z816&lt;5,AA816&gt;0),1,AND(OR(W816=5,X816=5,Y816=5,Z816=5),AA816=0),1,AND(OR(W816=5,X816=5,Y816=5,Z816=5),AA816&gt;0),2)</f>
        <v>1</v>
      </c>
      <c r="AC816" s="15">
        <f t="shared" si="48"/>
        <v>2</v>
      </c>
      <c r="AD816" s="55">
        <v>2</v>
      </c>
      <c r="AE816" s="21" t="s">
        <v>73</v>
      </c>
      <c r="AF816" s="47" t="str">
        <f t="shared" si="49"/>
        <v>zagrożona</v>
      </c>
      <c r="AG816" s="16" t="str">
        <f t="shared" si="50"/>
        <v>nie</v>
      </c>
      <c r="AH816" s="16" t="str">
        <f t="shared" si="51"/>
        <v/>
      </c>
    </row>
    <row r="817" spans="1:34" x14ac:dyDescent="0.2">
      <c r="A817" s="12" t="s">
        <v>1847</v>
      </c>
      <c r="B817" s="16" t="s">
        <v>1848</v>
      </c>
      <c r="C817" s="12" t="s">
        <v>76</v>
      </c>
      <c r="D817" s="12" t="s">
        <v>88</v>
      </c>
      <c r="E817" s="12" t="s">
        <v>1060</v>
      </c>
      <c r="F817" s="12" t="s">
        <v>1061</v>
      </c>
      <c r="G817" s="12" t="s">
        <v>1828</v>
      </c>
      <c r="H817" s="17" t="s">
        <v>69</v>
      </c>
      <c r="I817" s="11" t="s">
        <v>70</v>
      </c>
      <c r="J817" s="11" t="s">
        <v>70</v>
      </c>
      <c r="K817" s="11" t="s">
        <v>70</v>
      </c>
      <c r="L817" s="11" t="s">
        <v>70</v>
      </c>
      <c r="M817" s="18" t="s">
        <v>70</v>
      </c>
      <c r="N817" s="18" t="s">
        <v>70</v>
      </c>
      <c r="O817" s="11" t="s">
        <v>70</v>
      </c>
      <c r="P817" s="11" t="s">
        <v>70</v>
      </c>
      <c r="Q817" s="11" t="s">
        <v>70</v>
      </c>
      <c r="R817" s="11" t="s">
        <v>70</v>
      </c>
      <c r="S817" s="11" t="s">
        <v>70</v>
      </c>
      <c r="T817" s="19" t="s">
        <v>71</v>
      </c>
      <c r="U817" s="31" t="s">
        <v>72</v>
      </c>
      <c r="V817" s="12">
        <v>2</v>
      </c>
      <c r="W817" s="12">
        <v>5</v>
      </c>
      <c r="X817" s="12">
        <v>2</v>
      </c>
      <c r="Y817" s="12">
        <v>2</v>
      </c>
      <c r="Z817" s="12">
        <v>2</v>
      </c>
      <c r="AA817" s="13">
        <v>0</v>
      </c>
      <c r="AB817" s="14" cm="1">
        <f t="array" ref="AB817">_xlfn.IFS(AND(W817&lt;0,X817&lt;0,Y817&lt;0,Z817&lt;0),-999,AND(W817&lt;5,X817&lt;5,Y817&lt;5,Z817&lt;5,AA817=0),0,AND(W817&lt;5,X817&lt;5,Y817&lt;5,Z817&lt;5,AA817&gt;0),1,AND(OR(W817=5,X817=5,Y817=5,Z817=5),AA817=0),1,AND(OR(W817=5,X817=5,Y817=5,Z817=5),AA817&gt;0),2)</f>
        <v>1</v>
      </c>
      <c r="AC817" s="15">
        <f t="shared" si="48"/>
        <v>2</v>
      </c>
      <c r="AD817" s="55">
        <v>0</v>
      </c>
      <c r="AE817" s="21" t="s">
        <v>73</v>
      </c>
      <c r="AF817" s="47" t="str">
        <f t="shared" si="49"/>
        <v>zagrożona</v>
      </c>
      <c r="AG817" s="16" t="str">
        <f t="shared" si="50"/>
        <v>nie</v>
      </c>
      <c r="AH817" s="16" t="str">
        <f t="shared" si="51"/>
        <v/>
      </c>
    </row>
    <row r="818" spans="1:34" x14ac:dyDescent="0.2">
      <c r="A818" s="12" t="s">
        <v>1849</v>
      </c>
      <c r="B818" s="16" t="s">
        <v>1850</v>
      </c>
      <c r="C818" s="12" t="s">
        <v>76</v>
      </c>
      <c r="D818" s="12" t="s">
        <v>88</v>
      </c>
      <c r="E818" s="12" t="s">
        <v>1060</v>
      </c>
      <c r="F818" s="12" t="s">
        <v>1061</v>
      </c>
      <c r="G818" s="12" t="s">
        <v>1828</v>
      </c>
      <c r="H818" s="17" t="s">
        <v>69</v>
      </c>
      <c r="I818" s="11" t="s">
        <v>70</v>
      </c>
      <c r="J818" s="11" t="s">
        <v>70</v>
      </c>
      <c r="K818" s="11" t="s">
        <v>70</v>
      </c>
      <c r="L818" s="11" t="s">
        <v>70</v>
      </c>
      <c r="M818" s="18" t="s">
        <v>70</v>
      </c>
      <c r="N818" s="18" t="s">
        <v>70</v>
      </c>
      <c r="O818" s="11" t="s">
        <v>70</v>
      </c>
      <c r="P818" s="11" t="s">
        <v>70</v>
      </c>
      <c r="Q818" s="11" t="s">
        <v>70</v>
      </c>
      <c r="R818" s="11" t="s">
        <v>70</v>
      </c>
      <c r="S818" s="11" t="s">
        <v>70</v>
      </c>
      <c r="T818" s="19" t="s">
        <v>71</v>
      </c>
      <c r="U818" s="31" t="s">
        <v>72</v>
      </c>
      <c r="V818" s="12">
        <v>0</v>
      </c>
      <c r="W818" s="12">
        <v>2</v>
      </c>
      <c r="X818" s="12">
        <v>2</v>
      </c>
      <c r="Y818" s="12">
        <v>2</v>
      </c>
      <c r="Z818" s="12">
        <v>2</v>
      </c>
      <c r="AA818" s="13">
        <v>0</v>
      </c>
      <c r="AB818" s="14" cm="1">
        <f t="array" ref="AB818">_xlfn.IFS(AND(W818&lt;0,X818&lt;0,Y818&lt;0,Z818&lt;0),-999,AND(W818&lt;5,X818&lt;5,Y818&lt;5,Z818&lt;5,AA818=0),0,AND(W818&lt;5,X818&lt;5,Y818&lt;5,Z818&lt;5,AA818&gt;0),1,AND(OR(W818=5,X818=5,Y818=5,Z818=5),AA818=0),1,AND(OR(W818=5,X818=5,Y818=5,Z818=5),AA818&gt;0),2)</f>
        <v>0</v>
      </c>
      <c r="AC818" s="15">
        <f t="shared" si="48"/>
        <v>0</v>
      </c>
      <c r="AD818" s="55">
        <v>2</v>
      </c>
      <c r="AE818" s="21" t="s">
        <v>73</v>
      </c>
      <c r="AF818" s="47" t="str">
        <f t="shared" si="49"/>
        <v>niezagrożona</v>
      </c>
      <c r="AG818" s="16" t="str">
        <f t="shared" si="50"/>
        <v>nie</v>
      </c>
      <c r="AH818" s="16" t="str">
        <f t="shared" si="51"/>
        <v/>
      </c>
    </row>
    <row r="819" spans="1:34" x14ac:dyDescent="0.2">
      <c r="A819" s="12" t="s">
        <v>1851</v>
      </c>
      <c r="B819" s="16" t="s">
        <v>1852</v>
      </c>
      <c r="C819" s="12" t="s">
        <v>76</v>
      </c>
      <c r="D819" s="12" t="s">
        <v>88</v>
      </c>
      <c r="E819" s="12" t="s">
        <v>1060</v>
      </c>
      <c r="F819" s="12" t="s">
        <v>1093</v>
      </c>
      <c r="G819" s="12" t="s">
        <v>1853</v>
      </c>
      <c r="H819" s="17" t="s">
        <v>69</v>
      </c>
      <c r="I819" s="11" t="s">
        <v>70</v>
      </c>
      <c r="J819" s="11" t="s">
        <v>70</v>
      </c>
      <c r="K819" s="11" t="s">
        <v>70</v>
      </c>
      <c r="L819" s="11" t="s">
        <v>70</v>
      </c>
      <c r="M819" s="18" t="s">
        <v>70</v>
      </c>
      <c r="N819" s="18" t="s">
        <v>70</v>
      </c>
      <c r="O819" s="11" t="s">
        <v>70</v>
      </c>
      <c r="P819" s="11" t="s">
        <v>70</v>
      </c>
      <c r="Q819" s="11" t="s">
        <v>70</v>
      </c>
      <c r="R819" s="11" t="s">
        <v>70</v>
      </c>
      <c r="S819" s="11" t="s">
        <v>70</v>
      </c>
      <c r="T819" s="19" t="s">
        <v>71</v>
      </c>
      <c r="U819" s="31" t="s">
        <v>72</v>
      </c>
      <c r="V819" s="12">
        <v>2</v>
      </c>
      <c r="W819" s="12">
        <v>5</v>
      </c>
      <c r="X819" s="12">
        <v>2</v>
      </c>
      <c r="Y819" s="12">
        <v>2</v>
      </c>
      <c r="Z819" s="12">
        <v>2</v>
      </c>
      <c r="AA819" s="13">
        <v>1</v>
      </c>
      <c r="AB819" s="14" cm="1">
        <f t="array" ref="AB819">_xlfn.IFS(AND(W819&lt;0,X819&lt;0,Y819&lt;0,Z819&lt;0),-999,AND(W819&lt;5,X819&lt;5,Y819&lt;5,Z819&lt;5,AA819=0),0,AND(W819&lt;5,X819&lt;5,Y819&lt;5,Z819&lt;5,AA819&gt;0),1,AND(OR(W819=5,X819=5,Y819=5,Z819=5),AA819=0),1,AND(OR(W819=5,X819=5,Y819=5,Z819=5),AA819&gt;0),2)</f>
        <v>2</v>
      </c>
      <c r="AC819" s="15">
        <f t="shared" si="48"/>
        <v>3</v>
      </c>
      <c r="AD819" s="55">
        <v>0</v>
      </c>
      <c r="AE819" s="21" t="s">
        <v>73</v>
      </c>
      <c r="AF819" s="47" t="str">
        <f t="shared" si="49"/>
        <v>zagrożona</v>
      </c>
      <c r="AG819" s="16" t="str">
        <f t="shared" si="50"/>
        <v>nie</v>
      </c>
      <c r="AH819" s="16" t="str">
        <f t="shared" si="51"/>
        <v/>
      </c>
    </row>
    <row r="820" spans="1:34" x14ac:dyDescent="0.2">
      <c r="A820" s="12" t="s">
        <v>1854</v>
      </c>
      <c r="B820" s="16" t="s">
        <v>1855</v>
      </c>
      <c r="C820" s="12" t="s">
        <v>76</v>
      </c>
      <c r="D820" s="12" t="s">
        <v>88</v>
      </c>
      <c r="E820" s="12" t="s">
        <v>1060</v>
      </c>
      <c r="F820" s="12" t="s">
        <v>1093</v>
      </c>
      <c r="G820" s="12" t="s">
        <v>1853</v>
      </c>
      <c r="H820" s="17" t="s">
        <v>69</v>
      </c>
      <c r="I820" s="11" t="s">
        <v>70</v>
      </c>
      <c r="J820" s="11" t="s">
        <v>70</v>
      </c>
      <c r="K820" s="11" t="s">
        <v>70</v>
      </c>
      <c r="L820" s="11" t="s">
        <v>70</v>
      </c>
      <c r="M820" s="18" t="s">
        <v>70</v>
      </c>
      <c r="N820" s="18" t="s">
        <v>70</v>
      </c>
      <c r="O820" s="11" t="s">
        <v>70</v>
      </c>
      <c r="P820" s="11" t="s">
        <v>70</v>
      </c>
      <c r="Q820" s="11" t="s">
        <v>70</v>
      </c>
      <c r="R820" s="11" t="s">
        <v>70</v>
      </c>
      <c r="S820" s="11" t="s">
        <v>70</v>
      </c>
      <c r="T820" s="19" t="s">
        <v>71</v>
      </c>
      <c r="U820" s="31" t="s">
        <v>72</v>
      </c>
      <c r="V820" s="12">
        <v>0</v>
      </c>
      <c r="W820" s="12">
        <v>2</v>
      </c>
      <c r="X820" s="12">
        <v>2</v>
      </c>
      <c r="Y820" s="12">
        <v>2</v>
      </c>
      <c r="Z820" s="12">
        <v>2</v>
      </c>
      <c r="AA820" s="13">
        <v>0</v>
      </c>
      <c r="AB820" s="14" cm="1">
        <f t="array" ref="AB820">_xlfn.IFS(AND(W820&lt;0,X820&lt;0,Y820&lt;0,Z820&lt;0),-999,AND(W820&lt;5,X820&lt;5,Y820&lt;5,Z820&lt;5,AA820=0),0,AND(W820&lt;5,X820&lt;5,Y820&lt;5,Z820&lt;5,AA820&gt;0),1,AND(OR(W820=5,X820=5,Y820=5,Z820=5),AA820=0),1,AND(OR(W820=5,X820=5,Y820=5,Z820=5),AA820&gt;0),2)</f>
        <v>0</v>
      </c>
      <c r="AC820" s="15">
        <f t="shared" si="48"/>
        <v>0</v>
      </c>
      <c r="AD820" s="55">
        <v>0</v>
      </c>
      <c r="AE820" s="21" t="s">
        <v>73</v>
      </c>
      <c r="AF820" s="47" t="str">
        <f t="shared" si="49"/>
        <v>niezagrożona</v>
      </c>
      <c r="AG820" s="16" t="str">
        <f t="shared" si="50"/>
        <v>nie</v>
      </c>
      <c r="AH820" s="16" t="str">
        <f t="shared" si="51"/>
        <v/>
      </c>
    </row>
    <row r="821" spans="1:34" x14ac:dyDescent="0.2">
      <c r="A821" s="12" t="s">
        <v>1856</v>
      </c>
      <c r="B821" s="16" t="s">
        <v>1857</v>
      </c>
      <c r="C821" s="12" t="s">
        <v>76</v>
      </c>
      <c r="D821" s="12" t="s">
        <v>88</v>
      </c>
      <c r="E821" s="12" t="s">
        <v>1060</v>
      </c>
      <c r="F821" s="12" t="s">
        <v>1093</v>
      </c>
      <c r="G821" s="12" t="s">
        <v>1858</v>
      </c>
      <c r="H821" s="17" t="s">
        <v>69</v>
      </c>
      <c r="I821" s="11" t="s">
        <v>70</v>
      </c>
      <c r="J821" s="11" t="s">
        <v>70</v>
      </c>
      <c r="K821" s="11" t="s">
        <v>70</v>
      </c>
      <c r="L821" s="11" t="s">
        <v>70</v>
      </c>
      <c r="M821" s="18" t="s">
        <v>70</v>
      </c>
      <c r="N821" s="18" t="s">
        <v>70</v>
      </c>
      <c r="O821" s="11" t="s">
        <v>70</v>
      </c>
      <c r="P821" s="11" t="s">
        <v>70</v>
      </c>
      <c r="Q821" s="11" t="s">
        <v>70</v>
      </c>
      <c r="R821" s="11" t="s">
        <v>70</v>
      </c>
      <c r="S821" s="11" t="s">
        <v>70</v>
      </c>
      <c r="T821" s="19" t="s">
        <v>71</v>
      </c>
      <c r="U821" s="31" t="s">
        <v>72</v>
      </c>
      <c r="V821" s="12">
        <v>3</v>
      </c>
      <c r="W821" s="12">
        <v>5</v>
      </c>
      <c r="X821" s="12">
        <v>5</v>
      </c>
      <c r="Y821" s="12">
        <v>5</v>
      </c>
      <c r="Z821" s="12">
        <v>2</v>
      </c>
      <c r="AA821" s="13">
        <v>6</v>
      </c>
      <c r="AB821" s="14" cm="1">
        <f t="array" ref="AB821">_xlfn.IFS(AND(W821&lt;0,X821&lt;0,Y821&lt;0,Z821&lt;0),-999,AND(W821&lt;5,X821&lt;5,Y821&lt;5,Z821&lt;5,AA821=0),0,AND(W821&lt;5,X821&lt;5,Y821&lt;5,Z821&lt;5,AA821&gt;0),1,AND(OR(W821=5,X821=5,Y821=5,Z821=5),AA821=0),1,AND(OR(W821=5,X821=5,Y821=5,Z821=5),AA821&gt;0),2)</f>
        <v>2</v>
      </c>
      <c r="AC821" s="15">
        <f t="shared" si="48"/>
        <v>4</v>
      </c>
      <c r="AD821" s="55">
        <v>3</v>
      </c>
      <c r="AE821" s="21" t="s">
        <v>73</v>
      </c>
      <c r="AF821" s="47" t="str">
        <f t="shared" si="49"/>
        <v>zagrożona</v>
      </c>
      <c r="AG821" s="16" t="str">
        <f t="shared" si="50"/>
        <v>tak</v>
      </c>
      <c r="AH821" s="16" t="str">
        <f t="shared" si="51"/>
        <v xml:space="preserve">fizchem </v>
      </c>
    </row>
    <row r="822" spans="1:34" x14ac:dyDescent="0.2">
      <c r="A822" s="12" t="s">
        <v>1859</v>
      </c>
      <c r="B822" s="16" t="s">
        <v>1860</v>
      </c>
      <c r="C822" s="12" t="s">
        <v>76</v>
      </c>
      <c r="D822" s="12" t="s">
        <v>88</v>
      </c>
      <c r="E822" s="12" t="s">
        <v>1060</v>
      </c>
      <c r="F822" s="12" t="s">
        <v>1093</v>
      </c>
      <c r="G822" s="12" t="s">
        <v>1858</v>
      </c>
      <c r="H822" s="17" t="s">
        <v>69</v>
      </c>
      <c r="I822" s="11" t="s">
        <v>70</v>
      </c>
      <c r="J822" s="11" t="s">
        <v>70</v>
      </c>
      <c r="K822" s="11" t="s">
        <v>70</v>
      </c>
      <c r="L822" s="11" t="s">
        <v>70</v>
      </c>
      <c r="M822" s="18" t="s">
        <v>70</v>
      </c>
      <c r="N822" s="18" t="s">
        <v>70</v>
      </c>
      <c r="O822" s="11" t="s">
        <v>70</v>
      </c>
      <c r="P822" s="11" t="s">
        <v>70</v>
      </c>
      <c r="Q822" s="11" t="s">
        <v>70</v>
      </c>
      <c r="R822" s="11" t="s">
        <v>70</v>
      </c>
      <c r="S822" s="11" t="s">
        <v>70</v>
      </c>
      <c r="T822" s="19" t="s">
        <v>71</v>
      </c>
      <c r="U822" s="31" t="s">
        <v>72</v>
      </c>
      <c r="V822" s="12">
        <v>4</v>
      </c>
      <c r="W822" s="12">
        <v>5</v>
      </c>
      <c r="X822" s="12">
        <v>2</v>
      </c>
      <c r="Y822" s="12">
        <v>5</v>
      </c>
      <c r="Z822" s="12">
        <v>2</v>
      </c>
      <c r="AA822" s="13">
        <v>0</v>
      </c>
      <c r="AB822" s="14" cm="1">
        <f t="array" ref="AB822">_xlfn.IFS(AND(W822&lt;0,X822&lt;0,Y822&lt;0,Z822&lt;0),-999,AND(W822&lt;5,X822&lt;5,Y822&lt;5,Z822&lt;5,AA822=0),0,AND(W822&lt;5,X822&lt;5,Y822&lt;5,Z822&lt;5,AA822&gt;0),1,AND(OR(W822=5,X822=5,Y822=5,Z822=5),AA822=0),1,AND(OR(W822=5,X822=5,Y822=5,Z822=5),AA822&gt;0),2)</f>
        <v>1</v>
      </c>
      <c r="AC822" s="15">
        <f t="shared" si="48"/>
        <v>4</v>
      </c>
      <c r="AD822" s="55">
        <v>3</v>
      </c>
      <c r="AE822" s="21" t="s">
        <v>73</v>
      </c>
      <c r="AF822" s="47" t="str">
        <f t="shared" si="49"/>
        <v>zagrożona</v>
      </c>
      <c r="AG822" s="16" t="str">
        <f t="shared" si="50"/>
        <v>nie</v>
      </c>
      <c r="AH822" s="16" t="str">
        <f t="shared" si="51"/>
        <v/>
      </c>
    </row>
    <row r="823" spans="1:34" x14ac:dyDescent="0.2">
      <c r="A823" s="12" t="s">
        <v>1861</v>
      </c>
      <c r="B823" s="16" t="s">
        <v>1862</v>
      </c>
      <c r="C823" s="12" t="s">
        <v>76</v>
      </c>
      <c r="D823" s="12" t="s">
        <v>88</v>
      </c>
      <c r="E823" s="12" t="s">
        <v>1060</v>
      </c>
      <c r="F823" s="12" t="s">
        <v>1093</v>
      </c>
      <c r="G823" s="12" t="s">
        <v>1853</v>
      </c>
      <c r="H823" s="17" t="s">
        <v>69</v>
      </c>
      <c r="I823" s="11" t="s">
        <v>70</v>
      </c>
      <c r="J823" s="11" t="s">
        <v>70</v>
      </c>
      <c r="K823" s="11" t="s">
        <v>70</v>
      </c>
      <c r="L823" s="11" t="s">
        <v>70</v>
      </c>
      <c r="M823" s="18" t="s">
        <v>70</v>
      </c>
      <c r="N823" s="18" t="s">
        <v>70</v>
      </c>
      <c r="O823" s="11" t="s">
        <v>70</v>
      </c>
      <c r="P823" s="11" t="s">
        <v>70</v>
      </c>
      <c r="Q823" s="11" t="s">
        <v>70</v>
      </c>
      <c r="R823" s="11" t="s">
        <v>70</v>
      </c>
      <c r="S823" s="11" t="s">
        <v>70</v>
      </c>
      <c r="T823" s="19" t="s">
        <v>71</v>
      </c>
      <c r="U823" s="31" t="s">
        <v>72</v>
      </c>
      <c r="V823" s="12">
        <v>3</v>
      </c>
      <c r="W823" s="12">
        <v>2</v>
      </c>
      <c r="X823" s="12">
        <v>2</v>
      </c>
      <c r="Y823" s="12">
        <v>2</v>
      </c>
      <c r="Z823" s="12">
        <v>2</v>
      </c>
      <c r="AA823" s="13">
        <v>0</v>
      </c>
      <c r="AB823" s="14" cm="1">
        <f t="array" ref="AB823">_xlfn.IFS(AND(W823&lt;0,X823&lt;0,Y823&lt;0,Z823&lt;0),-999,AND(W823&lt;5,X823&lt;5,Y823&lt;5,Z823&lt;5,AA823=0),0,AND(W823&lt;5,X823&lt;5,Y823&lt;5,Z823&lt;5,AA823&gt;0),1,AND(OR(W823=5,X823=5,Y823=5,Z823=5),AA823=0),1,AND(OR(W823=5,X823=5,Y823=5,Z823=5),AA823&gt;0),2)</f>
        <v>0</v>
      </c>
      <c r="AC823" s="15">
        <f t="shared" si="48"/>
        <v>3</v>
      </c>
      <c r="AD823" s="55">
        <v>3</v>
      </c>
      <c r="AE823" s="21" t="s">
        <v>73</v>
      </c>
      <c r="AF823" s="47" t="str">
        <f t="shared" si="49"/>
        <v>zagrożona</v>
      </c>
      <c r="AG823" s="16" t="str">
        <f t="shared" si="50"/>
        <v>nie</v>
      </c>
      <c r="AH823" s="16" t="str">
        <f t="shared" si="51"/>
        <v/>
      </c>
    </row>
    <row r="824" spans="1:34" x14ac:dyDescent="0.2">
      <c r="A824" s="12" t="s">
        <v>1863</v>
      </c>
      <c r="B824" s="16" t="s">
        <v>1864</v>
      </c>
      <c r="C824" s="12" t="s">
        <v>76</v>
      </c>
      <c r="D824" s="12" t="s">
        <v>88</v>
      </c>
      <c r="E824" s="12" t="s">
        <v>1060</v>
      </c>
      <c r="F824" s="12" t="s">
        <v>1093</v>
      </c>
      <c r="G824" s="12" t="s">
        <v>1853</v>
      </c>
      <c r="H824" s="17" t="s">
        <v>69</v>
      </c>
      <c r="I824" s="11" t="s">
        <v>70</v>
      </c>
      <c r="J824" s="11" t="s">
        <v>70</v>
      </c>
      <c r="K824" s="11" t="s">
        <v>70</v>
      </c>
      <c r="L824" s="11" t="s">
        <v>70</v>
      </c>
      <c r="M824" s="18" t="s">
        <v>70</v>
      </c>
      <c r="N824" s="18" t="s">
        <v>70</v>
      </c>
      <c r="O824" s="11" t="s">
        <v>70</v>
      </c>
      <c r="P824" s="11" t="s">
        <v>70</v>
      </c>
      <c r="Q824" s="11" t="s">
        <v>70</v>
      </c>
      <c r="R824" s="11" t="s">
        <v>70</v>
      </c>
      <c r="S824" s="11" t="s">
        <v>70</v>
      </c>
      <c r="T824" s="19" t="s">
        <v>71</v>
      </c>
      <c r="U824" s="31" t="s">
        <v>72</v>
      </c>
      <c r="V824" s="12">
        <v>2</v>
      </c>
      <c r="W824" s="12">
        <v>5</v>
      </c>
      <c r="X824" s="12">
        <v>2</v>
      </c>
      <c r="Y824" s="12">
        <v>2</v>
      </c>
      <c r="Z824" s="12">
        <v>2</v>
      </c>
      <c r="AA824" s="13">
        <v>0</v>
      </c>
      <c r="AB824" s="14" cm="1">
        <f t="array" ref="AB824">_xlfn.IFS(AND(W824&lt;0,X824&lt;0,Y824&lt;0,Z824&lt;0),-999,AND(W824&lt;5,X824&lt;5,Y824&lt;5,Z824&lt;5,AA824=0),0,AND(W824&lt;5,X824&lt;5,Y824&lt;5,Z824&lt;5,AA824&gt;0),1,AND(OR(W824=5,X824=5,Y824=5,Z824=5),AA824=0),1,AND(OR(W824=5,X824=5,Y824=5,Z824=5),AA824&gt;0),2)</f>
        <v>1</v>
      </c>
      <c r="AC824" s="15">
        <f t="shared" si="48"/>
        <v>2</v>
      </c>
      <c r="AD824" s="55">
        <v>3</v>
      </c>
      <c r="AE824" s="21" t="s">
        <v>73</v>
      </c>
      <c r="AF824" s="47" t="str">
        <f t="shared" si="49"/>
        <v>zagrożona</v>
      </c>
      <c r="AG824" s="16" t="str">
        <f t="shared" si="50"/>
        <v>nie</v>
      </c>
      <c r="AH824" s="16" t="str">
        <f t="shared" si="51"/>
        <v/>
      </c>
    </row>
    <row r="825" spans="1:34" x14ac:dyDescent="0.2">
      <c r="A825" s="12" t="s">
        <v>1865</v>
      </c>
      <c r="B825" s="16" t="s">
        <v>1850</v>
      </c>
      <c r="C825" s="12" t="s">
        <v>76</v>
      </c>
      <c r="D825" s="12" t="s">
        <v>88</v>
      </c>
      <c r="E825" s="12" t="s">
        <v>1060</v>
      </c>
      <c r="F825" s="12" t="s">
        <v>1093</v>
      </c>
      <c r="G825" s="12" t="s">
        <v>1853</v>
      </c>
      <c r="H825" s="17" t="s">
        <v>69</v>
      </c>
      <c r="I825" s="11" t="s">
        <v>70</v>
      </c>
      <c r="J825" s="11" t="s">
        <v>70</v>
      </c>
      <c r="K825" s="11" t="s">
        <v>70</v>
      </c>
      <c r="L825" s="11" t="s">
        <v>70</v>
      </c>
      <c r="M825" s="18" t="s">
        <v>70</v>
      </c>
      <c r="N825" s="18" t="s">
        <v>70</v>
      </c>
      <c r="O825" s="11" t="s">
        <v>70</v>
      </c>
      <c r="P825" s="11" t="s">
        <v>70</v>
      </c>
      <c r="Q825" s="11" t="s">
        <v>70</v>
      </c>
      <c r="R825" s="11" t="s">
        <v>70</v>
      </c>
      <c r="S825" s="11" t="s">
        <v>70</v>
      </c>
      <c r="T825" s="19" t="s">
        <v>71</v>
      </c>
      <c r="U825" s="31" t="s">
        <v>72</v>
      </c>
      <c r="V825" s="12">
        <v>1</v>
      </c>
      <c r="W825" s="12">
        <v>5</v>
      </c>
      <c r="X825" s="12">
        <v>2</v>
      </c>
      <c r="Y825" s="12">
        <v>2</v>
      </c>
      <c r="Z825" s="12">
        <v>2</v>
      </c>
      <c r="AA825" s="13">
        <v>1</v>
      </c>
      <c r="AB825" s="14" cm="1">
        <f t="array" ref="AB825">_xlfn.IFS(AND(W825&lt;0,X825&lt;0,Y825&lt;0,Z825&lt;0),-999,AND(W825&lt;5,X825&lt;5,Y825&lt;5,Z825&lt;5,AA825=0),0,AND(W825&lt;5,X825&lt;5,Y825&lt;5,Z825&lt;5,AA825&gt;0),1,AND(OR(W825=5,X825=5,Y825=5,Z825=5),AA825=0),1,AND(OR(W825=5,X825=5,Y825=5,Z825=5),AA825&gt;0),2)</f>
        <v>2</v>
      </c>
      <c r="AC825" s="15">
        <f t="shared" si="48"/>
        <v>2</v>
      </c>
      <c r="AD825" s="55">
        <v>1</v>
      </c>
      <c r="AE825" s="21" t="s">
        <v>73</v>
      </c>
      <c r="AF825" s="47" t="str">
        <f t="shared" si="49"/>
        <v>zagrożona</v>
      </c>
      <c r="AG825" s="16" t="str">
        <f t="shared" si="50"/>
        <v>nie</v>
      </c>
      <c r="AH825" s="16" t="str">
        <f t="shared" si="51"/>
        <v/>
      </c>
    </row>
    <row r="826" spans="1:34" x14ac:dyDescent="0.2">
      <c r="A826" s="12" t="s">
        <v>1866</v>
      </c>
      <c r="B826" s="16" t="s">
        <v>1867</v>
      </c>
      <c r="C826" s="12" t="s">
        <v>76</v>
      </c>
      <c r="D826" s="12" t="s">
        <v>88</v>
      </c>
      <c r="E826" s="12" t="s">
        <v>1060</v>
      </c>
      <c r="F826" s="12" t="s">
        <v>1093</v>
      </c>
      <c r="G826" s="12" t="s">
        <v>1853</v>
      </c>
      <c r="H826" s="17" t="s">
        <v>69</v>
      </c>
      <c r="I826" s="11" t="s">
        <v>70</v>
      </c>
      <c r="J826" s="11" t="s">
        <v>70</v>
      </c>
      <c r="K826" s="11" t="s">
        <v>70</v>
      </c>
      <c r="L826" s="11" t="s">
        <v>70</v>
      </c>
      <c r="M826" s="18" t="s">
        <v>70</v>
      </c>
      <c r="N826" s="18" t="s">
        <v>70</v>
      </c>
      <c r="O826" s="11" t="s">
        <v>70</v>
      </c>
      <c r="P826" s="11" t="s">
        <v>70</v>
      </c>
      <c r="Q826" s="11" t="s">
        <v>70</v>
      </c>
      <c r="R826" s="11" t="s">
        <v>70</v>
      </c>
      <c r="S826" s="11" t="s">
        <v>70</v>
      </c>
      <c r="T826" s="19" t="s">
        <v>71</v>
      </c>
      <c r="U826" s="31" t="s">
        <v>72</v>
      </c>
      <c r="V826" s="12">
        <v>2</v>
      </c>
      <c r="W826" s="12">
        <v>2</v>
      </c>
      <c r="X826" s="12">
        <v>2</v>
      </c>
      <c r="Y826" s="12">
        <v>5</v>
      </c>
      <c r="Z826" s="12">
        <v>2</v>
      </c>
      <c r="AA826" s="13">
        <v>1</v>
      </c>
      <c r="AB826" s="14" cm="1">
        <f t="array" ref="AB826">_xlfn.IFS(AND(W826&lt;0,X826&lt;0,Y826&lt;0,Z826&lt;0),-999,AND(W826&lt;5,X826&lt;5,Y826&lt;5,Z826&lt;5,AA826=0),0,AND(W826&lt;5,X826&lt;5,Y826&lt;5,Z826&lt;5,AA826&gt;0),1,AND(OR(W826=5,X826=5,Y826=5,Z826=5),AA826=0),1,AND(OR(W826=5,X826=5,Y826=5,Z826=5),AA826&gt;0),2)</f>
        <v>2</v>
      </c>
      <c r="AC826" s="15">
        <f t="shared" si="48"/>
        <v>3</v>
      </c>
      <c r="AD826" s="55">
        <v>2</v>
      </c>
      <c r="AE826" s="21" t="s">
        <v>73</v>
      </c>
      <c r="AF826" s="47" t="str">
        <f t="shared" si="49"/>
        <v>zagrożona</v>
      </c>
      <c r="AG826" s="16" t="str">
        <f t="shared" si="50"/>
        <v>nie</v>
      </c>
      <c r="AH826" s="16" t="str">
        <f t="shared" si="51"/>
        <v/>
      </c>
    </row>
    <row r="827" spans="1:34" x14ac:dyDescent="0.2">
      <c r="A827" s="12" t="s">
        <v>1868</v>
      </c>
      <c r="B827" s="16" t="s">
        <v>1869</v>
      </c>
      <c r="C827" s="12" t="s">
        <v>64</v>
      </c>
      <c r="D827" s="12" t="s">
        <v>88</v>
      </c>
      <c r="E827" s="12" t="s">
        <v>1060</v>
      </c>
      <c r="F827" s="12" t="s">
        <v>1085</v>
      </c>
      <c r="G827" s="12" t="s">
        <v>1086</v>
      </c>
      <c r="H827" s="17" t="s">
        <v>69</v>
      </c>
      <c r="I827" s="11" t="s">
        <v>70</v>
      </c>
      <c r="J827" s="11" t="s">
        <v>70</v>
      </c>
      <c r="K827" s="11" t="s">
        <v>70</v>
      </c>
      <c r="L827" s="11" t="s">
        <v>70</v>
      </c>
      <c r="M827" s="18" t="s">
        <v>70</v>
      </c>
      <c r="N827" s="18" t="s">
        <v>70</v>
      </c>
      <c r="O827" s="11" t="s">
        <v>70</v>
      </c>
      <c r="P827" s="11" t="s">
        <v>70</v>
      </c>
      <c r="Q827" s="11" t="s">
        <v>70</v>
      </c>
      <c r="R827" s="11" t="s">
        <v>70</v>
      </c>
      <c r="S827" s="11" t="s">
        <v>70</v>
      </c>
      <c r="T827" s="19" t="s">
        <v>71</v>
      </c>
      <c r="U827" s="31" t="s">
        <v>72</v>
      </c>
      <c r="V827" s="12">
        <v>0</v>
      </c>
      <c r="W827" s="12">
        <v>2</v>
      </c>
      <c r="X827" s="12">
        <v>-999</v>
      </c>
      <c r="Y827" s="12">
        <v>-999</v>
      </c>
      <c r="Z827" s="12">
        <v>-999</v>
      </c>
      <c r="AA827" s="13">
        <v>0</v>
      </c>
      <c r="AB827" s="14" cm="1">
        <f t="array" ref="AB827">_xlfn.IFS(AND(W827&lt;0,X827&lt;0,Y827&lt;0,Z827&lt;0),-999,AND(W827&lt;5,X827&lt;5,Y827&lt;5,Z827&lt;5,AA827=0),0,AND(W827&lt;5,X827&lt;5,Y827&lt;5,Z827&lt;5,AA827&gt;0),1,AND(OR(W827=5,X827=5,Y827=5,Z827=5),AA827=0),1,AND(OR(W827=5,X827=5,Y827=5,Z827=5),AA827&gt;0),2)</f>
        <v>0</v>
      </c>
      <c r="AC827" s="15">
        <f t="shared" si="48"/>
        <v>0</v>
      </c>
      <c r="AD827" s="55">
        <v>4</v>
      </c>
      <c r="AE827" s="21" t="s">
        <v>73</v>
      </c>
      <c r="AF827" s="47" t="str">
        <f t="shared" si="49"/>
        <v>niezagrożona</v>
      </c>
      <c r="AG827" s="16" t="str">
        <f t="shared" si="50"/>
        <v>nie</v>
      </c>
      <c r="AH827" s="16" t="str">
        <f t="shared" si="51"/>
        <v/>
      </c>
    </row>
    <row r="828" spans="1:34" x14ac:dyDescent="0.2">
      <c r="A828" s="12" t="s">
        <v>1870</v>
      </c>
      <c r="B828" s="16" t="s">
        <v>1871</v>
      </c>
      <c r="C828" s="12" t="s">
        <v>76</v>
      </c>
      <c r="D828" s="12" t="s">
        <v>88</v>
      </c>
      <c r="E828" s="12" t="s">
        <v>1060</v>
      </c>
      <c r="F828" s="12" t="s">
        <v>1085</v>
      </c>
      <c r="G828" s="12" t="s">
        <v>1086</v>
      </c>
      <c r="H828" s="17" t="s">
        <v>69</v>
      </c>
      <c r="I828" s="11" t="s">
        <v>70</v>
      </c>
      <c r="J828" s="11" t="s">
        <v>70</v>
      </c>
      <c r="K828" s="11" t="s">
        <v>70</v>
      </c>
      <c r="L828" s="11" t="s">
        <v>70</v>
      </c>
      <c r="M828" s="18" t="s">
        <v>70</v>
      </c>
      <c r="N828" s="18" t="s">
        <v>70</v>
      </c>
      <c r="O828" s="11" t="s">
        <v>70</v>
      </c>
      <c r="P828" s="11" t="s">
        <v>70</v>
      </c>
      <c r="Q828" s="11" t="s">
        <v>70</v>
      </c>
      <c r="R828" s="11" t="s">
        <v>70</v>
      </c>
      <c r="S828" s="11" t="s">
        <v>70</v>
      </c>
      <c r="T828" s="19" t="s">
        <v>71</v>
      </c>
      <c r="U828" s="31" t="s">
        <v>72</v>
      </c>
      <c r="V828" s="12">
        <v>4</v>
      </c>
      <c r="W828" s="12">
        <v>2</v>
      </c>
      <c r="X828" s="12">
        <v>2</v>
      </c>
      <c r="Y828" s="12">
        <v>5</v>
      </c>
      <c r="Z828" s="12">
        <v>5</v>
      </c>
      <c r="AA828" s="13">
        <v>0</v>
      </c>
      <c r="AB828" s="14" cm="1">
        <f t="array" ref="AB828">_xlfn.IFS(AND(W828&lt;0,X828&lt;0,Y828&lt;0,Z828&lt;0),-999,AND(W828&lt;5,X828&lt;5,Y828&lt;5,Z828&lt;5,AA828=0),0,AND(W828&lt;5,X828&lt;5,Y828&lt;5,Z828&lt;5,AA828&gt;0),1,AND(OR(W828=5,X828=5,Y828=5,Z828=5),AA828=0),1,AND(OR(W828=5,X828=5,Y828=5,Z828=5),AA828&gt;0),2)</f>
        <v>1</v>
      </c>
      <c r="AC828" s="15">
        <f t="shared" si="48"/>
        <v>4</v>
      </c>
      <c r="AD828" s="55">
        <v>3</v>
      </c>
      <c r="AE828" s="21" t="s">
        <v>73</v>
      </c>
      <c r="AF828" s="47" t="str">
        <f t="shared" si="49"/>
        <v>zagrożona</v>
      </c>
      <c r="AG828" s="16" t="str">
        <f t="shared" si="50"/>
        <v>nie</v>
      </c>
      <c r="AH828" s="16" t="str">
        <f t="shared" si="51"/>
        <v/>
      </c>
    </row>
    <row r="829" spans="1:34" x14ac:dyDescent="0.2">
      <c r="A829" s="12" t="s">
        <v>1872</v>
      </c>
      <c r="B829" s="16" t="s">
        <v>1873</v>
      </c>
      <c r="C829" s="12" t="s">
        <v>76</v>
      </c>
      <c r="D829" s="12" t="s">
        <v>88</v>
      </c>
      <c r="E829" s="12" t="s">
        <v>1060</v>
      </c>
      <c r="F829" s="12" t="s">
        <v>1085</v>
      </c>
      <c r="G829" s="12" t="s">
        <v>1086</v>
      </c>
      <c r="H829" s="17" t="s">
        <v>69</v>
      </c>
      <c r="I829" s="11" t="s">
        <v>70</v>
      </c>
      <c r="J829" s="11" t="s">
        <v>70</v>
      </c>
      <c r="K829" s="11" t="s">
        <v>70</v>
      </c>
      <c r="L829" s="11" t="s">
        <v>70</v>
      </c>
      <c r="M829" s="18" t="s">
        <v>70</v>
      </c>
      <c r="N829" s="18" t="s">
        <v>70</v>
      </c>
      <c r="O829" s="11" t="s">
        <v>70</v>
      </c>
      <c r="P829" s="11" t="s">
        <v>70</v>
      </c>
      <c r="Q829" s="11" t="s">
        <v>70</v>
      </c>
      <c r="R829" s="11" t="s">
        <v>70</v>
      </c>
      <c r="S829" s="11" t="s">
        <v>70</v>
      </c>
      <c r="T829" s="19" t="s">
        <v>71</v>
      </c>
      <c r="U829" s="31" t="s">
        <v>72</v>
      </c>
      <c r="V829" s="12">
        <v>2</v>
      </c>
      <c r="W829" s="12">
        <v>2</v>
      </c>
      <c r="X829" s="12">
        <v>2</v>
      </c>
      <c r="Y829" s="12">
        <v>2</v>
      </c>
      <c r="Z829" s="12">
        <v>2</v>
      </c>
      <c r="AA829" s="13">
        <v>0</v>
      </c>
      <c r="AB829" s="14" cm="1">
        <f t="array" ref="AB829">_xlfn.IFS(AND(W829&lt;0,X829&lt;0,Y829&lt;0,Z829&lt;0),-999,AND(W829&lt;5,X829&lt;5,Y829&lt;5,Z829&lt;5,AA829=0),0,AND(W829&lt;5,X829&lt;5,Y829&lt;5,Z829&lt;5,AA829&gt;0),1,AND(OR(W829=5,X829=5,Y829=5,Z829=5),AA829=0),1,AND(OR(W829=5,X829=5,Y829=5,Z829=5),AA829&gt;0),2)</f>
        <v>0</v>
      </c>
      <c r="AC829" s="15">
        <f t="shared" si="48"/>
        <v>2</v>
      </c>
      <c r="AD829" s="55">
        <v>2</v>
      </c>
      <c r="AE829" s="21" t="s">
        <v>73</v>
      </c>
      <c r="AF829" s="47" t="str">
        <f t="shared" si="49"/>
        <v>zagrożona</v>
      </c>
      <c r="AG829" s="16" t="str">
        <f t="shared" si="50"/>
        <v>nie</v>
      </c>
      <c r="AH829" s="16" t="str">
        <f t="shared" si="51"/>
        <v/>
      </c>
    </row>
    <row r="830" spans="1:34" x14ac:dyDescent="0.2">
      <c r="A830" s="12" t="s">
        <v>1874</v>
      </c>
      <c r="B830" s="16" t="s">
        <v>1875</v>
      </c>
      <c r="C830" s="12" t="s">
        <v>76</v>
      </c>
      <c r="D830" s="12" t="s">
        <v>88</v>
      </c>
      <c r="E830" s="12" t="s">
        <v>1060</v>
      </c>
      <c r="F830" s="12" t="s">
        <v>1085</v>
      </c>
      <c r="G830" s="12" t="s">
        <v>1876</v>
      </c>
      <c r="H830" s="17" t="s">
        <v>69</v>
      </c>
      <c r="I830" s="11" t="s">
        <v>70</v>
      </c>
      <c r="J830" s="11" t="s">
        <v>70</v>
      </c>
      <c r="K830" s="11" t="s">
        <v>70</v>
      </c>
      <c r="L830" s="11" t="s">
        <v>70</v>
      </c>
      <c r="M830" s="18" t="s">
        <v>70</v>
      </c>
      <c r="N830" s="18" t="s">
        <v>70</v>
      </c>
      <c r="O830" s="11" t="s">
        <v>70</v>
      </c>
      <c r="P830" s="11" t="s">
        <v>70</v>
      </c>
      <c r="Q830" s="11" t="s">
        <v>70</v>
      </c>
      <c r="R830" s="11" t="s">
        <v>70</v>
      </c>
      <c r="S830" s="11" t="s">
        <v>70</v>
      </c>
      <c r="T830" s="19" t="s">
        <v>71</v>
      </c>
      <c r="U830" s="31" t="s">
        <v>72</v>
      </c>
      <c r="V830" s="12">
        <v>1</v>
      </c>
      <c r="W830" s="12">
        <v>2</v>
      </c>
      <c r="X830" s="12">
        <v>2</v>
      </c>
      <c r="Y830" s="12">
        <v>5</v>
      </c>
      <c r="Z830" s="12">
        <v>2</v>
      </c>
      <c r="AA830" s="13">
        <v>1</v>
      </c>
      <c r="AB830" s="14" cm="1">
        <f t="array" ref="AB830">_xlfn.IFS(AND(W830&lt;0,X830&lt;0,Y830&lt;0,Z830&lt;0),-999,AND(W830&lt;5,X830&lt;5,Y830&lt;5,Z830&lt;5,AA830=0),0,AND(W830&lt;5,X830&lt;5,Y830&lt;5,Z830&lt;5,AA830&gt;0),1,AND(OR(W830=5,X830=5,Y830=5,Z830=5),AA830=0),1,AND(OR(W830=5,X830=5,Y830=5,Z830=5),AA830&gt;0),2)</f>
        <v>2</v>
      </c>
      <c r="AC830" s="15">
        <f t="shared" si="48"/>
        <v>2</v>
      </c>
      <c r="AD830" s="55">
        <v>2</v>
      </c>
      <c r="AE830" s="21" t="s">
        <v>73</v>
      </c>
      <c r="AF830" s="47" t="str">
        <f t="shared" si="49"/>
        <v>zagrożona</v>
      </c>
      <c r="AG830" s="16" t="str">
        <f t="shared" si="50"/>
        <v>nie</v>
      </c>
      <c r="AH830" s="16" t="str">
        <f t="shared" si="51"/>
        <v/>
      </c>
    </row>
    <row r="831" spans="1:34" x14ac:dyDescent="0.2">
      <c r="A831" s="12" t="s">
        <v>1877</v>
      </c>
      <c r="B831" s="16" t="s">
        <v>1878</v>
      </c>
      <c r="C831" s="12" t="s">
        <v>76</v>
      </c>
      <c r="D831" s="12" t="s">
        <v>88</v>
      </c>
      <c r="E831" s="12" t="s">
        <v>1060</v>
      </c>
      <c r="F831" s="12" t="s">
        <v>1085</v>
      </c>
      <c r="G831" s="12" t="s">
        <v>1879</v>
      </c>
      <c r="H831" s="17" t="s">
        <v>69</v>
      </c>
      <c r="I831" s="11" t="s">
        <v>70</v>
      </c>
      <c r="J831" s="11" t="s">
        <v>70</v>
      </c>
      <c r="K831" s="11" t="s">
        <v>70</v>
      </c>
      <c r="L831" s="11" t="s">
        <v>70</v>
      </c>
      <c r="M831" s="18" t="s">
        <v>70</v>
      </c>
      <c r="N831" s="18" t="s">
        <v>70</v>
      </c>
      <c r="O831" s="11" t="s">
        <v>70</v>
      </c>
      <c r="P831" s="11" t="s">
        <v>70</v>
      </c>
      <c r="Q831" s="11" t="s">
        <v>70</v>
      </c>
      <c r="R831" s="11" t="s">
        <v>70</v>
      </c>
      <c r="S831" s="11" t="s">
        <v>70</v>
      </c>
      <c r="T831" s="19" t="s">
        <v>71</v>
      </c>
      <c r="U831" s="31" t="s">
        <v>72</v>
      </c>
      <c r="V831" s="12">
        <v>2</v>
      </c>
      <c r="W831" s="12">
        <v>2</v>
      </c>
      <c r="X831" s="12">
        <v>2</v>
      </c>
      <c r="Y831" s="12">
        <v>5</v>
      </c>
      <c r="Z831" s="12">
        <v>2</v>
      </c>
      <c r="AA831" s="13">
        <v>0</v>
      </c>
      <c r="AB831" s="14" cm="1">
        <f t="array" ref="AB831">_xlfn.IFS(AND(W831&lt;0,X831&lt;0,Y831&lt;0,Z831&lt;0),-999,AND(W831&lt;5,X831&lt;5,Y831&lt;5,Z831&lt;5,AA831=0),0,AND(W831&lt;5,X831&lt;5,Y831&lt;5,Z831&lt;5,AA831&gt;0),1,AND(OR(W831=5,X831=5,Y831=5,Z831=5),AA831=0),1,AND(OR(W831=5,X831=5,Y831=5,Z831=5),AA831&gt;0),2)</f>
        <v>1</v>
      </c>
      <c r="AC831" s="15">
        <f t="shared" si="48"/>
        <v>2</v>
      </c>
      <c r="AD831" s="55">
        <v>3</v>
      </c>
      <c r="AE831" s="21" t="s">
        <v>73</v>
      </c>
      <c r="AF831" s="47" t="str">
        <f t="shared" si="49"/>
        <v>zagrożona</v>
      </c>
      <c r="AG831" s="16" t="str">
        <f t="shared" si="50"/>
        <v>nie</v>
      </c>
      <c r="AH831" s="16" t="str">
        <f t="shared" si="51"/>
        <v/>
      </c>
    </row>
    <row r="832" spans="1:34" x14ac:dyDescent="0.2">
      <c r="A832" s="12" t="s">
        <v>1880</v>
      </c>
      <c r="B832" s="16" t="s">
        <v>1881</v>
      </c>
      <c r="C832" s="12" t="s">
        <v>76</v>
      </c>
      <c r="D832" s="12" t="s">
        <v>88</v>
      </c>
      <c r="E832" s="12" t="s">
        <v>1060</v>
      </c>
      <c r="F832" s="12" t="s">
        <v>1085</v>
      </c>
      <c r="G832" s="12" t="s">
        <v>1879</v>
      </c>
      <c r="H832" s="17" t="s">
        <v>69</v>
      </c>
      <c r="I832" s="11" t="s">
        <v>70</v>
      </c>
      <c r="J832" s="11" t="s">
        <v>70</v>
      </c>
      <c r="K832" s="11" t="s">
        <v>70</v>
      </c>
      <c r="L832" s="11" t="s">
        <v>70</v>
      </c>
      <c r="M832" s="18" t="s">
        <v>70</v>
      </c>
      <c r="N832" s="18" t="s">
        <v>70</v>
      </c>
      <c r="O832" s="11" t="s">
        <v>70</v>
      </c>
      <c r="P832" s="11" t="s">
        <v>70</v>
      </c>
      <c r="Q832" s="11" t="s">
        <v>70</v>
      </c>
      <c r="R832" s="11" t="s">
        <v>70</v>
      </c>
      <c r="S832" s="11" t="s">
        <v>70</v>
      </c>
      <c r="T832" s="19" t="s">
        <v>71</v>
      </c>
      <c r="U832" s="31" t="s">
        <v>72</v>
      </c>
      <c r="V832" s="12">
        <v>1</v>
      </c>
      <c r="W832" s="12">
        <v>2</v>
      </c>
      <c r="X832" s="12">
        <v>2</v>
      </c>
      <c r="Y832" s="12">
        <v>5</v>
      </c>
      <c r="Z832" s="12">
        <v>2</v>
      </c>
      <c r="AA832" s="13">
        <v>0</v>
      </c>
      <c r="AB832" s="14" cm="1">
        <f t="array" ref="AB832">_xlfn.IFS(AND(W832&lt;0,X832&lt;0,Y832&lt;0,Z832&lt;0),-999,AND(W832&lt;5,X832&lt;5,Y832&lt;5,Z832&lt;5,AA832=0),0,AND(W832&lt;5,X832&lt;5,Y832&lt;5,Z832&lt;5,AA832&gt;0),1,AND(OR(W832=5,X832=5,Y832=5,Z832=5),AA832=0),1,AND(OR(W832=5,X832=5,Y832=5,Z832=5),AA832&gt;0),2)</f>
        <v>1</v>
      </c>
      <c r="AC832" s="15">
        <f t="shared" si="48"/>
        <v>1</v>
      </c>
      <c r="AD832" s="55">
        <v>3</v>
      </c>
      <c r="AE832" s="21" t="s">
        <v>73</v>
      </c>
      <c r="AF832" s="47" t="str">
        <f t="shared" si="49"/>
        <v>niezagrożona</v>
      </c>
      <c r="AG832" s="16" t="str">
        <f t="shared" si="50"/>
        <v>nie</v>
      </c>
      <c r="AH832" s="16" t="str">
        <f t="shared" si="51"/>
        <v/>
      </c>
    </row>
    <row r="833" spans="1:34" x14ac:dyDescent="0.2">
      <c r="A833" s="12" t="s">
        <v>1882</v>
      </c>
      <c r="B833" s="16" t="s">
        <v>1883</v>
      </c>
      <c r="C833" s="12" t="s">
        <v>76</v>
      </c>
      <c r="D833" s="12" t="s">
        <v>88</v>
      </c>
      <c r="E833" s="12" t="s">
        <v>1060</v>
      </c>
      <c r="F833" s="12" t="s">
        <v>1085</v>
      </c>
      <c r="G833" s="12" t="s">
        <v>1879</v>
      </c>
      <c r="H833" s="17" t="s">
        <v>69</v>
      </c>
      <c r="I833" s="11" t="s">
        <v>70</v>
      </c>
      <c r="J833" s="11" t="s">
        <v>70</v>
      </c>
      <c r="K833" s="11" t="s">
        <v>70</v>
      </c>
      <c r="L833" s="11" t="s">
        <v>70</v>
      </c>
      <c r="M833" s="18" t="s">
        <v>70</v>
      </c>
      <c r="N833" s="18" t="s">
        <v>70</v>
      </c>
      <c r="O833" s="11" t="s">
        <v>70</v>
      </c>
      <c r="P833" s="11" t="s">
        <v>70</v>
      </c>
      <c r="Q833" s="11" t="s">
        <v>70</v>
      </c>
      <c r="R833" s="11" t="s">
        <v>70</v>
      </c>
      <c r="S833" s="11" t="s">
        <v>70</v>
      </c>
      <c r="T833" s="19" t="s">
        <v>71</v>
      </c>
      <c r="U833" s="31" t="s">
        <v>72</v>
      </c>
      <c r="V833" s="12">
        <v>1</v>
      </c>
      <c r="W833" s="12">
        <v>5</v>
      </c>
      <c r="X833" s="12">
        <v>2</v>
      </c>
      <c r="Y833" s="12">
        <v>2</v>
      </c>
      <c r="Z833" s="12">
        <v>2</v>
      </c>
      <c r="AA833" s="13">
        <v>2</v>
      </c>
      <c r="AB833" s="14" cm="1">
        <f t="array" ref="AB833">_xlfn.IFS(AND(W833&lt;0,X833&lt;0,Y833&lt;0,Z833&lt;0),-999,AND(W833&lt;5,X833&lt;5,Y833&lt;5,Z833&lt;5,AA833=0),0,AND(W833&lt;5,X833&lt;5,Y833&lt;5,Z833&lt;5,AA833&gt;0),1,AND(OR(W833=5,X833=5,Y833=5,Z833=5),AA833=0),1,AND(OR(W833=5,X833=5,Y833=5,Z833=5),AA833&gt;0),2)</f>
        <v>2</v>
      </c>
      <c r="AC833" s="15">
        <f t="shared" si="48"/>
        <v>2</v>
      </c>
      <c r="AD833" s="55">
        <v>1</v>
      </c>
      <c r="AE833" s="21" t="s">
        <v>73</v>
      </c>
      <c r="AF833" s="47" t="str">
        <f t="shared" si="49"/>
        <v>zagrożona</v>
      </c>
      <c r="AG833" s="16" t="str">
        <f t="shared" si="50"/>
        <v>nie</v>
      </c>
      <c r="AH833" s="16" t="str">
        <f t="shared" si="51"/>
        <v/>
      </c>
    </row>
    <row r="834" spans="1:34" x14ac:dyDescent="0.2">
      <c r="A834" s="12" t="s">
        <v>1884</v>
      </c>
      <c r="B834" s="16" t="s">
        <v>1885</v>
      </c>
      <c r="C834" s="12" t="s">
        <v>76</v>
      </c>
      <c r="D834" s="12" t="s">
        <v>88</v>
      </c>
      <c r="E834" s="12" t="s">
        <v>1060</v>
      </c>
      <c r="F834" s="12" t="s">
        <v>1085</v>
      </c>
      <c r="G834" s="12" t="s">
        <v>1879</v>
      </c>
      <c r="H834" s="17" t="s">
        <v>69</v>
      </c>
      <c r="I834" s="11" t="s">
        <v>70</v>
      </c>
      <c r="J834" s="11" t="s">
        <v>70</v>
      </c>
      <c r="K834" s="11" t="s">
        <v>70</v>
      </c>
      <c r="L834" s="11" t="s">
        <v>70</v>
      </c>
      <c r="M834" s="18" t="s">
        <v>70</v>
      </c>
      <c r="N834" s="18" t="s">
        <v>70</v>
      </c>
      <c r="O834" s="11" t="s">
        <v>70</v>
      </c>
      <c r="P834" s="11" t="s">
        <v>70</v>
      </c>
      <c r="Q834" s="11" t="s">
        <v>70</v>
      </c>
      <c r="R834" s="11" t="s">
        <v>70</v>
      </c>
      <c r="S834" s="11" t="s">
        <v>70</v>
      </c>
      <c r="T834" s="19" t="s">
        <v>71</v>
      </c>
      <c r="U834" s="31" t="s">
        <v>72</v>
      </c>
      <c r="V834" s="12">
        <v>3</v>
      </c>
      <c r="W834" s="12">
        <v>2</v>
      </c>
      <c r="X834" s="12">
        <v>5</v>
      </c>
      <c r="Y834" s="12">
        <v>2</v>
      </c>
      <c r="Z834" s="12">
        <v>2</v>
      </c>
      <c r="AA834" s="13">
        <v>2</v>
      </c>
      <c r="AB834" s="14" cm="1">
        <f t="array" ref="AB834">_xlfn.IFS(AND(W834&lt;0,X834&lt;0,Y834&lt;0,Z834&lt;0),-999,AND(W834&lt;5,X834&lt;5,Y834&lt;5,Z834&lt;5,AA834=0),0,AND(W834&lt;5,X834&lt;5,Y834&lt;5,Z834&lt;5,AA834&gt;0),1,AND(OR(W834=5,X834=5,Y834=5,Z834=5),AA834=0),1,AND(OR(W834=5,X834=5,Y834=5,Z834=5),AA834&gt;0),2)</f>
        <v>2</v>
      </c>
      <c r="AC834" s="15">
        <f t="shared" si="48"/>
        <v>4</v>
      </c>
      <c r="AD834" s="55">
        <v>1</v>
      </c>
      <c r="AE834" s="21" t="s">
        <v>73</v>
      </c>
      <c r="AF834" s="47" t="str">
        <f t="shared" si="49"/>
        <v>zagrożona</v>
      </c>
      <c r="AG834" s="16" t="str">
        <f t="shared" si="50"/>
        <v>tak</v>
      </c>
      <c r="AH834" s="16" t="str">
        <f t="shared" si="51"/>
        <v xml:space="preserve">fizchem </v>
      </c>
    </row>
    <row r="835" spans="1:34" x14ac:dyDescent="0.2">
      <c r="A835" s="12" t="s">
        <v>1886</v>
      </c>
      <c r="B835" s="16" t="s">
        <v>1887</v>
      </c>
      <c r="C835" s="12" t="s">
        <v>76</v>
      </c>
      <c r="D835" s="12" t="s">
        <v>88</v>
      </c>
      <c r="E835" s="12" t="s">
        <v>1060</v>
      </c>
      <c r="F835" s="12" t="s">
        <v>1093</v>
      </c>
      <c r="G835" s="12" t="s">
        <v>1888</v>
      </c>
      <c r="H835" s="17" t="s">
        <v>69</v>
      </c>
      <c r="I835" s="11" t="s">
        <v>70</v>
      </c>
      <c r="J835" s="11" t="s">
        <v>70</v>
      </c>
      <c r="K835" s="11" t="s">
        <v>70</v>
      </c>
      <c r="L835" s="11" t="s">
        <v>70</v>
      </c>
      <c r="M835" s="18" t="s">
        <v>70</v>
      </c>
      <c r="N835" s="18" t="s">
        <v>70</v>
      </c>
      <c r="O835" s="11" t="s">
        <v>70</v>
      </c>
      <c r="P835" s="11" t="s">
        <v>70</v>
      </c>
      <c r="Q835" s="11" t="s">
        <v>70</v>
      </c>
      <c r="R835" s="11" t="s">
        <v>70</v>
      </c>
      <c r="S835" s="11" t="s">
        <v>70</v>
      </c>
      <c r="T835" s="19" t="s">
        <v>71</v>
      </c>
      <c r="U835" s="31" t="s">
        <v>72</v>
      </c>
      <c r="V835" s="12">
        <v>2</v>
      </c>
      <c r="W835" s="12">
        <v>5</v>
      </c>
      <c r="X835" s="12">
        <v>2</v>
      </c>
      <c r="Y835" s="12">
        <v>2</v>
      </c>
      <c r="Z835" s="12">
        <v>2</v>
      </c>
      <c r="AA835" s="13">
        <v>0</v>
      </c>
      <c r="AB835" s="14" cm="1">
        <f t="array" ref="AB835">_xlfn.IFS(AND(W835&lt;0,X835&lt;0,Y835&lt;0,Z835&lt;0),-999,AND(W835&lt;5,X835&lt;5,Y835&lt;5,Z835&lt;5,AA835=0),0,AND(W835&lt;5,X835&lt;5,Y835&lt;5,Z835&lt;5,AA835&gt;0),1,AND(OR(W835=5,X835=5,Y835=5,Z835=5),AA835=0),1,AND(OR(W835=5,X835=5,Y835=5,Z835=5),AA835&gt;0),2)</f>
        <v>1</v>
      </c>
      <c r="AC835" s="15">
        <f t="shared" ref="AC835:AC898" si="52">IF(V835=4,4,IF(AB835=2,V835+1,V835))</f>
        <v>2</v>
      </c>
      <c r="AD835" s="55">
        <v>2</v>
      </c>
      <c r="AE835" s="21" t="s">
        <v>73</v>
      </c>
      <c r="AF835" s="47" t="str">
        <f t="shared" ref="AF835:AF898" si="53">IF(AC835&gt;=2,"zagrożona","niezagrożona")</f>
        <v>zagrożona</v>
      </c>
      <c r="AG835" s="16" t="str">
        <f t="shared" ref="AG835:AG898" si="54">IF(OR(AND(AB835=2,AC835=4)),"tak","nie")</f>
        <v>nie</v>
      </c>
      <c r="AH835" s="16" t="str">
        <f t="shared" ref="AH835:AH898" si="55">IF(AND(AG835="tak",AC835=4),"fizchem ","")</f>
        <v/>
      </c>
    </row>
    <row r="836" spans="1:34" x14ac:dyDescent="0.2">
      <c r="A836" s="12" t="s">
        <v>1889</v>
      </c>
      <c r="B836" s="16" t="s">
        <v>1890</v>
      </c>
      <c r="C836" s="12" t="s">
        <v>76</v>
      </c>
      <c r="D836" s="12" t="s">
        <v>88</v>
      </c>
      <c r="E836" s="12" t="s">
        <v>1060</v>
      </c>
      <c r="F836" s="12" t="s">
        <v>1093</v>
      </c>
      <c r="G836" s="12" t="s">
        <v>1888</v>
      </c>
      <c r="H836" s="17" t="s">
        <v>69</v>
      </c>
      <c r="I836" s="11" t="s">
        <v>70</v>
      </c>
      <c r="J836" s="11" t="s">
        <v>70</v>
      </c>
      <c r="K836" s="11" t="s">
        <v>70</v>
      </c>
      <c r="L836" s="11" t="s">
        <v>70</v>
      </c>
      <c r="M836" s="18" t="s">
        <v>70</v>
      </c>
      <c r="N836" s="18" t="s">
        <v>70</v>
      </c>
      <c r="O836" s="11" t="s">
        <v>70</v>
      </c>
      <c r="P836" s="11" t="s">
        <v>70</v>
      </c>
      <c r="Q836" s="11" t="s">
        <v>70</v>
      </c>
      <c r="R836" s="11" t="s">
        <v>70</v>
      </c>
      <c r="S836" s="11" t="s">
        <v>70</v>
      </c>
      <c r="T836" s="19" t="s">
        <v>71</v>
      </c>
      <c r="U836" s="31" t="s">
        <v>72</v>
      </c>
      <c r="V836" s="12">
        <v>2</v>
      </c>
      <c r="W836" s="12">
        <v>2</v>
      </c>
      <c r="X836" s="12">
        <v>2</v>
      </c>
      <c r="Y836" s="12">
        <v>5</v>
      </c>
      <c r="Z836" s="12">
        <v>2</v>
      </c>
      <c r="AA836" s="13">
        <v>0</v>
      </c>
      <c r="AB836" s="14" cm="1">
        <f t="array" ref="AB836">_xlfn.IFS(AND(W836&lt;0,X836&lt;0,Y836&lt;0,Z836&lt;0),-999,AND(W836&lt;5,X836&lt;5,Y836&lt;5,Z836&lt;5,AA836=0),0,AND(W836&lt;5,X836&lt;5,Y836&lt;5,Z836&lt;5,AA836&gt;0),1,AND(OR(W836=5,X836=5,Y836=5,Z836=5),AA836=0),1,AND(OR(W836=5,X836=5,Y836=5,Z836=5),AA836&gt;0),2)</f>
        <v>1</v>
      </c>
      <c r="AC836" s="15">
        <f t="shared" si="52"/>
        <v>2</v>
      </c>
      <c r="AD836" s="55">
        <v>3</v>
      </c>
      <c r="AE836" s="21" t="s">
        <v>73</v>
      </c>
      <c r="AF836" s="47" t="str">
        <f t="shared" si="53"/>
        <v>zagrożona</v>
      </c>
      <c r="AG836" s="16" t="str">
        <f t="shared" si="54"/>
        <v>nie</v>
      </c>
      <c r="AH836" s="16" t="str">
        <f t="shared" si="55"/>
        <v/>
      </c>
    </row>
    <row r="837" spans="1:34" x14ac:dyDescent="0.2">
      <c r="A837" s="12" t="s">
        <v>1891</v>
      </c>
      <c r="B837" s="16" t="s">
        <v>1892</v>
      </c>
      <c r="C837" s="12" t="s">
        <v>76</v>
      </c>
      <c r="D837" s="12" t="s">
        <v>88</v>
      </c>
      <c r="E837" s="12" t="s">
        <v>1060</v>
      </c>
      <c r="F837" s="12" t="s">
        <v>1093</v>
      </c>
      <c r="G837" s="12" t="s">
        <v>1888</v>
      </c>
      <c r="H837" s="17" t="s">
        <v>69</v>
      </c>
      <c r="I837" s="11" t="s">
        <v>70</v>
      </c>
      <c r="J837" s="11" t="s">
        <v>70</v>
      </c>
      <c r="K837" s="11" t="s">
        <v>70</v>
      </c>
      <c r="L837" s="11" t="s">
        <v>70</v>
      </c>
      <c r="M837" s="18" t="s">
        <v>70</v>
      </c>
      <c r="N837" s="18" t="s">
        <v>70</v>
      </c>
      <c r="O837" s="11" t="s">
        <v>70</v>
      </c>
      <c r="P837" s="11" t="s">
        <v>70</v>
      </c>
      <c r="Q837" s="11" t="s">
        <v>70</v>
      </c>
      <c r="R837" s="11" t="s">
        <v>70</v>
      </c>
      <c r="S837" s="11" t="s">
        <v>70</v>
      </c>
      <c r="T837" s="19" t="s">
        <v>71</v>
      </c>
      <c r="U837" s="31" t="s">
        <v>72</v>
      </c>
      <c r="V837" s="12">
        <v>1</v>
      </c>
      <c r="W837" s="12">
        <v>2</v>
      </c>
      <c r="X837" s="12">
        <v>2</v>
      </c>
      <c r="Y837" s="12">
        <v>5</v>
      </c>
      <c r="Z837" s="12">
        <v>2</v>
      </c>
      <c r="AA837" s="13">
        <v>0</v>
      </c>
      <c r="AB837" s="14" cm="1">
        <f t="array" ref="AB837">_xlfn.IFS(AND(W837&lt;0,X837&lt;0,Y837&lt;0,Z837&lt;0),-999,AND(W837&lt;5,X837&lt;5,Y837&lt;5,Z837&lt;5,AA837=0),0,AND(W837&lt;5,X837&lt;5,Y837&lt;5,Z837&lt;5,AA837&gt;0),1,AND(OR(W837=5,X837=5,Y837=5,Z837=5),AA837=0),1,AND(OR(W837=5,X837=5,Y837=5,Z837=5),AA837&gt;0),2)</f>
        <v>1</v>
      </c>
      <c r="AC837" s="15">
        <f t="shared" si="52"/>
        <v>1</v>
      </c>
      <c r="AD837" s="55">
        <v>2</v>
      </c>
      <c r="AE837" s="21" t="s">
        <v>73</v>
      </c>
      <c r="AF837" s="47" t="str">
        <f t="shared" si="53"/>
        <v>niezagrożona</v>
      </c>
      <c r="AG837" s="16" t="str">
        <f t="shared" si="54"/>
        <v>nie</v>
      </c>
      <c r="AH837" s="16" t="str">
        <f t="shared" si="55"/>
        <v/>
      </c>
    </row>
    <row r="838" spans="1:34" x14ac:dyDescent="0.2">
      <c r="A838" s="12" t="s">
        <v>1893</v>
      </c>
      <c r="B838" s="16" t="s">
        <v>1894</v>
      </c>
      <c r="C838" s="12" t="s">
        <v>76</v>
      </c>
      <c r="D838" s="12" t="s">
        <v>88</v>
      </c>
      <c r="E838" s="12" t="s">
        <v>1060</v>
      </c>
      <c r="F838" s="12" t="s">
        <v>1093</v>
      </c>
      <c r="G838" s="12" t="s">
        <v>1888</v>
      </c>
      <c r="H838" s="17" t="s">
        <v>69</v>
      </c>
      <c r="I838" s="11" t="s">
        <v>70</v>
      </c>
      <c r="J838" s="11" t="s">
        <v>70</v>
      </c>
      <c r="K838" s="11" t="s">
        <v>70</v>
      </c>
      <c r="L838" s="11" t="s">
        <v>70</v>
      </c>
      <c r="M838" s="18" t="s">
        <v>70</v>
      </c>
      <c r="N838" s="18" t="s">
        <v>70</v>
      </c>
      <c r="O838" s="11" t="s">
        <v>70</v>
      </c>
      <c r="P838" s="11" t="s">
        <v>70</v>
      </c>
      <c r="Q838" s="11" t="s">
        <v>70</v>
      </c>
      <c r="R838" s="11" t="s">
        <v>70</v>
      </c>
      <c r="S838" s="11" t="s">
        <v>70</v>
      </c>
      <c r="T838" s="19" t="s">
        <v>71</v>
      </c>
      <c r="U838" s="31" t="s">
        <v>72</v>
      </c>
      <c r="V838" s="12">
        <v>1</v>
      </c>
      <c r="W838" s="12">
        <v>5</v>
      </c>
      <c r="X838" s="12">
        <v>2</v>
      </c>
      <c r="Y838" s="12">
        <v>5</v>
      </c>
      <c r="Z838" s="12">
        <v>2</v>
      </c>
      <c r="AA838" s="13">
        <v>1</v>
      </c>
      <c r="AB838" s="14" cm="1">
        <f t="array" ref="AB838">_xlfn.IFS(AND(W838&lt;0,X838&lt;0,Y838&lt;0,Z838&lt;0),-999,AND(W838&lt;5,X838&lt;5,Y838&lt;5,Z838&lt;5,AA838=0),0,AND(W838&lt;5,X838&lt;5,Y838&lt;5,Z838&lt;5,AA838&gt;0),1,AND(OR(W838=5,X838=5,Y838=5,Z838=5),AA838=0),1,AND(OR(W838=5,X838=5,Y838=5,Z838=5),AA838&gt;0),2)</f>
        <v>2</v>
      </c>
      <c r="AC838" s="15">
        <f t="shared" si="52"/>
        <v>2</v>
      </c>
      <c r="AD838" s="55">
        <v>4</v>
      </c>
      <c r="AE838" s="21" t="s">
        <v>73</v>
      </c>
      <c r="AF838" s="47" t="str">
        <f t="shared" si="53"/>
        <v>zagrożona</v>
      </c>
      <c r="AG838" s="16" t="str">
        <f t="shared" si="54"/>
        <v>nie</v>
      </c>
      <c r="AH838" s="16" t="str">
        <f t="shared" si="55"/>
        <v/>
      </c>
    </row>
    <row r="839" spans="1:34" x14ac:dyDescent="0.2">
      <c r="A839" s="12" t="s">
        <v>1895</v>
      </c>
      <c r="B839" s="16" t="s">
        <v>1896</v>
      </c>
      <c r="C839" s="12" t="s">
        <v>76</v>
      </c>
      <c r="D839" s="12" t="s">
        <v>88</v>
      </c>
      <c r="E839" s="12" t="s">
        <v>1060</v>
      </c>
      <c r="F839" s="12" t="s">
        <v>1093</v>
      </c>
      <c r="G839" s="12" t="s">
        <v>1888</v>
      </c>
      <c r="H839" s="17" t="s">
        <v>69</v>
      </c>
      <c r="I839" s="11" t="s">
        <v>70</v>
      </c>
      <c r="J839" s="11" t="s">
        <v>70</v>
      </c>
      <c r="K839" s="11" t="s">
        <v>70</v>
      </c>
      <c r="L839" s="11" t="s">
        <v>70</v>
      </c>
      <c r="M839" s="18" t="s">
        <v>70</v>
      </c>
      <c r="N839" s="18" t="s">
        <v>70</v>
      </c>
      <c r="O839" s="11" t="s">
        <v>70</v>
      </c>
      <c r="P839" s="11" t="s">
        <v>70</v>
      </c>
      <c r="Q839" s="11" t="s">
        <v>70</v>
      </c>
      <c r="R839" s="11" t="s">
        <v>70</v>
      </c>
      <c r="S839" s="11" t="s">
        <v>70</v>
      </c>
      <c r="T839" s="19" t="s">
        <v>71</v>
      </c>
      <c r="U839" s="31" t="s">
        <v>72</v>
      </c>
      <c r="V839" s="12">
        <v>2</v>
      </c>
      <c r="W839" s="12">
        <v>5</v>
      </c>
      <c r="X839" s="12">
        <v>2</v>
      </c>
      <c r="Y839" s="12">
        <v>5</v>
      </c>
      <c r="Z839" s="12">
        <v>2</v>
      </c>
      <c r="AA839" s="13">
        <v>0</v>
      </c>
      <c r="AB839" s="14" cm="1">
        <f t="array" ref="AB839">_xlfn.IFS(AND(W839&lt;0,X839&lt;0,Y839&lt;0,Z839&lt;0),-999,AND(W839&lt;5,X839&lt;5,Y839&lt;5,Z839&lt;5,AA839=0),0,AND(W839&lt;5,X839&lt;5,Y839&lt;5,Z839&lt;5,AA839&gt;0),1,AND(OR(W839=5,X839=5,Y839=5,Z839=5),AA839=0),1,AND(OR(W839=5,X839=5,Y839=5,Z839=5),AA839&gt;0),2)</f>
        <v>1</v>
      </c>
      <c r="AC839" s="15">
        <f t="shared" si="52"/>
        <v>2</v>
      </c>
      <c r="AD839" s="55">
        <v>2</v>
      </c>
      <c r="AE839" s="21" t="s">
        <v>73</v>
      </c>
      <c r="AF839" s="47" t="str">
        <f t="shared" si="53"/>
        <v>zagrożona</v>
      </c>
      <c r="AG839" s="16" t="str">
        <f t="shared" si="54"/>
        <v>nie</v>
      </c>
      <c r="AH839" s="16" t="str">
        <f t="shared" si="55"/>
        <v/>
      </c>
    </row>
    <row r="840" spans="1:34" x14ac:dyDescent="0.2">
      <c r="A840" s="12" t="s">
        <v>1897</v>
      </c>
      <c r="B840" s="16" t="s">
        <v>1898</v>
      </c>
      <c r="C840" s="12" t="s">
        <v>76</v>
      </c>
      <c r="D840" s="12" t="s">
        <v>88</v>
      </c>
      <c r="E840" s="12" t="s">
        <v>1060</v>
      </c>
      <c r="F840" s="12" t="s">
        <v>1093</v>
      </c>
      <c r="G840" s="12" t="s">
        <v>1888</v>
      </c>
      <c r="H840" s="17" t="s">
        <v>69</v>
      </c>
      <c r="I840" s="11" t="s">
        <v>70</v>
      </c>
      <c r="J840" s="11" t="s">
        <v>70</v>
      </c>
      <c r="K840" s="11" t="s">
        <v>70</v>
      </c>
      <c r="L840" s="11" t="s">
        <v>70</v>
      </c>
      <c r="M840" s="18" t="s">
        <v>70</v>
      </c>
      <c r="N840" s="18" t="s">
        <v>70</v>
      </c>
      <c r="O840" s="11" t="s">
        <v>70</v>
      </c>
      <c r="P840" s="11" t="s">
        <v>70</v>
      </c>
      <c r="Q840" s="11" t="s">
        <v>70</v>
      </c>
      <c r="R840" s="11" t="s">
        <v>70</v>
      </c>
      <c r="S840" s="11" t="s">
        <v>70</v>
      </c>
      <c r="T840" s="19" t="s">
        <v>71</v>
      </c>
      <c r="U840" s="31" t="s">
        <v>72</v>
      </c>
      <c r="V840" s="12">
        <v>2</v>
      </c>
      <c r="W840" s="12">
        <v>2</v>
      </c>
      <c r="X840" s="12">
        <v>2</v>
      </c>
      <c r="Y840" s="12">
        <v>5</v>
      </c>
      <c r="Z840" s="12">
        <v>2</v>
      </c>
      <c r="AA840" s="13">
        <v>2</v>
      </c>
      <c r="AB840" s="14" cm="1">
        <f t="array" ref="AB840">_xlfn.IFS(AND(W840&lt;0,X840&lt;0,Y840&lt;0,Z840&lt;0),-999,AND(W840&lt;5,X840&lt;5,Y840&lt;5,Z840&lt;5,AA840=0),0,AND(W840&lt;5,X840&lt;5,Y840&lt;5,Z840&lt;5,AA840&gt;0),1,AND(OR(W840=5,X840=5,Y840=5,Z840=5),AA840=0),1,AND(OR(W840=5,X840=5,Y840=5,Z840=5),AA840&gt;0),2)</f>
        <v>2</v>
      </c>
      <c r="AC840" s="15">
        <f t="shared" si="52"/>
        <v>3</v>
      </c>
      <c r="AD840" s="55">
        <v>4</v>
      </c>
      <c r="AE840" s="21" t="s">
        <v>73</v>
      </c>
      <c r="AF840" s="47" t="str">
        <f t="shared" si="53"/>
        <v>zagrożona</v>
      </c>
      <c r="AG840" s="16" t="str">
        <f t="shared" si="54"/>
        <v>nie</v>
      </c>
      <c r="AH840" s="16" t="str">
        <f t="shared" si="55"/>
        <v/>
      </c>
    </row>
    <row r="841" spans="1:34" x14ac:dyDescent="0.2">
      <c r="A841" s="12" t="s">
        <v>1899</v>
      </c>
      <c r="B841" s="16" t="s">
        <v>1900</v>
      </c>
      <c r="C841" s="12" t="s">
        <v>64</v>
      </c>
      <c r="D841" s="12" t="s">
        <v>88</v>
      </c>
      <c r="E841" s="12" t="s">
        <v>1060</v>
      </c>
      <c r="F841" s="12" t="s">
        <v>1093</v>
      </c>
      <c r="G841" s="12" t="s">
        <v>1888</v>
      </c>
      <c r="H841" s="17" t="s">
        <v>69</v>
      </c>
      <c r="I841" s="11" t="s">
        <v>70</v>
      </c>
      <c r="J841" s="11" t="s">
        <v>70</v>
      </c>
      <c r="K841" s="11" t="s">
        <v>70</v>
      </c>
      <c r="L841" s="11" t="s">
        <v>70</v>
      </c>
      <c r="M841" s="18" t="s">
        <v>70</v>
      </c>
      <c r="N841" s="18" t="s">
        <v>70</v>
      </c>
      <c r="O841" s="11" t="s">
        <v>70</v>
      </c>
      <c r="P841" s="11" t="s">
        <v>70</v>
      </c>
      <c r="Q841" s="11" t="s">
        <v>70</v>
      </c>
      <c r="R841" s="11" t="s">
        <v>70</v>
      </c>
      <c r="S841" s="11" t="s">
        <v>70</v>
      </c>
      <c r="T841" s="19" t="s">
        <v>71</v>
      </c>
      <c r="U841" s="31" t="s">
        <v>72</v>
      </c>
      <c r="V841" s="12">
        <v>1</v>
      </c>
      <c r="W841" s="12">
        <v>2</v>
      </c>
      <c r="X841" s="12">
        <v>2</v>
      </c>
      <c r="Y841" s="12">
        <v>2</v>
      </c>
      <c r="Z841" s="12">
        <v>-999</v>
      </c>
      <c r="AA841" s="13">
        <v>1</v>
      </c>
      <c r="AB841" s="14" cm="1">
        <f t="array" ref="AB841">_xlfn.IFS(AND(W841&lt;0,X841&lt;0,Y841&lt;0,Z841&lt;0),-999,AND(W841&lt;5,X841&lt;5,Y841&lt;5,Z841&lt;5,AA841=0),0,AND(W841&lt;5,X841&lt;5,Y841&lt;5,Z841&lt;5,AA841&gt;0),1,AND(OR(W841=5,X841=5,Y841=5,Z841=5),AA841=0),1,AND(OR(W841=5,X841=5,Y841=5,Z841=5),AA841&gt;0),2)</f>
        <v>1</v>
      </c>
      <c r="AC841" s="15">
        <f t="shared" si="52"/>
        <v>1</v>
      </c>
      <c r="AD841" s="55">
        <v>4</v>
      </c>
      <c r="AE841" s="21" t="s">
        <v>73</v>
      </c>
      <c r="AF841" s="47" t="str">
        <f t="shared" si="53"/>
        <v>niezagrożona</v>
      </c>
      <c r="AG841" s="16" t="str">
        <f t="shared" si="54"/>
        <v>nie</v>
      </c>
      <c r="AH841" s="16" t="str">
        <f t="shared" si="55"/>
        <v/>
      </c>
    </row>
    <row r="842" spans="1:34" x14ac:dyDescent="0.2">
      <c r="A842" s="12" t="s">
        <v>1901</v>
      </c>
      <c r="B842" s="16" t="s">
        <v>1902</v>
      </c>
      <c r="C842" s="12" t="s">
        <v>76</v>
      </c>
      <c r="D842" s="12" t="s">
        <v>88</v>
      </c>
      <c r="E842" s="12" t="s">
        <v>1060</v>
      </c>
      <c r="F842" s="12" t="s">
        <v>1093</v>
      </c>
      <c r="G842" s="12" t="s">
        <v>1888</v>
      </c>
      <c r="H842" s="17" t="s">
        <v>69</v>
      </c>
      <c r="I842" s="11" t="s">
        <v>70</v>
      </c>
      <c r="J842" s="11" t="s">
        <v>70</v>
      </c>
      <c r="K842" s="11" t="s">
        <v>70</v>
      </c>
      <c r="L842" s="11" t="s">
        <v>70</v>
      </c>
      <c r="M842" s="18" t="s">
        <v>70</v>
      </c>
      <c r="N842" s="18" t="s">
        <v>70</v>
      </c>
      <c r="O842" s="11" t="s">
        <v>70</v>
      </c>
      <c r="P842" s="11" t="s">
        <v>70</v>
      </c>
      <c r="Q842" s="11" t="s">
        <v>70</v>
      </c>
      <c r="R842" s="11" t="s">
        <v>70</v>
      </c>
      <c r="S842" s="11" t="s">
        <v>70</v>
      </c>
      <c r="T842" s="19" t="s">
        <v>71</v>
      </c>
      <c r="U842" s="31" t="s">
        <v>72</v>
      </c>
      <c r="V842" s="12">
        <v>1</v>
      </c>
      <c r="W842" s="12">
        <v>2</v>
      </c>
      <c r="X842" s="12">
        <v>2</v>
      </c>
      <c r="Y842" s="12">
        <v>5</v>
      </c>
      <c r="Z842" s="12">
        <v>2</v>
      </c>
      <c r="AA842" s="13">
        <v>1</v>
      </c>
      <c r="AB842" s="14" cm="1">
        <f t="array" ref="AB842">_xlfn.IFS(AND(W842&lt;0,X842&lt;0,Y842&lt;0,Z842&lt;0),-999,AND(W842&lt;5,X842&lt;5,Y842&lt;5,Z842&lt;5,AA842=0),0,AND(W842&lt;5,X842&lt;5,Y842&lt;5,Z842&lt;5,AA842&gt;0),1,AND(OR(W842=5,X842=5,Y842=5,Z842=5),AA842=0),1,AND(OR(W842=5,X842=5,Y842=5,Z842=5),AA842&gt;0),2)</f>
        <v>2</v>
      </c>
      <c r="AC842" s="15">
        <f t="shared" si="52"/>
        <v>2</v>
      </c>
      <c r="AD842" s="55">
        <v>3</v>
      </c>
      <c r="AE842" s="21" t="s">
        <v>73</v>
      </c>
      <c r="AF842" s="47" t="str">
        <f t="shared" si="53"/>
        <v>zagrożona</v>
      </c>
      <c r="AG842" s="16" t="str">
        <f t="shared" si="54"/>
        <v>nie</v>
      </c>
      <c r="AH842" s="16" t="str">
        <f t="shared" si="55"/>
        <v/>
      </c>
    </row>
    <row r="843" spans="1:34" x14ac:dyDescent="0.2">
      <c r="A843" s="12" t="s">
        <v>1903</v>
      </c>
      <c r="B843" s="16" t="s">
        <v>1904</v>
      </c>
      <c r="C843" s="12" t="s">
        <v>76</v>
      </c>
      <c r="D843" s="12" t="s">
        <v>88</v>
      </c>
      <c r="E843" s="12" t="s">
        <v>1060</v>
      </c>
      <c r="F843" s="12" t="s">
        <v>1093</v>
      </c>
      <c r="G843" s="12" t="s">
        <v>1888</v>
      </c>
      <c r="H843" s="17" t="s">
        <v>69</v>
      </c>
      <c r="I843" s="11" t="s">
        <v>70</v>
      </c>
      <c r="J843" s="11" t="s">
        <v>70</v>
      </c>
      <c r="K843" s="11" t="s">
        <v>70</v>
      </c>
      <c r="L843" s="11" t="s">
        <v>70</v>
      </c>
      <c r="M843" s="18" t="s">
        <v>70</v>
      </c>
      <c r="N843" s="18" t="s">
        <v>70</v>
      </c>
      <c r="O843" s="11" t="s">
        <v>70</v>
      </c>
      <c r="P843" s="11" t="s">
        <v>70</v>
      </c>
      <c r="Q843" s="11" t="s">
        <v>70</v>
      </c>
      <c r="R843" s="11" t="s">
        <v>70</v>
      </c>
      <c r="S843" s="11" t="s">
        <v>70</v>
      </c>
      <c r="T843" s="19" t="s">
        <v>71</v>
      </c>
      <c r="U843" s="31" t="s">
        <v>72</v>
      </c>
      <c r="V843" s="12">
        <v>1</v>
      </c>
      <c r="W843" s="12">
        <v>2</v>
      </c>
      <c r="X843" s="12">
        <v>2</v>
      </c>
      <c r="Y843" s="12">
        <v>5</v>
      </c>
      <c r="Z843" s="12">
        <v>2</v>
      </c>
      <c r="AA843" s="13">
        <v>0</v>
      </c>
      <c r="AB843" s="14" cm="1">
        <f t="array" ref="AB843">_xlfn.IFS(AND(W843&lt;0,X843&lt;0,Y843&lt;0,Z843&lt;0),-999,AND(W843&lt;5,X843&lt;5,Y843&lt;5,Z843&lt;5,AA843=0),0,AND(W843&lt;5,X843&lt;5,Y843&lt;5,Z843&lt;5,AA843&gt;0),1,AND(OR(W843=5,X843=5,Y843=5,Z843=5),AA843=0),1,AND(OR(W843=5,X843=5,Y843=5,Z843=5),AA843&gt;0),2)</f>
        <v>1</v>
      </c>
      <c r="AC843" s="15">
        <f t="shared" si="52"/>
        <v>1</v>
      </c>
      <c r="AD843" s="55">
        <v>2</v>
      </c>
      <c r="AE843" s="21" t="s">
        <v>73</v>
      </c>
      <c r="AF843" s="47" t="str">
        <f t="shared" si="53"/>
        <v>niezagrożona</v>
      </c>
      <c r="AG843" s="16" t="str">
        <f t="shared" si="54"/>
        <v>nie</v>
      </c>
      <c r="AH843" s="16" t="str">
        <f t="shared" si="55"/>
        <v/>
      </c>
    </row>
    <row r="844" spans="1:34" x14ac:dyDescent="0.2">
      <c r="A844" s="12" t="s">
        <v>1905</v>
      </c>
      <c r="B844" s="16" t="s">
        <v>1906</v>
      </c>
      <c r="C844" s="12" t="s">
        <v>76</v>
      </c>
      <c r="D844" s="12" t="s">
        <v>88</v>
      </c>
      <c r="E844" s="12" t="s">
        <v>1060</v>
      </c>
      <c r="F844" s="12" t="s">
        <v>1093</v>
      </c>
      <c r="G844" s="12" t="s">
        <v>1888</v>
      </c>
      <c r="H844" s="17" t="s">
        <v>69</v>
      </c>
      <c r="I844" s="11" t="s">
        <v>70</v>
      </c>
      <c r="J844" s="11" t="s">
        <v>70</v>
      </c>
      <c r="K844" s="11" t="s">
        <v>70</v>
      </c>
      <c r="L844" s="11" t="s">
        <v>70</v>
      </c>
      <c r="M844" s="18" t="s">
        <v>70</v>
      </c>
      <c r="N844" s="18" t="s">
        <v>70</v>
      </c>
      <c r="O844" s="11" t="s">
        <v>70</v>
      </c>
      <c r="P844" s="11" t="s">
        <v>70</v>
      </c>
      <c r="Q844" s="11" t="s">
        <v>70</v>
      </c>
      <c r="R844" s="11" t="s">
        <v>70</v>
      </c>
      <c r="S844" s="11" t="s">
        <v>70</v>
      </c>
      <c r="T844" s="19" t="s">
        <v>71</v>
      </c>
      <c r="U844" s="31" t="s">
        <v>72</v>
      </c>
      <c r="V844" s="12">
        <v>1</v>
      </c>
      <c r="W844" s="12">
        <v>2</v>
      </c>
      <c r="X844" s="12">
        <v>2</v>
      </c>
      <c r="Y844" s="12">
        <v>5</v>
      </c>
      <c r="Z844" s="12">
        <v>2</v>
      </c>
      <c r="AA844" s="13">
        <v>1</v>
      </c>
      <c r="AB844" s="14" cm="1">
        <f t="array" ref="AB844">_xlfn.IFS(AND(W844&lt;0,X844&lt;0,Y844&lt;0,Z844&lt;0),-999,AND(W844&lt;5,X844&lt;5,Y844&lt;5,Z844&lt;5,AA844=0),0,AND(W844&lt;5,X844&lt;5,Y844&lt;5,Z844&lt;5,AA844&gt;0),1,AND(OR(W844=5,X844=5,Y844=5,Z844=5),AA844=0),1,AND(OR(W844=5,X844=5,Y844=5,Z844=5),AA844&gt;0),2)</f>
        <v>2</v>
      </c>
      <c r="AC844" s="15">
        <f t="shared" si="52"/>
        <v>2</v>
      </c>
      <c r="AD844" s="55">
        <v>4</v>
      </c>
      <c r="AE844" s="21" t="s">
        <v>73</v>
      </c>
      <c r="AF844" s="47" t="str">
        <f t="shared" si="53"/>
        <v>zagrożona</v>
      </c>
      <c r="AG844" s="16" t="str">
        <f t="shared" si="54"/>
        <v>nie</v>
      </c>
      <c r="AH844" s="16" t="str">
        <f t="shared" si="55"/>
        <v/>
      </c>
    </row>
    <row r="845" spans="1:34" x14ac:dyDescent="0.2">
      <c r="A845" s="12" t="s">
        <v>1907</v>
      </c>
      <c r="B845" s="16" t="s">
        <v>1908</v>
      </c>
      <c r="C845" s="12" t="s">
        <v>64</v>
      </c>
      <c r="D845" s="12" t="s">
        <v>88</v>
      </c>
      <c r="E845" s="12" t="s">
        <v>1060</v>
      </c>
      <c r="F845" s="12" t="s">
        <v>1093</v>
      </c>
      <c r="G845" s="12" t="s">
        <v>1094</v>
      </c>
      <c r="H845" s="17" t="s">
        <v>69</v>
      </c>
      <c r="I845" s="11" t="s">
        <v>70</v>
      </c>
      <c r="J845" s="11" t="s">
        <v>70</v>
      </c>
      <c r="K845" s="11" t="s">
        <v>70</v>
      </c>
      <c r="L845" s="11" t="s">
        <v>70</v>
      </c>
      <c r="M845" s="18" t="s">
        <v>70</v>
      </c>
      <c r="N845" s="18" t="s">
        <v>70</v>
      </c>
      <c r="O845" s="11" t="s">
        <v>70</v>
      </c>
      <c r="P845" s="11" t="s">
        <v>70</v>
      </c>
      <c r="Q845" s="11" t="s">
        <v>70</v>
      </c>
      <c r="R845" s="11" t="s">
        <v>70</v>
      </c>
      <c r="S845" s="11" t="s">
        <v>70</v>
      </c>
      <c r="T845" s="19" t="s">
        <v>71</v>
      </c>
      <c r="U845" s="31" t="s">
        <v>72</v>
      </c>
      <c r="V845" s="12">
        <v>0</v>
      </c>
      <c r="W845" s="12">
        <v>2</v>
      </c>
      <c r="X845" s="12">
        <v>2</v>
      </c>
      <c r="Y845" s="12">
        <v>2</v>
      </c>
      <c r="Z845" s="12">
        <v>-999</v>
      </c>
      <c r="AA845" s="13">
        <v>0</v>
      </c>
      <c r="AB845" s="14" cm="1">
        <f t="array" ref="AB845">_xlfn.IFS(AND(W845&lt;0,X845&lt;0,Y845&lt;0,Z845&lt;0),-999,AND(W845&lt;5,X845&lt;5,Y845&lt;5,Z845&lt;5,AA845=0),0,AND(W845&lt;5,X845&lt;5,Y845&lt;5,Z845&lt;5,AA845&gt;0),1,AND(OR(W845=5,X845=5,Y845=5,Z845=5),AA845=0),1,AND(OR(W845=5,X845=5,Y845=5,Z845=5),AA845&gt;0),2)</f>
        <v>0</v>
      </c>
      <c r="AC845" s="15">
        <f t="shared" si="52"/>
        <v>0</v>
      </c>
      <c r="AD845" s="55">
        <v>1</v>
      </c>
      <c r="AE845" s="21" t="s">
        <v>73</v>
      </c>
      <c r="AF845" s="47" t="str">
        <f t="shared" si="53"/>
        <v>niezagrożona</v>
      </c>
      <c r="AG845" s="16" t="str">
        <f t="shared" si="54"/>
        <v>nie</v>
      </c>
      <c r="AH845" s="16" t="str">
        <f t="shared" si="55"/>
        <v/>
      </c>
    </row>
    <row r="846" spans="1:34" x14ac:dyDescent="0.2">
      <c r="A846" s="12" t="s">
        <v>1909</v>
      </c>
      <c r="B846" s="16" t="s">
        <v>1910</v>
      </c>
      <c r="C846" s="12" t="s">
        <v>76</v>
      </c>
      <c r="D846" s="12" t="s">
        <v>88</v>
      </c>
      <c r="E846" s="12" t="s">
        <v>1060</v>
      </c>
      <c r="F846" s="12" t="s">
        <v>1093</v>
      </c>
      <c r="G846" s="12" t="s">
        <v>1094</v>
      </c>
      <c r="H846" s="17" t="s">
        <v>69</v>
      </c>
      <c r="I846" s="11" t="s">
        <v>70</v>
      </c>
      <c r="J846" s="11" t="s">
        <v>70</v>
      </c>
      <c r="K846" s="11" t="s">
        <v>70</v>
      </c>
      <c r="L846" s="11" t="s">
        <v>70</v>
      </c>
      <c r="M846" s="18" t="s">
        <v>70</v>
      </c>
      <c r="N846" s="18" t="s">
        <v>70</v>
      </c>
      <c r="O846" s="11" t="s">
        <v>70</v>
      </c>
      <c r="P846" s="11" t="s">
        <v>70</v>
      </c>
      <c r="Q846" s="11" t="s">
        <v>70</v>
      </c>
      <c r="R846" s="11" t="s">
        <v>70</v>
      </c>
      <c r="S846" s="11" t="s">
        <v>70</v>
      </c>
      <c r="T846" s="19" t="s">
        <v>71</v>
      </c>
      <c r="U846" s="31" t="s">
        <v>72</v>
      </c>
      <c r="V846" s="12">
        <v>-999</v>
      </c>
      <c r="W846" s="12">
        <v>-999</v>
      </c>
      <c r="X846" s="12">
        <v>-999</v>
      </c>
      <c r="Y846" s="12">
        <v>-999</v>
      </c>
      <c r="Z846" s="12">
        <v>-999</v>
      </c>
      <c r="AA846" s="13">
        <v>0</v>
      </c>
      <c r="AB846" s="14" cm="1">
        <f t="array" ref="AB846">_xlfn.IFS(AND(W846&lt;0,X846&lt;0,Y846&lt;0,Z846&lt;0),-999,AND(W846&lt;5,X846&lt;5,Y846&lt;5,Z846&lt;5,AA846=0),0,AND(W846&lt;5,X846&lt;5,Y846&lt;5,Z846&lt;5,AA846&gt;0),1,AND(OR(W846=5,X846=5,Y846=5,Z846=5),AA846=0),1,AND(OR(W846=5,X846=5,Y846=5,Z846=5),AA846&gt;0),2)</f>
        <v>-999</v>
      </c>
      <c r="AC846" s="15">
        <f t="shared" si="52"/>
        <v>-999</v>
      </c>
      <c r="AD846" s="55">
        <v>4</v>
      </c>
      <c r="AE846" s="21" t="s">
        <v>73</v>
      </c>
      <c r="AF846" s="47" t="str">
        <f t="shared" si="53"/>
        <v>niezagrożona</v>
      </c>
      <c r="AG846" s="16" t="str">
        <f t="shared" si="54"/>
        <v>nie</v>
      </c>
      <c r="AH846" s="16" t="str">
        <f t="shared" si="55"/>
        <v/>
      </c>
    </row>
    <row r="847" spans="1:34" x14ac:dyDescent="0.2">
      <c r="A847" s="12" t="s">
        <v>1911</v>
      </c>
      <c r="B847" s="16" t="s">
        <v>1912</v>
      </c>
      <c r="C847" s="12" t="s">
        <v>64</v>
      </c>
      <c r="D847" s="12" t="s">
        <v>88</v>
      </c>
      <c r="E847" s="12" t="s">
        <v>1060</v>
      </c>
      <c r="F847" s="12" t="s">
        <v>1093</v>
      </c>
      <c r="G847" s="12" t="s">
        <v>1094</v>
      </c>
      <c r="H847" s="17" t="s">
        <v>69</v>
      </c>
      <c r="I847" s="11" t="s">
        <v>70</v>
      </c>
      <c r="J847" s="11" t="s">
        <v>70</v>
      </c>
      <c r="K847" s="11" t="s">
        <v>70</v>
      </c>
      <c r="L847" s="11" t="s">
        <v>70</v>
      </c>
      <c r="M847" s="18" t="s">
        <v>70</v>
      </c>
      <c r="N847" s="18" t="s">
        <v>70</v>
      </c>
      <c r="O847" s="11" t="s">
        <v>70</v>
      </c>
      <c r="P847" s="11" t="s">
        <v>70</v>
      </c>
      <c r="Q847" s="11" t="s">
        <v>70</v>
      </c>
      <c r="R847" s="11" t="s">
        <v>70</v>
      </c>
      <c r="S847" s="11" t="s">
        <v>70</v>
      </c>
      <c r="T847" s="19" t="s">
        <v>71</v>
      </c>
      <c r="U847" s="31" t="s">
        <v>72</v>
      </c>
      <c r="V847" s="12">
        <v>0</v>
      </c>
      <c r="W847" s="12">
        <v>2</v>
      </c>
      <c r="X847" s="12">
        <v>2</v>
      </c>
      <c r="Y847" s="12">
        <v>2</v>
      </c>
      <c r="Z847" s="12">
        <v>-999</v>
      </c>
      <c r="AA847" s="13">
        <v>0</v>
      </c>
      <c r="AB847" s="14" cm="1">
        <f t="array" ref="AB847">_xlfn.IFS(AND(W847&lt;0,X847&lt;0,Y847&lt;0,Z847&lt;0),-999,AND(W847&lt;5,X847&lt;5,Y847&lt;5,Z847&lt;5,AA847=0),0,AND(W847&lt;5,X847&lt;5,Y847&lt;5,Z847&lt;5,AA847&gt;0),1,AND(OR(W847=5,X847=5,Y847=5,Z847=5),AA847=0),1,AND(OR(W847=5,X847=5,Y847=5,Z847=5),AA847&gt;0),2)</f>
        <v>0</v>
      </c>
      <c r="AC847" s="15">
        <f t="shared" si="52"/>
        <v>0</v>
      </c>
      <c r="AD847" s="55">
        <v>4</v>
      </c>
      <c r="AE847" s="21" t="s">
        <v>73</v>
      </c>
      <c r="AF847" s="47" t="str">
        <f t="shared" si="53"/>
        <v>niezagrożona</v>
      </c>
      <c r="AG847" s="16" t="str">
        <f t="shared" si="54"/>
        <v>nie</v>
      </c>
      <c r="AH847" s="16" t="str">
        <f t="shared" si="55"/>
        <v/>
      </c>
    </row>
    <row r="848" spans="1:34" x14ac:dyDescent="0.2">
      <c r="A848" s="12" t="s">
        <v>1913</v>
      </c>
      <c r="B848" s="16" t="s">
        <v>1914</v>
      </c>
      <c r="C848" s="12" t="s">
        <v>64</v>
      </c>
      <c r="D848" s="12" t="s">
        <v>88</v>
      </c>
      <c r="E848" s="12" t="s">
        <v>1060</v>
      </c>
      <c r="F848" s="12" t="s">
        <v>1093</v>
      </c>
      <c r="G848" s="12" t="s">
        <v>1094</v>
      </c>
      <c r="H848" s="17" t="s">
        <v>69</v>
      </c>
      <c r="I848" s="11" t="s">
        <v>70</v>
      </c>
      <c r="J848" s="11" t="s">
        <v>70</v>
      </c>
      <c r="K848" s="11" t="s">
        <v>70</v>
      </c>
      <c r="L848" s="11" t="s">
        <v>70</v>
      </c>
      <c r="M848" s="18" t="s">
        <v>70</v>
      </c>
      <c r="N848" s="18" t="s">
        <v>70</v>
      </c>
      <c r="O848" s="11" t="s">
        <v>70</v>
      </c>
      <c r="P848" s="11" t="s">
        <v>70</v>
      </c>
      <c r="Q848" s="11" t="s">
        <v>70</v>
      </c>
      <c r="R848" s="11" t="s">
        <v>70</v>
      </c>
      <c r="S848" s="11" t="s">
        <v>70</v>
      </c>
      <c r="T848" s="19" t="s">
        <v>71</v>
      </c>
      <c r="U848" s="31" t="s">
        <v>72</v>
      </c>
      <c r="V848" s="12">
        <v>0</v>
      </c>
      <c r="W848" s="12">
        <v>2</v>
      </c>
      <c r="X848" s="12">
        <v>2</v>
      </c>
      <c r="Y848" s="12">
        <v>2</v>
      </c>
      <c r="Z848" s="12">
        <v>-999</v>
      </c>
      <c r="AA848" s="13">
        <v>0</v>
      </c>
      <c r="AB848" s="14" cm="1">
        <f t="array" ref="AB848">_xlfn.IFS(AND(W848&lt;0,X848&lt;0,Y848&lt;0,Z848&lt;0),-999,AND(W848&lt;5,X848&lt;5,Y848&lt;5,Z848&lt;5,AA848=0),0,AND(W848&lt;5,X848&lt;5,Y848&lt;5,Z848&lt;5,AA848&gt;0),1,AND(OR(W848=5,X848=5,Y848=5,Z848=5),AA848=0),1,AND(OR(W848=5,X848=5,Y848=5,Z848=5),AA848&gt;0),2)</f>
        <v>0</v>
      </c>
      <c r="AC848" s="15">
        <f t="shared" si="52"/>
        <v>0</v>
      </c>
      <c r="AD848" s="55">
        <v>4</v>
      </c>
      <c r="AE848" s="21" t="s">
        <v>73</v>
      </c>
      <c r="AF848" s="47" t="str">
        <f t="shared" si="53"/>
        <v>niezagrożona</v>
      </c>
      <c r="AG848" s="16" t="str">
        <f t="shared" si="54"/>
        <v>nie</v>
      </c>
      <c r="AH848" s="16" t="str">
        <f t="shared" si="55"/>
        <v/>
      </c>
    </row>
    <row r="849" spans="1:34" x14ac:dyDescent="0.2">
      <c r="A849" s="12" t="s">
        <v>1915</v>
      </c>
      <c r="B849" s="16" t="s">
        <v>1916</v>
      </c>
      <c r="C849" s="12" t="s">
        <v>64</v>
      </c>
      <c r="D849" s="12" t="s">
        <v>88</v>
      </c>
      <c r="E849" s="12" t="s">
        <v>1060</v>
      </c>
      <c r="F849" s="12" t="s">
        <v>1093</v>
      </c>
      <c r="G849" s="12" t="s">
        <v>1094</v>
      </c>
      <c r="H849" s="17" t="s">
        <v>69</v>
      </c>
      <c r="I849" s="11" t="s">
        <v>70</v>
      </c>
      <c r="J849" s="11" t="s">
        <v>70</v>
      </c>
      <c r="K849" s="11" t="s">
        <v>70</v>
      </c>
      <c r="L849" s="11" t="s">
        <v>70</v>
      </c>
      <c r="M849" s="18" t="s">
        <v>70</v>
      </c>
      <c r="N849" s="18" t="s">
        <v>70</v>
      </c>
      <c r="O849" s="11" t="s">
        <v>70</v>
      </c>
      <c r="P849" s="11" t="s">
        <v>70</v>
      </c>
      <c r="Q849" s="11" t="s">
        <v>70</v>
      </c>
      <c r="R849" s="11" t="s">
        <v>70</v>
      </c>
      <c r="S849" s="11" t="s">
        <v>70</v>
      </c>
      <c r="T849" s="19" t="s">
        <v>71</v>
      </c>
      <c r="U849" s="31" t="s">
        <v>72</v>
      </c>
      <c r="V849" s="12">
        <v>0</v>
      </c>
      <c r="W849" s="12">
        <v>2</v>
      </c>
      <c r="X849" s="12">
        <v>2</v>
      </c>
      <c r="Y849" s="12">
        <v>2</v>
      </c>
      <c r="Z849" s="12">
        <v>-999</v>
      </c>
      <c r="AA849" s="13">
        <v>0</v>
      </c>
      <c r="AB849" s="14" cm="1">
        <f t="array" ref="AB849">_xlfn.IFS(AND(W849&lt;0,X849&lt;0,Y849&lt;0,Z849&lt;0),-999,AND(W849&lt;5,X849&lt;5,Y849&lt;5,Z849&lt;5,AA849=0),0,AND(W849&lt;5,X849&lt;5,Y849&lt;5,Z849&lt;5,AA849&gt;0),1,AND(OR(W849=5,X849=5,Y849=5,Z849=5),AA849=0),1,AND(OR(W849=5,X849=5,Y849=5,Z849=5),AA849&gt;0),2)</f>
        <v>0</v>
      </c>
      <c r="AC849" s="15">
        <f t="shared" si="52"/>
        <v>0</v>
      </c>
      <c r="AD849" s="55">
        <v>4</v>
      </c>
      <c r="AE849" s="21" t="s">
        <v>73</v>
      </c>
      <c r="AF849" s="47" t="str">
        <f t="shared" si="53"/>
        <v>niezagrożona</v>
      </c>
      <c r="AG849" s="16" t="str">
        <f t="shared" si="54"/>
        <v>nie</v>
      </c>
      <c r="AH849" s="16" t="str">
        <f t="shared" si="55"/>
        <v/>
      </c>
    </row>
    <row r="850" spans="1:34" x14ac:dyDescent="0.2">
      <c r="A850" s="12" t="s">
        <v>1917</v>
      </c>
      <c r="B850" s="16" t="s">
        <v>1918</v>
      </c>
      <c r="C850" s="12" t="s">
        <v>64</v>
      </c>
      <c r="D850" s="12" t="s">
        <v>88</v>
      </c>
      <c r="E850" s="12" t="s">
        <v>1060</v>
      </c>
      <c r="F850" s="12" t="s">
        <v>1093</v>
      </c>
      <c r="G850" s="12" t="s">
        <v>1919</v>
      </c>
      <c r="H850" s="17" t="s">
        <v>69</v>
      </c>
      <c r="I850" s="11" t="s">
        <v>70</v>
      </c>
      <c r="J850" s="11" t="s">
        <v>70</v>
      </c>
      <c r="K850" s="11" t="s">
        <v>70</v>
      </c>
      <c r="L850" s="11" t="s">
        <v>70</v>
      </c>
      <c r="M850" s="18" t="s">
        <v>70</v>
      </c>
      <c r="N850" s="18" t="s">
        <v>70</v>
      </c>
      <c r="O850" s="11" t="s">
        <v>70</v>
      </c>
      <c r="P850" s="11" t="s">
        <v>70</v>
      </c>
      <c r="Q850" s="11" t="s">
        <v>70</v>
      </c>
      <c r="R850" s="11" t="s">
        <v>70</v>
      </c>
      <c r="S850" s="11" t="s">
        <v>70</v>
      </c>
      <c r="T850" s="19" t="s">
        <v>71</v>
      </c>
      <c r="U850" s="31" t="s">
        <v>72</v>
      </c>
      <c r="V850" s="12">
        <v>0</v>
      </c>
      <c r="W850" s="12">
        <v>2</v>
      </c>
      <c r="X850" s="12">
        <v>2</v>
      </c>
      <c r="Y850" s="12">
        <v>2</v>
      </c>
      <c r="Z850" s="12">
        <v>-999</v>
      </c>
      <c r="AA850" s="13">
        <v>0</v>
      </c>
      <c r="AB850" s="14" cm="1">
        <f t="array" ref="AB850">_xlfn.IFS(AND(W850&lt;0,X850&lt;0,Y850&lt;0,Z850&lt;0),-999,AND(W850&lt;5,X850&lt;5,Y850&lt;5,Z850&lt;5,AA850=0),0,AND(W850&lt;5,X850&lt;5,Y850&lt;5,Z850&lt;5,AA850&gt;0),1,AND(OR(W850=5,X850=5,Y850=5,Z850=5),AA850=0),1,AND(OR(W850=5,X850=5,Y850=5,Z850=5),AA850&gt;0),2)</f>
        <v>0</v>
      </c>
      <c r="AC850" s="15">
        <f t="shared" si="52"/>
        <v>0</v>
      </c>
      <c r="AD850" s="55">
        <v>4</v>
      </c>
      <c r="AE850" s="21" t="s">
        <v>73</v>
      </c>
      <c r="AF850" s="47" t="str">
        <f t="shared" si="53"/>
        <v>niezagrożona</v>
      </c>
      <c r="AG850" s="16" t="str">
        <f t="shared" si="54"/>
        <v>nie</v>
      </c>
      <c r="AH850" s="16" t="str">
        <f t="shared" si="55"/>
        <v/>
      </c>
    </row>
    <row r="851" spans="1:34" x14ac:dyDescent="0.2">
      <c r="A851" s="12" t="s">
        <v>1920</v>
      </c>
      <c r="B851" s="16" t="s">
        <v>829</v>
      </c>
      <c r="C851" s="12" t="s">
        <v>64</v>
      </c>
      <c r="D851" s="12" t="s">
        <v>88</v>
      </c>
      <c r="E851" s="12" t="s">
        <v>1060</v>
      </c>
      <c r="F851" s="12" t="s">
        <v>1093</v>
      </c>
      <c r="G851" s="12" t="s">
        <v>1094</v>
      </c>
      <c r="H851" s="17" t="s">
        <v>69</v>
      </c>
      <c r="I851" s="11" t="s">
        <v>70</v>
      </c>
      <c r="J851" s="11" t="s">
        <v>70</v>
      </c>
      <c r="K851" s="11" t="s">
        <v>70</v>
      </c>
      <c r="L851" s="11" t="s">
        <v>70</v>
      </c>
      <c r="M851" s="18" t="s">
        <v>70</v>
      </c>
      <c r="N851" s="18" t="s">
        <v>70</v>
      </c>
      <c r="O851" s="11" t="s">
        <v>70</v>
      </c>
      <c r="P851" s="11" t="s">
        <v>70</v>
      </c>
      <c r="Q851" s="11" t="s">
        <v>70</v>
      </c>
      <c r="R851" s="11" t="s">
        <v>70</v>
      </c>
      <c r="S851" s="11" t="s">
        <v>70</v>
      </c>
      <c r="T851" s="19" t="s">
        <v>71</v>
      </c>
      <c r="U851" s="31" t="s">
        <v>72</v>
      </c>
      <c r="V851" s="12">
        <v>0</v>
      </c>
      <c r="W851" s="12">
        <v>2</v>
      </c>
      <c r="X851" s="12">
        <v>2</v>
      </c>
      <c r="Y851" s="12">
        <v>2</v>
      </c>
      <c r="Z851" s="12">
        <v>-999</v>
      </c>
      <c r="AA851" s="13">
        <v>0</v>
      </c>
      <c r="AB851" s="14" cm="1">
        <f t="array" ref="AB851">_xlfn.IFS(AND(W851&lt;0,X851&lt;0,Y851&lt;0,Z851&lt;0),-999,AND(W851&lt;5,X851&lt;5,Y851&lt;5,Z851&lt;5,AA851=0),0,AND(W851&lt;5,X851&lt;5,Y851&lt;5,Z851&lt;5,AA851&gt;0),1,AND(OR(W851=5,X851=5,Y851=5,Z851=5),AA851=0),1,AND(OR(W851=5,X851=5,Y851=5,Z851=5),AA851&gt;0),2)</f>
        <v>0</v>
      </c>
      <c r="AC851" s="15">
        <f t="shared" si="52"/>
        <v>0</v>
      </c>
      <c r="AD851" s="55">
        <v>3</v>
      </c>
      <c r="AE851" s="21" t="s">
        <v>73</v>
      </c>
      <c r="AF851" s="47" t="str">
        <f t="shared" si="53"/>
        <v>niezagrożona</v>
      </c>
      <c r="AG851" s="16" t="str">
        <f t="shared" si="54"/>
        <v>nie</v>
      </c>
      <c r="AH851" s="16" t="str">
        <f t="shared" si="55"/>
        <v/>
      </c>
    </row>
    <row r="852" spans="1:34" x14ac:dyDescent="0.2">
      <c r="A852" s="12" t="s">
        <v>1921</v>
      </c>
      <c r="B852" s="16" t="s">
        <v>1922</v>
      </c>
      <c r="C852" s="12" t="s">
        <v>64</v>
      </c>
      <c r="D852" s="12" t="s">
        <v>88</v>
      </c>
      <c r="E852" s="12" t="s">
        <v>1060</v>
      </c>
      <c r="F852" s="12" t="s">
        <v>1093</v>
      </c>
      <c r="G852" s="12" t="s">
        <v>1094</v>
      </c>
      <c r="H852" s="17" t="s">
        <v>69</v>
      </c>
      <c r="I852" s="11" t="s">
        <v>70</v>
      </c>
      <c r="J852" s="11" t="s">
        <v>70</v>
      </c>
      <c r="K852" s="11" t="s">
        <v>70</v>
      </c>
      <c r="L852" s="11" t="s">
        <v>70</v>
      </c>
      <c r="M852" s="18" t="s">
        <v>70</v>
      </c>
      <c r="N852" s="18" t="s">
        <v>70</v>
      </c>
      <c r="O852" s="11" t="s">
        <v>70</v>
      </c>
      <c r="P852" s="11" t="s">
        <v>70</v>
      </c>
      <c r="Q852" s="11" t="s">
        <v>70</v>
      </c>
      <c r="R852" s="11" t="s">
        <v>70</v>
      </c>
      <c r="S852" s="11" t="s">
        <v>70</v>
      </c>
      <c r="T852" s="19" t="s">
        <v>71</v>
      </c>
      <c r="U852" s="31" t="s">
        <v>72</v>
      </c>
      <c r="V852" s="12">
        <v>1</v>
      </c>
      <c r="W852" s="12">
        <v>2</v>
      </c>
      <c r="X852" s="12">
        <v>2</v>
      </c>
      <c r="Y852" s="12">
        <v>2</v>
      </c>
      <c r="Z852" s="12">
        <v>-999</v>
      </c>
      <c r="AA852" s="13">
        <v>1</v>
      </c>
      <c r="AB852" s="14" cm="1">
        <f t="array" ref="AB852">_xlfn.IFS(AND(W852&lt;0,X852&lt;0,Y852&lt;0,Z852&lt;0),-999,AND(W852&lt;5,X852&lt;5,Y852&lt;5,Z852&lt;5,AA852=0),0,AND(W852&lt;5,X852&lt;5,Y852&lt;5,Z852&lt;5,AA852&gt;0),1,AND(OR(W852=5,X852=5,Y852=5,Z852=5),AA852=0),1,AND(OR(W852=5,X852=5,Y852=5,Z852=5),AA852&gt;0),2)</f>
        <v>1</v>
      </c>
      <c r="AC852" s="15">
        <f t="shared" si="52"/>
        <v>1</v>
      </c>
      <c r="AD852" s="55">
        <v>2</v>
      </c>
      <c r="AE852" s="21" t="s">
        <v>73</v>
      </c>
      <c r="AF852" s="47" t="str">
        <f t="shared" si="53"/>
        <v>niezagrożona</v>
      </c>
      <c r="AG852" s="16" t="str">
        <f t="shared" si="54"/>
        <v>nie</v>
      </c>
      <c r="AH852" s="16" t="str">
        <f t="shared" si="55"/>
        <v/>
      </c>
    </row>
    <row r="853" spans="1:34" x14ac:dyDescent="0.2">
      <c r="A853" s="12" t="s">
        <v>1923</v>
      </c>
      <c r="B853" s="16" t="s">
        <v>1924</v>
      </c>
      <c r="C853" s="12" t="s">
        <v>76</v>
      </c>
      <c r="D853" s="12" t="s">
        <v>88</v>
      </c>
      <c r="E853" s="12" t="s">
        <v>1060</v>
      </c>
      <c r="F853" s="12" t="s">
        <v>1093</v>
      </c>
      <c r="G853" s="12" t="s">
        <v>1094</v>
      </c>
      <c r="H853" s="17" t="s">
        <v>69</v>
      </c>
      <c r="I853" s="11" t="s">
        <v>70</v>
      </c>
      <c r="J853" s="11" t="s">
        <v>70</v>
      </c>
      <c r="K853" s="11" t="s">
        <v>70</v>
      </c>
      <c r="L853" s="11" t="s">
        <v>70</v>
      </c>
      <c r="M853" s="18" t="s">
        <v>70</v>
      </c>
      <c r="N853" s="18" t="s">
        <v>70</v>
      </c>
      <c r="O853" s="11" t="s">
        <v>70</v>
      </c>
      <c r="P853" s="11" t="s">
        <v>70</v>
      </c>
      <c r="Q853" s="11" t="s">
        <v>70</v>
      </c>
      <c r="R853" s="11" t="s">
        <v>70</v>
      </c>
      <c r="S853" s="11" t="s">
        <v>70</v>
      </c>
      <c r="T853" s="19" t="s">
        <v>71</v>
      </c>
      <c r="U853" s="31" t="s">
        <v>72</v>
      </c>
      <c r="V853" s="12">
        <v>2</v>
      </c>
      <c r="W853" s="12">
        <v>2</v>
      </c>
      <c r="X853" s="12">
        <v>2</v>
      </c>
      <c r="Y853" s="12">
        <v>5</v>
      </c>
      <c r="Z853" s="12">
        <v>2</v>
      </c>
      <c r="AA853" s="13">
        <v>1</v>
      </c>
      <c r="AB853" s="14" cm="1">
        <f t="array" ref="AB853">_xlfn.IFS(AND(W853&lt;0,X853&lt;0,Y853&lt;0,Z853&lt;0),-999,AND(W853&lt;5,X853&lt;5,Y853&lt;5,Z853&lt;5,AA853=0),0,AND(W853&lt;5,X853&lt;5,Y853&lt;5,Z853&lt;5,AA853&gt;0),1,AND(OR(W853=5,X853=5,Y853=5,Z853=5),AA853=0),1,AND(OR(W853=5,X853=5,Y853=5,Z853=5),AA853&gt;0),2)</f>
        <v>2</v>
      </c>
      <c r="AC853" s="15">
        <f t="shared" si="52"/>
        <v>3</v>
      </c>
      <c r="AD853" s="55">
        <v>2</v>
      </c>
      <c r="AE853" s="21" t="s">
        <v>73</v>
      </c>
      <c r="AF853" s="47" t="str">
        <f t="shared" si="53"/>
        <v>zagrożona</v>
      </c>
      <c r="AG853" s="16" t="str">
        <f t="shared" si="54"/>
        <v>nie</v>
      </c>
      <c r="AH853" s="16" t="str">
        <f t="shared" si="55"/>
        <v/>
      </c>
    </row>
    <row r="854" spans="1:34" x14ac:dyDescent="0.2">
      <c r="A854" s="12" t="s">
        <v>1925</v>
      </c>
      <c r="B854" s="16" t="s">
        <v>1926</v>
      </c>
      <c r="C854" s="12" t="s">
        <v>64</v>
      </c>
      <c r="D854" s="12" t="s">
        <v>88</v>
      </c>
      <c r="E854" s="12" t="s">
        <v>1060</v>
      </c>
      <c r="F854" s="12" t="s">
        <v>1093</v>
      </c>
      <c r="G854" s="12" t="s">
        <v>1888</v>
      </c>
      <c r="H854" s="17" t="s">
        <v>69</v>
      </c>
      <c r="I854" s="11" t="s">
        <v>70</v>
      </c>
      <c r="J854" s="11" t="s">
        <v>70</v>
      </c>
      <c r="K854" s="11" t="s">
        <v>70</v>
      </c>
      <c r="L854" s="11" t="s">
        <v>70</v>
      </c>
      <c r="M854" s="18" t="s">
        <v>70</v>
      </c>
      <c r="N854" s="18" t="s">
        <v>70</v>
      </c>
      <c r="O854" s="11" t="s">
        <v>70</v>
      </c>
      <c r="P854" s="11" t="s">
        <v>70</v>
      </c>
      <c r="Q854" s="11" t="s">
        <v>70</v>
      </c>
      <c r="R854" s="11" t="s">
        <v>70</v>
      </c>
      <c r="S854" s="11" t="s">
        <v>70</v>
      </c>
      <c r="T854" s="19" t="s">
        <v>71</v>
      </c>
      <c r="U854" s="31" t="s">
        <v>72</v>
      </c>
      <c r="V854" s="12">
        <v>0</v>
      </c>
      <c r="W854" s="12">
        <v>2</v>
      </c>
      <c r="X854" s="12">
        <v>2</v>
      </c>
      <c r="Y854" s="12">
        <v>2</v>
      </c>
      <c r="Z854" s="12">
        <v>-999</v>
      </c>
      <c r="AA854" s="13">
        <v>0</v>
      </c>
      <c r="AB854" s="14" cm="1">
        <f t="array" ref="AB854">_xlfn.IFS(AND(W854&lt;0,X854&lt;0,Y854&lt;0,Z854&lt;0),-999,AND(W854&lt;5,X854&lt;5,Y854&lt;5,Z854&lt;5,AA854=0),0,AND(W854&lt;5,X854&lt;5,Y854&lt;5,Z854&lt;5,AA854&gt;0),1,AND(OR(W854=5,X854=5,Y854=5,Z854=5),AA854=0),1,AND(OR(W854=5,X854=5,Y854=5,Z854=5),AA854&gt;0),2)</f>
        <v>0</v>
      </c>
      <c r="AC854" s="15">
        <f t="shared" si="52"/>
        <v>0</v>
      </c>
      <c r="AD854" s="55">
        <v>2</v>
      </c>
      <c r="AE854" s="21" t="s">
        <v>73</v>
      </c>
      <c r="AF854" s="47" t="str">
        <f t="shared" si="53"/>
        <v>niezagrożona</v>
      </c>
      <c r="AG854" s="16" t="str">
        <f t="shared" si="54"/>
        <v>nie</v>
      </c>
      <c r="AH854" s="16" t="str">
        <f t="shared" si="55"/>
        <v/>
      </c>
    </row>
    <row r="855" spans="1:34" x14ac:dyDescent="0.2">
      <c r="A855" s="12" t="s">
        <v>1927</v>
      </c>
      <c r="B855" s="16" t="s">
        <v>1928</v>
      </c>
      <c r="C855" s="12" t="s">
        <v>64</v>
      </c>
      <c r="D855" s="12" t="s">
        <v>88</v>
      </c>
      <c r="E855" s="12" t="s">
        <v>1060</v>
      </c>
      <c r="F855" s="12" t="s">
        <v>1093</v>
      </c>
      <c r="G855" s="12" t="s">
        <v>1888</v>
      </c>
      <c r="H855" s="17" t="s">
        <v>69</v>
      </c>
      <c r="I855" s="11" t="s">
        <v>70</v>
      </c>
      <c r="J855" s="11" t="s">
        <v>70</v>
      </c>
      <c r="K855" s="11" t="s">
        <v>70</v>
      </c>
      <c r="L855" s="11" t="s">
        <v>70</v>
      </c>
      <c r="M855" s="18" t="s">
        <v>70</v>
      </c>
      <c r="N855" s="18" t="s">
        <v>70</v>
      </c>
      <c r="O855" s="11" t="s">
        <v>70</v>
      </c>
      <c r="P855" s="11" t="s">
        <v>70</v>
      </c>
      <c r="Q855" s="11" t="s">
        <v>70</v>
      </c>
      <c r="R855" s="11" t="s">
        <v>70</v>
      </c>
      <c r="S855" s="11" t="s">
        <v>70</v>
      </c>
      <c r="T855" s="19" t="s">
        <v>71</v>
      </c>
      <c r="U855" s="31" t="s">
        <v>72</v>
      </c>
      <c r="V855" s="12">
        <v>0</v>
      </c>
      <c r="W855" s="12">
        <v>2</v>
      </c>
      <c r="X855" s="12">
        <v>2</v>
      </c>
      <c r="Y855" s="12">
        <v>2</v>
      </c>
      <c r="Z855" s="12">
        <v>-999</v>
      </c>
      <c r="AA855" s="13">
        <v>0</v>
      </c>
      <c r="AB855" s="14" cm="1">
        <f t="array" ref="AB855">_xlfn.IFS(AND(W855&lt;0,X855&lt;0,Y855&lt;0,Z855&lt;0),-999,AND(W855&lt;5,X855&lt;5,Y855&lt;5,Z855&lt;5,AA855=0),0,AND(W855&lt;5,X855&lt;5,Y855&lt;5,Z855&lt;5,AA855&gt;0),1,AND(OR(W855=5,X855=5,Y855=5,Z855=5),AA855=0),1,AND(OR(W855=5,X855=5,Y855=5,Z855=5),AA855&gt;0),2)</f>
        <v>0</v>
      </c>
      <c r="AC855" s="15">
        <f t="shared" si="52"/>
        <v>0</v>
      </c>
      <c r="AD855" s="55">
        <v>2</v>
      </c>
      <c r="AE855" s="21" t="s">
        <v>73</v>
      </c>
      <c r="AF855" s="47" t="str">
        <f t="shared" si="53"/>
        <v>niezagrożona</v>
      </c>
      <c r="AG855" s="16" t="str">
        <f t="shared" si="54"/>
        <v>nie</v>
      </c>
      <c r="AH855" s="16" t="str">
        <f t="shared" si="55"/>
        <v/>
      </c>
    </row>
    <row r="856" spans="1:34" x14ac:dyDescent="0.2">
      <c r="A856" s="12" t="s">
        <v>1929</v>
      </c>
      <c r="B856" s="16" t="s">
        <v>1930</v>
      </c>
      <c r="C856" s="12" t="s">
        <v>76</v>
      </c>
      <c r="D856" s="12" t="s">
        <v>88</v>
      </c>
      <c r="E856" s="12" t="s">
        <v>1060</v>
      </c>
      <c r="F856" s="12" t="s">
        <v>1093</v>
      </c>
      <c r="G856" s="12" t="s">
        <v>1888</v>
      </c>
      <c r="H856" s="17" t="s">
        <v>69</v>
      </c>
      <c r="I856" s="11" t="s">
        <v>70</v>
      </c>
      <c r="J856" s="11" t="s">
        <v>70</v>
      </c>
      <c r="K856" s="11" t="s">
        <v>70</v>
      </c>
      <c r="L856" s="11" t="s">
        <v>70</v>
      </c>
      <c r="M856" s="18" t="s">
        <v>70</v>
      </c>
      <c r="N856" s="18" t="s">
        <v>70</v>
      </c>
      <c r="O856" s="11" t="s">
        <v>70</v>
      </c>
      <c r="P856" s="11" t="s">
        <v>70</v>
      </c>
      <c r="Q856" s="11" t="s">
        <v>70</v>
      </c>
      <c r="R856" s="11" t="s">
        <v>70</v>
      </c>
      <c r="S856" s="11" t="s">
        <v>70</v>
      </c>
      <c r="T856" s="19" t="s">
        <v>71</v>
      </c>
      <c r="U856" s="31" t="s">
        <v>72</v>
      </c>
      <c r="V856" s="12">
        <v>0</v>
      </c>
      <c r="W856" s="12">
        <v>2</v>
      </c>
      <c r="X856" s="12">
        <v>2</v>
      </c>
      <c r="Y856" s="12">
        <v>2</v>
      </c>
      <c r="Z856" s="12">
        <v>2</v>
      </c>
      <c r="AA856" s="13">
        <v>1</v>
      </c>
      <c r="AB856" s="14" cm="1">
        <f t="array" ref="AB856">_xlfn.IFS(AND(W856&lt;0,X856&lt;0,Y856&lt;0,Z856&lt;0),-999,AND(W856&lt;5,X856&lt;5,Y856&lt;5,Z856&lt;5,AA856=0),0,AND(W856&lt;5,X856&lt;5,Y856&lt;5,Z856&lt;5,AA856&gt;0),1,AND(OR(W856=5,X856=5,Y856=5,Z856=5),AA856=0),1,AND(OR(W856=5,X856=5,Y856=5,Z856=5),AA856&gt;0),2)</f>
        <v>1</v>
      </c>
      <c r="AC856" s="15">
        <f t="shared" si="52"/>
        <v>0</v>
      </c>
      <c r="AD856" s="55">
        <v>4</v>
      </c>
      <c r="AE856" s="21" t="s">
        <v>73</v>
      </c>
      <c r="AF856" s="47" t="str">
        <f t="shared" si="53"/>
        <v>niezagrożona</v>
      </c>
      <c r="AG856" s="16" t="str">
        <f t="shared" si="54"/>
        <v>nie</v>
      </c>
      <c r="AH856" s="16" t="str">
        <f t="shared" si="55"/>
        <v/>
      </c>
    </row>
    <row r="857" spans="1:34" x14ac:dyDescent="0.2">
      <c r="A857" s="12" t="s">
        <v>1931</v>
      </c>
      <c r="B857" s="16" t="s">
        <v>1833</v>
      </c>
      <c r="C857" s="12" t="s">
        <v>76</v>
      </c>
      <c r="D857" s="12" t="s">
        <v>88</v>
      </c>
      <c r="E857" s="12" t="s">
        <v>1060</v>
      </c>
      <c r="F857" s="12" t="s">
        <v>1093</v>
      </c>
      <c r="G857" s="12" t="s">
        <v>1888</v>
      </c>
      <c r="H857" s="17" t="s">
        <v>69</v>
      </c>
      <c r="I857" s="11" t="s">
        <v>70</v>
      </c>
      <c r="J857" s="11" t="s">
        <v>70</v>
      </c>
      <c r="K857" s="11" t="s">
        <v>70</v>
      </c>
      <c r="L857" s="11" t="s">
        <v>70</v>
      </c>
      <c r="M857" s="18" t="s">
        <v>70</v>
      </c>
      <c r="N857" s="18" t="s">
        <v>70</v>
      </c>
      <c r="O857" s="11" t="s">
        <v>70</v>
      </c>
      <c r="P857" s="11" t="s">
        <v>70</v>
      </c>
      <c r="Q857" s="11" t="s">
        <v>70</v>
      </c>
      <c r="R857" s="11" t="s">
        <v>70</v>
      </c>
      <c r="S857" s="11" t="s">
        <v>70</v>
      </c>
      <c r="T857" s="19" t="s">
        <v>71</v>
      </c>
      <c r="U857" s="31" t="s">
        <v>72</v>
      </c>
      <c r="V857" s="12">
        <v>0</v>
      </c>
      <c r="W857" s="12">
        <v>2</v>
      </c>
      <c r="X857" s="12">
        <v>2</v>
      </c>
      <c r="Y857" s="12">
        <v>2</v>
      </c>
      <c r="Z857" s="12">
        <v>2</v>
      </c>
      <c r="AA857" s="13">
        <v>1</v>
      </c>
      <c r="AB857" s="14" cm="1">
        <f t="array" ref="AB857">_xlfn.IFS(AND(W857&lt;0,X857&lt;0,Y857&lt;0,Z857&lt;0),-999,AND(W857&lt;5,X857&lt;5,Y857&lt;5,Z857&lt;5,AA857=0),0,AND(W857&lt;5,X857&lt;5,Y857&lt;5,Z857&lt;5,AA857&gt;0),1,AND(OR(W857=5,X857=5,Y857=5,Z857=5),AA857=0),1,AND(OR(W857=5,X857=5,Y857=5,Z857=5),AA857&gt;0),2)</f>
        <v>1</v>
      </c>
      <c r="AC857" s="15">
        <f t="shared" si="52"/>
        <v>0</v>
      </c>
      <c r="AD857" s="55">
        <v>3</v>
      </c>
      <c r="AE857" s="21" t="s">
        <v>73</v>
      </c>
      <c r="AF857" s="47" t="str">
        <f t="shared" si="53"/>
        <v>niezagrożona</v>
      </c>
      <c r="AG857" s="16" t="str">
        <f t="shared" si="54"/>
        <v>nie</v>
      </c>
      <c r="AH857" s="16" t="str">
        <f t="shared" si="55"/>
        <v/>
      </c>
    </row>
    <row r="858" spans="1:34" x14ac:dyDescent="0.2">
      <c r="A858" s="12" t="s">
        <v>1932</v>
      </c>
      <c r="B858" s="16" t="s">
        <v>1933</v>
      </c>
      <c r="C858" s="12" t="s">
        <v>64</v>
      </c>
      <c r="D858" s="12" t="s">
        <v>88</v>
      </c>
      <c r="E858" s="12" t="s">
        <v>1060</v>
      </c>
      <c r="F858" s="12" t="s">
        <v>1093</v>
      </c>
      <c r="G858" s="12" t="s">
        <v>1888</v>
      </c>
      <c r="H858" s="17" t="s">
        <v>69</v>
      </c>
      <c r="I858" s="11" t="s">
        <v>70</v>
      </c>
      <c r="J858" s="11" t="s">
        <v>70</v>
      </c>
      <c r="K858" s="11" t="s">
        <v>70</v>
      </c>
      <c r="L858" s="11" t="s">
        <v>70</v>
      </c>
      <c r="M858" s="18" t="s">
        <v>70</v>
      </c>
      <c r="N858" s="18" t="s">
        <v>70</v>
      </c>
      <c r="O858" s="11" t="s">
        <v>70</v>
      </c>
      <c r="P858" s="11" t="s">
        <v>70</v>
      </c>
      <c r="Q858" s="11" t="s">
        <v>70</v>
      </c>
      <c r="R858" s="11" t="s">
        <v>70</v>
      </c>
      <c r="S858" s="11" t="s">
        <v>70</v>
      </c>
      <c r="T858" s="19" t="s">
        <v>71</v>
      </c>
      <c r="U858" s="31" t="s">
        <v>72</v>
      </c>
      <c r="V858" s="12">
        <v>0</v>
      </c>
      <c r="W858" s="12">
        <v>2</v>
      </c>
      <c r="X858" s="12">
        <v>-999</v>
      </c>
      <c r="Y858" s="12">
        <v>-999</v>
      </c>
      <c r="Z858" s="12">
        <v>-999</v>
      </c>
      <c r="AA858" s="13">
        <v>3</v>
      </c>
      <c r="AB858" s="14" cm="1">
        <f t="array" ref="AB858">_xlfn.IFS(AND(W858&lt;0,X858&lt;0,Y858&lt;0,Z858&lt;0),-999,AND(W858&lt;5,X858&lt;5,Y858&lt;5,Z858&lt;5,AA858=0),0,AND(W858&lt;5,X858&lt;5,Y858&lt;5,Z858&lt;5,AA858&gt;0),1,AND(OR(W858=5,X858=5,Y858=5,Z858=5),AA858=0),1,AND(OR(W858=5,X858=5,Y858=5,Z858=5),AA858&gt;0),2)</f>
        <v>1</v>
      </c>
      <c r="AC858" s="15">
        <f t="shared" si="52"/>
        <v>0</v>
      </c>
      <c r="AD858" s="55">
        <v>4</v>
      </c>
      <c r="AE858" s="21" t="s">
        <v>73</v>
      </c>
      <c r="AF858" s="47" t="str">
        <f t="shared" si="53"/>
        <v>niezagrożona</v>
      </c>
      <c r="AG858" s="16" t="str">
        <f t="shared" si="54"/>
        <v>nie</v>
      </c>
      <c r="AH858" s="16" t="str">
        <f t="shared" si="55"/>
        <v/>
      </c>
    </row>
    <row r="859" spans="1:34" x14ac:dyDescent="0.2">
      <c r="A859" s="12" t="s">
        <v>1934</v>
      </c>
      <c r="B859" s="16" t="s">
        <v>1935</v>
      </c>
      <c r="C859" s="12" t="s">
        <v>76</v>
      </c>
      <c r="D859" s="12" t="s">
        <v>88</v>
      </c>
      <c r="E859" s="12" t="s">
        <v>1060</v>
      </c>
      <c r="F859" s="12" t="s">
        <v>1093</v>
      </c>
      <c r="G859" s="12" t="s">
        <v>1888</v>
      </c>
      <c r="H859" s="17" t="s">
        <v>69</v>
      </c>
      <c r="I859" s="11" t="s">
        <v>70</v>
      </c>
      <c r="J859" s="11" t="s">
        <v>70</v>
      </c>
      <c r="K859" s="11" t="s">
        <v>70</v>
      </c>
      <c r="L859" s="11" t="s">
        <v>70</v>
      </c>
      <c r="M859" s="18" t="s">
        <v>70</v>
      </c>
      <c r="N859" s="18" t="s">
        <v>70</v>
      </c>
      <c r="O859" s="11" t="s">
        <v>70</v>
      </c>
      <c r="P859" s="11" t="s">
        <v>70</v>
      </c>
      <c r="Q859" s="11" t="s">
        <v>70</v>
      </c>
      <c r="R859" s="11" t="s">
        <v>70</v>
      </c>
      <c r="S859" s="11" t="s">
        <v>70</v>
      </c>
      <c r="T859" s="19" t="s">
        <v>71</v>
      </c>
      <c r="U859" s="31" t="s">
        <v>72</v>
      </c>
      <c r="V859" s="12">
        <v>3</v>
      </c>
      <c r="W859" s="12">
        <v>5</v>
      </c>
      <c r="X859" s="12">
        <v>2</v>
      </c>
      <c r="Y859" s="12">
        <v>5</v>
      </c>
      <c r="Z859" s="12">
        <v>2</v>
      </c>
      <c r="AA859" s="13">
        <v>0</v>
      </c>
      <c r="AB859" s="14" cm="1">
        <f t="array" ref="AB859">_xlfn.IFS(AND(W859&lt;0,X859&lt;0,Y859&lt;0,Z859&lt;0),-999,AND(W859&lt;5,X859&lt;5,Y859&lt;5,Z859&lt;5,AA859=0),0,AND(W859&lt;5,X859&lt;5,Y859&lt;5,Z859&lt;5,AA859&gt;0),1,AND(OR(W859=5,X859=5,Y859=5,Z859=5),AA859=0),1,AND(OR(W859=5,X859=5,Y859=5,Z859=5),AA859&gt;0),2)</f>
        <v>1</v>
      </c>
      <c r="AC859" s="15">
        <f t="shared" si="52"/>
        <v>3</v>
      </c>
      <c r="AD859" s="55">
        <v>2</v>
      </c>
      <c r="AE859" s="21" t="s">
        <v>73</v>
      </c>
      <c r="AF859" s="47" t="str">
        <f t="shared" si="53"/>
        <v>zagrożona</v>
      </c>
      <c r="AG859" s="16" t="str">
        <f t="shared" si="54"/>
        <v>nie</v>
      </c>
      <c r="AH859" s="16" t="str">
        <f t="shared" si="55"/>
        <v/>
      </c>
    </row>
    <row r="860" spans="1:34" x14ac:dyDescent="0.2">
      <c r="A860" s="12" t="s">
        <v>1936</v>
      </c>
      <c r="B860" s="16" t="s">
        <v>1937</v>
      </c>
      <c r="C860" s="12" t="s">
        <v>76</v>
      </c>
      <c r="D860" s="12" t="s">
        <v>88</v>
      </c>
      <c r="E860" s="12" t="s">
        <v>1060</v>
      </c>
      <c r="F860" s="12" t="s">
        <v>1093</v>
      </c>
      <c r="G860" s="12" t="s">
        <v>1888</v>
      </c>
      <c r="H860" s="17" t="s">
        <v>69</v>
      </c>
      <c r="I860" s="11" t="s">
        <v>70</v>
      </c>
      <c r="J860" s="11" t="s">
        <v>70</v>
      </c>
      <c r="K860" s="11" t="s">
        <v>70</v>
      </c>
      <c r="L860" s="11" t="s">
        <v>70</v>
      </c>
      <c r="M860" s="18" t="s">
        <v>70</v>
      </c>
      <c r="N860" s="18" t="s">
        <v>70</v>
      </c>
      <c r="O860" s="11" t="s">
        <v>70</v>
      </c>
      <c r="P860" s="11" t="s">
        <v>70</v>
      </c>
      <c r="Q860" s="11" t="s">
        <v>70</v>
      </c>
      <c r="R860" s="11" t="s">
        <v>70</v>
      </c>
      <c r="S860" s="11" t="s">
        <v>70</v>
      </c>
      <c r="T860" s="19" t="s">
        <v>71</v>
      </c>
      <c r="U860" s="31" t="s">
        <v>72</v>
      </c>
      <c r="V860" s="12">
        <v>1</v>
      </c>
      <c r="W860" s="12">
        <v>2</v>
      </c>
      <c r="X860" s="12">
        <v>2</v>
      </c>
      <c r="Y860" s="12">
        <v>5</v>
      </c>
      <c r="Z860" s="12">
        <v>2</v>
      </c>
      <c r="AA860" s="13">
        <v>0</v>
      </c>
      <c r="AB860" s="14" cm="1">
        <f t="array" ref="AB860">_xlfn.IFS(AND(W860&lt;0,X860&lt;0,Y860&lt;0,Z860&lt;0),-999,AND(W860&lt;5,X860&lt;5,Y860&lt;5,Z860&lt;5,AA860=0),0,AND(W860&lt;5,X860&lt;5,Y860&lt;5,Z860&lt;5,AA860&gt;0),1,AND(OR(W860=5,X860=5,Y860=5,Z860=5),AA860=0),1,AND(OR(W860=5,X860=5,Y860=5,Z860=5),AA860&gt;0),2)</f>
        <v>1</v>
      </c>
      <c r="AC860" s="15">
        <f t="shared" si="52"/>
        <v>1</v>
      </c>
      <c r="AD860" s="55">
        <v>4</v>
      </c>
      <c r="AE860" s="21" t="s">
        <v>73</v>
      </c>
      <c r="AF860" s="47" t="str">
        <f t="shared" si="53"/>
        <v>niezagrożona</v>
      </c>
      <c r="AG860" s="16" t="str">
        <f t="shared" si="54"/>
        <v>nie</v>
      </c>
      <c r="AH860" s="16" t="str">
        <f t="shared" si="55"/>
        <v/>
      </c>
    </row>
    <row r="861" spans="1:34" x14ac:dyDescent="0.2">
      <c r="A861" s="12" t="s">
        <v>1938</v>
      </c>
      <c r="B861" s="16" t="s">
        <v>1939</v>
      </c>
      <c r="C861" s="12" t="s">
        <v>64</v>
      </c>
      <c r="D861" s="12" t="s">
        <v>88</v>
      </c>
      <c r="E861" s="12" t="s">
        <v>1060</v>
      </c>
      <c r="F861" s="12" t="s">
        <v>1093</v>
      </c>
      <c r="G861" s="12" t="s">
        <v>1888</v>
      </c>
      <c r="H861" s="17" t="s">
        <v>69</v>
      </c>
      <c r="I861" s="11" t="s">
        <v>70</v>
      </c>
      <c r="J861" s="11" t="s">
        <v>70</v>
      </c>
      <c r="K861" s="11" t="s">
        <v>70</v>
      </c>
      <c r="L861" s="11" t="s">
        <v>70</v>
      </c>
      <c r="M861" s="18" t="s">
        <v>70</v>
      </c>
      <c r="N861" s="18" t="s">
        <v>70</v>
      </c>
      <c r="O861" s="11" t="s">
        <v>70</v>
      </c>
      <c r="P861" s="11" t="s">
        <v>70</v>
      </c>
      <c r="Q861" s="11" t="s">
        <v>70</v>
      </c>
      <c r="R861" s="11" t="s">
        <v>70</v>
      </c>
      <c r="S861" s="11" t="s">
        <v>70</v>
      </c>
      <c r="T861" s="19" t="s">
        <v>71</v>
      </c>
      <c r="U861" s="31" t="s">
        <v>72</v>
      </c>
      <c r="V861" s="12">
        <v>3</v>
      </c>
      <c r="W861" s="12">
        <v>5</v>
      </c>
      <c r="X861" s="12">
        <v>-999</v>
      </c>
      <c r="Y861" s="12">
        <v>-999</v>
      </c>
      <c r="Z861" s="12">
        <v>-999</v>
      </c>
      <c r="AA861" s="13">
        <v>0</v>
      </c>
      <c r="AB861" s="14" cm="1">
        <f t="array" ref="AB861">_xlfn.IFS(AND(W861&lt;0,X861&lt;0,Y861&lt;0,Z861&lt;0),-999,AND(W861&lt;5,X861&lt;5,Y861&lt;5,Z861&lt;5,AA861=0),0,AND(W861&lt;5,X861&lt;5,Y861&lt;5,Z861&lt;5,AA861&gt;0),1,AND(OR(W861=5,X861=5,Y861=5,Z861=5),AA861=0),1,AND(OR(W861=5,X861=5,Y861=5,Z861=5),AA861&gt;0),2)</f>
        <v>1</v>
      </c>
      <c r="AC861" s="15">
        <f t="shared" si="52"/>
        <v>3</v>
      </c>
      <c r="AD861" s="55">
        <v>2</v>
      </c>
      <c r="AE861" s="21" t="s">
        <v>73</v>
      </c>
      <c r="AF861" s="47" t="str">
        <f t="shared" si="53"/>
        <v>zagrożona</v>
      </c>
      <c r="AG861" s="16" t="str">
        <f t="shared" si="54"/>
        <v>nie</v>
      </c>
      <c r="AH861" s="16" t="str">
        <f t="shared" si="55"/>
        <v/>
      </c>
    </row>
    <row r="862" spans="1:34" x14ac:dyDescent="0.2">
      <c r="A862" s="12" t="s">
        <v>1940</v>
      </c>
      <c r="B862" s="16" t="s">
        <v>1941</v>
      </c>
      <c r="C862" s="12" t="s">
        <v>64</v>
      </c>
      <c r="D862" s="12" t="s">
        <v>88</v>
      </c>
      <c r="E862" s="12" t="s">
        <v>1060</v>
      </c>
      <c r="F862" s="12" t="s">
        <v>1093</v>
      </c>
      <c r="G862" s="12" t="s">
        <v>1888</v>
      </c>
      <c r="H862" s="17" t="s">
        <v>69</v>
      </c>
      <c r="I862" s="11" t="s">
        <v>70</v>
      </c>
      <c r="J862" s="11" t="s">
        <v>70</v>
      </c>
      <c r="K862" s="11" t="s">
        <v>70</v>
      </c>
      <c r="L862" s="11" t="s">
        <v>70</v>
      </c>
      <c r="M862" s="18" t="s">
        <v>70</v>
      </c>
      <c r="N862" s="18" t="s">
        <v>70</v>
      </c>
      <c r="O862" s="11" t="s">
        <v>70</v>
      </c>
      <c r="P862" s="11" t="s">
        <v>70</v>
      </c>
      <c r="Q862" s="11" t="s">
        <v>70</v>
      </c>
      <c r="R862" s="11" t="s">
        <v>70</v>
      </c>
      <c r="S862" s="11" t="s">
        <v>70</v>
      </c>
      <c r="T862" s="19" t="s">
        <v>71</v>
      </c>
      <c r="U862" s="31" t="s">
        <v>72</v>
      </c>
      <c r="V862" s="12">
        <v>0</v>
      </c>
      <c r="W862" s="12">
        <v>2</v>
      </c>
      <c r="X862" s="12">
        <v>-999</v>
      </c>
      <c r="Y862" s="12">
        <v>-999</v>
      </c>
      <c r="Z862" s="12">
        <v>-999</v>
      </c>
      <c r="AA862" s="13">
        <v>2</v>
      </c>
      <c r="AB862" s="14" cm="1">
        <f t="array" ref="AB862">_xlfn.IFS(AND(W862&lt;0,X862&lt;0,Y862&lt;0,Z862&lt;0),-999,AND(W862&lt;5,X862&lt;5,Y862&lt;5,Z862&lt;5,AA862=0),0,AND(W862&lt;5,X862&lt;5,Y862&lt;5,Z862&lt;5,AA862&gt;0),1,AND(OR(W862=5,X862=5,Y862=5,Z862=5),AA862=0),1,AND(OR(W862=5,X862=5,Y862=5,Z862=5),AA862&gt;0),2)</f>
        <v>1</v>
      </c>
      <c r="AC862" s="15">
        <f t="shared" si="52"/>
        <v>0</v>
      </c>
      <c r="AD862" s="55">
        <v>4</v>
      </c>
      <c r="AE862" s="21" t="s">
        <v>73</v>
      </c>
      <c r="AF862" s="47" t="str">
        <f t="shared" si="53"/>
        <v>niezagrożona</v>
      </c>
      <c r="AG862" s="16" t="str">
        <f t="shared" si="54"/>
        <v>nie</v>
      </c>
      <c r="AH862" s="16" t="str">
        <f t="shared" si="55"/>
        <v/>
      </c>
    </row>
    <row r="863" spans="1:34" x14ac:dyDescent="0.2">
      <c r="A863" s="12" t="s">
        <v>1942</v>
      </c>
      <c r="B863" s="16" t="s">
        <v>1943</v>
      </c>
      <c r="C863" s="12" t="s">
        <v>76</v>
      </c>
      <c r="D863" s="12" t="s">
        <v>88</v>
      </c>
      <c r="E863" s="12" t="s">
        <v>1060</v>
      </c>
      <c r="F863" s="12" t="s">
        <v>1093</v>
      </c>
      <c r="G863" s="12" t="s">
        <v>1888</v>
      </c>
      <c r="H863" s="17" t="s">
        <v>69</v>
      </c>
      <c r="I863" s="11" t="s">
        <v>70</v>
      </c>
      <c r="J863" s="11" t="s">
        <v>70</v>
      </c>
      <c r="K863" s="11" t="s">
        <v>70</v>
      </c>
      <c r="L863" s="11" t="s">
        <v>70</v>
      </c>
      <c r="M863" s="18" t="s">
        <v>70</v>
      </c>
      <c r="N863" s="18" t="s">
        <v>70</v>
      </c>
      <c r="O863" s="11" t="s">
        <v>70</v>
      </c>
      <c r="P863" s="11" t="s">
        <v>70</v>
      </c>
      <c r="Q863" s="11" t="s">
        <v>70</v>
      </c>
      <c r="R863" s="11" t="s">
        <v>70</v>
      </c>
      <c r="S863" s="11" t="s">
        <v>70</v>
      </c>
      <c r="T863" s="19" t="s">
        <v>71</v>
      </c>
      <c r="U863" s="31" t="s">
        <v>72</v>
      </c>
      <c r="V863" s="12">
        <v>0</v>
      </c>
      <c r="W863" s="12">
        <v>5</v>
      </c>
      <c r="X863" s="12">
        <v>2</v>
      </c>
      <c r="Y863" s="12">
        <v>2</v>
      </c>
      <c r="Z863" s="12">
        <v>2</v>
      </c>
      <c r="AA863" s="13">
        <v>3</v>
      </c>
      <c r="AB863" s="14" cm="1">
        <f t="array" ref="AB863">_xlfn.IFS(AND(W863&lt;0,X863&lt;0,Y863&lt;0,Z863&lt;0),-999,AND(W863&lt;5,X863&lt;5,Y863&lt;5,Z863&lt;5,AA863=0),0,AND(W863&lt;5,X863&lt;5,Y863&lt;5,Z863&lt;5,AA863&gt;0),1,AND(OR(W863=5,X863=5,Y863=5,Z863=5),AA863=0),1,AND(OR(W863=5,X863=5,Y863=5,Z863=5),AA863&gt;0),2)</f>
        <v>2</v>
      </c>
      <c r="AC863" s="15">
        <f t="shared" si="52"/>
        <v>1</v>
      </c>
      <c r="AD863" s="55">
        <v>4</v>
      </c>
      <c r="AE863" s="21" t="s">
        <v>73</v>
      </c>
      <c r="AF863" s="47" t="str">
        <f t="shared" si="53"/>
        <v>niezagrożona</v>
      </c>
      <c r="AG863" s="16" t="str">
        <f t="shared" si="54"/>
        <v>nie</v>
      </c>
      <c r="AH863" s="16" t="str">
        <f t="shared" si="55"/>
        <v/>
      </c>
    </row>
    <row r="864" spans="1:34" x14ac:dyDescent="0.2">
      <c r="A864" s="12" t="s">
        <v>1944</v>
      </c>
      <c r="B864" s="16" t="s">
        <v>1945</v>
      </c>
      <c r="C864" s="12" t="s">
        <v>64</v>
      </c>
      <c r="D864" s="12" t="s">
        <v>88</v>
      </c>
      <c r="E864" s="12" t="s">
        <v>1060</v>
      </c>
      <c r="F864" s="12" t="s">
        <v>1093</v>
      </c>
      <c r="G864" s="12" t="s">
        <v>1888</v>
      </c>
      <c r="H864" s="17" t="s">
        <v>69</v>
      </c>
      <c r="I864" s="11" t="s">
        <v>70</v>
      </c>
      <c r="J864" s="11" t="s">
        <v>70</v>
      </c>
      <c r="K864" s="11" t="s">
        <v>70</v>
      </c>
      <c r="L864" s="11" t="s">
        <v>70</v>
      </c>
      <c r="M864" s="18" t="s">
        <v>70</v>
      </c>
      <c r="N864" s="18" t="s">
        <v>70</v>
      </c>
      <c r="O864" s="11" t="s">
        <v>70</v>
      </c>
      <c r="P864" s="11" t="s">
        <v>70</v>
      </c>
      <c r="Q864" s="11" t="s">
        <v>70</v>
      </c>
      <c r="R864" s="11" t="s">
        <v>70</v>
      </c>
      <c r="S864" s="11" t="s">
        <v>70</v>
      </c>
      <c r="T864" s="19" t="s">
        <v>71</v>
      </c>
      <c r="U864" s="31" t="s">
        <v>72</v>
      </c>
      <c r="V864" s="12">
        <v>0</v>
      </c>
      <c r="W864" s="12">
        <v>2</v>
      </c>
      <c r="X864" s="12">
        <v>2</v>
      </c>
      <c r="Y864" s="12">
        <v>2</v>
      </c>
      <c r="Z864" s="12">
        <v>-999</v>
      </c>
      <c r="AA864" s="13">
        <v>0</v>
      </c>
      <c r="AB864" s="14" cm="1">
        <f t="array" ref="AB864">_xlfn.IFS(AND(W864&lt;0,X864&lt;0,Y864&lt;0,Z864&lt;0),-999,AND(W864&lt;5,X864&lt;5,Y864&lt;5,Z864&lt;5,AA864=0),0,AND(W864&lt;5,X864&lt;5,Y864&lt;5,Z864&lt;5,AA864&gt;0),1,AND(OR(W864=5,X864=5,Y864=5,Z864=5),AA864=0),1,AND(OR(W864=5,X864=5,Y864=5,Z864=5),AA864&gt;0),2)</f>
        <v>0</v>
      </c>
      <c r="AC864" s="15">
        <f t="shared" si="52"/>
        <v>0</v>
      </c>
      <c r="AD864" s="55">
        <v>4</v>
      </c>
      <c r="AE864" s="21" t="s">
        <v>73</v>
      </c>
      <c r="AF864" s="47" t="str">
        <f t="shared" si="53"/>
        <v>niezagrożona</v>
      </c>
      <c r="AG864" s="16" t="str">
        <f t="shared" si="54"/>
        <v>nie</v>
      </c>
      <c r="AH864" s="16" t="str">
        <f t="shared" si="55"/>
        <v/>
      </c>
    </row>
    <row r="865" spans="1:34" x14ac:dyDescent="0.2">
      <c r="A865" s="12" t="s">
        <v>1946</v>
      </c>
      <c r="B865" s="16" t="s">
        <v>1947</v>
      </c>
      <c r="C865" s="12" t="s">
        <v>64</v>
      </c>
      <c r="D865" s="12" t="s">
        <v>88</v>
      </c>
      <c r="E865" s="12" t="s">
        <v>1060</v>
      </c>
      <c r="F865" s="12" t="s">
        <v>1093</v>
      </c>
      <c r="G865" s="12" t="s">
        <v>1888</v>
      </c>
      <c r="H865" s="17" t="s">
        <v>69</v>
      </c>
      <c r="I865" s="11" t="s">
        <v>70</v>
      </c>
      <c r="J865" s="11" t="s">
        <v>70</v>
      </c>
      <c r="K865" s="11" t="s">
        <v>70</v>
      </c>
      <c r="L865" s="11" t="s">
        <v>70</v>
      </c>
      <c r="M865" s="18" t="s">
        <v>70</v>
      </c>
      <c r="N865" s="18" t="s">
        <v>70</v>
      </c>
      <c r="O865" s="11" t="s">
        <v>70</v>
      </c>
      <c r="P865" s="11" t="s">
        <v>70</v>
      </c>
      <c r="Q865" s="11" t="s">
        <v>70</v>
      </c>
      <c r="R865" s="11" t="s">
        <v>70</v>
      </c>
      <c r="S865" s="11" t="s">
        <v>70</v>
      </c>
      <c r="T865" s="19" t="s">
        <v>71</v>
      </c>
      <c r="U865" s="31" t="s">
        <v>72</v>
      </c>
      <c r="V865" s="12">
        <v>0</v>
      </c>
      <c r="W865" s="12">
        <v>2</v>
      </c>
      <c r="X865" s="12">
        <v>2</v>
      </c>
      <c r="Y865" s="12">
        <v>2</v>
      </c>
      <c r="Z865" s="12">
        <v>-999</v>
      </c>
      <c r="AA865" s="13">
        <v>1</v>
      </c>
      <c r="AB865" s="14" cm="1">
        <f t="array" ref="AB865">_xlfn.IFS(AND(W865&lt;0,X865&lt;0,Y865&lt;0,Z865&lt;0),-999,AND(W865&lt;5,X865&lt;5,Y865&lt;5,Z865&lt;5,AA865=0),0,AND(W865&lt;5,X865&lt;5,Y865&lt;5,Z865&lt;5,AA865&gt;0),1,AND(OR(W865=5,X865=5,Y865=5,Z865=5),AA865=0),1,AND(OR(W865=5,X865=5,Y865=5,Z865=5),AA865&gt;0),2)</f>
        <v>1</v>
      </c>
      <c r="AC865" s="15">
        <f t="shared" si="52"/>
        <v>0</v>
      </c>
      <c r="AD865" s="55">
        <v>4</v>
      </c>
      <c r="AE865" s="21" t="s">
        <v>73</v>
      </c>
      <c r="AF865" s="47" t="str">
        <f t="shared" si="53"/>
        <v>niezagrożona</v>
      </c>
      <c r="AG865" s="16" t="str">
        <f t="shared" si="54"/>
        <v>nie</v>
      </c>
      <c r="AH865" s="16" t="str">
        <f t="shared" si="55"/>
        <v/>
      </c>
    </row>
    <row r="866" spans="1:34" x14ac:dyDescent="0.2">
      <c r="A866" s="12" t="s">
        <v>1948</v>
      </c>
      <c r="B866" s="16" t="s">
        <v>1485</v>
      </c>
      <c r="C866" s="12" t="s">
        <v>64</v>
      </c>
      <c r="D866" s="12" t="s">
        <v>88</v>
      </c>
      <c r="E866" s="12" t="s">
        <v>1060</v>
      </c>
      <c r="F866" s="12" t="s">
        <v>1093</v>
      </c>
      <c r="G866" s="12" t="s">
        <v>1888</v>
      </c>
      <c r="H866" s="17" t="s">
        <v>69</v>
      </c>
      <c r="I866" s="11" t="s">
        <v>70</v>
      </c>
      <c r="J866" s="11" t="s">
        <v>70</v>
      </c>
      <c r="K866" s="11" t="s">
        <v>70</v>
      </c>
      <c r="L866" s="11" t="s">
        <v>70</v>
      </c>
      <c r="M866" s="18" t="s">
        <v>70</v>
      </c>
      <c r="N866" s="18" t="s">
        <v>70</v>
      </c>
      <c r="O866" s="11" t="s">
        <v>70</v>
      </c>
      <c r="P866" s="11" t="s">
        <v>70</v>
      </c>
      <c r="Q866" s="11" t="s">
        <v>70</v>
      </c>
      <c r="R866" s="11" t="s">
        <v>70</v>
      </c>
      <c r="S866" s="11" t="s">
        <v>70</v>
      </c>
      <c r="T866" s="19" t="s">
        <v>71</v>
      </c>
      <c r="U866" s="31" t="s">
        <v>72</v>
      </c>
      <c r="V866" s="12">
        <v>0</v>
      </c>
      <c r="W866" s="12">
        <v>2</v>
      </c>
      <c r="X866" s="12">
        <v>2</v>
      </c>
      <c r="Y866" s="12">
        <v>2</v>
      </c>
      <c r="Z866" s="12">
        <v>-999</v>
      </c>
      <c r="AA866" s="13">
        <v>0</v>
      </c>
      <c r="AB866" s="14" cm="1">
        <f t="array" ref="AB866">_xlfn.IFS(AND(W866&lt;0,X866&lt;0,Y866&lt;0,Z866&lt;0),-999,AND(W866&lt;5,X866&lt;5,Y866&lt;5,Z866&lt;5,AA866=0),0,AND(W866&lt;5,X866&lt;5,Y866&lt;5,Z866&lt;5,AA866&gt;0),1,AND(OR(W866=5,X866=5,Y866=5,Z866=5),AA866=0),1,AND(OR(W866=5,X866=5,Y866=5,Z866=5),AA866&gt;0),2)</f>
        <v>0</v>
      </c>
      <c r="AC866" s="15">
        <f t="shared" si="52"/>
        <v>0</v>
      </c>
      <c r="AD866" s="55">
        <v>4</v>
      </c>
      <c r="AE866" s="21" t="s">
        <v>73</v>
      </c>
      <c r="AF866" s="47" t="str">
        <f t="shared" si="53"/>
        <v>niezagrożona</v>
      </c>
      <c r="AG866" s="16" t="str">
        <f t="shared" si="54"/>
        <v>nie</v>
      </c>
      <c r="AH866" s="16" t="str">
        <f t="shared" si="55"/>
        <v/>
      </c>
    </row>
    <row r="867" spans="1:34" x14ac:dyDescent="0.2">
      <c r="A867" s="12" t="s">
        <v>1949</v>
      </c>
      <c r="B867" s="16" t="s">
        <v>1950</v>
      </c>
      <c r="C867" s="12" t="s">
        <v>76</v>
      </c>
      <c r="D867" s="12" t="s">
        <v>88</v>
      </c>
      <c r="E867" s="12" t="s">
        <v>1060</v>
      </c>
      <c r="F867" s="12" t="s">
        <v>1093</v>
      </c>
      <c r="G867" s="12" t="s">
        <v>1888</v>
      </c>
      <c r="H867" s="17" t="s">
        <v>69</v>
      </c>
      <c r="I867" s="11" t="s">
        <v>70</v>
      </c>
      <c r="J867" s="11" t="s">
        <v>70</v>
      </c>
      <c r="K867" s="11" t="s">
        <v>70</v>
      </c>
      <c r="L867" s="11" t="s">
        <v>70</v>
      </c>
      <c r="M867" s="18" t="s">
        <v>70</v>
      </c>
      <c r="N867" s="18" t="s">
        <v>70</v>
      </c>
      <c r="O867" s="11" t="s">
        <v>70</v>
      </c>
      <c r="P867" s="11" t="s">
        <v>70</v>
      </c>
      <c r="Q867" s="11" t="s">
        <v>70</v>
      </c>
      <c r="R867" s="11" t="s">
        <v>70</v>
      </c>
      <c r="S867" s="11" t="s">
        <v>70</v>
      </c>
      <c r="T867" s="19" t="s">
        <v>71</v>
      </c>
      <c r="U867" s="31" t="s">
        <v>72</v>
      </c>
      <c r="V867" s="12">
        <v>3</v>
      </c>
      <c r="W867" s="12">
        <v>2</v>
      </c>
      <c r="X867" s="12">
        <v>5</v>
      </c>
      <c r="Y867" s="12">
        <v>5</v>
      </c>
      <c r="Z867" s="12">
        <v>5</v>
      </c>
      <c r="AA867" s="13">
        <v>1</v>
      </c>
      <c r="AB867" s="14" cm="1">
        <f t="array" ref="AB867">_xlfn.IFS(AND(W867&lt;0,X867&lt;0,Y867&lt;0,Z867&lt;0),-999,AND(W867&lt;5,X867&lt;5,Y867&lt;5,Z867&lt;5,AA867=0),0,AND(W867&lt;5,X867&lt;5,Y867&lt;5,Z867&lt;5,AA867&gt;0),1,AND(OR(W867=5,X867=5,Y867=5,Z867=5),AA867=0),1,AND(OR(W867=5,X867=5,Y867=5,Z867=5),AA867&gt;0),2)</f>
        <v>2</v>
      </c>
      <c r="AC867" s="15">
        <f t="shared" si="52"/>
        <v>4</v>
      </c>
      <c r="AD867" s="55">
        <v>4</v>
      </c>
      <c r="AE867" s="21" t="s">
        <v>73</v>
      </c>
      <c r="AF867" s="47" t="str">
        <f t="shared" si="53"/>
        <v>zagrożona</v>
      </c>
      <c r="AG867" s="16" t="str">
        <f t="shared" si="54"/>
        <v>tak</v>
      </c>
      <c r="AH867" s="16" t="str">
        <f t="shared" si="55"/>
        <v xml:space="preserve">fizchem </v>
      </c>
    </row>
    <row r="868" spans="1:34" x14ac:dyDescent="0.2">
      <c r="A868" s="12" t="s">
        <v>1951</v>
      </c>
      <c r="B868" s="16" t="s">
        <v>1952</v>
      </c>
      <c r="C868" s="12" t="s">
        <v>64</v>
      </c>
      <c r="D868" s="12" t="s">
        <v>88</v>
      </c>
      <c r="E868" s="12" t="s">
        <v>1060</v>
      </c>
      <c r="F868" s="12" t="s">
        <v>1093</v>
      </c>
      <c r="G868" s="12" t="s">
        <v>1888</v>
      </c>
      <c r="H868" s="17" t="s">
        <v>69</v>
      </c>
      <c r="I868" s="11" t="s">
        <v>70</v>
      </c>
      <c r="J868" s="11" t="s">
        <v>70</v>
      </c>
      <c r="K868" s="11" t="s">
        <v>70</v>
      </c>
      <c r="L868" s="11" t="s">
        <v>70</v>
      </c>
      <c r="M868" s="18" t="s">
        <v>70</v>
      </c>
      <c r="N868" s="18" t="s">
        <v>70</v>
      </c>
      <c r="O868" s="11" t="s">
        <v>70</v>
      </c>
      <c r="P868" s="11" t="s">
        <v>70</v>
      </c>
      <c r="Q868" s="11" t="s">
        <v>70</v>
      </c>
      <c r="R868" s="11" t="s">
        <v>70</v>
      </c>
      <c r="S868" s="11" t="s">
        <v>70</v>
      </c>
      <c r="T868" s="19" t="s">
        <v>71</v>
      </c>
      <c r="U868" s="31" t="s">
        <v>72</v>
      </c>
      <c r="V868" s="12">
        <v>1</v>
      </c>
      <c r="W868" s="12">
        <v>2</v>
      </c>
      <c r="X868" s="12">
        <v>2</v>
      </c>
      <c r="Y868" s="12">
        <v>2</v>
      </c>
      <c r="Z868" s="12">
        <v>-999</v>
      </c>
      <c r="AA868" s="13">
        <v>0</v>
      </c>
      <c r="AB868" s="14" cm="1">
        <f t="array" ref="AB868">_xlfn.IFS(AND(W868&lt;0,X868&lt;0,Y868&lt;0,Z868&lt;0),-999,AND(W868&lt;5,X868&lt;5,Y868&lt;5,Z868&lt;5,AA868=0),0,AND(W868&lt;5,X868&lt;5,Y868&lt;5,Z868&lt;5,AA868&gt;0),1,AND(OR(W868=5,X868=5,Y868=5,Z868=5),AA868=0),1,AND(OR(W868=5,X868=5,Y868=5,Z868=5),AA868&gt;0),2)</f>
        <v>0</v>
      </c>
      <c r="AC868" s="15">
        <f t="shared" si="52"/>
        <v>1</v>
      </c>
      <c r="AD868" s="55">
        <v>2</v>
      </c>
      <c r="AE868" s="21" t="s">
        <v>73</v>
      </c>
      <c r="AF868" s="47" t="str">
        <f t="shared" si="53"/>
        <v>niezagrożona</v>
      </c>
      <c r="AG868" s="16" t="str">
        <f t="shared" si="54"/>
        <v>nie</v>
      </c>
      <c r="AH868" s="16" t="str">
        <f t="shared" si="55"/>
        <v/>
      </c>
    </row>
    <row r="869" spans="1:34" x14ac:dyDescent="0.2">
      <c r="A869" s="12" t="s">
        <v>1953</v>
      </c>
      <c r="B869" s="16" t="s">
        <v>1954</v>
      </c>
      <c r="C869" s="12" t="s">
        <v>64</v>
      </c>
      <c r="D869" s="12" t="s">
        <v>88</v>
      </c>
      <c r="E869" s="12" t="s">
        <v>1060</v>
      </c>
      <c r="F869" s="12" t="s">
        <v>1093</v>
      </c>
      <c r="G869" s="12" t="s">
        <v>1888</v>
      </c>
      <c r="H869" s="17" t="s">
        <v>69</v>
      </c>
      <c r="I869" s="11" t="s">
        <v>70</v>
      </c>
      <c r="J869" s="11" t="s">
        <v>70</v>
      </c>
      <c r="K869" s="11" t="s">
        <v>70</v>
      </c>
      <c r="L869" s="11" t="s">
        <v>70</v>
      </c>
      <c r="M869" s="18" t="s">
        <v>70</v>
      </c>
      <c r="N869" s="18" t="s">
        <v>70</v>
      </c>
      <c r="O869" s="11" t="s">
        <v>70</v>
      </c>
      <c r="P869" s="11" t="s">
        <v>70</v>
      </c>
      <c r="Q869" s="11" t="s">
        <v>70</v>
      </c>
      <c r="R869" s="11" t="s">
        <v>70</v>
      </c>
      <c r="S869" s="11" t="s">
        <v>70</v>
      </c>
      <c r="T869" s="19" t="s">
        <v>71</v>
      </c>
      <c r="U869" s="31" t="s">
        <v>72</v>
      </c>
      <c r="V869" s="12">
        <v>0</v>
      </c>
      <c r="W869" s="12">
        <v>2</v>
      </c>
      <c r="X869" s="12">
        <v>2</v>
      </c>
      <c r="Y869" s="12">
        <v>2</v>
      </c>
      <c r="Z869" s="12">
        <v>-999</v>
      </c>
      <c r="AA869" s="13">
        <v>0</v>
      </c>
      <c r="AB869" s="14" cm="1">
        <f t="array" ref="AB869">_xlfn.IFS(AND(W869&lt;0,X869&lt;0,Y869&lt;0,Z869&lt;0),-999,AND(W869&lt;5,X869&lt;5,Y869&lt;5,Z869&lt;5,AA869=0),0,AND(W869&lt;5,X869&lt;5,Y869&lt;5,Z869&lt;5,AA869&gt;0),1,AND(OR(W869=5,X869=5,Y869=5,Z869=5),AA869=0),1,AND(OR(W869=5,X869=5,Y869=5,Z869=5),AA869&gt;0),2)</f>
        <v>0</v>
      </c>
      <c r="AC869" s="15">
        <f t="shared" si="52"/>
        <v>0</v>
      </c>
      <c r="AD869" s="55">
        <v>2</v>
      </c>
      <c r="AE869" s="21" t="s">
        <v>73</v>
      </c>
      <c r="AF869" s="47" t="str">
        <f t="shared" si="53"/>
        <v>niezagrożona</v>
      </c>
      <c r="AG869" s="16" t="str">
        <f t="shared" si="54"/>
        <v>nie</v>
      </c>
      <c r="AH869" s="16" t="str">
        <f t="shared" si="55"/>
        <v/>
      </c>
    </row>
    <row r="870" spans="1:34" x14ac:dyDescent="0.2">
      <c r="A870" s="12" t="s">
        <v>1955</v>
      </c>
      <c r="B870" s="16" t="s">
        <v>1956</v>
      </c>
      <c r="C870" s="12" t="s">
        <v>64</v>
      </c>
      <c r="D870" s="12" t="s">
        <v>88</v>
      </c>
      <c r="E870" s="12" t="s">
        <v>1060</v>
      </c>
      <c r="F870" s="12" t="s">
        <v>1093</v>
      </c>
      <c r="G870" s="12" t="s">
        <v>1888</v>
      </c>
      <c r="H870" s="17" t="s">
        <v>69</v>
      </c>
      <c r="I870" s="11" t="s">
        <v>70</v>
      </c>
      <c r="J870" s="11" t="s">
        <v>70</v>
      </c>
      <c r="K870" s="11" t="s">
        <v>70</v>
      </c>
      <c r="L870" s="11" t="s">
        <v>70</v>
      </c>
      <c r="M870" s="18" t="s">
        <v>70</v>
      </c>
      <c r="N870" s="18" t="s">
        <v>70</v>
      </c>
      <c r="O870" s="11" t="s">
        <v>70</v>
      </c>
      <c r="P870" s="11" t="s">
        <v>70</v>
      </c>
      <c r="Q870" s="11" t="s">
        <v>70</v>
      </c>
      <c r="R870" s="11" t="s">
        <v>70</v>
      </c>
      <c r="S870" s="11" t="s">
        <v>70</v>
      </c>
      <c r="T870" s="19" t="s">
        <v>71</v>
      </c>
      <c r="U870" s="31" t="s">
        <v>72</v>
      </c>
      <c r="V870" s="12">
        <v>0</v>
      </c>
      <c r="W870" s="12">
        <v>2</v>
      </c>
      <c r="X870" s="12">
        <v>2</v>
      </c>
      <c r="Y870" s="12">
        <v>2</v>
      </c>
      <c r="Z870" s="12">
        <v>-999</v>
      </c>
      <c r="AA870" s="13">
        <v>0</v>
      </c>
      <c r="AB870" s="14" cm="1">
        <f t="array" ref="AB870">_xlfn.IFS(AND(W870&lt;0,X870&lt;0,Y870&lt;0,Z870&lt;0),-999,AND(W870&lt;5,X870&lt;5,Y870&lt;5,Z870&lt;5,AA870=0),0,AND(W870&lt;5,X870&lt;5,Y870&lt;5,Z870&lt;5,AA870&gt;0),1,AND(OR(W870=5,X870=5,Y870=5,Z870=5),AA870=0),1,AND(OR(W870=5,X870=5,Y870=5,Z870=5),AA870&gt;0),2)</f>
        <v>0</v>
      </c>
      <c r="AC870" s="15">
        <f t="shared" si="52"/>
        <v>0</v>
      </c>
      <c r="AD870" s="55">
        <v>3</v>
      </c>
      <c r="AE870" s="21" t="s">
        <v>73</v>
      </c>
      <c r="AF870" s="47" t="str">
        <f t="shared" si="53"/>
        <v>niezagrożona</v>
      </c>
      <c r="AG870" s="16" t="str">
        <f t="shared" si="54"/>
        <v>nie</v>
      </c>
      <c r="AH870" s="16" t="str">
        <f t="shared" si="55"/>
        <v/>
      </c>
    </row>
    <row r="871" spans="1:34" x14ac:dyDescent="0.2">
      <c r="A871" s="12" t="s">
        <v>1957</v>
      </c>
      <c r="B871" s="16" t="s">
        <v>1958</v>
      </c>
      <c r="C871" s="12" t="s">
        <v>64</v>
      </c>
      <c r="D871" s="12" t="s">
        <v>88</v>
      </c>
      <c r="E871" s="12" t="s">
        <v>132</v>
      </c>
      <c r="F871" s="12" t="s">
        <v>1959</v>
      </c>
      <c r="G871" s="12" t="s">
        <v>1960</v>
      </c>
      <c r="H871" s="17" t="s">
        <v>69</v>
      </c>
      <c r="I871" s="11" t="s">
        <v>70</v>
      </c>
      <c r="J871" s="11" t="s">
        <v>70</v>
      </c>
      <c r="K871" s="11" t="s">
        <v>70</v>
      </c>
      <c r="L871" s="11" t="s">
        <v>70</v>
      </c>
      <c r="M871" s="18" t="s">
        <v>70</v>
      </c>
      <c r="N871" s="18" t="s">
        <v>70</v>
      </c>
      <c r="O871" s="11" t="s">
        <v>70</v>
      </c>
      <c r="P871" s="11" t="s">
        <v>70</v>
      </c>
      <c r="Q871" s="11" t="s">
        <v>70</v>
      </c>
      <c r="R871" s="11" t="s">
        <v>70</v>
      </c>
      <c r="S871" s="11" t="s">
        <v>70</v>
      </c>
      <c r="T871" s="19" t="s">
        <v>71</v>
      </c>
      <c r="U871" s="31" t="s">
        <v>72</v>
      </c>
      <c r="V871" s="12">
        <v>0</v>
      </c>
      <c r="W871" s="12">
        <v>2</v>
      </c>
      <c r="X871" s="12">
        <v>2</v>
      </c>
      <c r="Y871" s="12">
        <v>-999</v>
      </c>
      <c r="Z871" s="12">
        <v>-999</v>
      </c>
      <c r="AA871" s="13">
        <v>2</v>
      </c>
      <c r="AB871" s="14" cm="1">
        <f t="array" ref="AB871">_xlfn.IFS(AND(W871&lt;0,X871&lt;0,Y871&lt;0,Z871&lt;0),-999,AND(W871&lt;5,X871&lt;5,Y871&lt;5,Z871&lt;5,AA871=0),0,AND(W871&lt;5,X871&lt;5,Y871&lt;5,Z871&lt;5,AA871&gt;0),1,AND(OR(W871=5,X871=5,Y871=5,Z871=5),AA871=0),1,AND(OR(W871=5,X871=5,Y871=5,Z871=5),AA871&gt;0),2)</f>
        <v>1</v>
      </c>
      <c r="AC871" s="15">
        <f t="shared" si="52"/>
        <v>0</v>
      </c>
      <c r="AD871" s="55">
        <v>4</v>
      </c>
      <c r="AE871" s="21" t="s">
        <v>73</v>
      </c>
      <c r="AF871" s="47" t="str">
        <f t="shared" si="53"/>
        <v>niezagrożona</v>
      </c>
      <c r="AG871" s="16" t="str">
        <f t="shared" si="54"/>
        <v>nie</v>
      </c>
      <c r="AH871" s="16" t="str">
        <f t="shared" si="55"/>
        <v/>
      </c>
    </row>
    <row r="872" spans="1:34" x14ac:dyDescent="0.2">
      <c r="A872" s="12" t="s">
        <v>1961</v>
      </c>
      <c r="B872" s="16" t="s">
        <v>1962</v>
      </c>
      <c r="C872" s="12" t="s">
        <v>76</v>
      </c>
      <c r="D872" s="12" t="s">
        <v>88</v>
      </c>
      <c r="E872" s="12" t="s">
        <v>132</v>
      </c>
      <c r="F872" s="12" t="s">
        <v>1959</v>
      </c>
      <c r="G872" s="12" t="s">
        <v>1960</v>
      </c>
      <c r="H872" s="17" t="s">
        <v>69</v>
      </c>
      <c r="I872" s="11" t="s">
        <v>70</v>
      </c>
      <c r="J872" s="11" t="s">
        <v>70</v>
      </c>
      <c r="K872" s="11" t="s">
        <v>70</v>
      </c>
      <c r="L872" s="11" t="s">
        <v>70</v>
      </c>
      <c r="M872" s="18" t="s">
        <v>70</v>
      </c>
      <c r="N872" s="18" t="s">
        <v>70</v>
      </c>
      <c r="O872" s="11" t="s">
        <v>70</v>
      </c>
      <c r="P872" s="11" t="s">
        <v>70</v>
      </c>
      <c r="Q872" s="11" t="s">
        <v>70</v>
      </c>
      <c r="R872" s="11" t="s">
        <v>70</v>
      </c>
      <c r="S872" s="11" t="s">
        <v>70</v>
      </c>
      <c r="T872" s="19" t="s">
        <v>71</v>
      </c>
      <c r="U872" s="31" t="s">
        <v>72</v>
      </c>
      <c r="V872" s="12">
        <v>1</v>
      </c>
      <c r="W872" s="12">
        <v>2</v>
      </c>
      <c r="X872" s="12">
        <v>2</v>
      </c>
      <c r="Y872" s="12">
        <v>5</v>
      </c>
      <c r="Z872" s="12">
        <v>2</v>
      </c>
      <c r="AA872" s="13">
        <v>0</v>
      </c>
      <c r="AB872" s="14" cm="1">
        <f t="array" ref="AB872">_xlfn.IFS(AND(W872&lt;0,X872&lt;0,Y872&lt;0,Z872&lt;0),-999,AND(W872&lt;5,X872&lt;5,Y872&lt;5,Z872&lt;5,AA872=0),0,AND(W872&lt;5,X872&lt;5,Y872&lt;5,Z872&lt;5,AA872&gt;0),1,AND(OR(W872=5,X872=5,Y872=5,Z872=5),AA872=0),1,AND(OR(W872=5,X872=5,Y872=5,Z872=5),AA872&gt;0),2)</f>
        <v>1</v>
      </c>
      <c r="AC872" s="15">
        <f t="shared" si="52"/>
        <v>1</v>
      </c>
      <c r="AD872" s="55">
        <v>4</v>
      </c>
      <c r="AE872" s="21" t="s">
        <v>73</v>
      </c>
      <c r="AF872" s="47" t="str">
        <f t="shared" si="53"/>
        <v>niezagrożona</v>
      </c>
      <c r="AG872" s="16" t="str">
        <f t="shared" si="54"/>
        <v>nie</v>
      </c>
      <c r="AH872" s="16" t="str">
        <f t="shared" si="55"/>
        <v/>
      </c>
    </row>
    <row r="873" spans="1:34" x14ac:dyDescent="0.2">
      <c r="A873" s="12" t="s">
        <v>1963</v>
      </c>
      <c r="B873" s="16" t="s">
        <v>1237</v>
      </c>
      <c r="C873" s="12" t="s">
        <v>64</v>
      </c>
      <c r="D873" s="12" t="s">
        <v>88</v>
      </c>
      <c r="E873" s="12" t="s">
        <v>132</v>
      </c>
      <c r="F873" s="12" t="s">
        <v>1959</v>
      </c>
      <c r="G873" s="12" t="s">
        <v>1960</v>
      </c>
      <c r="H873" s="17" t="s">
        <v>69</v>
      </c>
      <c r="I873" s="11" t="s">
        <v>70</v>
      </c>
      <c r="J873" s="11" t="s">
        <v>70</v>
      </c>
      <c r="K873" s="11" t="s">
        <v>70</v>
      </c>
      <c r="L873" s="11" t="s">
        <v>70</v>
      </c>
      <c r="M873" s="18" t="s">
        <v>70</v>
      </c>
      <c r="N873" s="18" t="s">
        <v>70</v>
      </c>
      <c r="O873" s="11" t="s">
        <v>70</v>
      </c>
      <c r="P873" s="11" t="s">
        <v>70</v>
      </c>
      <c r="Q873" s="11" t="s">
        <v>70</v>
      </c>
      <c r="R873" s="11" t="s">
        <v>70</v>
      </c>
      <c r="S873" s="11" t="s">
        <v>70</v>
      </c>
      <c r="T873" s="19" t="s">
        <v>71</v>
      </c>
      <c r="U873" s="31" t="s">
        <v>72</v>
      </c>
      <c r="V873" s="12">
        <v>1</v>
      </c>
      <c r="W873" s="12">
        <v>2</v>
      </c>
      <c r="X873" s="12">
        <v>2</v>
      </c>
      <c r="Y873" s="12">
        <v>-999</v>
      </c>
      <c r="Z873" s="12">
        <v>-999</v>
      </c>
      <c r="AA873" s="13">
        <v>0</v>
      </c>
      <c r="AB873" s="14" cm="1">
        <f t="array" ref="AB873">_xlfn.IFS(AND(W873&lt;0,X873&lt;0,Y873&lt;0,Z873&lt;0),-999,AND(W873&lt;5,X873&lt;5,Y873&lt;5,Z873&lt;5,AA873=0),0,AND(W873&lt;5,X873&lt;5,Y873&lt;5,Z873&lt;5,AA873&gt;0),1,AND(OR(W873=5,X873=5,Y873=5,Z873=5),AA873=0),1,AND(OR(W873=5,X873=5,Y873=5,Z873=5),AA873&gt;0),2)</f>
        <v>0</v>
      </c>
      <c r="AC873" s="15">
        <f t="shared" si="52"/>
        <v>1</v>
      </c>
      <c r="AD873" s="55">
        <v>3</v>
      </c>
      <c r="AE873" s="21" t="s">
        <v>73</v>
      </c>
      <c r="AF873" s="47" t="str">
        <f t="shared" si="53"/>
        <v>niezagrożona</v>
      </c>
      <c r="AG873" s="16" t="str">
        <f t="shared" si="54"/>
        <v>nie</v>
      </c>
      <c r="AH873" s="16" t="str">
        <f t="shared" si="55"/>
        <v/>
      </c>
    </row>
    <row r="874" spans="1:34" x14ac:dyDescent="0.2">
      <c r="A874" s="12" t="s">
        <v>1964</v>
      </c>
      <c r="B874" s="16" t="s">
        <v>1965</v>
      </c>
      <c r="C874" s="12" t="s">
        <v>64</v>
      </c>
      <c r="D874" s="12" t="s">
        <v>88</v>
      </c>
      <c r="E874" s="12" t="s">
        <v>132</v>
      </c>
      <c r="F874" s="12" t="s">
        <v>1959</v>
      </c>
      <c r="G874" s="12" t="s">
        <v>1960</v>
      </c>
      <c r="H874" s="17" t="s">
        <v>69</v>
      </c>
      <c r="I874" s="11" t="s">
        <v>70</v>
      </c>
      <c r="J874" s="11" t="s">
        <v>70</v>
      </c>
      <c r="K874" s="11" t="s">
        <v>70</v>
      </c>
      <c r="L874" s="11" t="s">
        <v>70</v>
      </c>
      <c r="M874" s="18" t="s">
        <v>70</v>
      </c>
      <c r="N874" s="18" t="s">
        <v>70</v>
      </c>
      <c r="O874" s="11" t="s">
        <v>70</v>
      </c>
      <c r="P874" s="11" t="s">
        <v>70</v>
      </c>
      <c r="Q874" s="11" t="s">
        <v>70</v>
      </c>
      <c r="R874" s="11" t="s">
        <v>70</v>
      </c>
      <c r="S874" s="11" t="s">
        <v>70</v>
      </c>
      <c r="T874" s="19" t="s">
        <v>71</v>
      </c>
      <c r="U874" s="31" t="s">
        <v>72</v>
      </c>
      <c r="V874" s="12">
        <v>1</v>
      </c>
      <c r="W874" s="12">
        <v>2</v>
      </c>
      <c r="X874" s="12">
        <v>2</v>
      </c>
      <c r="Y874" s="12">
        <v>-999</v>
      </c>
      <c r="Z874" s="12">
        <v>-999</v>
      </c>
      <c r="AA874" s="13">
        <v>0</v>
      </c>
      <c r="AB874" s="14" cm="1">
        <f t="array" ref="AB874">_xlfn.IFS(AND(W874&lt;0,X874&lt;0,Y874&lt;0,Z874&lt;0),-999,AND(W874&lt;5,X874&lt;5,Y874&lt;5,Z874&lt;5,AA874=0),0,AND(W874&lt;5,X874&lt;5,Y874&lt;5,Z874&lt;5,AA874&gt;0),1,AND(OR(W874=5,X874=5,Y874=5,Z874=5),AA874=0),1,AND(OR(W874=5,X874=5,Y874=5,Z874=5),AA874&gt;0),2)</f>
        <v>0</v>
      </c>
      <c r="AC874" s="15">
        <f t="shared" si="52"/>
        <v>1</v>
      </c>
      <c r="AD874" s="55">
        <v>4</v>
      </c>
      <c r="AE874" s="21" t="s">
        <v>73</v>
      </c>
      <c r="AF874" s="47" t="str">
        <f t="shared" si="53"/>
        <v>niezagrożona</v>
      </c>
      <c r="AG874" s="16" t="str">
        <f t="shared" si="54"/>
        <v>nie</v>
      </c>
      <c r="AH874" s="16" t="str">
        <f t="shared" si="55"/>
        <v/>
      </c>
    </row>
    <row r="875" spans="1:34" x14ac:dyDescent="0.2">
      <c r="A875" s="12" t="s">
        <v>1966</v>
      </c>
      <c r="B875" s="16" t="s">
        <v>1967</v>
      </c>
      <c r="C875" s="12" t="s">
        <v>76</v>
      </c>
      <c r="D875" s="12" t="s">
        <v>88</v>
      </c>
      <c r="E875" s="12" t="s">
        <v>132</v>
      </c>
      <c r="F875" s="12" t="s">
        <v>1959</v>
      </c>
      <c r="G875" s="12" t="s">
        <v>1960</v>
      </c>
      <c r="H875" s="17" t="s">
        <v>69</v>
      </c>
      <c r="I875" s="11" t="s">
        <v>70</v>
      </c>
      <c r="J875" s="11" t="s">
        <v>70</v>
      </c>
      <c r="K875" s="11" t="s">
        <v>70</v>
      </c>
      <c r="L875" s="11" t="s">
        <v>70</v>
      </c>
      <c r="M875" s="18" t="s">
        <v>70</v>
      </c>
      <c r="N875" s="18" t="s">
        <v>70</v>
      </c>
      <c r="O875" s="11" t="s">
        <v>70</v>
      </c>
      <c r="P875" s="11" t="s">
        <v>70</v>
      </c>
      <c r="Q875" s="11" t="s">
        <v>70</v>
      </c>
      <c r="R875" s="11" t="s">
        <v>70</v>
      </c>
      <c r="S875" s="11" t="s">
        <v>70</v>
      </c>
      <c r="T875" s="19" t="s">
        <v>71</v>
      </c>
      <c r="U875" s="31" t="s">
        <v>72</v>
      </c>
      <c r="V875" s="12">
        <v>3</v>
      </c>
      <c r="W875" s="12">
        <v>5</v>
      </c>
      <c r="X875" s="12">
        <v>2</v>
      </c>
      <c r="Y875" s="12">
        <v>2</v>
      </c>
      <c r="Z875" s="12">
        <v>2</v>
      </c>
      <c r="AA875" s="13">
        <v>1</v>
      </c>
      <c r="AB875" s="14" cm="1">
        <f t="array" ref="AB875">_xlfn.IFS(AND(W875&lt;0,X875&lt;0,Y875&lt;0,Z875&lt;0),-999,AND(W875&lt;5,X875&lt;5,Y875&lt;5,Z875&lt;5,AA875=0),0,AND(W875&lt;5,X875&lt;5,Y875&lt;5,Z875&lt;5,AA875&gt;0),1,AND(OR(W875=5,X875=5,Y875=5,Z875=5),AA875=0),1,AND(OR(W875=5,X875=5,Y875=5,Z875=5),AA875&gt;0),2)</f>
        <v>2</v>
      </c>
      <c r="AC875" s="15">
        <f t="shared" si="52"/>
        <v>4</v>
      </c>
      <c r="AD875" s="55">
        <v>4</v>
      </c>
      <c r="AE875" s="21" t="s">
        <v>73</v>
      </c>
      <c r="AF875" s="47" t="str">
        <f t="shared" si="53"/>
        <v>zagrożona</v>
      </c>
      <c r="AG875" s="16" t="str">
        <f t="shared" si="54"/>
        <v>tak</v>
      </c>
      <c r="AH875" s="16" t="str">
        <f t="shared" si="55"/>
        <v xml:space="preserve">fizchem </v>
      </c>
    </row>
    <row r="876" spans="1:34" x14ac:dyDescent="0.2">
      <c r="A876" s="12" t="s">
        <v>1968</v>
      </c>
      <c r="B876" s="16" t="s">
        <v>1969</v>
      </c>
      <c r="C876" s="12" t="s">
        <v>64</v>
      </c>
      <c r="D876" s="12" t="s">
        <v>88</v>
      </c>
      <c r="E876" s="12" t="s">
        <v>132</v>
      </c>
      <c r="F876" s="12" t="s">
        <v>1959</v>
      </c>
      <c r="G876" s="12" t="s">
        <v>1960</v>
      </c>
      <c r="H876" s="17" t="s">
        <v>69</v>
      </c>
      <c r="I876" s="11" t="s">
        <v>70</v>
      </c>
      <c r="J876" s="11" t="s">
        <v>70</v>
      </c>
      <c r="K876" s="11" t="s">
        <v>70</v>
      </c>
      <c r="L876" s="11" t="s">
        <v>70</v>
      </c>
      <c r="M876" s="18" t="s">
        <v>70</v>
      </c>
      <c r="N876" s="18" t="s">
        <v>70</v>
      </c>
      <c r="O876" s="11" t="s">
        <v>70</v>
      </c>
      <c r="P876" s="11" t="s">
        <v>70</v>
      </c>
      <c r="Q876" s="11" t="s">
        <v>70</v>
      </c>
      <c r="R876" s="11" t="s">
        <v>70</v>
      </c>
      <c r="S876" s="11" t="s">
        <v>70</v>
      </c>
      <c r="T876" s="19" t="s">
        <v>71</v>
      </c>
      <c r="U876" s="31" t="s">
        <v>72</v>
      </c>
      <c r="V876" s="12">
        <v>0</v>
      </c>
      <c r="W876" s="12">
        <v>2</v>
      </c>
      <c r="X876" s="12">
        <v>2</v>
      </c>
      <c r="Y876" s="12">
        <v>-999</v>
      </c>
      <c r="Z876" s="12">
        <v>-999</v>
      </c>
      <c r="AA876" s="13">
        <v>0</v>
      </c>
      <c r="AB876" s="14" cm="1">
        <f t="array" ref="AB876">_xlfn.IFS(AND(W876&lt;0,X876&lt;0,Y876&lt;0,Z876&lt;0),-999,AND(W876&lt;5,X876&lt;5,Y876&lt;5,Z876&lt;5,AA876=0),0,AND(W876&lt;5,X876&lt;5,Y876&lt;5,Z876&lt;5,AA876&gt;0),1,AND(OR(W876=5,X876=5,Y876=5,Z876=5),AA876=0),1,AND(OR(W876=5,X876=5,Y876=5,Z876=5),AA876&gt;0),2)</f>
        <v>0</v>
      </c>
      <c r="AC876" s="15">
        <f t="shared" si="52"/>
        <v>0</v>
      </c>
      <c r="AD876" s="55">
        <v>4</v>
      </c>
      <c r="AE876" s="21" t="s">
        <v>73</v>
      </c>
      <c r="AF876" s="47" t="str">
        <f t="shared" si="53"/>
        <v>niezagrożona</v>
      </c>
      <c r="AG876" s="16" t="str">
        <f t="shared" si="54"/>
        <v>nie</v>
      </c>
      <c r="AH876" s="16" t="str">
        <f t="shared" si="55"/>
        <v/>
      </c>
    </row>
    <row r="877" spans="1:34" x14ac:dyDescent="0.2">
      <c r="A877" s="12" t="s">
        <v>1970</v>
      </c>
      <c r="B877" s="16" t="s">
        <v>1971</v>
      </c>
      <c r="C877" s="12" t="s">
        <v>64</v>
      </c>
      <c r="D877" s="12" t="s">
        <v>88</v>
      </c>
      <c r="E877" s="12" t="s">
        <v>132</v>
      </c>
      <c r="F877" s="12" t="s">
        <v>1959</v>
      </c>
      <c r="G877" s="12" t="s">
        <v>1960</v>
      </c>
      <c r="H877" s="17" t="s">
        <v>69</v>
      </c>
      <c r="I877" s="11" t="s">
        <v>70</v>
      </c>
      <c r="J877" s="11" t="s">
        <v>70</v>
      </c>
      <c r="K877" s="11" t="s">
        <v>70</v>
      </c>
      <c r="L877" s="11" t="s">
        <v>70</v>
      </c>
      <c r="M877" s="18" t="s">
        <v>70</v>
      </c>
      <c r="N877" s="18" t="s">
        <v>70</v>
      </c>
      <c r="O877" s="11" t="s">
        <v>70</v>
      </c>
      <c r="P877" s="11" t="s">
        <v>70</v>
      </c>
      <c r="Q877" s="11" t="s">
        <v>70</v>
      </c>
      <c r="R877" s="11" t="s">
        <v>70</v>
      </c>
      <c r="S877" s="11" t="s">
        <v>70</v>
      </c>
      <c r="T877" s="19" t="s">
        <v>71</v>
      </c>
      <c r="U877" s="31" t="s">
        <v>72</v>
      </c>
      <c r="V877" s="12">
        <v>0</v>
      </c>
      <c r="W877" s="12">
        <v>2</v>
      </c>
      <c r="X877" s="12">
        <v>2</v>
      </c>
      <c r="Y877" s="12">
        <v>-999</v>
      </c>
      <c r="Z877" s="12">
        <v>-999</v>
      </c>
      <c r="AA877" s="13">
        <v>0</v>
      </c>
      <c r="AB877" s="14" cm="1">
        <f t="array" ref="AB877">_xlfn.IFS(AND(W877&lt;0,X877&lt;0,Y877&lt;0,Z877&lt;0),-999,AND(W877&lt;5,X877&lt;5,Y877&lt;5,Z877&lt;5,AA877=0),0,AND(W877&lt;5,X877&lt;5,Y877&lt;5,Z877&lt;5,AA877&gt;0),1,AND(OR(W877=5,X877=5,Y877=5,Z877=5),AA877=0),1,AND(OR(W877=5,X877=5,Y877=5,Z877=5),AA877&gt;0),2)</f>
        <v>0</v>
      </c>
      <c r="AC877" s="15">
        <f t="shared" si="52"/>
        <v>0</v>
      </c>
      <c r="AD877" s="55">
        <v>4</v>
      </c>
      <c r="AE877" s="21" t="s">
        <v>73</v>
      </c>
      <c r="AF877" s="47" t="str">
        <f t="shared" si="53"/>
        <v>niezagrożona</v>
      </c>
      <c r="AG877" s="16" t="str">
        <f t="shared" si="54"/>
        <v>nie</v>
      </c>
      <c r="AH877" s="16" t="str">
        <f t="shared" si="55"/>
        <v/>
      </c>
    </row>
    <row r="878" spans="1:34" x14ac:dyDescent="0.2">
      <c r="A878" s="12" t="s">
        <v>1972</v>
      </c>
      <c r="B878" s="16" t="s">
        <v>1973</v>
      </c>
      <c r="C878" s="12" t="s">
        <v>64</v>
      </c>
      <c r="D878" s="12" t="s">
        <v>88</v>
      </c>
      <c r="E878" s="12" t="s">
        <v>132</v>
      </c>
      <c r="F878" s="12" t="s">
        <v>1959</v>
      </c>
      <c r="G878" s="12" t="s">
        <v>1960</v>
      </c>
      <c r="H878" s="17" t="s">
        <v>69</v>
      </c>
      <c r="I878" s="11" t="s">
        <v>70</v>
      </c>
      <c r="J878" s="11" t="s">
        <v>70</v>
      </c>
      <c r="K878" s="11" t="s">
        <v>70</v>
      </c>
      <c r="L878" s="11" t="s">
        <v>70</v>
      </c>
      <c r="M878" s="18" t="s">
        <v>70</v>
      </c>
      <c r="N878" s="18" t="s">
        <v>70</v>
      </c>
      <c r="O878" s="11" t="s">
        <v>70</v>
      </c>
      <c r="P878" s="11" t="s">
        <v>70</v>
      </c>
      <c r="Q878" s="11" t="s">
        <v>70</v>
      </c>
      <c r="R878" s="11" t="s">
        <v>70</v>
      </c>
      <c r="S878" s="11" t="s">
        <v>70</v>
      </c>
      <c r="T878" s="19" t="s">
        <v>71</v>
      </c>
      <c r="U878" s="31" t="s">
        <v>72</v>
      </c>
      <c r="V878" s="12">
        <v>0</v>
      </c>
      <c r="W878" s="12">
        <v>2</v>
      </c>
      <c r="X878" s="12">
        <v>2</v>
      </c>
      <c r="Y878" s="12">
        <v>-999</v>
      </c>
      <c r="Z878" s="12">
        <v>-999</v>
      </c>
      <c r="AA878" s="13">
        <v>0</v>
      </c>
      <c r="AB878" s="14" cm="1">
        <f t="array" ref="AB878">_xlfn.IFS(AND(W878&lt;0,X878&lt;0,Y878&lt;0,Z878&lt;0),-999,AND(W878&lt;5,X878&lt;5,Y878&lt;5,Z878&lt;5,AA878=0),0,AND(W878&lt;5,X878&lt;5,Y878&lt;5,Z878&lt;5,AA878&gt;0),1,AND(OR(W878=5,X878=5,Y878=5,Z878=5),AA878=0),1,AND(OR(W878=5,X878=5,Y878=5,Z878=5),AA878&gt;0),2)</f>
        <v>0</v>
      </c>
      <c r="AC878" s="15">
        <f t="shared" si="52"/>
        <v>0</v>
      </c>
      <c r="AD878" s="55">
        <v>3</v>
      </c>
      <c r="AE878" s="21" t="s">
        <v>73</v>
      </c>
      <c r="AF878" s="47" t="str">
        <f t="shared" si="53"/>
        <v>niezagrożona</v>
      </c>
      <c r="AG878" s="16" t="str">
        <f t="shared" si="54"/>
        <v>nie</v>
      </c>
      <c r="AH878" s="16" t="str">
        <f t="shared" si="55"/>
        <v/>
      </c>
    </row>
    <row r="879" spans="1:34" x14ac:dyDescent="0.2">
      <c r="A879" s="12" t="s">
        <v>1974</v>
      </c>
      <c r="B879" s="16" t="s">
        <v>1975</v>
      </c>
      <c r="C879" s="12" t="s">
        <v>64</v>
      </c>
      <c r="D879" s="12" t="s">
        <v>88</v>
      </c>
      <c r="E879" s="12" t="s">
        <v>132</v>
      </c>
      <c r="F879" s="12" t="s">
        <v>1959</v>
      </c>
      <c r="G879" s="12" t="s">
        <v>1960</v>
      </c>
      <c r="H879" s="17" t="s">
        <v>69</v>
      </c>
      <c r="I879" s="11" t="s">
        <v>70</v>
      </c>
      <c r="J879" s="11" t="s">
        <v>70</v>
      </c>
      <c r="K879" s="11" t="s">
        <v>70</v>
      </c>
      <c r="L879" s="11" t="s">
        <v>70</v>
      </c>
      <c r="M879" s="18" t="s">
        <v>70</v>
      </c>
      <c r="N879" s="18" t="s">
        <v>70</v>
      </c>
      <c r="O879" s="11" t="s">
        <v>70</v>
      </c>
      <c r="P879" s="11" t="s">
        <v>70</v>
      </c>
      <c r="Q879" s="11" t="s">
        <v>70</v>
      </c>
      <c r="R879" s="11" t="s">
        <v>70</v>
      </c>
      <c r="S879" s="11" t="s">
        <v>70</v>
      </c>
      <c r="T879" s="19" t="s">
        <v>71</v>
      </c>
      <c r="U879" s="31" t="s">
        <v>72</v>
      </c>
      <c r="V879" s="12">
        <v>0</v>
      </c>
      <c r="W879" s="12">
        <v>2</v>
      </c>
      <c r="X879" s="12">
        <v>2</v>
      </c>
      <c r="Y879" s="12">
        <v>-999</v>
      </c>
      <c r="Z879" s="12">
        <v>-999</v>
      </c>
      <c r="AA879" s="13">
        <v>0</v>
      </c>
      <c r="AB879" s="14" cm="1">
        <f t="array" ref="AB879">_xlfn.IFS(AND(W879&lt;0,X879&lt;0,Y879&lt;0,Z879&lt;0),-999,AND(W879&lt;5,X879&lt;5,Y879&lt;5,Z879&lt;5,AA879=0),0,AND(W879&lt;5,X879&lt;5,Y879&lt;5,Z879&lt;5,AA879&gt;0),1,AND(OR(W879=5,X879=5,Y879=5,Z879=5),AA879=0),1,AND(OR(W879=5,X879=5,Y879=5,Z879=5),AA879&gt;0),2)</f>
        <v>0</v>
      </c>
      <c r="AC879" s="15">
        <f t="shared" si="52"/>
        <v>0</v>
      </c>
      <c r="AD879" s="55">
        <v>4</v>
      </c>
      <c r="AE879" s="21" t="s">
        <v>73</v>
      </c>
      <c r="AF879" s="47" t="str">
        <f t="shared" si="53"/>
        <v>niezagrożona</v>
      </c>
      <c r="AG879" s="16" t="str">
        <f t="shared" si="54"/>
        <v>nie</v>
      </c>
      <c r="AH879" s="16" t="str">
        <f t="shared" si="55"/>
        <v/>
      </c>
    </row>
    <row r="880" spans="1:34" x14ac:dyDescent="0.2">
      <c r="A880" s="12" t="s">
        <v>1976</v>
      </c>
      <c r="B880" s="16" t="s">
        <v>1977</v>
      </c>
      <c r="C880" s="12" t="s">
        <v>64</v>
      </c>
      <c r="D880" s="12" t="s">
        <v>88</v>
      </c>
      <c r="E880" s="12" t="s">
        <v>132</v>
      </c>
      <c r="F880" s="12" t="s">
        <v>1959</v>
      </c>
      <c r="G880" s="12" t="s">
        <v>1960</v>
      </c>
      <c r="H880" s="17" t="s">
        <v>69</v>
      </c>
      <c r="I880" s="11" t="s">
        <v>70</v>
      </c>
      <c r="J880" s="11" t="s">
        <v>70</v>
      </c>
      <c r="K880" s="11" t="s">
        <v>70</v>
      </c>
      <c r="L880" s="11" t="s">
        <v>70</v>
      </c>
      <c r="M880" s="18" t="s">
        <v>70</v>
      </c>
      <c r="N880" s="18" t="s">
        <v>70</v>
      </c>
      <c r="O880" s="11" t="s">
        <v>70</v>
      </c>
      <c r="P880" s="11" t="s">
        <v>70</v>
      </c>
      <c r="Q880" s="11" t="s">
        <v>70</v>
      </c>
      <c r="R880" s="11" t="s">
        <v>70</v>
      </c>
      <c r="S880" s="11" t="s">
        <v>70</v>
      </c>
      <c r="T880" s="19" t="s">
        <v>71</v>
      </c>
      <c r="U880" s="31" t="s">
        <v>72</v>
      </c>
      <c r="V880" s="12">
        <v>0</v>
      </c>
      <c r="W880" s="12">
        <v>2</v>
      </c>
      <c r="X880" s="12">
        <v>2</v>
      </c>
      <c r="Y880" s="12">
        <v>-999</v>
      </c>
      <c r="Z880" s="12">
        <v>-999</v>
      </c>
      <c r="AA880" s="13">
        <v>0</v>
      </c>
      <c r="AB880" s="14" cm="1">
        <f t="array" ref="AB880">_xlfn.IFS(AND(W880&lt;0,X880&lt;0,Y880&lt;0,Z880&lt;0),-999,AND(W880&lt;5,X880&lt;5,Y880&lt;5,Z880&lt;5,AA880=0),0,AND(W880&lt;5,X880&lt;5,Y880&lt;5,Z880&lt;5,AA880&gt;0),1,AND(OR(W880=5,X880=5,Y880=5,Z880=5),AA880=0),1,AND(OR(W880=5,X880=5,Y880=5,Z880=5),AA880&gt;0),2)</f>
        <v>0</v>
      </c>
      <c r="AC880" s="15">
        <f t="shared" si="52"/>
        <v>0</v>
      </c>
      <c r="AD880" s="55">
        <v>4</v>
      </c>
      <c r="AE880" s="21" t="s">
        <v>73</v>
      </c>
      <c r="AF880" s="47" t="str">
        <f t="shared" si="53"/>
        <v>niezagrożona</v>
      </c>
      <c r="AG880" s="16" t="str">
        <f t="shared" si="54"/>
        <v>nie</v>
      </c>
      <c r="AH880" s="16" t="str">
        <f t="shared" si="55"/>
        <v/>
      </c>
    </row>
    <row r="881" spans="1:34" x14ac:dyDescent="0.2">
      <c r="A881" s="12" t="s">
        <v>1978</v>
      </c>
      <c r="B881" s="16" t="s">
        <v>1979</v>
      </c>
      <c r="C881" s="12" t="s">
        <v>76</v>
      </c>
      <c r="D881" s="12" t="s">
        <v>88</v>
      </c>
      <c r="E881" s="12" t="s">
        <v>132</v>
      </c>
      <c r="F881" s="12" t="s">
        <v>1959</v>
      </c>
      <c r="G881" s="12" t="s">
        <v>1960</v>
      </c>
      <c r="H881" s="17" t="s">
        <v>69</v>
      </c>
      <c r="I881" s="11" t="s">
        <v>70</v>
      </c>
      <c r="J881" s="11" t="s">
        <v>70</v>
      </c>
      <c r="K881" s="11" t="s">
        <v>70</v>
      </c>
      <c r="L881" s="11" t="s">
        <v>70</v>
      </c>
      <c r="M881" s="18" t="s">
        <v>70</v>
      </c>
      <c r="N881" s="18" t="s">
        <v>70</v>
      </c>
      <c r="O881" s="11" t="s">
        <v>70</v>
      </c>
      <c r="P881" s="11" t="s">
        <v>70</v>
      </c>
      <c r="Q881" s="11" t="s">
        <v>70</v>
      </c>
      <c r="R881" s="11" t="s">
        <v>70</v>
      </c>
      <c r="S881" s="11" t="s">
        <v>70</v>
      </c>
      <c r="T881" s="19" t="s">
        <v>71</v>
      </c>
      <c r="U881" s="31" t="s">
        <v>72</v>
      </c>
      <c r="V881" s="12">
        <v>1</v>
      </c>
      <c r="W881" s="12">
        <v>2</v>
      </c>
      <c r="X881" s="12">
        <v>2</v>
      </c>
      <c r="Y881" s="12">
        <v>5</v>
      </c>
      <c r="Z881" s="12">
        <v>2</v>
      </c>
      <c r="AA881" s="13">
        <v>0</v>
      </c>
      <c r="AB881" s="14" cm="1">
        <f t="array" ref="AB881">_xlfn.IFS(AND(W881&lt;0,X881&lt;0,Y881&lt;0,Z881&lt;0),-999,AND(W881&lt;5,X881&lt;5,Y881&lt;5,Z881&lt;5,AA881=0),0,AND(W881&lt;5,X881&lt;5,Y881&lt;5,Z881&lt;5,AA881&gt;0),1,AND(OR(W881=5,X881=5,Y881=5,Z881=5),AA881=0),1,AND(OR(W881=5,X881=5,Y881=5,Z881=5),AA881&gt;0),2)</f>
        <v>1</v>
      </c>
      <c r="AC881" s="15">
        <f t="shared" si="52"/>
        <v>1</v>
      </c>
      <c r="AD881" s="55">
        <v>2</v>
      </c>
      <c r="AE881" s="21" t="s">
        <v>73</v>
      </c>
      <c r="AF881" s="47" t="str">
        <f t="shared" si="53"/>
        <v>niezagrożona</v>
      </c>
      <c r="AG881" s="16" t="str">
        <f t="shared" si="54"/>
        <v>nie</v>
      </c>
      <c r="AH881" s="16" t="str">
        <f t="shared" si="55"/>
        <v/>
      </c>
    </row>
    <row r="882" spans="1:34" x14ac:dyDescent="0.2">
      <c r="A882" s="12" t="s">
        <v>1980</v>
      </c>
      <c r="B882" s="16" t="s">
        <v>1981</v>
      </c>
      <c r="C882" s="12" t="s">
        <v>64</v>
      </c>
      <c r="D882" s="12" t="s">
        <v>88</v>
      </c>
      <c r="E882" s="12" t="s">
        <v>132</v>
      </c>
      <c r="F882" s="12" t="s">
        <v>1959</v>
      </c>
      <c r="G882" s="12" t="s">
        <v>1960</v>
      </c>
      <c r="H882" s="17" t="s">
        <v>69</v>
      </c>
      <c r="I882" s="11" t="s">
        <v>70</v>
      </c>
      <c r="J882" s="11" t="s">
        <v>70</v>
      </c>
      <c r="K882" s="11" t="s">
        <v>70</v>
      </c>
      <c r="L882" s="11" t="s">
        <v>70</v>
      </c>
      <c r="M882" s="18" t="s">
        <v>70</v>
      </c>
      <c r="N882" s="18" t="s">
        <v>70</v>
      </c>
      <c r="O882" s="11" t="s">
        <v>70</v>
      </c>
      <c r="P882" s="11" t="s">
        <v>70</v>
      </c>
      <c r="Q882" s="11" t="s">
        <v>70</v>
      </c>
      <c r="R882" s="11" t="s">
        <v>70</v>
      </c>
      <c r="S882" s="11" t="s">
        <v>70</v>
      </c>
      <c r="T882" s="19" t="s">
        <v>71</v>
      </c>
      <c r="U882" s="31" t="s">
        <v>72</v>
      </c>
      <c r="V882" s="12">
        <v>0</v>
      </c>
      <c r="W882" s="12">
        <v>2</v>
      </c>
      <c r="X882" s="12">
        <v>2</v>
      </c>
      <c r="Y882" s="12">
        <v>-999</v>
      </c>
      <c r="Z882" s="12">
        <v>-999</v>
      </c>
      <c r="AA882" s="13">
        <v>0</v>
      </c>
      <c r="AB882" s="14" cm="1">
        <f t="array" ref="AB882">_xlfn.IFS(AND(W882&lt;0,X882&lt;0,Y882&lt;0,Z882&lt;0),-999,AND(W882&lt;5,X882&lt;5,Y882&lt;5,Z882&lt;5,AA882=0),0,AND(W882&lt;5,X882&lt;5,Y882&lt;5,Z882&lt;5,AA882&gt;0),1,AND(OR(W882=5,X882=5,Y882=5,Z882=5),AA882=0),1,AND(OR(W882=5,X882=5,Y882=5,Z882=5),AA882&gt;0),2)</f>
        <v>0</v>
      </c>
      <c r="AC882" s="15">
        <f t="shared" si="52"/>
        <v>0</v>
      </c>
      <c r="AD882" s="55">
        <v>2</v>
      </c>
      <c r="AE882" s="21" t="s">
        <v>73</v>
      </c>
      <c r="AF882" s="47" t="str">
        <f t="shared" si="53"/>
        <v>niezagrożona</v>
      </c>
      <c r="AG882" s="16" t="str">
        <f t="shared" si="54"/>
        <v>nie</v>
      </c>
      <c r="AH882" s="16" t="str">
        <f t="shared" si="55"/>
        <v/>
      </c>
    </row>
    <row r="883" spans="1:34" x14ac:dyDescent="0.2">
      <c r="A883" s="12" t="s">
        <v>1982</v>
      </c>
      <c r="B883" s="16" t="s">
        <v>1983</v>
      </c>
      <c r="C883" s="12" t="s">
        <v>64</v>
      </c>
      <c r="D883" s="12" t="s">
        <v>88</v>
      </c>
      <c r="E883" s="12" t="s">
        <v>132</v>
      </c>
      <c r="F883" s="12" t="s">
        <v>1959</v>
      </c>
      <c r="G883" s="12" t="s">
        <v>1960</v>
      </c>
      <c r="H883" s="17" t="s">
        <v>69</v>
      </c>
      <c r="I883" s="11" t="s">
        <v>70</v>
      </c>
      <c r="J883" s="11" t="s">
        <v>70</v>
      </c>
      <c r="K883" s="11" t="s">
        <v>70</v>
      </c>
      <c r="L883" s="11" t="s">
        <v>70</v>
      </c>
      <c r="M883" s="18" t="s">
        <v>70</v>
      </c>
      <c r="N883" s="18" t="s">
        <v>70</v>
      </c>
      <c r="O883" s="11" t="s">
        <v>70</v>
      </c>
      <c r="P883" s="11" t="s">
        <v>70</v>
      </c>
      <c r="Q883" s="11" t="s">
        <v>70</v>
      </c>
      <c r="R883" s="11" t="s">
        <v>70</v>
      </c>
      <c r="S883" s="11" t="s">
        <v>70</v>
      </c>
      <c r="T883" s="19" t="s">
        <v>71</v>
      </c>
      <c r="U883" s="31" t="s">
        <v>72</v>
      </c>
      <c r="V883" s="12">
        <v>0</v>
      </c>
      <c r="W883" s="12">
        <v>2</v>
      </c>
      <c r="X883" s="12">
        <v>2</v>
      </c>
      <c r="Y883" s="12">
        <v>-999</v>
      </c>
      <c r="Z883" s="12">
        <v>-999</v>
      </c>
      <c r="AA883" s="13">
        <v>0</v>
      </c>
      <c r="AB883" s="14" cm="1">
        <f t="array" ref="AB883">_xlfn.IFS(AND(W883&lt;0,X883&lt;0,Y883&lt;0,Z883&lt;0),-999,AND(W883&lt;5,X883&lt;5,Y883&lt;5,Z883&lt;5,AA883=0),0,AND(W883&lt;5,X883&lt;5,Y883&lt;5,Z883&lt;5,AA883&gt;0),1,AND(OR(W883=5,X883=5,Y883=5,Z883=5),AA883=0),1,AND(OR(W883=5,X883=5,Y883=5,Z883=5),AA883&gt;0),2)</f>
        <v>0</v>
      </c>
      <c r="AC883" s="15">
        <f t="shared" si="52"/>
        <v>0</v>
      </c>
      <c r="AD883" s="55">
        <v>4</v>
      </c>
      <c r="AE883" s="21" t="s">
        <v>73</v>
      </c>
      <c r="AF883" s="47" t="str">
        <f t="shared" si="53"/>
        <v>niezagrożona</v>
      </c>
      <c r="AG883" s="16" t="str">
        <f t="shared" si="54"/>
        <v>nie</v>
      </c>
      <c r="AH883" s="16" t="str">
        <f t="shared" si="55"/>
        <v/>
      </c>
    </row>
    <row r="884" spans="1:34" x14ac:dyDescent="0.2">
      <c r="A884" s="12" t="s">
        <v>1984</v>
      </c>
      <c r="B884" s="16" t="s">
        <v>1985</v>
      </c>
      <c r="C884" s="12" t="s">
        <v>64</v>
      </c>
      <c r="D884" s="12" t="s">
        <v>88</v>
      </c>
      <c r="E884" s="12" t="s">
        <v>132</v>
      </c>
      <c r="F884" s="12" t="s">
        <v>1959</v>
      </c>
      <c r="G884" s="12" t="s">
        <v>1986</v>
      </c>
      <c r="H884" s="17" t="s">
        <v>69</v>
      </c>
      <c r="I884" s="11" t="s">
        <v>70</v>
      </c>
      <c r="J884" s="11" t="s">
        <v>70</v>
      </c>
      <c r="K884" s="11" t="s">
        <v>70</v>
      </c>
      <c r="L884" s="11" t="s">
        <v>70</v>
      </c>
      <c r="M884" s="18" t="s">
        <v>70</v>
      </c>
      <c r="N884" s="18" t="s">
        <v>70</v>
      </c>
      <c r="O884" s="11" t="s">
        <v>70</v>
      </c>
      <c r="P884" s="11" t="s">
        <v>70</v>
      </c>
      <c r="Q884" s="11" t="s">
        <v>70</v>
      </c>
      <c r="R884" s="11" t="s">
        <v>70</v>
      </c>
      <c r="S884" s="11" t="s">
        <v>70</v>
      </c>
      <c r="T884" s="19" t="s">
        <v>71</v>
      </c>
      <c r="U884" s="31" t="s">
        <v>72</v>
      </c>
      <c r="V884" s="12">
        <v>0</v>
      </c>
      <c r="W884" s="12">
        <v>2</v>
      </c>
      <c r="X884" s="12">
        <v>2</v>
      </c>
      <c r="Y884" s="12">
        <v>-999</v>
      </c>
      <c r="Z884" s="12">
        <v>-999</v>
      </c>
      <c r="AA884" s="13">
        <v>1</v>
      </c>
      <c r="AB884" s="14" cm="1">
        <f t="array" ref="AB884">_xlfn.IFS(AND(W884&lt;0,X884&lt;0,Y884&lt;0,Z884&lt;0),-999,AND(W884&lt;5,X884&lt;5,Y884&lt;5,Z884&lt;5,AA884=0),0,AND(W884&lt;5,X884&lt;5,Y884&lt;5,Z884&lt;5,AA884&gt;0),1,AND(OR(W884=5,X884=5,Y884=5,Z884=5),AA884=0),1,AND(OR(W884=5,X884=5,Y884=5,Z884=5),AA884&gt;0),2)</f>
        <v>1</v>
      </c>
      <c r="AC884" s="15">
        <f t="shared" si="52"/>
        <v>0</v>
      </c>
      <c r="AD884" s="55">
        <v>4</v>
      </c>
      <c r="AE884" s="21" t="s">
        <v>73</v>
      </c>
      <c r="AF884" s="47" t="str">
        <f t="shared" si="53"/>
        <v>niezagrożona</v>
      </c>
      <c r="AG884" s="16" t="str">
        <f t="shared" si="54"/>
        <v>nie</v>
      </c>
      <c r="AH884" s="16" t="str">
        <f t="shared" si="55"/>
        <v/>
      </c>
    </row>
    <row r="885" spans="1:34" x14ac:dyDescent="0.2">
      <c r="A885" s="12" t="s">
        <v>1987</v>
      </c>
      <c r="B885" s="16" t="s">
        <v>1988</v>
      </c>
      <c r="C885" s="12" t="s">
        <v>64</v>
      </c>
      <c r="D885" s="12" t="s">
        <v>88</v>
      </c>
      <c r="E885" s="12" t="s">
        <v>132</v>
      </c>
      <c r="F885" s="12" t="s">
        <v>1959</v>
      </c>
      <c r="G885" s="12" t="s">
        <v>1986</v>
      </c>
      <c r="H885" s="17" t="s">
        <v>69</v>
      </c>
      <c r="I885" s="11" t="s">
        <v>70</v>
      </c>
      <c r="J885" s="11" t="s">
        <v>70</v>
      </c>
      <c r="K885" s="11" t="s">
        <v>70</v>
      </c>
      <c r="L885" s="11" t="s">
        <v>70</v>
      </c>
      <c r="M885" s="18" t="s">
        <v>70</v>
      </c>
      <c r="N885" s="18" t="s">
        <v>70</v>
      </c>
      <c r="O885" s="11" t="s">
        <v>70</v>
      </c>
      <c r="P885" s="11" t="s">
        <v>70</v>
      </c>
      <c r="Q885" s="11" t="s">
        <v>70</v>
      </c>
      <c r="R885" s="11" t="s">
        <v>70</v>
      </c>
      <c r="S885" s="11" t="s">
        <v>70</v>
      </c>
      <c r="T885" s="19" t="s">
        <v>71</v>
      </c>
      <c r="U885" s="31" t="s">
        <v>72</v>
      </c>
      <c r="V885" s="12">
        <v>0</v>
      </c>
      <c r="W885" s="12">
        <v>2</v>
      </c>
      <c r="X885" s="12">
        <v>2</v>
      </c>
      <c r="Y885" s="12">
        <v>-999</v>
      </c>
      <c r="Z885" s="12">
        <v>-999</v>
      </c>
      <c r="AA885" s="13">
        <v>1</v>
      </c>
      <c r="AB885" s="14" cm="1">
        <f t="array" ref="AB885">_xlfn.IFS(AND(W885&lt;0,X885&lt;0,Y885&lt;0,Z885&lt;0),-999,AND(W885&lt;5,X885&lt;5,Y885&lt;5,Z885&lt;5,AA885=0),0,AND(W885&lt;5,X885&lt;5,Y885&lt;5,Z885&lt;5,AA885&gt;0),1,AND(OR(W885=5,X885=5,Y885=5,Z885=5),AA885=0),1,AND(OR(W885=5,X885=5,Y885=5,Z885=5),AA885&gt;0),2)</f>
        <v>1</v>
      </c>
      <c r="AC885" s="15">
        <f t="shared" si="52"/>
        <v>0</v>
      </c>
      <c r="AD885" s="55">
        <v>4</v>
      </c>
      <c r="AE885" s="21" t="s">
        <v>73</v>
      </c>
      <c r="AF885" s="47" t="str">
        <f t="shared" si="53"/>
        <v>niezagrożona</v>
      </c>
      <c r="AG885" s="16" t="str">
        <f t="shared" si="54"/>
        <v>nie</v>
      </c>
      <c r="AH885" s="16" t="str">
        <f t="shared" si="55"/>
        <v/>
      </c>
    </row>
    <row r="886" spans="1:34" x14ac:dyDescent="0.2">
      <c r="A886" s="12" t="s">
        <v>1989</v>
      </c>
      <c r="B886" s="16" t="s">
        <v>1990</v>
      </c>
      <c r="C886" s="12" t="s">
        <v>64</v>
      </c>
      <c r="D886" s="12" t="s">
        <v>88</v>
      </c>
      <c r="E886" s="12" t="s">
        <v>132</v>
      </c>
      <c r="F886" s="12" t="s">
        <v>1959</v>
      </c>
      <c r="G886" s="12" t="s">
        <v>1991</v>
      </c>
      <c r="H886" s="17" t="s">
        <v>69</v>
      </c>
      <c r="I886" s="11" t="s">
        <v>70</v>
      </c>
      <c r="J886" s="11" t="s">
        <v>70</v>
      </c>
      <c r="K886" s="11" t="s">
        <v>70</v>
      </c>
      <c r="L886" s="11" t="s">
        <v>70</v>
      </c>
      <c r="M886" s="18" t="s">
        <v>70</v>
      </c>
      <c r="N886" s="18" t="s">
        <v>70</v>
      </c>
      <c r="O886" s="11" t="s">
        <v>70</v>
      </c>
      <c r="P886" s="11" t="s">
        <v>70</v>
      </c>
      <c r="Q886" s="11" t="s">
        <v>70</v>
      </c>
      <c r="R886" s="11" t="s">
        <v>70</v>
      </c>
      <c r="S886" s="11" t="s">
        <v>70</v>
      </c>
      <c r="T886" s="19" t="s">
        <v>71</v>
      </c>
      <c r="U886" s="31" t="s">
        <v>72</v>
      </c>
      <c r="V886" s="12">
        <v>3</v>
      </c>
      <c r="W886" s="12">
        <v>5</v>
      </c>
      <c r="X886" s="12">
        <v>2</v>
      </c>
      <c r="Y886" s="12">
        <v>-999</v>
      </c>
      <c r="Z886" s="12">
        <v>-999</v>
      </c>
      <c r="AA886" s="13">
        <v>0</v>
      </c>
      <c r="AB886" s="14" cm="1">
        <f t="array" ref="AB886">_xlfn.IFS(AND(W886&lt;0,X886&lt;0,Y886&lt;0,Z886&lt;0),-999,AND(W886&lt;5,X886&lt;5,Y886&lt;5,Z886&lt;5,AA886=0),0,AND(W886&lt;5,X886&lt;5,Y886&lt;5,Z886&lt;5,AA886&gt;0),1,AND(OR(W886=5,X886=5,Y886=5,Z886=5),AA886=0),1,AND(OR(W886=5,X886=5,Y886=5,Z886=5),AA886&gt;0),2)</f>
        <v>1</v>
      </c>
      <c r="AC886" s="15">
        <f t="shared" si="52"/>
        <v>3</v>
      </c>
      <c r="AD886" s="55">
        <v>4</v>
      </c>
      <c r="AE886" s="21" t="s">
        <v>73</v>
      </c>
      <c r="AF886" s="47" t="str">
        <f t="shared" si="53"/>
        <v>zagrożona</v>
      </c>
      <c r="AG886" s="16" t="str">
        <f t="shared" si="54"/>
        <v>nie</v>
      </c>
      <c r="AH886" s="16" t="str">
        <f t="shared" si="55"/>
        <v/>
      </c>
    </row>
    <row r="887" spans="1:34" x14ac:dyDescent="0.2">
      <c r="A887" s="12" t="s">
        <v>1992</v>
      </c>
      <c r="B887" s="16" t="s">
        <v>1993</v>
      </c>
      <c r="C887" s="12" t="s">
        <v>64</v>
      </c>
      <c r="D887" s="12" t="s">
        <v>88</v>
      </c>
      <c r="E887" s="12" t="s">
        <v>132</v>
      </c>
      <c r="F887" s="12" t="s">
        <v>1959</v>
      </c>
      <c r="G887" s="12" t="s">
        <v>1991</v>
      </c>
      <c r="H887" s="17" t="s">
        <v>69</v>
      </c>
      <c r="I887" s="11" t="s">
        <v>70</v>
      </c>
      <c r="J887" s="11" t="s">
        <v>70</v>
      </c>
      <c r="K887" s="11" t="s">
        <v>70</v>
      </c>
      <c r="L887" s="11" t="s">
        <v>70</v>
      </c>
      <c r="M887" s="18" t="s">
        <v>70</v>
      </c>
      <c r="N887" s="18" t="s">
        <v>70</v>
      </c>
      <c r="O887" s="11" t="s">
        <v>70</v>
      </c>
      <c r="P887" s="11" t="s">
        <v>70</v>
      </c>
      <c r="Q887" s="11" t="s">
        <v>70</v>
      </c>
      <c r="R887" s="11" t="s">
        <v>70</v>
      </c>
      <c r="S887" s="11" t="s">
        <v>70</v>
      </c>
      <c r="T887" s="19" t="s">
        <v>71</v>
      </c>
      <c r="U887" s="31" t="s">
        <v>72</v>
      </c>
      <c r="V887" s="12">
        <v>1</v>
      </c>
      <c r="W887" s="12">
        <v>5</v>
      </c>
      <c r="X887" s="12">
        <v>2</v>
      </c>
      <c r="Y887" s="12">
        <v>-999</v>
      </c>
      <c r="Z887" s="12">
        <v>-999</v>
      </c>
      <c r="AA887" s="13">
        <v>0</v>
      </c>
      <c r="AB887" s="14" cm="1">
        <f t="array" ref="AB887">_xlfn.IFS(AND(W887&lt;0,X887&lt;0,Y887&lt;0,Z887&lt;0),-999,AND(W887&lt;5,X887&lt;5,Y887&lt;5,Z887&lt;5,AA887=0),0,AND(W887&lt;5,X887&lt;5,Y887&lt;5,Z887&lt;5,AA887&gt;0),1,AND(OR(W887=5,X887=5,Y887=5,Z887=5),AA887=0),1,AND(OR(W887=5,X887=5,Y887=5,Z887=5),AA887&gt;0),2)</f>
        <v>1</v>
      </c>
      <c r="AC887" s="15">
        <f t="shared" si="52"/>
        <v>1</v>
      </c>
      <c r="AD887" s="55">
        <v>0</v>
      </c>
      <c r="AE887" s="21" t="s">
        <v>73</v>
      </c>
      <c r="AF887" s="47" t="str">
        <f t="shared" si="53"/>
        <v>niezagrożona</v>
      </c>
      <c r="AG887" s="16" t="str">
        <f t="shared" si="54"/>
        <v>nie</v>
      </c>
      <c r="AH887" s="16" t="str">
        <f t="shared" si="55"/>
        <v/>
      </c>
    </row>
    <row r="888" spans="1:34" x14ac:dyDescent="0.2">
      <c r="A888" s="12" t="s">
        <v>1994</v>
      </c>
      <c r="B888" s="16" t="s">
        <v>1995</v>
      </c>
      <c r="C888" s="12" t="s">
        <v>64</v>
      </c>
      <c r="D888" s="12" t="s">
        <v>88</v>
      </c>
      <c r="E888" s="12" t="s">
        <v>132</v>
      </c>
      <c r="F888" s="12" t="s">
        <v>1959</v>
      </c>
      <c r="G888" s="12" t="s">
        <v>1991</v>
      </c>
      <c r="H888" s="17" t="s">
        <v>69</v>
      </c>
      <c r="I888" s="11" t="s">
        <v>70</v>
      </c>
      <c r="J888" s="11" t="s">
        <v>70</v>
      </c>
      <c r="K888" s="11" t="s">
        <v>70</v>
      </c>
      <c r="L888" s="11" t="s">
        <v>70</v>
      </c>
      <c r="M888" s="18" t="s">
        <v>70</v>
      </c>
      <c r="N888" s="18" t="s">
        <v>70</v>
      </c>
      <c r="O888" s="11" t="s">
        <v>70</v>
      </c>
      <c r="P888" s="11" t="s">
        <v>70</v>
      </c>
      <c r="Q888" s="11" t="s">
        <v>70</v>
      </c>
      <c r="R888" s="11" t="s">
        <v>70</v>
      </c>
      <c r="S888" s="11" t="s">
        <v>70</v>
      </c>
      <c r="T888" s="19" t="s">
        <v>71</v>
      </c>
      <c r="U888" s="31" t="s">
        <v>72</v>
      </c>
      <c r="V888" s="12">
        <v>0</v>
      </c>
      <c r="W888" s="12">
        <v>2</v>
      </c>
      <c r="X888" s="12">
        <v>2</v>
      </c>
      <c r="Y888" s="12">
        <v>-999</v>
      </c>
      <c r="Z888" s="12">
        <v>-999</v>
      </c>
      <c r="AA888" s="13">
        <v>1</v>
      </c>
      <c r="AB888" s="14" cm="1">
        <f t="array" ref="AB888">_xlfn.IFS(AND(W888&lt;0,X888&lt;0,Y888&lt;0,Z888&lt;0),-999,AND(W888&lt;5,X888&lt;5,Y888&lt;5,Z888&lt;5,AA888=0),0,AND(W888&lt;5,X888&lt;5,Y888&lt;5,Z888&lt;5,AA888&gt;0),1,AND(OR(W888=5,X888=5,Y888=5,Z888=5),AA888=0),1,AND(OR(W888=5,X888=5,Y888=5,Z888=5),AA888&gt;0),2)</f>
        <v>1</v>
      </c>
      <c r="AC888" s="15">
        <f t="shared" si="52"/>
        <v>0</v>
      </c>
      <c r="AD888" s="55">
        <v>3</v>
      </c>
      <c r="AE888" s="21" t="s">
        <v>73</v>
      </c>
      <c r="AF888" s="47" t="str">
        <f t="shared" si="53"/>
        <v>niezagrożona</v>
      </c>
      <c r="AG888" s="16" t="str">
        <f t="shared" si="54"/>
        <v>nie</v>
      </c>
      <c r="AH888" s="16" t="str">
        <f t="shared" si="55"/>
        <v/>
      </c>
    </row>
    <row r="889" spans="1:34" x14ac:dyDescent="0.2">
      <c r="A889" s="12" t="s">
        <v>1996</v>
      </c>
      <c r="B889" s="16" t="s">
        <v>1997</v>
      </c>
      <c r="C889" s="12" t="s">
        <v>76</v>
      </c>
      <c r="D889" s="12" t="s">
        <v>88</v>
      </c>
      <c r="E889" s="12" t="s">
        <v>132</v>
      </c>
      <c r="F889" s="12" t="s">
        <v>1959</v>
      </c>
      <c r="G889" s="12" t="s">
        <v>1960</v>
      </c>
      <c r="H889" s="17" t="s">
        <v>69</v>
      </c>
      <c r="I889" s="11" t="s">
        <v>70</v>
      </c>
      <c r="J889" s="11" t="s">
        <v>70</v>
      </c>
      <c r="K889" s="11" t="s">
        <v>70</v>
      </c>
      <c r="L889" s="11" t="s">
        <v>70</v>
      </c>
      <c r="M889" s="18" t="s">
        <v>70</v>
      </c>
      <c r="N889" s="18" t="s">
        <v>70</v>
      </c>
      <c r="O889" s="11" t="s">
        <v>70</v>
      </c>
      <c r="P889" s="11" t="s">
        <v>70</v>
      </c>
      <c r="Q889" s="11" t="s">
        <v>70</v>
      </c>
      <c r="R889" s="11" t="s">
        <v>70</v>
      </c>
      <c r="S889" s="11" t="s">
        <v>70</v>
      </c>
      <c r="T889" s="19" t="s">
        <v>71</v>
      </c>
      <c r="U889" s="31" t="s">
        <v>72</v>
      </c>
      <c r="V889" s="12">
        <v>3</v>
      </c>
      <c r="W889" s="12">
        <v>5</v>
      </c>
      <c r="X889" s="12">
        <v>2</v>
      </c>
      <c r="Y889" s="12">
        <v>2</v>
      </c>
      <c r="Z889" s="12">
        <v>2</v>
      </c>
      <c r="AA889" s="13">
        <v>0</v>
      </c>
      <c r="AB889" s="14" cm="1">
        <f t="array" ref="AB889">_xlfn.IFS(AND(W889&lt;0,X889&lt;0,Y889&lt;0,Z889&lt;0),-999,AND(W889&lt;5,X889&lt;5,Y889&lt;5,Z889&lt;5,AA889=0),0,AND(W889&lt;5,X889&lt;5,Y889&lt;5,Z889&lt;5,AA889&gt;0),1,AND(OR(W889=5,X889=5,Y889=5,Z889=5),AA889=0),1,AND(OR(W889=5,X889=5,Y889=5,Z889=5),AA889&gt;0),2)</f>
        <v>1</v>
      </c>
      <c r="AC889" s="15">
        <f t="shared" si="52"/>
        <v>3</v>
      </c>
      <c r="AD889" s="55">
        <v>2</v>
      </c>
      <c r="AE889" s="21" t="s">
        <v>73</v>
      </c>
      <c r="AF889" s="47" t="str">
        <f t="shared" si="53"/>
        <v>zagrożona</v>
      </c>
      <c r="AG889" s="16" t="str">
        <f t="shared" si="54"/>
        <v>nie</v>
      </c>
      <c r="AH889" s="16" t="str">
        <f t="shared" si="55"/>
        <v/>
      </c>
    </row>
    <row r="890" spans="1:34" x14ac:dyDescent="0.2">
      <c r="A890" s="12" t="s">
        <v>1998</v>
      </c>
      <c r="B890" s="16" t="s">
        <v>1999</v>
      </c>
      <c r="C890" s="12" t="s">
        <v>76</v>
      </c>
      <c r="D890" s="12" t="s">
        <v>88</v>
      </c>
      <c r="E890" s="12" t="s">
        <v>132</v>
      </c>
      <c r="F890" s="12" t="s">
        <v>1959</v>
      </c>
      <c r="G890" s="12" t="s">
        <v>1960</v>
      </c>
      <c r="H890" s="17" t="s">
        <v>69</v>
      </c>
      <c r="I890" s="11" t="s">
        <v>70</v>
      </c>
      <c r="J890" s="11" t="s">
        <v>70</v>
      </c>
      <c r="K890" s="11" t="s">
        <v>70</v>
      </c>
      <c r="L890" s="11" t="s">
        <v>70</v>
      </c>
      <c r="M890" s="18" t="s">
        <v>70</v>
      </c>
      <c r="N890" s="18" t="s">
        <v>70</v>
      </c>
      <c r="O890" s="11" t="s">
        <v>70</v>
      </c>
      <c r="P890" s="11" t="s">
        <v>70</v>
      </c>
      <c r="Q890" s="11" t="s">
        <v>70</v>
      </c>
      <c r="R890" s="11" t="s">
        <v>70</v>
      </c>
      <c r="S890" s="11" t="s">
        <v>70</v>
      </c>
      <c r="T890" s="19" t="s">
        <v>71</v>
      </c>
      <c r="U890" s="31" t="s">
        <v>72</v>
      </c>
      <c r="V890" s="12">
        <v>2</v>
      </c>
      <c r="W890" s="12">
        <v>2</v>
      </c>
      <c r="X890" s="12">
        <v>2</v>
      </c>
      <c r="Y890" s="12">
        <v>2</v>
      </c>
      <c r="Z890" s="12">
        <v>2</v>
      </c>
      <c r="AA890" s="13">
        <v>2</v>
      </c>
      <c r="AB890" s="14" cm="1">
        <f t="array" ref="AB890">_xlfn.IFS(AND(W890&lt;0,X890&lt;0,Y890&lt;0,Z890&lt;0),-999,AND(W890&lt;5,X890&lt;5,Y890&lt;5,Z890&lt;5,AA890=0),0,AND(W890&lt;5,X890&lt;5,Y890&lt;5,Z890&lt;5,AA890&gt;0),1,AND(OR(W890=5,X890=5,Y890=5,Z890=5),AA890=0),1,AND(OR(W890=5,X890=5,Y890=5,Z890=5),AA890&gt;0),2)</f>
        <v>1</v>
      </c>
      <c r="AC890" s="15">
        <f t="shared" si="52"/>
        <v>2</v>
      </c>
      <c r="AD890" s="55">
        <v>4</v>
      </c>
      <c r="AE890" s="21" t="s">
        <v>73</v>
      </c>
      <c r="AF890" s="47" t="str">
        <f t="shared" si="53"/>
        <v>zagrożona</v>
      </c>
      <c r="AG890" s="16" t="str">
        <f t="shared" si="54"/>
        <v>nie</v>
      </c>
      <c r="AH890" s="16" t="str">
        <f t="shared" si="55"/>
        <v/>
      </c>
    </row>
    <row r="891" spans="1:34" x14ac:dyDescent="0.2">
      <c r="A891" s="12" t="s">
        <v>2000</v>
      </c>
      <c r="B891" s="16" t="s">
        <v>2001</v>
      </c>
      <c r="C891" s="12" t="s">
        <v>64</v>
      </c>
      <c r="D891" s="12" t="s">
        <v>88</v>
      </c>
      <c r="E891" s="12" t="s">
        <v>132</v>
      </c>
      <c r="F891" s="12" t="s">
        <v>1959</v>
      </c>
      <c r="G891" s="12" t="s">
        <v>1960</v>
      </c>
      <c r="H891" s="17" t="s">
        <v>69</v>
      </c>
      <c r="I891" s="11" t="s">
        <v>70</v>
      </c>
      <c r="J891" s="11" t="s">
        <v>70</v>
      </c>
      <c r="K891" s="11" t="s">
        <v>70</v>
      </c>
      <c r="L891" s="11" t="s">
        <v>70</v>
      </c>
      <c r="M891" s="18" t="s">
        <v>70</v>
      </c>
      <c r="N891" s="18" t="s">
        <v>70</v>
      </c>
      <c r="O891" s="11" t="s">
        <v>70</v>
      </c>
      <c r="P891" s="11" t="s">
        <v>70</v>
      </c>
      <c r="Q891" s="11" t="s">
        <v>70</v>
      </c>
      <c r="R891" s="11" t="s">
        <v>70</v>
      </c>
      <c r="S891" s="11" t="s">
        <v>70</v>
      </c>
      <c r="T891" s="19" t="s">
        <v>71</v>
      </c>
      <c r="U891" s="31" t="s">
        <v>72</v>
      </c>
      <c r="V891" s="12">
        <v>4</v>
      </c>
      <c r="W891" s="12">
        <v>5</v>
      </c>
      <c r="X891" s="12">
        <v>2</v>
      </c>
      <c r="Y891" s="12">
        <v>-999</v>
      </c>
      <c r="Z891" s="12">
        <v>-999</v>
      </c>
      <c r="AA891" s="13">
        <v>0</v>
      </c>
      <c r="AB891" s="14" cm="1">
        <f t="array" ref="AB891">_xlfn.IFS(AND(W891&lt;0,X891&lt;0,Y891&lt;0,Z891&lt;0),-999,AND(W891&lt;5,X891&lt;5,Y891&lt;5,Z891&lt;5,AA891=0),0,AND(W891&lt;5,X891&lt;5,Y891&lt;5,Z891&lt;5,AA891&gt;0),1,AND(OR(W891=5,X891=5,Y891=5,Z891=5),AA891=0),1,AND(OR(W891=5,X891=5,Y891=5,Z891=5),AA891&gt;0),2)</f>
        <v>1</v>
      </c>
      <c r="AC891" s="15">
        <f t="shared" si="52"/>
        <v>4</v>
      </c>
      <c r="AD891" s="55">
        <v>2</v>
      </c>
      <c r="AE891" s="21" t="s">
        <v>73</v>
      </c>
      <c r="AF891" s="47" t="str">
        <f t="shared" si="53"/>
        <v>zagrożona</v>
      </c>
      <c r="AG891" s="16" t="str">
        <f t="shared" si="54"/>
        <v>nie</v>
      </c>
      <c r="AH891" s="16" t="str">
        <f t="shared" si="55"/>
        <v/>
      </c>
    </row>
    <row r="892" spans="1:34" x14ac:dyDescent="0.2">
      <c r="A892" s="12" t="s">
        <v>2002</v>
      </c>
      <c r="B892" s="16" t="s">
        <v>2003</v>
      </c>
      <c r="C892" s="12" t="s">
        <v>64</v>
      </c>
      <c r="D892" s="12" t="s">
        <v>88</v>
      </c>
      <c r="E892" s="12" t="s">
        <v>132</v>
      </c>
      <c r="F892" s="12" t="s">
        <v>1959</v>
      </c>
      <c r="G892" s="12" t="s">
        <v>1960</v>
      </c>
      <c r="H892" s="17" t="s">
        <v>69</v>
      </c>
      <c r="I892" s="11" t="s">
        <v>70</v>
      </c>
      <c r="J892" s="11" t="s">
        <v>70</v>
      </c>
      <c r="K892" s="11" t="s">
        <v>70</v>
      </c>
      <c r="L892" s="11" t="s">
        <v>70</v>
      </c>
      <c r="M892" s="18" t="s">
        <v>70</v>
      </c>
      <c r="N892" s="18" t="s">
        <v>70</v>
      </c>
      <c r="O892" s="11" t="s">
        <v>70</v>
      </c>
      <c r="P892" s="11" t="s">
        <v>70</v>
      </c>
      <c r="Q892" s="11" t="s">
        <v>70</v>
      </c>
      <c r="R892" s="11" t="s">
        <v>70</v>
      </c>
      <c r="S892" s="11" t="s">
        <v>70</v>
      </c>
      <c r="T892" s="19" t="s">
        <v>71</v>
      </c>
      <c r="U892" s="31" t="s">
        <v>72</v>
      </c>
      <c r="V892" s="12">
        <v>3</v>
      </c>
      <c r="W892" s="12">
        <v>5</v>
      </c>
      <c r="X892" s="12">
        <v>2</v>
      </c>
      <c r="Y892" s="12">
        <v>-999</v>
      </c>
      <c r="Z892" s="12">
        <v>-999</v>
      </c>
      <c r="AA892" s="13">
        <v>0</v>
      </c>
      <c r="AB892" s="14" cm="1">
        <f t="array" ref="AB892">_xlfn.IFS(AND(W892&lt;0,X892&lt;0,Y892&lt;0,Z892&lt;0),-999,AND(W892&lt;5,X892&lt;5,Y892&lt;5,Z892&lt;5,AA892=0),0,AND(W892&lt;5,X892&lt;5,Y892&lt;5,Z892&lt;5,AA892&gt;0),1,AND(OR(W892=5,X892=5,Y892=5,Z892=5),AA892=0),1,AND(OR(W892=5,X892=5,Y892=5,Z892=5),AA892&gt;0),2)</f>
        <v>1</v>
      </c>
      <c r="AC892" s="15">
        <f t="shared" si="52"/>
        <v>3</v>
      </c>
      <c r="AD892" s="55">
        <v>2</v>
      </c>
      <c r="AE892" s="21" t="s">
        <v>73</v>
      </c>
      <c r="AF892" s="47" t="str">
        <f t="shared" si="53"/>
        <v>zagrożona</v>
      </c>
      <c r="AG892" s="16" t="str">
        <f t="shared" si="54"/>
        <v>nie</v>
      </c>
      <c r="AH892" s="16" t="str">
        <f t="shared" si="55"/>
        <v/>
      </c>
    </row>
    <row r="893" spans="1:34" x14ac:dyDescent="0.2">
      <c r="A893" s="12" t="s">
        <v>2004</v>
      </c>
      <c r="B893" s="16" t="s">
        <v>2005</v>
      </c>
      <c r="C893" s="12" t="s">
        <v>64</v>
      </c>
      <c r="D893" s="12" t="s">
        <v>88</v>
      </c>
      <c r="E893" s="12" t="s">
        <v>132</v>
      </c>
      <c r="F893" s="12" t="s">
        <v>1959</v>
      </c>
      <c r="G893" s="12" t="s">
        <v>1991</v>
      </c>
      <c r="H893" s="17" t="s">
        <v>69</v>
      </c>
      <c r="I893" s="11" t="s">
        <v>70</v>
      </c>
      <c r="J893" s="11" t="s">
        <v>70</v>
      </c>
      <c r="K893" s="11" t="s">
        <v>70</v>
      </c>
      <c r="L893" s="11" t="s">
        <v>70</v>
      </c>
      <c r="M893" s="18" t="s">
        <v>70</v>
      </c>
      <c r="N893" s="18" t="s">
        <v>70</v>
      </c>
      <c r="O893" s="11" t="s">
        <v>70</v>
      </c>
      <c r="P893" s="11" t="s">
        <v>70</v>
      </c>
      <c r="Q893" s="11" t="s">
        <v>70</v>
      </c>
      <c r="R893" s="11" t="s">
        <v>70</v>
      </c>
      <c r="S893" s="11" t="s">
        <v>70</v>
      </c>
      <c r="T893" s="19" t="s">
        <v>71</v>
      </c>
      <c r="U893" s="31" t="s">
        <v>72</v>
      </c>
      <c r="V893" s="12">
        <v>2</v>
      </c>
      <c r="W893" s="12">
        <v>5</v>
      </c>
      <c r="X893" s="12">
        <v>2</v>
      </c>
      <c r="Y893" s="12">
        <v>-999</v>
      </c>
      <c r="Z893" s="12">
        <v>-999</v>
      </c>
      <c r="AA893" s="13">
        <v>0</v>
      </c>
      <c r="AB893" s="14" cm="1">
        <f t="array" ref="AB893">_xlfn.IFS(AND(W893&lt;0,X893&lt;0,Y893&lt;0,Z893&lt;0),-999,AND(W893&lt;5,X893&lt;5,Y893&lt;5,Z893&lt;5,AA893=0),0,AND(W893&lt;5,X893&lt;5,Y893&lt;5,Z893&lt;5,AA893&gt;0),1,AND(OR(W893=5,X893=5,Y893=5,Z893=5),AA893=0),1,AND(OR(W893=5,X893=5,Y893=5,Z893=5),AA893&gt;0),2)</f>
        <v>1</v>
      </c>
      <c r="AC893" s="15">
        <f t="shared" si="52"/>
        <v>2</v>
      </c>
      <c r="AD893" s="55">
        <v>3</v>
      </c>
      <c r="AE893" s="21" t="s">
        <v>73</v>
      </c>
      <c r="AF893" s="47" t="str">
        <f t="shared" si="53"/>
        <v>zagrożona</v>
      </c>
      <c r="AG893" s="16" t="str">
        <f t="shared" si="54"/>
        <v>nie</v>
      </c>
      <c r="AH893" s="16" t="str">
        <f t="shared" si="55"/>
        <v/>
      </c>
    </row>
    <row r="894" spans="1:34" x14ac:dyDescent="0.2">
      <c r="A894" s="12" t="s">
        <v>2006</v>
      </c>
      <c r="B894" s="16" t="s">
        <v>2007</v>
      </c>
      <c r="C894" s="12" t="s">
        <v>76</v>
      </c>
      <c r="D894" s="12" t="s">
        <v>88</v>
      </c>
      <c r="E894" s="12" t="s">
        <v>132</v>
      </c>
      <c r="F894" s="12" t="s">
        <v>1959</v>
      </c>
      <c r="G894" s="12" t="s">
        <v>2008</v>
      </c>
      <c r="H894" s="17" t="s">
        <v>69</v>
      </c>
      <c r="I894" s="11" t="s">
        <v>70</v>
      </c>
      <c r="J894" s="11" t="s">
        <v>70</v>
      </c>
      <c r="K894" s="11" t="s">
        <v>70</v>
      </c>
      <c r="L894" s="11" t="s">
        <v>70</v>
      </c>
      <c r="M894" s="18" t="s">
        <v>70</v>
      </c>
      <c r="N894" s="18" t="s">
        <v>70</v>
      </c>
      <c r="O894" s="11" t="s">
        <v>70</v>
      </c>
      <c r="P894" s="11" t="s">
        <v>70</v>
      </c>
      <c r="Q894" s="11" t="s">
        <v>70</v>
      </c>
      <c r="R894" s="11" t="s">
        <v>70</v>
      </c>
      <c r="S894" s="11" t="s">
        <v>70</v>
      </c>
      <c r="T894" s="19" t="s">
        <v>71</v>
      </c>
      <c r="U894" s="31" t="s">
        <v>72</v>
      </c>
      <c r="V894" s="12">
        <v>1</v>
      </c>
      <c r="W894" s="12">
        <v>2</v>
      </c>
      <c r="X894" s="12">
        <v>2</v>
      </c>
      <c r="Y894" s="12">
        <v>5</v>
      </c>
      <c r="Z894" s="12">
        <v>2</v>
      </c>
      <c r="AA894" s="13">
        <v>2</v>
      </c>
      <c r="AB894" s="14" cm="1">
        <f t="array" ref="AB894">_xlfn.IFS(AND(W894&lt;0,X894&lt;0,Y894&lt;0,Z894&lt;0),-999,AND(W894&lt;5,X894&lt;5,Y894&lt;5,Z894&lt;5,AA894=0),0,AND(W894&lt;5,X894&lt;5,Y894&lt;5,Z894&lt;5,AA894&gt;0),1,AND(OR(W894=5,X894=5,Y894=5,Z894=5),AA894=0),1,AND(OR(W894=5,X894=5,Y894=5,Z894=5),AA894&gt;0),2)</f>
        <v>2</v>
      </c>
      <c r="AC894" s="15">
        <f t="shared" si="52"/>
        <v>2</v>
      </c>
      <c r="AD894" s="55">
        <v>4</v>
      </c>
      <c r="AE894" s="21" t="s">
        <v>73</v>
      </c>
      <c r="AF894" s="47" t="str">
        <f t="shared" si="53"/>
        <v>zagrożona</v>
      </c>
      <c r="AG894" s="16" t="str">
        <f t="shared" si="54"/>
        <v>nie</v>
      </c>
      <c r="AH894" s="16" t="str">
        <f t="shared" si="55"/>
        <v/>
      </c>
    </row>
    <row r="895" spans="1:34" x14ac:dyDescent="0.2">
      <c r="A895" s="12" t="s">
        <v>2009</v>
      </c>
      <c r="B895" s="16" t="s">
        <v>2010</v>
      </c>
      <c r="C895" s="12" t="s">
        <v>64</v>
      </c>
      <c r="D895" s="12" t="s">
        <v>88</v>
      </c>
      <c r="E895" s="12" t="s">
        <v>132</v>
      </c>
      <c r="F895" s="12" t="s">
        <v>1959</v>
      </c>
      <c r="G895" s="12" t="s">
        <v>2008</v>
      </c>
      <c r="H895" s="17" t="s">
        <v>69</v>
      </c>
      <c r="I895" s="11" t="s">
        <v>70</v>
      </c>
      <c r="J895" s="11" t="s">
        <v>70</v>
      </c>
      <c r="K895" s="11" t="s">
        <v>70</v>
      </c>
      <c r="L895" s="11" t="s">
        <v>70</v>
      </c>
      <c r="M895" s="18" t="s">
        <v>70</v>
      </c>
      <c r="N895" s="18" t="s">
        <v>70</v>
      </c>
      <c r="O895" s="11" t="s">
        <v>70</v>
      </c>
      <c r="P895" s="11" t="s">
        <v>70</v>
      </c>
      <c r="Q895" s="11" t="s">
        <v>70</v>
      </c>
      <c r="R895" s="11" t="s">
        <v>70</v>
      </c>
      <c r="S895" s="11" t="s">
        <v>70</v>
      </c>
      <c r="T895" s="19" t="s">
        <v>71</v>
      </c>
      <c r="U895" s="31" t="s">
        <v>72</v>
      </c>
      <c r="V895" s="12">
        <v>1</v>
      </c>
      <c r="W895" s="12">
        <v>2</v>
      </c>
      <c r="X895" s="12">
        <v>-999</v>
      </c>
      <c r="Y895" s="12">
        <v>-999</v>
      </c>
      <c r="Z895" s="12">
        <v>-999</v>
      </c>
      <c r="AA895" s="13">
        <v>0</v>
      </c>
      <c r="AB895" s="14" cm="1">
        <f t="array" ref="AB895">_xlfn.IFS(AND(W895&lt;0,X895&lt;0,Y895&lt;0,Z895&lt;0),-999,AND(W895&lt;5,X895&lt;5,Y895&lt;5,Z895&lt;5,AA895=0),0,AND(W895&lt;5,X895&lt;5,Y895&lt;5,Z895&lt;5,AA895&gt;0),1,AND(OR(W895=5,X895=5,Y895=5,Z895=5),AA895=0),1,AND(OR(W895=5,X895=5,Y895=5,Z895=5),AA895&gt;0),2)</f>
        <v>0</v>
      </c>
      <c r="AC895" s="15">
        <f t="shared" si="52"/>
        <v>1</v>
      </c>
      <c r="AD895" s="55">
        <v>4</v>
      </c>
      <c r="AE895" s="21" t="s">
        <v>73</v>
      </c>
      <c r="AF895" s="47" t="str">
        <f t="shared" si="53"/>
        <v>niezagrożona</v>
      </c>
      <c r="AG895" s="16" t="str">
        <f t="shared" si="54"/>
        <v>nie</v>
      </c>
      <c r="AH895" s="16" t="str">
        <f t="shared" si="55"/>
        <v/>
      </c>
    </row>
    <row r="896" spans="1:34" x14ac:dyDescent="0.2">
      <c r="A896" s="12" t="s">
        <v>2011</v>
      </c>
      <c r="B896" s="16" t="s">
        <v>2012</v>
      </c>
      <c r="C896" s="12" t="s">
        <v>76</v>
      </c>
      <c r="D896" s="12" t="s">
        <v>88</v>
      </c>
      <c r="E896" s="12" t="s">
        <v>132</v>
      </c>
      <c r="F896" s="12" t="s">
        <v>1959</v>
      </c>
      <c r="G896" s="12" t="s">
        <v>2008</v>
      </c>
      <c r="H896" s="17" t="s">
        <v>69</v>
      </c>
      <c r="I896" s="11" t="s">
        <v>70</v>
      </c>
      <c r="J896" s="11" t="s">
        <v>70</v>
      </c>
      <c r="K896" s="11" t="s">
        <v>70</v>
      </c>
      <c r="L896" s="11" t="s">
        <v>70</v>
      </c>
      <c r="M896" s="18" t="s">
        <v>70</v>
      </c>
      <c r="N896" s="18" t="s">
        <v>70</v>
      </c>
      <c r="O896" s="11" t="s">
        <v>70</v>
      </c>
      <c r="P896" s="11" t="s">
        <v>70</v>
      </c>
      <c r="Q896" s="11" t="s">
        <v>70</v>
      </c>
      <c r="R896" s="11" t="s">
        <v>70</v>
      </c>
      <c r="S896" s="11" t="s">
        <v>70</v>
      </c>
      <c r="T896" s="19" t="s">
        <v>71</v>
      </c>
      <c r="U896" s="31" t="s">
        <v>72</v>
      </c>
      <c r="V896" s="12">
        <v>2</v>
      </c>
      <c r="W896" s="12">
        <v>5</v>
      </c>
      <c r="X896" s="12">
        <v>2</v>
      </c>
      <c r="Y896" s="12">
        <v>2</v>
      </c>
      <c r="Z896" s="12">
        <v>2</v>
      </c>
      <c r="AA896" s="13">
        <v>0</v>
      </c>
      <c r="AB896" s="14" cm="1">
        <f t="array" ref="AB896">_xlfn.IFS(AND(W896&lt;0,X896&lt;0,Y896&lt;0,Z896&lt;0),-999,AND(W896&lt;5,X896&lt;5,Y896&lt;5,Z896&lt;5,AA896=0),0,AND(W896&lt;5,X896&lt;5,Y896&lt;5,Z896&lt;5,AA896&gt;0),1,AND(OR(W896=5,X896=5,Y896=5,Z896=5),AA896=0),1,AND(OR(W896=5,X896=5,Y896=5,Z896=5),AA896&gt;0),2)</f>
        <v>1</v>
      </c>
      <c r="AC896" s="15">
        <f t="shared" si="52"/>
        <v>2</v>
      </c>
      <c r="AD896" s="55">
        <v>4</v>
      </c>
      <c r="AE896" s="21" t="s">
        <v>73</v>
      </c>
      <c r="AF896" s="47" t="str">
        <f t="shared" si="53"/>
        <v>zagrożona</v>
      </c>
      <c r="AG896" s="16" t="str">
        <f t="shared" si="54"/>
        <v>nie</v>
      </c>
      <c r="AH896" s="16" t="str">
        <f t="shared" si="55"/>
        <v/>
      </c>
    </row>
    <row r="897" spans="1:34" x14ac:dyDescent="0.2">
      <c r="A897" s="12" t="s">
        <v>2013</v>
      </c>
      <c r="B897" s="16" t="s">
        <v>2014</v>
      </c>
      <c r="C897" s="12" t="s">
        <v>76</v>
      </c>
      <c r="D897" s="12" t="s">
        <v>88</v>
      </c>
      <c r="E897" s="12" t="s">
        <v>132</v>
      </c>
      <c r="F897" s="12" t="s">
        <v>1959</v>
      </c>
      <c r="G897" s="12" t="s">
        <v>2015</v>
      </c>
      <c r="H897" s="17" t="s">
        <v>69</v>
      </c>
      <c r="I897" s="11" t="s">
        <v>70</v>
      </c>
      <c r="J897" s="11" t="s">
        <v>70</v>
      </c>
      <c r="K897" s="11" t="s">
        <v>70</v>
      </c>
      <c r="L897" s="11" t="s">
        <v>70</v>
      </c>
      <c r="M897" s="18" t="s">
        <v>70</v>
      </c>
      <c r="N897" s="18" t="s">
        <v>70</v>
      </c>
      <c r="O897" s="11" t="s">
        <v>70</v>
      </c>
      <c r="P897" s="11" t="s">
        <v>70</v>
      </c>
      <c r="Q897" s="11" t="s">
        <v>70</v>
      </c>
      <c r="R897" s="11" t="s">
        <v>70</v>
      </c>
      <c r="S897" s="11" t="s">
        <v>70</v>
      </c>
      <c r="T897" s="19" t="s">
        <v>71</v>
      </c>
      <c r="U897" s="31" t="s">
        <v>72</v>
      </c>
      <c r="V897" s="12">
        <v>1</v>
      </c>
      <c r="W897" s="12">
        <v>2</v>
      </c>
      <c r="X897" s="12">
        <v>2</v>
      </c>
      <c r="Y897" s="12">
        <v>5</v>
      </c>
      <c r="Z897" s="12">
        <v>2</v>
      </c>
      <c r="AA897" s="13">
        <v>1</v>
      </c>
      <c r="AB897" s="14" cm="1">
        <f t="array" ref="AB897">_xlfn.IFS(AND(W897&lt;0,X897&lt;0,Y897&lt;0,Z897&lt;0),-999,AND(W897&lt;5,X897&lt;5,Y897&lt;5,Z897&lt;5,AA897=0),0,AND(W897&lt;5,X897&lt;5,Y897&lt;5,Z897&lt;5,AA897&gt;0),1,AND(OR(W897=5,X897=5,Y897=5,Z897=5),AA897=0),1,AND(OR(W897=5,X897=5,Y897=5,Z897=5),AA897&gt;0),2)</f>
        <v>2</v>
      </c>
      <c r="AC897" s="15">
        <f t="shared" si="52"/>
        <v>2</v>
      </c>
      <c r="AD897" s="55">
        <v>3</v>
      </c>
      <c r="AE897" s="21" t="s">
        <v>73</v>
      </c>
      <c r="AF897" s="47" t="str">
        <f t="shared" si="53"/>
        <v>zagrożona</v>
      </c>
      <c r="AG897" s="16" t="str">
        <f t="shared" si="54"/>
        <v>nie</v>
      </c>
      <c r="AH897" s="16" t="str">
        <f t="shared" si="55"/>
        <v/>
      </c>
    </row>
    <row r="898" spans="1:34" x14ac:dyDescent="0.2">
      <c r="A898" s="12" t="s">
        <v>2016</v>
      </c>
      <c r="B898" s="16" t="s">
        <v>2017</v>
      </c>
      <c r="C898" s="12" t="s">
        <v>76</v>
      </c>
      <c r="D898" s="12" t="s">
        <v>88</v>
      </c>
      <c r="E898" s="12" t="s">
        <v>646</v>
      </c>
      <c r="F898" s="12" t="s">
        <v>755</v>
      </c>
      <c r="G898" s="12" t="s">
        <v>2018</v>
      </c>
      <c r="H898" s="17" t="s">
        <v>69</v>
      </c>
      <c r="I898" s="11" t="s">
        <v>70</v>
      </c>
      <c r="J898" s="11" t="s">
        <v>70</v>
      </c>
      <c r="K898" s="11" t="s">
        <v>70</v>
      </c>
      <c r="L898" s="11" t="s">
        <v>70</v>
      </c>
      <c r="M898" s="18" t="s">
        <v>70</v>
      </c>
      <c r="N898" s="18" t="s">
        <v>70</v>
      </c>
      <c r="O898" s="11" t="s">
        <v>70</v>
      </c>
      <c r="P898" s="11" t="s">
        <v>70</v>
      </c>
      <c r="Q898" s="11" t="s">
        <v>70</v>
      </c>
      <c r="R898" s="11" t="s">
        <v>70</v>
      </c>
      <c r="S898" s="11" t="s">
        <v>70</v>
      </c>
      <c r="T898" s="19" t="s">
        <v>71</v>
      </c>
      <c r="U898" s="31" t="s">
        <v>72</v>
      </c>
      <c r="V898" s="12">
        <v>1</v>
      </c>
      <c r="W898" s="12">
        <v>2</v>
      </c>
      <c r="X898" s="12">
        <v>2</v>
      </c>
      <c r="Y898" s="12">
        <v>5</v>
      </c>
      <c r="Z898" s="12">
        <v>2</v>
      </c>
      <c r="AA898" s="13">
        <v>3</v>
      </c>
      <c r="AB898" s="14" cm="1">
        <f t="array" ref="AB898">_xlfn.IFS(AND(W898&lt;0,X898&lt;0,Y898&lt;0,Z898&lt;0),-999,AND(W898&lt;5,X898&lt;5,Y898&lt;5,Z898&lt;5,AA898=0),0,AND(W898&lt;5,X898&lt;5,Y898&lt;5,Z898&lt;5,AA898&gt;0),1,AND(OR(W898=5,X898=5,Y898=5,Z898=5),AA898=0),1,AND(OR(W898=5,X898=5,Y898=5,Z898=5),AA898&gt;0),2)</f>
        <v>2</v>
      </c>
      <c r="AC898" s="15">
        <f t="shared" si="52"/>
        <v>2</v>
      </c>
      <c r="AD898" s="55">
        <v>3</v>
      </c>
      <c r="AE898" s="21" t="s">
        <v>73</v>
      </c>
      <c r="AF898" s="47" t="str">
        <f t="shared" si="53"/>
        <v>zagrożona</v>
      </c>
      <c r="AG898" s="16" t="str">
        <f t="shared" si="54"/>
        <v>nie</v>
      </c>
      <c r="AH898" s="16" t="str">
        <f t="shared" si="55"/>
        <v/>
      </c>
    </row>
    <row r="899" spans="1:34" x14ac:dyDescent="0.2">
      <c r="A899" s="12" t="s">
        <v>2019</v>
      </c>
      <c r="B899" s="16" t="s">
        <v>2020</v>
      </c>
      <c r="C899" s="12" t="s">
        <v>76</v>
      </c>
      <c r="D899" s="12" t="s">
        <v>88</v>
      </c>
      <c r="E899" s="12" t="s">
        <v>646</v>
      </c>
      <c r="F899" s="12" t="s">
        <v>755</v>
      </c>
      <c r="G899" s="12" t="s">
        <v>2018</v>
      </c>
      <c r="H899" s="17" t="s">
        <v>69</v>
      </c>
      <c r="I899" s="11" t="s">
        <v>70</v>
      </c>
      <c r="J899" s="11" t="s">
        <v>70</v>
      </c>
      <c r="K899" s="11" t="s">
        <v>70</v>
      </c>
      <c r="L899" s="11" t="s">
        <v>70</v>
      </c>
      <c r="M899" s="18" t="s">
        <v>70</v>
      </c>
      <c r="N899" s="18" t="s">
        <v>70</v>
      </c>
      <c r="O899" s="11" t="s">
        <v>70</v>
      </c>
      <c r="P899" s="11" t="s">
        <v>70</v>
      </c>
      <c r="Q899" s="11" t="s">
        <v>70</v>
      </c>
      <c r="R899" s="11" t="s">
        <v>70</v>
      </c>
      <c r="S899" s="11" t="s">
        <v>70</v>
      </c>
      <c r="T899" s="19" t="s">
        <v>71</v>
      </c>
      <c r="U899" s="31" t="s">
        <v>72</v>
      </c>
      <c r="V899" s="12">
        <v>2</v>
      </c>
      <c r="W899" s="12">
        <v>5</v>
      </c>
      <c r="X899" s="12">
        <v>2</v>
      </c>
      <c r="Y899" s="12">
        <v>5</v>
      </c>
      <c r="Z899" s="12">
        <v>2</v>
      </c>
      <c r="AA899" s="13">
        <v>0</v>
      </c>
      <c r="AB899" s="14" cm="1">
        <f t="array" ref="AB899">_xlfn.IFS(AND(W899&lt;0,X899&lt;0,Y899&lt;0,Z899&lt;0),-999,AND(W899&lt;5,X899&lt;5,Y899&lt;5,Z899&lt;5,AA899=0),0,AND(W899&lt;5,X899&lt;5,Y899&lt;5,Z899&lt;5,AA899&gt;0),1,AND(OR(W899=5,X899=5,Y899=5,Z899=5),AA899=0),1,AND(OR(W899=5,X899=5,Y899=5,Z899=5),AA899&gt;0),2)</f>
        <v>1</v>
      </c>
      <c r="AC899" s="15">
        <f t="shared" ref="AC899:AC962" si="56">IF(V899=4,4,IF(AB899=2,V899+1,V899))</f>
        <v>2</v>
      </c>
      <c r="AD899" s="55">
        <v>3</v>
      </c>
      <c r="AE899" s="21" t="s">
        <v>73</v>
      </c>
      <c r="AF899" s="47" t="str">
        <f t="shared" ref="AF899:AF962" si="57">IF(AC899&gt;=2,"zagrożona","niezagrożona")</f>
        <v>zagrożona</v>
      </c>
      <c r="AG899" s="16" t="str">
        <f t="shared" ref="AG899:AG962" si="58">IF(OR(AND(AB899=2,AC899=4)),"tak","nie")</f>
        <v>nie</v>
      </c>
      <c r="AH899" s="16" t="str">
        <f t="shared" ref="AH899:AH962" si="59">IF(AND(AG899="tak",AC899=4),"fizchem ","")</f>
        <v/>
      </c>
    </row>
    <row r="900" spans="1:34" x14ac:dyDescent="0.2">
      <c r="A900" s="12" t="s">
        <v>2021</v>
      </c>
      <c r="B900" s="16" t="s">
        <v>2022</v>
      </c>
      <c r="C900" s="12" t="s">
        <v>76</v>
      </c>
      <c r="D900" s="12" t="s">
        <v>88</v>
      </c>
      <c r="E900" s="12" t="s">
        <v>646</v>
      </c>
      <c r="F900" s="12" t="s">
        <v>755</v>
      </c>
      <c r="G900" s="12" t="s">
        <v>2018</v>
      </c>
      <c r="H900" s="17" t="s">
        <v>69</v>
      </c>
      <c r="I900" s="11" t="s">
        <v>70</v>
      </c>
      <c r="J900" s="11" t="s">
        <v>70</v>
      </c>
      <c r="K900" s="11" t="s">
        <v>70</v>
      </c>
      <c r="L900" s="11" t="s">
        <v>70</v>
      </c>
      <c r="M900" s="18" t="s">
        <v>70</v>
      </c>
      <c r="N900" s="18" t="s">
        <v>70</v>
      </c>
      <c r="O900" s="11" t="s">
        <v>70</v>
      </c>
      <c r="P900" s="11" t="s">
        <v>70</v>
      </c>
      <c r="Q900" s="11" t="s">
        <v>70</v>
      </c>
      <c r="R900" s="11" t="s">
        <v>70</v>
      </c>
      <c r="S900" s="11" t="s">
        <v>70</v>
      </c>
      <c r="T900" s="19" t="s">
        <v>71</v>
      </c>
      <c r="U900" s="31" t="s">
        <v>72</v>
      </c>
      <c r="V900" s="12">
        <v>2</v>
      </c>
      <c r="W900" s="12">
        <v>5</v>
      </c>
      <c r="X900" s="12">
        <v>2</v>
      </c>
      <c r="Y900" s="12">
        <v>5</v>
      </c>
      <c r="Z900" s="12">
        <v>2</v>
      </c>
      <c r="AA900" s="13">
        <v>1</v>
      </c>
      <c r="AB900" s="14" cm="1">
        <f t="array" ref="AB900">_xlfn.IFS(AND(W900&lt;0,X900&lt;0,Y900&lt;0,Z900&lt;0),-999,AND(W900&lt;5,X900&lt;5,Y900&lt;5,Z900&lt;5,AA900=0),0,AND(W900&lt;5,X900&lt;5,Y900&lt;5,Z900&lt;5,AA900&gt;0),1,AND(OR(W900=5,X900=5,Y900=5,Z900=5),AA900=0),1,AND(OR(W900=5,X900=5,Y900=5,Z900=5),AA900&gt;0),2)</f>
        <v>2</v>
      </c>
      <c r="AC900" s="15">
        <f t="shared" si="56"/>
        <v>3</v>
      </c>
      <c r="AD900" s="55">
        <v>2</v>
      </c>
      <c r="AE900" s="21" t="s">
        <v>73</v>
      </c>
      <c r="AF900" s="47" t="str">
        <f t="shared" si="57"/>
        <v>zagrożona</v>
      </c>
      <c r="AG900" s="16" t="str">
        <f t="shared" si="58"/>
        <v>nie</v>
      </c>
      <c r="AH900" s="16" t="str">
        <f t="shared" si="59"/>
        <v/>
      </c>
    </row>
    <row r="901" spans="1:34" x14ac:dyDescent="0.2">
      <c r="A901" s="12" t="s">
        <v>2023</v>
      </c>
      <c r="B901" s="16" t="s">
        <v>2024</v>
      </c>
      <c r="C901" s="12" t="s">
        <v>76</v>
      </c>
      <c r="D901" s="12" t="s">
        <v>88</v>
      </c>
      <c r="E901" s="12" t="s">
        <v>646</v>
      </c>
      <c r="F901" s="12" t="s">
        <v>755</v>
      </c>
      <c r="G901" s="12" t="s">
        <v>2025</v>
      </c>
      <c r="H901" s="17" t="s">
        <v>69</v>
      </c>
      <c r="I901" s="11" t="s">
        <v>70</v>
      </c>
      <c r="J901" s="11" t="s">
        <v>70</v>
      </c>
      <c r="K901" s="11" t="s">
        <v>70</v>
      </c>
      <c r="L901" s="11" t="s">
        <v>70</v>
      </c>
      <c r="M901" s="18" t="s">
        <v>70</v>
      </c>
      <c r="N901" s="18" t="s">
        <v>70</v>
      </c>
      <c r="O901" s="11" t="s">
        <v>70</v>
      </c>
      <c r="P901" s="11" t="s">
        <v>70</v>
      </c>
      <c r="Q901" s="11" t="s">
        <v>70</v>
      </c>
      <c r="R901" s="11" t="s">
        <v>70</v>
      </c>
      <c r="S901" s="11" t="s">
        <v>70</v>
      </c>
      <c r="T901" s="19" t="s">
        <v>71</v>
      </c>
      <c r="U901" s="31" t="s">
        <v>72</v>
      </c>
      <c r="V901" s="12">
        <v>1</v>
      </c>
      <c r="W901" s="12">
        <v>2</v>
      </c>
      <c r="X901" s="12">
        <v>5</v>
      </c>
      <c r="Y901" s="12">
        <v>2</v>
      </c>
      <c r="Z901" s="12">
        <v>2</v>
      </c>
      <c r="AA901" s="13">
        <v>1</v>
      </c>
      <c r="AB901" s="14" cm="1">
        <f t="array" ref="AB901">_xlfn.IFS(AND(W901&lt;0,X901&lt;0,Y901&lt;0,Z901&lt;0),-999,AND(W901&lt;5,X901&lt;5,Y901&lt;5,Z901&lt;5,AA901=0),0,AND(W901&lt;5,X901&lt;5,Y901&lt;5,Z901&lt;5,AA901&gt;0),1,AND(OR(W901=5,X901=5,Y901=5,Z901=5),AA901=0),1,AND(OR(W901=5,X901=5,Y901=5,Z901=5),AA901&gt;0),2)</f>
        <v>2</v>
      </c>
      <c r="AC901" s="15">
        <f t="shared" si="56"/>
        <v>2</v>
      </c>
      <c r="AD901" s="55">
        <v>1</v>
      </c>
      <c r="AE901" s="21" t="s">
        <v>73</v>
      </c>
      <c r="AF901" s="47" t="str">
        <f t="shared" si="57"/>
        <v>zagrożona</v>
      </c>
      <c r="AG901" s="16" t="str">
        <f t="shared" si="58"/>
        <v>nie</v>
      </c>
      <c r="AH901" s="16" t="str">
        <f t="shared" si="59"/>
        <v/>
      </c>
    </row>
    <row r="902" spans="1:34" x14ac:dyDescent="0.2">
      <c r="A902" s="12" t="s">
        <v>2026</v>
      </c>
      <c r="B902" s="16" t="s">
        <v>2027</v>
      </c>
      <c r="C902" s="12" t="s">
        <v>76</v>
      </c>
      <c r="D902" s="12" t="s">
        <v>88</v>
      </c>
      <c r="E902" s="12" t="s">
        <v>646</v>
      </c>
      <c r="F902" s="12" t="s">
        <v>755</v>
      </c>
      <c r="G902" s="12" t="s">
        <v>2028</v>
      </c>
      <c r="H902" s="17" t="s">
        <v>69</v>
      </c>
      <c r="I902" s="11" t="s">
        <v>70</v>
      </c>
      <c r="J902" s="11" t="s">
        <v>70</v>
      </c>
      <c r="K902" s="11" t="s">
        <v>70</v>
      </c>
      <c r="L902" s="11" t="s">
        <v>70</v>
      </c>
      <c r="M902" s="18" t="s">
        <v>70</v>
      </c>
      <c r="N902" s="18" t="s">
        <v>70</v>
      </c>
      <c r="O902" s="11" t="s">
        <v>70</v>
      </c>
      <c r="P902" s="11" t="s">
        <v>70</v>
      </c>
      <c r="Q902" s="11" t="s">
        <v>70</v>
      </c>
      <c r="R902" s="11" t="s">
        <v>70</v>
      </c>
      <c r="S902" s="11" t="s">
        <v>70</v>
      </c>
      <c r="T902" s="19" t="s">
        <v>71</v>
      </c>
      <c r="U902" s="31" t="s">
        <v>72</v>
      </c>
      <c r="V902" s="12">
        <v>1</v>
      </c>
      <c r="W902" s="12">
        <v>2</v>
      </c>
      <c r="X902" s="12">
        <v>2</v>
      </c>
      <c r="Y902" s="12">
        <v>5</v>
      </c>
      <c r="Z902" s="12">
        <v>2</v>
      </c>
      <c r="AA902" s="13">
        <v>2</v>
      </c>
      <c r="AB902" s="14" cm="1">
        <f t="array" ref="AB902">_xlfn.IFS(AND(W902&lt;0,X902&lt;0,Y902&lt;0,Z902&lt;0),-999,AND(W902&lt;5,X902&lt;5,Y902&lt;5,Z902&lt;5,AA902=0),0,AND(W902&lt;5,X902&lt;5,Y902&lt;5,Z902&lt;5,AA902&gt;0),1,AND(OR(W902=5,X902=5,Y902=5,Z902=5),AA902=0),1,AND(OR(W902=5,X902=5,Y902=5,Z902=5),AA902&gt;0),2)</f>
        <v>2</v>
      </c>
      <c r="AC902" s="15">
        <f t="shared" si="56"/>
        <v>2</v>
      </c>
      <c r="AD902" s="55">
        <v>4</v>
      </c>
      <c r="AE902" s="21" t="s">
        <v>73</v>
      </c>
      <c r="AF902" s="47" t="str">
        <f t="shared" si="57"/>
        <v>zagrożona</v>
      </c>
      <c r="AG902" s="16" t="str">
        <f t="shared" si="58"/>
        <v>nie</v>
      </c>
      <c r="AH902" s="16" t="str">
        <f t="shared" si="59"/>
        <v/>
      </c>
    </row>
    <row r="903" spans="1:34" x14ac:dyDescent="0.2">
      <c r="A903" s="12" t="s">
        <v>2029</v>
      </c>
      <c r="B903" s="16" t="s">
        <v>2030</v>
      </c>
      <c r="C903" s="12" t="s">
        <v>76</v>
      </c>
      <c r="D903" s="12" t="s">
        <v>88</v>
      </c>
      <c r="E903" s="12" t="s">
        <v>646</v>
      </c>
      <c r="F903" s="12" t="s">
        <v>2031</v>
      </c>
      <c r="G903" s="12" t="s">
        <v>2032</v>
      </c>
      <c r="H903" s="17" t="s">
        <v>69</v>
      </c>
      <c r="I903" s="11" t="s">
        <v>70</v>
      </c>
      <c r="J903" s="11" t="s">
        <v>70</v>
      </c>
      <c r="K903" s="11" t="s">
        <v>70</v>
      </c>
      <c r="L903" s="11" t="s">
        <v>70</v>
      </c>
      <c r="M903" s="18" t="s">
        <v>70</v>
      </c>
      <c r="N903" s="18" t="s">
        <v>70</v>
      </c>
      <c r="O903" s="11" t="s">
        <v>70</v>
      </c>
      <c r="P903" s="11" t="s">
        <v>70</v>
      </c>
      <c r="Q903" s="11" t="s">
        <v>70</v>
      </c>
      <c r="R903" s="11" t="s">
        <v>70</v>
      </c>
      <c r="S903" s="11" t="s">
        <v>70</v>
      </c>
      <c r="T903" s="19" t="s">
        <v>71</v>
      </c>
      <c r="U903" s="31" t="s">
        <v>72</v>
      </c>
      <c r="V903" s="12">
        <v>2</v>
      </c>
      <c r="W903" s="12">
        <v>5</v>
      </c>
      <c r="X903" s="12">
        <v>2</v>
      </c>
      <c r="Y903" s="12">
        <v>2</v>
      </c>
      <c r="Z903" s="12">
        <v>2</v>
      </c>
      <c r="AA903" s="13">
        <v>0</v>
      </c>
      <c r="AB903" s="14" cm="1">
        <f t="array" ref="AB903">_xlfn.IFS(AND(W903&lt;0,X903&lt;0,Y903&lt;0,Z903&lt;0),-999,AND(W903&lt;5,X903&lt;5,Y903&lt;5,Z903&lt;5,AA903=0),0,AND(W903&lt;5,X903&lt;5,Y903&lt;5,Z903&lt;5,AA903&gt;0),1,AND(OR(W903=5,X903=5,Y903=5,Z903=5),AA903=0),1,AND(OR(W903=5,X903=5,Y903=5,Z903=5),AA903&gt;0),2)</f>
        <v>1</v>
      </c>
      <c r="AC903" s="15">
        <f t="shared" si="56"/>
        <v>2</v>
      </c>
      <c r="AD903" s="55">
        <v>3</v>
      </c>
      <c r="AE903" s="21" t="s">
        <v>73</v>
      </c>
      <c r="AF903" s="47" t="str">
        <f t="shared" si="57"/>
        <v>zagrożona</v>
      </c>
      <c r="AG903" s="16" t="str">
        <f t="shared" si="58"/>
        <v>nie</v>
      </c>
      <c r="AH903" s="16" t="str">
        <f t="shared" si="59"/>
        <v/>
      </c>
    </row>
    <row r="904" spans="1:34" x14ac:dyDescent="0.2">
      <c r="A904" s="12" t="s">
        <v>2033</v>
      </c>
      <c r="B904" s="16" t="s">
        <v>2034</v>
      </c>
      <c r="C904" s="12" t="s">
        <v>76</v>
      </c>
      <c r="D904" s="12" t="s">
        <v>88</v>
      </c>
      <c r="E904" s="12" t="s">
        <v>646</v>
      </c>
      <c r="F904" s="12" t="s">
        <v>2031</v>
      </c>
      <c r="G904" s="12" t="s">
        <v>2032</v>
      </c>
      <c r="H904" s="17" t="s">
        <v>69</v>
      </c>
      <c r="I904" s="11" t="s">
        <v>70</v>
      </c>
      <c r="J904" s="11" t="s">
        <v>70</v>
      </c>
      <c r="K904" s="11" t="s">
        <v>70</v>
      </c>
      <c r="L904" s="11" t="s">
        <v>70</v>
      </c>
      <c r="M904" s="18" t="s">
        <v>70</v>
      </c>
      <c r="N904" s="18" t="s">
        <v>70</v>
      </c>
      <c r="O904" s="11" t="s">
        <v>70</v>
      </c>
      <c r="P904" s="11" t="s">
        <v>70</v>
      </c>
      <c r="Q904" s="11" t="s">
        <v>70</v>
      </c>
      <c r="R904" s="11" t="s">
        <v>70</v>
      </c>
      <c r="S904" s="11" t="s">
        <v>70</v>
      </c>
      <c r="T904" s="19" t="s">
        <v>71</v>
      </c>
      <c r="U904" s="31" t="s">
        <v>72</v>
      </c>
      <c r="V904" s="12">
        <v>2</v>
      </c>
      <c r="W904" s="12">
        <v>2</v>
      </c>
      <c r="X904" s="12">
        <v>2</v>
      </c>
      <c r="Y904" s="12">
        <v>5</v>
      </c>
      <c r="Z904" s="12">
        <v>2</v>
      </c>
      <c r="AA904" s="13">
        <v>0</v>
      </c>
      <c r="AB904" s="14" cm="1">
        <f t="array" ref="AB904">_xlfn.IFS(AND(W904&lt;0,X904&lt;0,Y904&lt;0,Z904&lt;0),-999,AND(W904&lt;5,X904&lt;5,Y904&lt;5,Z904&lt;5,AA904=0),0,AND(W904&lt;5,X904&lt;5,Y904&lt;5,Z904&lt;5,AA904&gt;0),1,AND(OR(W904=5,X904=5,Y904=5,Z904=5),AA904=0),1,AND(OR(W904=5,X904=5,Y904=5,Z904=5),AA904&gt;0),2)</f>
        <v>1</v>
      </c>
      <c r="AC904" s="15">
        <f t="shared" si="56"/>
        <v>2</v>
      </c>
      <c r="AD904" s="55">
        <v>3</v>
      </c>
      <c r="AE904" s="21" t="s">
        <v>73</v>
      </c>
      <c r="AF904" s="47" t="str">
        <f t="shared" si="57"/>
        <v>zagrożona</v>
      </c>
      <c r="AG904" s="16" t="str">
        <f t="shared" si="58"/>
        <v>nie</v>
      </c>
      <c r="AH904" s="16" t="str">
        <f t="shared" si="59"/>
        <v/>
      </c>
    </row>
    <row r="905" spans="1:34" x14ac:dyDescent="0.2">
      <c r="A905" s="12" t="s">
        <v>2035</v>
      </c>
      <c r="B905" s="16" t="s">
        <v>2036</v>
      </c>
      <c r="C905" s="12" t="s">
        <v>64</v>
      </c>
      <c r="D905" s="12" t="s">
        <v>88</v>
      </c>
      <c r="E905" s="12" t="s">
        <v>646</v>
      </c>
      <c r="F905" s="12" t="s">
        <v>2031</v>
      </c>
      <c r="G905" s="12" t="s">
        <v>2032</v>
      </c>
      <c r="H905" s="17" t="s">
        <v>69</v>
      </c>
      <c r="I905" s="11" t="s">
        <v>70</v>
      </c>
      <c r="J905" s="11" t="s">
        <v>70</v>
      </c>
      <c r="K905" s="11" t="s">
        <v>70</v>
      </c>
      <c r="L905" s="11" t="s">
        <v>70</v>
      </c>
      <c r="M905" s="18" t="s">
        <v>70</v>
      </c>
      <c r="N905" s="18" t="s">
        <v>70</v>
      </c>
      <c r="O905" s="11" t="s">
        <v>70</v>
      </c>
      <c r="P905" s="11" t="s">
        <v>70</v>
      </c>
      <c r="Q905" s="11" t="s">
        <v>70</v>
      </c>
      <c r="R905" s="11" t="s">
        <v>70</v>
      </c>
      <c r="S905" s="11" t="s">
        <v>70</v>
      </c>
      <c r="T905" s="19" t="s">
        <v>71</v>
      </c>
      <c r="U905" s="31" t="s">
        <v>72</v>
      </c>
      <c r="V905" s="12">
        <v>0</v>
      </c>
      <c r="W905" s="12">
        <v>2</v>
      </c>
      <c r="X905" s="12">
        <v>2</v>
      </c>
      <c r="Y905" s="12">
        <v>2</v>
      </c>
      <c r="Z905" s="12">
        <v>-999</v>
      </c>
      <c r="AA905" s="13">
        <v>0</v>
      </c>
      <c r="AB905" s="14" cm="1">
        <f t="array" ref="AB905">_xlfn.IFS(AND(W905&lt;0,X905&lt;0,Y905&lt;0,Z905&lt;0),-999,AND(W905&lt;5,X905&lt;5,Y905&lt;5,Z905&lt;5,AA905=0),0,AND(W905&lt;5,X905&lt;5,Y905&lt;5,Z905&lt;5,AA905&gt;0),1,AND(OR(W905=5,X905=5,Y905=5,Z905=5),AA905=0),1,AND(OR(W905=5,X905=5,Y905=5,Z905=5),AA905&gt;0),2)</f>
        <v>0</v>
      </c>
      <c r="AC905" s="15">
        <f t="shared" si="56"/>
        <v>0</v>
      </c>
      <c r="AD905" s="55">
        <v>0</v>
      </c>
      <c r="AE905" s="21" t="s">
        <v>73</v>
      </c>
      <c r="AF905" s="47" t="str">
        <f t="shared" si="57"/>
        <v>niezagrożona</v>
      </c>
      <c r="AG905" s="16" t="str">
        <f t="shared" si="58"/>
        <v>nie</v>
      </c>
      <c r="AH905" s="16" t="str">
        <f t="shared" si="59"/>
        <v/>
      </c>
    </row>
    <row r="906" spans="1:34" x14ac:dyDescent="0.2">
      <c r="A906" s="12" t="s">
        <v>2037</v>
      </c>
      <c r="B906" s="16" t="s">
        <v>2038</v>
      </c>
      <c r="C906" s="12" t="s">
        <v>76</v>
      </c>
      <c r="D906" s="12" t="s">
        <v>88</v>
      </c>
      <c r="E906" s="12" t="s">
        <v>646</v>
      </c>
      <c r="F906" s="12" t="s">
        <v>2031</v>
      </c>
      <c r="G906" s="12" t="s">
        <v>2032</v>
      </c>
      <c r="H906" s="17" t="s">
        <v>69</v>
      </c>
      <c r="I906" s="11" t="s">
        <v>70</v>
      </c>
      <c r="J906" s="11" t="s">
        <v>70</v>
      </c>
      <c r="K906" s="11" t="s">
        <v>70</v>
      </c>
      <c r="L906" s="11" t="s">
        <v>70</v>
      </c>
      <c r="M906" s="18" t="s">
        <v>70</v>
      </c>
      <c r="N906" s="18" t="s">
        <v>70</v>
      </c>
      <c r="O906" s="11" t="s">
        <v>70</v>
      </c>
      <c r="P906" s="11" t="s">
        <v>70</v>
      </c>
      <c r="Q906" s="11" t="s">
        <v>70</v>
      </c>
      <c r="R906" s="11" t="s">
        <v>70</v>
      </c>
      <c r="S906" s="11" t="s">
        <v>70</v>
      </c>
      <c r="T906" s="19" t="s">
        <v>71</v>
      </c>
      <c r="U906" s="31" t="s">
        <v>72</v>
      </c>
      <c r="V906" s="12">
        <v>0</v>
      </c>
      <c r="W906" s="12">
        <v>2</v>
      </c>
      <c r="X906" s="12">
        <v>2</v>
      </c>
      <c r="Y906" s="12">
        <v>2</v>
      </c>
      <c r="Z906" s="12">
        <v>2</v>
      </c>
      <c r="AA906" s="13">
        <v>0</v>
      </c>
      <c r="AB906" s="14" cm="1">
        <f t="array" ref="AB906">_xlfn.IFS(AND(W906&lt;0,X906&lt;0,Y906&lt;0,Z906&lt;0),-999,AND(W906&lt;5,X906&lt;5,Y906&lt;5,Z906&lt;5,AA906=0),0,AND(W906&lt;5,X906&lt;5,Y906&lt;5,Z906&lt;5,AA906&gt;0),1,AND(OR(W906=5,X906=5,Y906=5,Z906=5),AA906=0),1,AND(OR(W906=5,X906=5,Y906=5,Z906=5),AA906&gt;0),2)</f>
        <v>0</v>
      </c>
      <c r="AC906" s="15">
        <f t="shared" si="56"/>
        <v>0</v>
      </c>
      <c r="AD906" s="55">
        <v>0</v>
      </c>
      <c r="AE906" s="21" t="s">
        <v>73</v>
      </c>
      <c r="AF906" s="47" t="str">
        <f t="shared" si="57"/>
        <v>niezagrożona</v>
      </c>
      <c r="AG906" s="16" t="str">
        <f t="shared" si="58"/>
        <v>nie</v>
      </c>
      <c r="AH906" s="16" t="str">
        <f t="shared" si="59"/>
        <v/>
      </c>
    </row>
    <row r="907" spans="1:34" x14ac:dyDescent="0.2">
      <c r="A907" s="12" t="s">
        <v>2039</v>
      </c>
      <c r="B907" s="16" t="s">
        <v>2040</v>
      </c>
      <c r="C907" s="12" t="s">
        <v>64</v>
      </c>
      <c r="D907" s="12" t="s">
        <v>88</v>
      </c>
      <c r="E907" s="12" t="s">
        <v>646</v>
      </c>
      <c r="F907" s="12" t="s">
        <v>2031</v>
      </c>
      <c r="G907" s="12" t="s">
        <v>2032</v>
      </c>
      <c r="H907" s="17" t="s">
        <v>69</v>
      </c>
      <c r="I907" s="11" t="s">
        <v>70</v>
      </c>
      <c r="J907" s="11" t="s">
        <v>70</v>
      </c>
      <c r="K907" s="11" t="s">
        <v>70</v>
      </c>
      <c r="L907" s="11" t="s">
        <v>70</v>
      </c>
      <c r="M907" s="18" t="s">
        <v>70</v>
      </c>
      <c r="N907" s="18" t="s">
        <v>70</v>
      </c>
      <c r="O907" s="11" t="s">
        <v>70</v>
      </c>
      <c r="P907" s="11" t="s">
        <v>70</v>
      </c>
      <c r="Q907" s="11" t="s">
        <v>70</v>
      </c>
      <c r="R907" s="11" t="s">
        <v>70</v>
      </c>
      <c r="S907" s="11" t="s">
        <v>70</v>
      </c>
      <c r="T907" s="19" t="s">
        <v>71</v>
      </c>
      <c r="U907" s="31" t="s">
        <v>72</v>
      </c>
      <c r="V907" s="12">
        <v>0</v>
      </c>
      <c r="W907" s="12">
        <v>2</v>
      </c>
      <c r="X907" s="12">
        <v>2</v>
      </c>
      <c r="Y907" s="12">
        <v>2</v>
      </c>
      <c r="Z907" s="12">
        <v>-999</v>
      </c>
      <c r="AA907" s="13">
        <v>1</v>
      </c>
      <c r="AB907" s="14" cm="1">
        <f t="array" ref="AB907">_xlfn.IFS(AND(W907&lt;0,X907&lt;0,Y907&lt;0,Z907&lt;0),-999,AND(W907&lt;5,X907&lt;5,Y907&lt;5,Z907&lt;5,AA907=0),0,AND(W907&lt;5,X907&lt;5,Y907&lt;5,Z907&lt;5,AA907&gt;0),1,AND(OR(W907=5,X907=5,Y907=5,Z907=5),AA907=0),1,AND(OR(W907=5,X907=5,Y907=5,Z907=5),AA907&gt;0),2)</f>
        <v>1</v>
      </c>
      <c r="AC907" s="15">
        <f t="shared" si="56"/>
        <v>0</v>
      </c>
      <c r="AD907" s="55">
        <v>0</v>
      </c>
      <c r="AE907" s="21" t="s">
        <v>73</v>
      </c>
      <c r="AF907" s="47" t="str">
        <f t="shared" si="57"/>
        <v>niezagrożona</v>
      </c>
      <c r="AG907" s="16" t="str">
        <f t="shared" si="58"/>
        <v>nie</v>
      </c>
      <c r="AH907" s="16" t="str">
        <f t="shared" si="59"/>
        <v/>
      </c>
    </row>
    <row r="908" spans="1:34" x14ac:dyDescent="0.2">
      <c r="A908" s="12" t="s">
        <v>2041</v>
      </c>
      <c r="B908" s="16" t="s">
        <v>2042</v>
      </c>
      <c r="C908" s="12" t="s">
        <v>76</v>
      </c>
      <c r="D908" s="12" t="s">
        <v>88</v>
      </c>
      <c r="E908" s="12" t="s">
        <v>646</v>
      </c>
      <c r="F908" s="12" t="s">
        <v>2031</v>
      </c>
      <c r="G908" s="12" t="s">
        <v>2043</v>
      </c>
      <c r="H908" s="17" t="s">
        <v>69</v>
      </c>
      <c r="I908" s="11" t="s">
        <v>70</v>
      </c>
      <c r="J908" s="11" t="s">
        <v>70</v>
      </c>
      <c r="K908" s="11" t="s">
        <v>70</v>
      </c>
      <c r="L908" s="11" t="s">
        <v>70</v>
      </c>
      <c r="M908" s="18" t="s">
        <v>70</v>
      </c>
      <c r="N908" s="18" t="s">
        <v>70</v>
      </c>
      <c r="O908" s="11" t="s">
        <v>70</v>
      </c>
      <c r="P908" s="11" t="s">
        <v>70</v>
      </c>
      <c r="Q908" s="11" t="s">
        <v>70</v>
      </c>
      <c r="R908" s="11" t="s">
        <v>70</v>
      </c>
      <c r="S908" s="11" t="s">
        <v>70</v>
      </c>
      <c r="T908" s="19" t="s">
        <v>71</v>
      </c>
      <c r="U908" s="31" t="s">
        <v>72</v>
      </c>
      <c r="V908" s="12">
        <v>2</v>
      </c>
      <c r="W908" s="12">
        <v>5</v>
      </c>
      <c r="X908" s="12">
        <v>5</v>
      </c>
      <c r="Y908" s="12">
        <v>2</v>
      </c>
      <c r="Z908" s="12">
        <v>5</v>
      </c>
      <c r="AA908" s="13">
        <v>1</v>
      </c>
      <c r="AB908" s="14" cm="1">
        <f t="array" ref="AB908">_xlfn.IFS(AND(W908&lt;0,X908&lt;0,Y908&lt;0,Z908&lt;0),-999,AND(W908&lt;5,X908&lt;5,Y908&lt;5,Z908&lt;5,AA908=0),0,AND(W908&lt;5,X908&lt;5,Y908&lt;5,Z908&lt;5,AA908&gt;0),1,AND(OR(W908=5,X908=5,Y908=5,Z908=5),AA908=0),1,AND(OR(W908=5,X908=5,Y908=5,Z908=5),AA908&gt;0),2)</f>
        <v>2</v>
      </c>
      <c r="AC908" s="15">
        <f t="shared" si="56"/>
        <v>3</v>
      </c>
      <c r="AD908" s="55">
        <v>3</v>
      </c>
      <c r="AE908" s="21" t="s">
        <v>73</v>
      </c>
      <c r="AF908" s="47" t="str">
        <f t="shared" si="57"/>
        <v>zagrożona</v>
      </c>
      <c r="AG908" s="16" t="str">
        <f t="shared" si="58"/>
        <v>nie</v>
      </c>
      <c r="AH908" s="16" t="str">
        <f t="shared" si="59"/>
        <v/>
      </c>
    </row>
    <row r="909" spans="1:34" x14ac:dyDescent="0.2">
      <c r="A909" s="12" t="s">
        <v>2044</v>
      </c>
      <c r="B909" s="16" t="s">
        <v>2045</v>
      </c>
      <c r="C909" s="12" t="s">
        <v>64</v>
      </c>
      <c r="D909" s="12" t="s">
        <v>88</v>
      </c>
      <c r="E909" s="12" t="s">
        <v>646</v>
      </c>
      <c r="F909" s="12" t="s">
        <v>2031</v>
      </c>
      <c r="G909" s="12" t="s">
        <v>2046</v>
      </c>
      <c r="H909" s="17" t="s">
        <v>69</v>
      </c>
      <c r="I909" s="11" t="s">
        <v>70</v>
      </c>
      <c r="J909" s="11" t="s">
        <v>70</v>
      </c>
      <c r="K909" s="11" t="s">
        <v>70</v>
      </c>
      <c r="L909" s="11" t="s">
        <v>70</v>
      </c>
      <c r="M909" s="18" t="s">
        <v>70</v>
      </c>
      <c r="N909" s="18" t="s">
        <v>70</v>
      </c>
      <c r="O909" s="11" t="s">
        <v>70</v>
      </c>
      <c r="P909" s="11" t="s">
        <v>70</v>
      </c>
      <c r="Q909" s="11" t="s">
        <v>70</v>
      </c>
      <c r="R909" s="11" t="s">
        <v>70</v>
      </c>
      <c r="S909" s="11" t="s">
        <v>70</v>
      </c>
      <c r="T909" s="19" t="s">
        <v>71</v>
      </c>
      <c r="U909" s="31" t="s">
        <v>72</v>
      </c>
      <c r="V909" s="12">
        <v>1</v>
      </c>
      <c r="W909" s="12">
        <v>2</v>
      </c>
      <c r="X909" s="12">
        <v>2</v>
      </c>
      <c r="Y909" s="12">
        <v>2</v>
      </c>
      <c r="Z909" s="12">
        <v>-999</v>
      </c>
      <c r="AA909" s="13">
        <v>0</v>
      </c>
      <c r="AB909" s="14" cm="1">
        <f t="array" ref="AB909">_xlfn.IFS(AND(W909&lt;0,X909&lt;0,Y909&lt;0,Z909&lt;0),-999,AND(W909&lt;5,X909&lt;5,Y909&lt;5,Z909&lt;5,AA909=0),0,AND(W909&lt;5,X909&lt;5,Y909&lt;5,Z909&lt;5,AA909&gt;0),1,AND(OR(W909=5,X909=5,Y909=5,Z909=5),AA909=0),1,AND(OR(W909=5,X909=5,Y909=5,Z909=5),AA909&gt;0),2)</f>
        <v>0</v>
      </c>
      <c r="AC909" s="15">
        <f t="shared" si="56"/>
        <v>1</v>
      </c>
      <c r="AD909" s="55">
        <v>2</v>
      </c>
      <c r="AE909" s="21" t="s">
        <v>73</v>
      </c>
      <c r="AF909" s="47" t="str">
        <f t="shared" si="57"/>
        <v>niezagrożona</v>
      </c>
      <c r="AG909" s="16" t="str">
        <f t="shared" si="58"/>
        <v>nie</v>
      </c>
      <c r="AH909" s="16" t="str">
        <f t="shared" si="59"/>
        <v/>
      </c>
    </row>
    <row r="910" spans="1:34" x14ac:dyDescent="0.2">
      <c r="A910" s="12" t="s">
        <v>2047</v>
      </c>
      <c r="B910" s="16" t="s">
        <v>2048</v>
      </c>
      <c r="C910" s="12" t="s">
        <v>76</v>
      </c>
      <c r="D910" s="12" t="s">
        <v>88</v>
      </c>
      <c r="E910" s="12" t="s">
        <v>646</v>
      </c>
      <c r="F910" s="12" t="s">
        <v>2031</v>
      </c>
      <c r="G910" s="12" t="s">
        <v>2046</v>
      </c>
      <c r="H910" s="17" t="s">
        <v>69</v>
      </c>
      <c r="I910" s="11" t="s">
        <v>70</v>
      </c>
      <c r="J910" s="11" t="s">
        <v>70</v>
      </c>
      <c r="K910" s="11" t="s">
        <v>70</v>
      </c>
      <c r="L910" s="11" t="s">
        <v>70</v>
      </c>
      <c r="M910" s="18" t="s">
        <v>70</v>
      </c>
      <c r="N910" s="18" t="s">
        <v>70</v>
      </c>
      <c r="O910" s="11" t="s">
        <v>70</v>
      </c>
      <c r="P910" s="11" t="s">
        <v>70</v>
      </c>
      <c r="Q910" s="11" t="s">
        <v>70</v>
      </c>
      <c r="R910" s="11" t="s">
        <v>70</v>
      </c>
      <c r="S910" s="11" t="s">
        <v>70</v>
      </c>
      <c r="T910" s="19" t="s">
        <v>71</v>
      </c>
      <c r="U910" s="31" t="s">
        <v>72</v>
      </c>
      <c r="V910" s="12">
        <v>0</v>
      </c>
      <c r="W910" s="12">
        <v>2</v>
      </c>
      <c r="X910" s="12">
        <v>2</v>
      </c>
      <c r="Y910" s="12">
        <v>2</v>
      </c>
      <c r="Z910" s="12">
        <v>2</v>
      </c>
      <c r="AA910" s="13">
        <v>0</v>
      </c>
      <c r="AB910" s="14" cm="1">
        <f t="array" ref="AB910">_xlfn.IFS(AND(W910&lt;0,X910&lt;0,Y910&lt;0,Z910&lt;0),-999,AND(W910&lt;5,X910&lt;5,Y910&lt;5,Z910&lt;5,AA910=0),0,AND(W910&lt;5,X910&lt;5,Y910&lt;5,Z910&lt;5,AA910&gt;0),1,AND(OR(W910=5,X910=5,Y910=5,Z910=5),AA910=0),1,AND(OR(W910=5,X910=5,Y910=5,Z910=5),AA910&gt;0),2)</f>
        <v>0</v>
      </c>
      <c r="AC910" s="15">
        <f t="shared" si="56"/>
        <v>0</v>
      </c>
      <c r="AD910" s="55">
        <v>0</v>
      </c>
      <c r="AE910" s="21" t="s">
        <v>73</v>
      </c>
      <c r="AF910" s="47" t="str">
        <f t="shared" si="57"/>
        <v>niezagrożona</v>
      </c>
      <c r="AG910" s="16" t="str">
        <f t="shared" si="58"/>
        <v>nie</v>
      </c>
      <c r="AH910" s="16" t="str">
        <f t="shared" si="59"/>
        <v/>
      </c>
    </row>
    <row r="911" spans="1:34" x14ac:dyDescent="0.2">
      <c r="A911" s="12" t="s">
        <v>2049</v>
      </c>
      <c r="B911" s="16" t="s">
        <v>2050</v>
      </c>
      <c r="C911" s="12" t="s">
        <v>64</v>
      </c>
      <c r="D911" s="12" t="s">
        <v>88</v>
      </c>
      <c r="E911" s="12" t="s">
        <v>646</v>
      </c>
      <c r="F911" s="12" t="s">
        <v>2031</v>
      </c>
      <c r="G911" s="12" t="s">
        <v>2046</v>
      </c>
      <c r="H911" s="17" t="s">
        <v>69</v>
      </c>
      <c r="I911" s="11" t="s">
        <v>70</v>
      </c>
      <c r="J911" s="11" t="s">
        <v>70</v>
      </c>
      <c r="K911" s="11" t="s">
        <v>70</v>
      </c>
      <c r="L911" s="11" t="s">
        <v>70</v>
      </c>
      <c r="M911" s="18" t="s">
        <v>70</v>
      </c>
      <c r="N911" s="18" t="s">
        <v>70</v>
      </c>
      <c r="O911" s="11" t="s">
        <v>70</v>
      </c>
      <c r="P911" s="11" t="s">
        <v>70</v>
      </c>
      <c r="Q911" s="11" t="s">
        <v>70</v>
      </c>
      <c r="R911" s="11" t="s">
        <v>70</v>
      </c>
      <c r="S911" s="11" t="s">
        <v>70</v>
      </c>
      <c r="T911" s="19" t="s">
        <v>71</v>
      </c>
      <c r="U911" s="31" t="s">
        <v>72</v>
      </c>
      <c r="V911" s="12">
        <v>1</v>
      </c>
      <c r="W911" s="12">
        <v>2</v>
      </c>
      <c r="X911" s="12">
        <v>2</v>
      </c>
      <c r="Y911" s="12">
        <v>2</v>
      </c>
      <c r="Z911" s="12">
        <v>-999</v>
      </c>
      <c r="AA911" s="13">
        <v>0</v>
      </c>
      <c r="AB911" s="14" cm="1">
        <f t="array" ref="AB911">_xlfn.IFS(AND(W911&lt;0,X911&lt;0,Y911&lt;0,Z911&lt;0),-999,AND(W911&lt;5,X911&lt;5,Y911&lt;5,Z911&lt;5,AA911=0),0,AND(W911&lt;5,X911&lt;5,Y911&lt;5,Z911&lt;5,AA911&gt;0),1,AND(OR(W911=5,X911=5,Y911=5,Z911=5),AA911=0),1,AND(OR(W911=5,X911=5,Y911=5,Z911=5),AA911&gt;0),2)</f>
        <v>0</v>
      </c>
      <c r="AC911" s="15">
        <f t="shared" si="56"/>
        <v>1</v>
      </c>
      <c r="AD911" s="55">
        <v>2</v>
      </c>
      <c r="AE911" s="21" t="s">
        <v>73</v>
      </c>
      <c r="AF911" s="47" t="str">
        <f t="shared" si="57"/>
        <v>niezagrożona</v>
      </c>
      <c r="AG911" s="16" t="str">
        <f t="shared" si="58"/>
        <v>nie</v>
      </c>
      <c r="AH911" s="16" t="str">
        <f t="shared" si="59"/>
        <v/>
      </c>
    </row>
    <row r="912" spans="1:34" x14ac:dyDescent="0.2">
      <c r="A912" s="12" t="s">
        <v>2051</v>
      </c>
      <c r="B912" s="16" t="s">
        <v>2052</v>
      </c>
      <c r="C912" s="12" t="s">
        <v>64</v>
      </c>
      <c r="D912" s="12" t="s">
        <v>88</v>
      </c>
      <c r="E912" s="12" t="s">
        <v>646</v>
      </c>
      <c r="F912" s="12" t="s">
        <v>2031</v>
      </c>
      <c r="G912" s="12" t="s">
        <v>2046</v>
      </c>
      <c r="H912" s="17" t="s">
        <v>69</v>
      </c>
      <c r="I912" s="11" t="s">
        <v>70</v>
      </c>
      <c r="J912" s="11" t="s">
        <v>70</v>
      </c>
      <c r="K912" s="11" t="s">
        <v>70</v>
      </c>
      <c r="L912" s="11" t="s">
        <v>70</v>
      </c>
      <c r="M912" s="18" t="s">
        <v>70</v>
      </c>
      <c r="N912" s="18" t="s">
        <v>70</v>
      </c>
      <c r="O912" s="11" t="s">
        <v>70</v>
      </c>
      <c r="P912" s="11" t="s">
        <v>70</v>
      </c>
      <c r="Q912" s="11" t="s">
        <v>70</v>
      </c>
      <c r="R912" s="11" t="s">
        <v>70</v>
      </c>
      <c r="S912" s="11" t="s">
        <v>70</v>
      </c>
      <c r="T912" s="19" t="s">
        <v>71</v>
      </c>
      <c r="U912" s="31" t="s">
        <v>72</v>
      </c>
      <c r="V912" s="12">
        <v>0</v>
      </c>
      <c r="W912" s="12">
        <v>2</v>
      </c>
      <c r="X912" s="12">
        <v>2</v>
      </c>
      <c r="Y912" s="12">
        <v>2</v>
      </c>
      <c r="Z912" s="12">
        <v>-999</v>
      </c>
      <c r="AA912" s="13">
        <v>2</v>
      </c>
      <c r="AB912" s="14" cm="1">
        <f t="array" ref="AB912">_xlfn.IFS(AND(W912&lt;0,X912&lt;0,Y912&lt;0,Z912&lt;0),-999,AND(W912&lt;5,X912&lt;5,Y912&lt;5,Z912&lt;5,AA912=0),0,AND(W912&lt;5,X912&lt;5,Y912&lt;5,Z912&lt;5,AA912&gt;0),1,AND(OR(W912=5,X912=5,Y912=5,Z912=5),AA912=0),1,AND(OR(W912=5,X912=5,Y912=5,Z912=5),AA912&gt;0),2)</f>
        <v>1</v>
      </c>
      <c r="AC912" s="15">
        <f t="shared" si="56"/>
        <v>0</v>
      </c>
      <c r="AD912" s="55">
        <v>0</v>
      </c>
      <c r="AE912" s="21" t="s">
        <v>73</v>
      </c>
      <c r="AF912" s="47" t="str">
        <f t="shared" si="57"/>
        <v>niezagrożona</v>
      </c>
      <c r="AG912" s="16" t="str">
        <f t="shared" si="58"/>
        <v>nie</v>
      </c>
      <c r="AH912" s="16" t="str">
        <f t="shared" si="59"/>
        <v/>
      </c>
    </row>
    <row r="913" spans="1:34" x14ac:dyDescent="0.2">
      <c r="A913" s="12" t="s">
        <v>2053</v>
      </c>
      <c r="B913" s="16" t="s">
        <v>2054</v>
      </c>
      <c r="C913" s="12" t="s">
        <v>64</v>
      </c>
      <c r="D913" s="12" t="s">
        <v>88</v>
      </c>
      <c r="E913" s="12" t="s">
        <v>646</v>
      </c>
      <c r="F913" s="12" t="s">
        <v>2031</v>
      </c>
      <c r="G913" s="12" t="s">
        <v>2046</v>
      </c>
      <c r="H913" s="17" t="s">
        <v>69</v>
      </c>
      <c r="I913" s="11" t="s">
        <v>70</v>
      </c>
      <c r="J913" s="11" t="s">
        <v>70</v>
      </c>
      <c r="K913" s="11" t="s">
        <v>70</v>
      </c>
      <c r="L913" s="11" t="s">
        <v>70</v>
      </c>
      <c r="M913" s="18" t="s">
        <v>70</v>
      </c>
      <c r="N913" s="18" t="s">
        <v>70</v>
      </c>
      <c r="O913" s="11" t="s">
        <v>70</v>
      </c>
      <c r="P913" s="11" t="s">
        <v>70</v>
      </c>
      <c r="Q913" s="11" t="s">
        <v>70</v>
      </c>
      <c r="R913" s="11" t="s">
        <v>70</v>
      </c>
      <c r="S913" s="11" t="s">
        <v>70</v>
      </c>
      <c r="T913" s="19" t="s">
        <v>71</v>
      </c>
      <c r="U913" s="31" t="s">
        <v>72</v>
      </c>
      <c r="V913" s="12">
        <v>0</v>
      </c>
      <c r="W913" s="12">
        <v>2</v>
      </c>
      <c r="X913" s="12">
        <v>2</v>
      </c>
      <c r="Y913" s="12">
        <v>2</v>
      </c>
      <c r="Z913" s="12">
        <v>-999</v>
      </c>
      <c r="AA913" s="13">
        <v>0</v>
      </c>
      <c r="AB913" s="14" cm="1">
        <f t="array" ref="AB913">_xlfn.IFS(AND(W913&lt;0,X913&lt;0,Y913&lt;0,Z913&lt;0),-999,AND(W913&lt;5,X913&lt;5,Y913&lt;5,Z913&lt;5,AA913=0),0,AND(W913&lt;5,X913&lt;5,Y913&lt;5,Z913&lt;5,AA913&gt;0),1,AND(OR(W913=5,X913=5,Y913=5,Z913=5),AA913=0),1,AND(OR(W913=5,X913=5,Y913=5,Z913=5),AA913&gt;0),2)</f>
        <v>0</v>
      </c>
      <c r="AC913" s="15">
        <f t="shared" si="56"/>
        <v>0</v>
      </c>
      <c r="AD913" s="55">
        <v>2</v>
      </c>
      <c r="AE913" s="21" t="s">
        <v>73</v>
      </c>
      <c r="AF913" s="47" t="str">
        <f t="shared" si="57"/>
        <v>niezagrożona</v>
      </c>
      <c r="AG913" s="16" t="str">
        <f t="shared" si="58"/>
        <v>nie</v>
      </c>
      <c r="AH913" s="16" t="str">
        <f t="shared" si="59"/>
        <v/>
      </c>
    </row>
    <row r="914" spans="1:34" x14ac:dyDescent="0.2">
      <c r="A914" s="12" t="s">
        <v>2055</v>
      </c>
      <c r="B914" s="16" t="s">
        <v>2056</v>
      </c>
      <c r="C914" s="12" t="s">
        <v>76</v>
      </c>
      <c r="D914" s="12" t="s">
        <v>88</v>
      </c>
      <c r="E914" s="12" t="s">
        <v>646</v>
      </c>
      <c r="F914" s="12" t="s">
        <v>2031</v>
      </c>
      <c r="G914" s="12" t="s">
        <v>2046</v>
      </c>
      <c r="H914" s="17" t="s">
        <v>69</v>
      </c>
      <c r="I914" s="11" t="s">
        <v>70</v>
      </c>
      <c r="J914" s="11" t="s">
        <v>70</v>
      </c>
      <c r="K914" s="11" t="s">
        <v>70</v>
      </c>
      <c r="L914" s="11" t="s">
        <v>70</v>
      </c>
      <c r="M914" s="18" t="s">
        <v>70</v>
      </c>
      <c r="N914" s="18" t="s">
        <v>70</v>
      </c>
      <c r="O914" s="11" t="s">
        <v>70</v>
      </c>
      <c r="P914" s="11" t="s">
        <v>70</v>
      </c>
      <c r="Q914" s="11" t="s">
        <v>70</v>
      </c>
      <c r="R914" s="11" t="s">
        <v>70</v>
      </c>
      <c r="S914" s="11" t="s">
        <v>70</v>
      </c>
      <c r="T914" s="19" t="s">
        <v>71</v>
      </c>
      <c r="U914" s="31" t="s">
        <v>72</v>
      </c>
      <c r="V914" s="12">
        <v>4</v>
      </c>
      <c r="W914" s="12">
        <v>5</v>
      </c>
      <c r="X914" s="12">
        <v>2</v>
      </c>
      <c r="Y914" s="12">
        <v>2</v>
      </c>
      <c r="Z914" s="12">
        <v>2</v>
      </c>
      <c r="AA914" s="13">
        <v>0</v>
      </c>
      <c r="AB914" s="14" cm="1">
        <f t="array" ref="AB914">_xlfn.IFS(AND(W914&lt;0,X914&lt;0,Y914&lt;0,Z914&lt;0),-999,AND(W914&lt;5,X914&lt;5,Y914&lt;5,Z914&lt;5,AA914=0),0,AND(W914&lt;5,X914&lt;5,Y914&lt;5,Z914&lt;5,AA914&gt;0),1,AND(OR(W914=5,X914=5,Y914=5,Z914=5),AA914=0),1,AND(OR(W914=5,X914=5,Y914=5,Z914=5),AA914&gt;0),2)</f>
        <v>1</v>
      </c>
      <c r="AC914" s="15">
        <f t="shared" si="56"/>
        <v>4</v>
      </c>
      <c r="AD914" s="55">
        <v>2</v>
      </c>
      <c r="AE914" s="21" t="s">
        <v>73</v>
      </c>
      <c r="AF914" s="47" t="str">
        <f t="shared" si="57"/>
        <v>zagrożona</v>
      </c>
      <c r="AG914" s="16" t="str">
        <f t="shared" si="58"/>
        <v>nie</v>
      </c>
      <c r="AH914" s="16" t="str">
        <f t="shared" si="59"/>
        <v/>
      </c>
    </row>
    <row r="915" spans="1:34" x14ac:dyDescent="0.2">
      <c r="A915" s="12" t="s">
        <v>2057</v>
      </c>
      <c r="B915" s="16" t="s">
        <v>2058</v>
      </c>
      <c r="C915" s="12" t="s">
        <v>76</v>
      </c>
      <c r="D915" s="12" t="s">
        <v>88</v>
      </c>
      <c r="E915" s="12" t="s">
        <v>646</v>
      </c>
      <c r="F915" s="12" t="s">
        <v>2031</v>
      </c>
      <c r="G915" s="12" t="s">
        <v>2046</v>
      </c>
      <c r="H915" s="17" t="s">
        <v>69</v>
      </c>
      <c r="I915" s="11" t="s">
        <v>70</v>
      </c>
      <c r="J915" s="11" t="s">
        <v>70</v>
      </c>
      <c r="K915" s="11" t="s">
        <v>70</v>
      </c>
      <c r="L915" s="11" t="s">
        <v>70</v>
      </c>
      <c r="M915" s="18" t="s">
        <v>70</v>
      </c>
      <c r="N915" s="18" t="s">
        <v>70</v>
      </c>
      <c r="O915" s="11" t="s">
        <v>70</v>
      </c>
      <c r="P915" s="11" t="s">
        <v>70</v>
      </c>
      <c r="Q915" s="11" t="s">
        <v>70</v>
      </c>
      <c r="R915" s="11" t="s">
        <v>70</v>
      </c>
      <c r="S915" s="11" t="s">
        <v>70</v>
      </c>
      <c r="T915" s="19" t="s">
        <v>71</v>
      </c>
      <c r="U915" s="31" t="s">
        <v>72</v>
      </c>
      <c r="V915" s="12">
        <v>3</v>
      </c>
      <c r="W915" s="12">
        <v>5</v>
      </c>
      <c r="X915" s="12">
        <v>2</v>
      </c>
      <c r="Y915" s="12">
        <v>2</v>
      </c>
      <c r="Z915" s="12">
        <v>2</v>
      </c>
      <c r="AA915" s="13">
        <v>0</v>
      </c>
      <c r="AB915" s="14" cm="1">
        <f t="array" ref="AB915">_xlfn.IFS(AND(W915&lt;0,X915&lt;0,Y915&lt;0,Z915&lt;0),-999,AND(W915&lt;5,X915&lt;5,Y915&lt;5,Z915&lt;5,AA915=0),0,AND(W915&lt;5,X915&lt;5,Y915&lt;5,Z915&lt;5,AA915&gt;0),1,AND(OR(W915=5,X915=5,Y915=5,Z915=5),AA915=0),1,AND(OR(W915=5,X915=5,Y915=5,Z915=5),AA915&gt;0),2)</f>
        <v>1</v>
      </c>
      <c r="AC915" s="15">
        <f t="shared" si="56"/>
        <v>3</v>
      </c>
      <c r="AD915" s="55">
        <v>2</v>
      </c>
      <c r="AE915" s="21" t="s">
        <v>73</v>
      </c>
      <c r="AF915" s="47" t="str">
        <f t="shared" si="57"/>
        <v>zagrożona</v>
      </c>
      <c r="AG915" s="16" t="str">
        <f t="shared" si="58"/>
        <v>nie</v>
      </c>
      <c r="AH915" s="16" t="str">
        <f t="shared" si="59"/>
        <v/>
      </c>
    </row>
    <row r="916" spans="1:34" x14ac:dyDescent="0.2">
      <c r="A916" s="12" t="s">
        <v>2059</v>
      </c>
      <c r="B916" s="16" t="s">
        <v>2060</v>
      </c>
      <c r="C916" s="12" t="s">
        <v>76</v>
      </c>
      <c r="D916" s="12" t="s">
        <v>88</v>
      </c>
      <c r="E916" s="12" t="s">
        <v>646</v>
      </c>
      <c r="F916" s="12" t="s">
        <v>2031</v>
      </c>
      <c r="G916" s="12" t="s">
        <v>2046</v>
      </c>
      <c r="H916" s="17" t="s">
        <v>69</v>
      </c>
      <c r="I916" s="11" t="s">
        <v>70</v>
      </c>
      <c r="J916" s="11" t="s">
        <v>70</v>
      </c>
      <c r="K916" s="11" t="s">
        <v>70</v>
      </c>
      <c r="L916" s="11" t="s">
        <v>70</v>
      </c>
      <c r="M916" s="18" t="s">
        <v>70</v>
      </c>
      <c r="N916" s="18" t="s">
        <v>70</v>
      </c>
      <c r="O916" s="11" t="s">
        <v>70</v>
      </c>
      <c r="P916" s="11" t="s">
        <v>70</v>
      </c>
      <c r="Q916" s="11" t="s">
        <v>70</v>
      </c>
      <c r="R916" s="11" t="s">
        <v>70</v>
      </c>
      <c r="S916" s="11" t="s">
        <v>70</v>
      </c>
      <c r="T916" s="19" t="s">
        <v>71</v>
      </c>
      <c r="U916" s="31" t="s">
        <v>72</v>
      </c>
      <c r="V916" s="12">
        <v>2</v>
      </c>
      <c r="W916" s="12">
        <v>5</v>
      </c>
      <c r="X916" s="12">
        <v>2</v>
      </c>
      <c r="Y916" s="12">
        <v>2</v>
      </c>
      <c r="Z916" s="12">
        <v>2</v>
      </c>
      <c r="AA916" s="13">
        <v>0</v>
      </c>
      <c r="AB916" s="14" cm="1">
        <f t="array" ref="AB916">_xlfn.IFS(AND(W916&lt;0,X916&lt;0,Y916&lt;0,Z916&lt;0),-999,AND(W916&lt;5,X916&lt;5,Y916&lt;5,Z916&lt;5,AA916=0),0,AND(W916&lt;5,X916&lt;5,Y916&lt;5,Z916&lt;5,AA916&gt;0),1,AND(OR(W916=5,X916=5,Y916=5,Z916=5),AA916=0),1,AND(OR(W916=5,X916=5,Y916=5,Z916=5),AA916&gt;0),2)</f>
        <v>1</v>
      </c>
      <c r="AC916" s="15">
        <f t="shared" si="56"/>
        <v>2</v>
      </c>
      <c r="AD916" s="55">
        <v>3</v>
      </c>
      <c r="AE916" s="21" t="s">
        <v>73</v>
      </c>
      <c r="AF916" s="47" t="str">
        <f t="shared" si="57"/>
        <v>zagrożona</v>
      </c>
      <c r="AG916" s="16" t="str">
        <f t="shared" si="58"/>
        <v>nie</v>
      </c>
      <c r="AH916" s="16" t="str">
        <f t="shared" si="59"/>
        <v/>
      </c>
    </row>
    <row r="917" spans="1:34" x14ac:dyDescent="0.2">
      <c r="A917" s="12" t="s">
        <v>2061</v>
      </c>
      <c r="B917" s="16" t="s">
        <v>2062</v>
      </c>
      <c r="C917" s="12" t="s">
        <v>64</v>
      </c>
      <c r="D917" s="12" t="s">
        <v>88</v>
      </c>
      <c r="E917" s="12" t="s">
        <v>646</v>
      </c>
      <c r="F917" s="12" t="s">
        <v>2031</v>
      </c>
      <c r="G917" s="12" t="s">
        <v>2046</v>
      </c>
      <c r="H917" s="17" t="s">
        <v>69</v>
      </c>
      <c r="I917" s="11" t="s">
        <v>70</v>
      </c>
      <c r="J917" s="11" t="s">
        <v>70</v>
      </c>
      <c r="K917" s="11" t="s">
        <v>70</v>
      </c>
      <c r="L917" s="11" t="s">
        <v>70</v>
      </c>
      <c r="M917" s="18" t="s">
        <v>70</v>
      </c>
      <c r="N917" s="18" t="s">
        <v>70</v>
      </c>
      <c r="O917" s="11" t="s">
        <v>70</v>
      </c>
      <c r="P917" s="11" t="s">
        <v>70</v>
      </c>
      <c r="Q917" s="11" t="s">
        <v>70</v>
      </c>
      <c r="R917" s="11" t="s">
        <v>70</v>
      </c>
      <c r="S917" s="11" t="s">
        <v>70</v>
      </c>
      <c r="T917" s="19" t="s">
        <v>71</v>
      </c>
      <c r="U917" s="31" t="s">
        <v>72</v>
      </c>
      <c r="V917" s="12">
        <v>0</v>
      </c>
      <c r="W917" s="12">
        <v>2</v>
      </c>
      <c r="X917" s="12">
        <v>2</v>
      </c>
      <c r="Y917" s="12">
        <v>2</v>
      </c>
      <c r="Z917" s="12">
        <v>-999</v>
      </c>
      <c r="AA917" s="13">
        <v>1</v>
      </c>
      <c r="AB917" s="14" cm="1">
        <f t="array" ref="AB917">_xlfn.IFS(AND(W917&lt;0,X917&lt;0,Y917&lt;0,Z917&lt;0),-999,AND(W917&lt;5,X917&lt;5,Y917&lt;5,Z917&lt;5,AA917=0),0,AND(W917&lt;5,X917&lt;5,Y917&lt;5,Z917&lt;5,AA917&gt;0),1,AND(OR(W917=5,X917=5,Y917=5,Z917=5),AA917=0),1,AND(OR(W917=5,X917=5,Y917=5,Z917=5),AA917&gt;0),2)</f>
        <v>1</v>
      </c>
      <c r="AC917" s="15">
        <f t="shared" si="56"/>
        <v>0</v>
      </c>
      <c r="AD917" s="55">
        <v>0</v>
      </c>
      <c r="AE917" s="21" t="s">
        <v>73</v>
      </c>
      <c r="AF917" s="47" t="str">
        <f t="shared" si="57"/>
        <v>niezagrożona</v>
      </c>
      <c r="AG917" s="16" t="str">
        <f t="shared" si="58"/>
        <v>nie</v>
      </c>
      <c r="AH917" s="16" t="str">
        <f t="shared" si="59"/>
        <v/>
      </c>
    </row>
    <row r="918" spans="1:34" x14ac:dyDescent="0.2">
      <c r="A918" s="12" t="s">
        <v>2063</v>
      </c>
      <c r="B918" s="16" t="s">
        <v>2064</v>
      </c>
      <c r="C918" s="12" t="s">
        <v>76</v>
      </c>
      <c r="D918" s="12" t="s">
        <v>88</v>
      </c>
      <c r="E918" s="12" t="s">
        <v>646</v>
      </c>
      <c r="F918" s="12" t="s">
        <v>2031</v>
      </c>
      <c r="G918" s="12" t="s">
        <v>2065</v>
      </c>
      <c r="H918" s="17" t="s">
        <v>69</v>
      </c>
      <c r="I918" s="11" t="s">
        <v>70</v>
      </c>
      <c r="J918" s="11" t="s">
        <v>70</v>
      </c>
      <c r="K918" s="11" t="s">
        <v>70</v>
      </c>
      <c r="L918" s="11" t="s">
        <v>70</v>
      </c>
      <c r="M918" s="18" t="s">
        <v>70</v>
      </c>
      <c r="N918" s="18" t="s">
        <v>70</v>
      </c>
      <c r="O918" s="11" t="s">
        <v>70</v>
      </c>
      <c r="P918" s="11" t="s">
        <v>70</v>
      </c>
      <c r="Q918" s="11" t="s">
        <v>70</v>
      </c>
      <c r="R918" s="11" t="s">
        <v>70</v>
      </c>
      <c r="S918" s="11" t="s">
        <v>70</v>
      </c>
      <c r="T918" s="19" t="s">
        <v>71</v>
      </c>
      <c r="U918" s="31" t="s">
        <v>72</v>
      </c>
      <c r="V918" s="12">
        <v>0</v>
      </c>
      <c r="W918" s="12">
        <v>2</v>
      </c>
      <c r="X918" s="12">
        <v>2</v>
      </c>
      <c r="Y918" s="12">
        <v>5</v>
      </c>
      <c r="Z918" s="12">
        <v>2</v>
      </c>
      <c r="AA918" s="13">
        <v>1</v>
      </c>
      <c r="AB918" s="14" cm="1">
        <f t="array" ref="AB918">_xlfn.IFS(AND(W918&lt;0,X918&lt;0,Y918&lt;0,Z918&lt;0),-999,AND(W918&lt;5,X918&lt;5,Y918&lt;5,Z918&lt;5,AA918=0),0,AND(W918&lt;5,X918&lt;5,Y918&lt;5,Z918&lt;5,AA918&gt;0),1,AND(OR(W918=5,X918=5,Y918=5,Z918=5),AA918=0),1,AND(OR(W918=5,X918=5,Y918=5,Z918=5),AA918&gt;0),2)</f>
        <v>2</v>
      </c>
      <c r="AC918" s="15">
        <f t="shared" si="56"/>
        <v>1</v>
      </c>
      <c r="AD918" s="55">
        <v>2</v>
      </c>
      <c r="AE918" s="21" t="s">
        <v>73</v>
      </c>
      <c r="AF918" s="47" t="str">
        <f t="shared" si="57"/>
        <v>niezagrożona</v>
      </c>
      <c r="AG918" s="16" t="str">
        <f t="shared" si="58"/>
        <v>nie</v>
      </c>
      <c r="AH918" s="16" t="str">
        <f t="shared" si="59"/>
        <v/>
      </c>
    </row>
    <row r="919" spans="1:34" x14ac:dyDescent="0.2">
      <c r="A919" s="12" t="s">
        <v>2066</v>
      </c>
      <c r="B919" s="16" t="s">
        <v>2067</v>
      </c>
      <c r="C919" s="12" t="s">
        <v>76</v>
      </c>
      <c r="D919" s="12" t="s">
        <v>88</v>
      </c>
      <c r="E919" s="12" t="s">
        <v>646</v>
      </c>
      <c r="F919" s="12" t="s">
        <v>2031</v>
      </c>
      <c r="G919" s="12" t="s">
        <v>2065</v>
      </c>
      <c r="H919" s="17" t="s">
        <v>69</v>
      </c>
      <c r="I919" s="11" t="s">
        <v>70</v>
      </c>
      <c r="J919" s="11" t="s">
        <v>70</v>
      </c>
      <c r="K919" s="11" t="s">
        <v>70</v>
      </c>
      <c r="L919" s="11" t="s">
        <v>70</v>
      </c>
      <c r="M919" s="18" t="s">
        <v>70</v>
      </c>
      <c r="N919" s="18" t="s">
        <v>70</v>
      </c>
      <c r="O919" s="11" t="s">
        <v>70</v>
      </c>
      <c r="P919" s="11" t="s">
        <v>70</v>
      </c>
      <c r="Q919" s="11" t="s">
        <v>70</v>
      </c>
      <c r="R919" s="11" t="s">
        <v>70</v>
      </c>
      <c r="S919" s="11" t="s">
        <v>70</v>
      </c>
      <c r="T919" s="19" t="s">
        <v>71</v>
      </c>
      <c r="U919" s="31" t="s">
        <v>72</v>
      </c>
      <c r="V919" s="12">
        <v>2</v>
      </c>
      <c r="W919" s="12">
        <v>5</v>
      </c>
      <c r="X919" s="12">
        <v>2</v>
      </c>
      <c r="Y919" s="12">
        <v>2</v>
      </c>
      <c r="Z919" s="12">
        <v>2</v>
      </c>
      <c r="AA919" s="13">
        <v>0</v>
      </c>
      <c r="AB919" s="14" cm="1">
        <f t="array" ref="AB919">_xlfn.IFS(AND(W919&lt;0,X919&lt;0,Y919&lt;0,Z919&lt;0),-999,AND(W919&lt;5,X919&lt;5,Y919&lt;5,Z919&lt;5,AA919=0),0,AND(W919&lt;5,X919&lt;5,Y919&lt;5,Z919&lt;5,AA919&gt;0),1,AND(OR(W919=5,X919=5,Y919=5,Z919=5),AA919=0),1,AND(OR(W919=5,X919=5,Y919=5,Z919=5),AA919&gt;0),2)</f>
        <v>1</v>
      </c>
      <c r="AC919" s="15">
        <f t="shared" si="56"/>
        <v>2</v>
      </c>
      <c r="AD919" s="55">
        <v>3</v>
      </c>
      <c r="AE919" s="21" t="s">
        <v>73</v>
      </c>
      <c r="AF919" s="47" t="str">
        <f t="shared" si="57"/>
        <v>zagrożona</v>
      </c>
      <c r="AG919" s="16" t="str">
        <f t="shared" si="58"/>
        <v>nie</v>
      </c>
      <c r="AH919" s="16" t="str">
        <f t="shared" si="59"/>
        <v/>
      </c>
    </row>
    <row r="920" spans="1:34" x14ac:dyDescent="0.2">
      <c r="A920" s="12" t="s">
        <v>2068</v>
      </c>
      <c r="B920" s="16" t="s">
        <v>2069</v>
      </c>
      <c r="C920" s="12" t="s">
        <v>76</v>
      </c>
      <c r="D920" s="12" t="s">
        <v>88</v>
      </c>
      <c r="E920" s="12" t="s">
        <v>646</v>
      </c>
      <c r="F920" s="12" t="s">
        <v>2031</v>
      </c>
      <c r="G920" s="12" t="s">
        <v>2065</v>
      </c>
      <c r="H920" s="17" t="s">
        <v>69</v>
      </c>
      <c r="I920" s="11" t="s">
        <v>70</v>
      </c>
      <c r="J920" s="11" t="s">
        <v>70</v>
      </c>
      <c r="K920" s="11" t="s">
        <v>70</v>
      </c>
      <c r="L920" s="11" t="s">
        <v>70</v>
      </c>
      <c r="M920" s="18" t="s">
        <v>70</v>
      </c>
      <c r="N920" s="18" t="s">
        <v>70</v>
      </c>
      <c r="O920" s="11" t="s">
        <v>70</v>
      </c>
      <c r="P920" s="11" t="s">
        <v>70</v>
      </c>
      <c r="Q920" s="11" t="s">
        <v>70</v>
      </c>
      <c r="R920" s="11" t="s">
        <v>70</v>
      </c>
      <c r="S920" s="11" t="s">
        <v>70</v>
      </c>
      <c r="T920" s="19" t="s">
        <v>71</v>
      </c>
      <c r="U920" s="31" t="s">
        <v>72</v>
      </c>
      <c r="V920" s="12">
        <v>1</v>
      </c>
      <c r="W920" s="12">
        <v>5</v>
      </c>
      <c r="X920" s="12">
        <v>2</v>
      </c>
      <c r="Y920" s="12">
        <v>2</v>
      </c>
      <c r="Z920" s="12">
        <v>2</v>
      </c>
      <c r="AA920" s="13">
        <v>2</v>
      </c>
      <c r="AB920" s="14" cm="1">
        <f t="array" ref="AB920">_xlfn.IFS(AND(W920&lt;0,X920&lt;0,Y920&lt;0,Z920&lt;0),-999,AND(W920&lt;5,X920&lt;5,Y920&lt;5,Z920&lt;5,AA920=0),0,AND(W920&lt;5,X920&lt;5,Y920&lt;5,Z920&lt;5,AA920&gt;0),1,AND(OR(W920=5,X920=5,Y920=5,Z920=5),AA920=0),1,AND(OR(W920=5,X920=5,Y920=5,Z920=5),AA920&gt;0),2)</f>
        <v>2</v>
      </c>
      <c r="AC920" s="15">
        <f t="shared" si="56"/>
        <v>2</v>
      </c>
      <c r="AD920" s="55">
        <v>3</v>
      </c>
      <c r="AE920" s="21" t="s">
        <v>73</v>
      </c>
      <c r="AF920" s="47" t="str">
        <f t="shared" si="57"/>
        <v>zagrożona</v>
      </c>
      <c r="AG920" s="16" t="str">
        <f t="shared" si="58"/>
        <v>nie</v>
      </c>
      <c r="AH920" s="16" t="str">
        <f t="shared" si="59"/>
        <v/>
      </c>
    </row>
    <row r="921" spans="1:34" x14ac:dyDescent="0.2">
      <c r="A921" s="12" t="s">
        <v>2070</v>
      </c>
      <c r="B921" s="16" t="s">
        <v>2071</v>
      </c>
      <c r="C921" s="12" t="s">
        <v>76</v>
      </c>
      <c r="D921" s="12" t="s">
        <v>88</v>
      </c>
      <c r="E921" s="12" t="s">
        <v>646</v>
      </c>
      <c r="F921" s="12" t="s">
        <v>2031</v>
      </c>
      <c r="G921" s="12" t="s">
        <v>2065</v>
      </c>
      <c r="H921" s="17" t="s">
        <v>69</v>
      </c>
      <c r="I921" s="11" t="s">
        <v>70</v>
      </c>
      <c r="J921" s="11" t="s">
        <v>70</v>
      </c>
      <c r="K921" s="11" t="s">
        <v>70</v>
      </c>
      <c r="L921" s="11" t="s">
        <v>70</v>
      </c>
      <c r="M921" s="18" t="s">
        <v>70</v>
      </c>
      <c r="N921" s="18" t="s">
        <v>70</v>
      </c>
      <c r="O921" s="11" t="s">
        <v>70</v>
      </c>
      <c r="P921" s="11" t="s">
        <v>70</v>
      </c>
      <c r="Q921" s="11" t="s">
        <v>70</v>
      </c>
      <c r="R921" s="11" t="s">
        <v>70</v>
      </c>
      <c r="S921" s="11" t="s">
        <v>70</v>
      </c>
      <c r="T921" s="19" t="s">
        <v>71</v>
      </c>
      <c r="U921" s="31" t="s">
        <v>72</v>
      </c>
      <c r="V921" s="12">
        <v>0</v>
      </c>
      <c r="W921" s="12">
        <v>5</v>
      </c>
      <c r="X921" s="12">
        <v>2</v>
      </c>
      <c r="Y921" s="12">
        <v>5</v>
      </c>
      <c r="Z921" s="12">
        <v>2</v>
      </c>
      <c r="AA921" s="13">
        <v>1</v>
      </c>
      <c r="AB921" s="14" cm="1">
        <f t="array" ref="AB921">_xlfn.IFS(AND(W921&lt;0,X921&lt;0,Y921&lt;0,Z921&lt;0),-999,AND(W921&lt;5,X921&lt;5,Y921&lt;5,Z921&lt;5,AA921=0),0,AND(W921&lt;5,X921&lt;5,Y921&lt;5,Z921&lt;5,AA921&gt;0),1,AND(OR(W921=5,X921=5,Y921=5,Z921=5),AA921=0),1,AND(OR(W921=5,X921=5,Y921=5,Z921=5),AA921&gt;0),2)</f>
        <v>2</v>
      </c>
      <c r="AC921" s="15">
        <f t="shared" si="56"/>
        <v>1</v>
      </c>
      <c r="AD921" s="55">
        <v>4</v>
      </c>
      <c r="AE921" s="21" t="s">
        <v>73</v>
      </c>
      <c r="AF921" s="47" t="str">
        <f t="shared" si="57"/>
        <v>niezagrożona</v>
      </c>
      <c r="AG921" s="16" t="str">
        <f t="shared" si="58"/>
        <v>nie</v>
      </c>
      <c r="AH921" s="16" t="str">
        <f t="shared" si="59"/>
        <v/>
      </c>
    </row>
    <row r="922" spans="1:34" x14ac:dyDescent="0.2">
      <c r="A922" s="12" t="s">
        <v>2072</v>
      </c>
      <c r="B922" s="16" t="s">
        <v>674</v>
      </c>
      <c r="C922" s="12" t="s">
        <v>76</v>
      </c>
      <c r="D922" s="12" t="s">
        <v>88</v>
      </c>
      <c r="E922" s="12" t="s">
        <v>646</v>
      </c>
      <c r="F922" s="12" t="s">
        <v>2031</v>
      </c>
      <c r="G922" s="12" t="s">
        <v>2065</v>
      </c>
      <c r="H922" s="17" t="s">
        <v>69</v>
      </c>
      <c r="I922" s="11" t="s">
        <v>70</v>
      </c>
      <c r="J922" s="11" t="s">
        <v>70</v>
      </c>
      <c r="K922" s="11" t="s">
        <v>70</v>
      </c>
      <c r="L922" s="11" t="s">
        <v>70</v>
      </c>
      <c r="M922" s="18" t="s">
        <v>70</v>
      </c>
      <c r="N922" s="18" t="s">
        <v>70</v>
      </c>
      <c r="O922" s="11" t="s">
        <v>70</v>
      </c>
      <c r="P922" s="11" t="s">
        <v>70</v>
      </c>
      <c r="Q922" s="11" t="s">
        <v>70</v>
      </c>
      <c r="R922" s="11" t="s">
        <v>70</v>
      </c>
      <c r="S922" s="11" t="s">
        <v>70</v>
      </c>
      <c r="T922" s="19" t="s">
        <v>71</v>
      </c>
      <c r="U922" s="31" t="s">
        <v>72</v>
      </c>
      <c r="V922" s="12">
        <v>2</v>
      </c>
      <c r="W922" s="12">
        <v>5</v>
      </c>
      <c r="X922" s="12">
        <v>2</v>
      </c>
      <c r="Y922" s="12">
        <v>5</v>
      </c>
      <c r="Z922" s="12">
        <v>2</v>
      </c>
      <c r="AA922" s="13">
        <v>1</v>
      </c>
      <c r="AB922" s="14" cm="1">
        <f t="array" ref="AB922">_xlfn.IFS(AND(W922&lt;0,X922&lt;0,Y922&lt;0,Z922&lt;0),-999,AND(W922&lt;5,X922&lt;5,Y922&lt;5,Z922&lt;5,AA922=0),0,AND(W922&lt;5,X922&lt;5,Y922&lt;5,Z922&lt;5,AA922&gt;0),1,AND(OR(W922=5,X922=5,Y922=5,Z922=5),AA922=0),1,AND(OR(W922=5,X922=5,Y922=5,Z922=5),AA922&gt;0),2)</f>
        <v>2</v>
      </c>
      <c r="AC922" s="15">
        <f t="shared" si="56"/>
        <v>3</v>
      </c>
      <c r="AD922" s="55">
        <v>4</v>
      </c>
      <c r="AE922" s="21" t="s">
        <v>73</v>
      </c>
      <c r="AF922" s="47" t="str">
        <f t="shared" si="57"/>
        <v>zagrożona</v>
      </c>
      <c r="AG922" s="16" t="str">
        <f t="shared" si="58"/>
        <v>nie</v>
      </c>
      <c r="AH922" s="16" t="str">
        <f t="shared" si="59"/>
        <v/>
      </c>
    </row>
    <row r="923" spans="1:34" x14ac:dyDescent="0.2">
      <c r="A923" s="12" t="s">
        <v>2073</v>
      </c>
      <c r="B923" s="16" t="s">
        <v>2074</v>
      </c>
      <c r="C923" s="12" t="s">
        <v>76</v>
      </c>
      <c r="D923" s="12" t="s">
        <v>88</v>
      </c>
      <c r="E923" s="12" t="s">
        <v>646</v>
      </c>
      <c r="F923" s="12" t="s">
        <v>2031</v>
      </c>
      <c r="G923" s="12" t="s">
        <v>2065</v>
      </c>
      <c r="H923" s="17" t="s">
        <v>69</v>
      </c>
      <c r="I923" s="11" t="s">
        <v>70</v>
      </c>
      <c r="J923" s="11" t="s">
        <v>70</v>
      </c>
      <c r="K923" s="11" t="s">
        <v>70</v>
      </c>
      <c r="L923" s="11" t="s">
        <v>70</v>
      </c>
      <c r="M923" s="18" t="s">
        <v>70</v>
      </c>
      <c r="N923" s="18" t="s">
        <v>70</v>
      </c>
      <c r="O923" s="11" t="s">
        <v>70</v>
      </c>
      <c r="P923" s="11" t="s">
        <v>70</v>
      </c>
      <c r="Q923" s="11" t="s">
        <v>70</v>
      </c>
      <c r="R923" s="11" t="s">
        <v>70</v>
      </c>
      <c r="S923" s="11" t="s">
        <v>70</v>
      </c>
      <c r="T923" s="19" t="s">
        <v>71</v>
      </c>
      <c r="U923" s="31" t="s">
        <v>72</v>
      </c>
      <c r="V923" s="12">
        <v>2</v>
      </c>
      <c r="W923" s="12">
        <v>5</v>
      </c>
      <c r="X923" s="12">
        <v>2</v>
      </c>
      <c r="Y923" s="12">
        <v>2</v>
      </c>
      <c r="Z923" s="12">
        <v>2</v>
      </c>
      <c r="AA923" s="13">
        <v>1</v>
      </c>
      <c r="AB923" s="14" cm="1">
        <f t="array" ref="AB923">_xlfn.IFS(AND(W923&lt;0,X923&lt;0,Y923&lt;0,Z923&lt;0),-999,AND(W923&lt;5,X923&lt;5,Y923&lt;5,Z923&lt;5,AA923=0),0,AND(W923&lt;5,X923&lt;5,Y923&lt;5,Z923&lt;5,AA923&gt;0),1,AND(OR(W923=5,X923=5,Y923=5,Z923=5),AA923=0),1,AND(OR(W923=5,X923=5,Y923=5,Z923=5),AA923&gt;0),2)</f>
        <v>2</v>
      </c>
      <c r="AC923" s="15">
        <f t="shared" si="56"/>
        <v>3</v>
      </c>
      <c r="AD923" s="55">
        <v>4</v>
      </c>
      <c r="AE923" s="21" t="s">
        <v>73</v>
      </c>
      <c r="AF923" s="47" t="str">
        <f t="shared" si="57"/>
        <v>zagrożona</v>
      </c>
      <c r="AG923" s="16" t="str">
        <f t="shared" si="58"/>
        <v>nie</v>
      </c>
      <c r="AH923" s="16" t="str">
        <f t="shared" si="59"/>
        <v/>
      </c>
    </row>
    <row r="924" spans="1:34" x14ac:dyDescent="0.2">
      <c r="A924" s="12" t="s">
        <v>2075</v>
      </c>
      <c r="B924" s="16" t="s">
        <v>2076</v>
      </c>
      <c r="C924" s="12" t="s">
        <v>64</v>
      </c>
      <c r="D924" s="12" t="s">
        <v>88</v>
      </c>
      <c r="E924" s="12" t="s">
        <v>646</v>
      </c>
      <c r="F924" s="12" t="s">
        <v>2031</v>
      </c>
      <c r="G924" s="12" t="s">
        <v>2065</v>
      </c>
      <c r="H924" s="17" t="s">
        <v>69</v>
      </c>
      <c r="I924" s="11" t="s">
        <v>70</v>
      </c>
      <c r="J924" s="11" t="s">
        <v>70</v>
      </c>
      <c r="K924" s="11" t="s">
        <v>70</v>
      </c>
      <c r="L924" s="11" t="s">
        <v>70</v>
      </c>
      <c r="M924" s="18" t="s">
        <v>70</v>
      </c>
      <c r="N924" s="18" t="s">
        <v>70</v>
      </c>
      <c r="O924" s="11" t="s">
        <v>70</v>
      </c>
      <c r="P924" s="11" t="s">
        <v>70</v>
      </c>
      <c r="Q924" s="11" t="s">
        <v>70</v>
      </c>
      <c r="R924" s="11" t="s">
        <v>70</v>
      </c>
      <c r="S924" s="11" t="s">
        <v>70</v>
      </c>
      <c r="T924" s="19" t="s">
        <v>71</v>
      </c>
      <c r="U924" s="31" t="s">
        <v>72</v>
      </c>
      <c r="V924" s="12">
        <v>1</v>
      </c>
      <c r="W924" s="12">
        <v>2</v>
      </c>
      <c r="X924" s="12">
        <v>2</v>
      </c>
      <c r="Y924" s="12">
        <v>-999</v>
      </c>
      <c r="Z924" s="12">
        <v>-999</v>
      </c>
      <c r="AA924" s="13">
        <v>0</v>
      </c>
      <c r="AB924" s="14" cm="1">
        <f t="array" ref="AB924">_xlfn.IFS(AND(W924&lt;0,X924&lt;0,Y924&lt;0,Z924&lt;0),-999,AND(W924&lt;5,X924&lt;5,Y924&lt;5,Z924&lt;5,AA924=0),0,AND(W924&lt;5,X924&lt;5,Y924&lt;5,Z924&lt;5,AA924&gt;0),1,AND(OR(W924=5,X924=5,Y924=5,Z924=5),AA924=0),1,AND(OR(W924=5,X924=5,Y924=5,Z924=5),AA924&gt;0),2)</f>
        <v>0</v>
      </c>
      <c r="AC924" s="15">
        <f t="shared" si="56"/>
        <v>1</v>
      </c>
      <c r="AD924" s="55">
        <v>3</v>
      </c>
      <c r="AE924" s="21" t="s">
        <v>73</v>
      </c>
      <c r="AF924" s="47" t="str">
        <f t="shared" si="57"/>
        <v>niezagrożona</v>
      </c>
      <c r="AG924" s="16" t="str">
        <f t="shared" si="58"/>
        <v>nie</v>
      </c>
      <c r="AH924" s="16" t="str">
        <f t="shared" si="59"/>
        <v/>
      </c>
    </row>
    <row r="925" spans="1:34" x14ac:dyDescent="0.2">
      <c r="A925" s="12" t="s">
        <v>2077</v>
      </c>
      <c r="B925" s="16" t="s">
        <v>674</v>
      </c>
      <c r="C925" s="12" t="s">
        <v>76</v>
      </c>
      <c r="D925" s="12" t="s">
        <v>88</v>
      </c>
      <c r="E925" s="12" t="s">
        <v>646</v>
      </c>
      <c r="F925" s="12" t="s">
        <v>2031</v>
      </c>
      <c r="G925" s="12" t="s">
        <v>2065</v>
      </c>
      <c r="H925" s="17" t="s">
        <v>69</v>
      </c>
      <c r="I925" s="11" t="s">
        <v>70</v>
      </c>
      <c r="J925" s="11" t="s">
        <v>70</v>
      </c>
      <c r="K925" s="11" t="s">
        <v>70</v>
      </c>
      <c r="L925" s="11" t="s">
        <v>70</v>
      </c>
      <c r="M925" s="18" t="s">
        <v>70</v>
      </c>
      <c r="N925" s="18" t="s">
        <v>70</v>
      </c>
      <c r="O925" s="11" t="s">
        <v>70</v>
      </c>
      <c r="P925" s="11" t="s">
        <v>70</v>
      </c>
      <c r="Q925" s="11" t="s">
        <v>70</v>
      </c>
      <c r="R925" s="11" t="s">
        <v>70</v>
      </c>
      <c r="S925" s="11" t="s">
        <v>70</v>
      </c>
      <c r="T925" s="19" t="s">
        <v>71</v>
      </c>
      <c r="U925" s="31" t="s">
        <v>72</v>
      </c>
      <c r="V925" s="12">
        <v>2</v>
      </c>
      <c r="W925" s="12">
        <v>5</v>
      </c>
      <c r="X925" s="12">
        <v>2</v>
      </c>
      <c r="Y925" s="12">
        <v>2</v>
      </c>
      <c r="Z925" s="12">
        <v>2</v>
      </c>
      <c r="AA925" s="13">
        <v>0</v>
      </c>
      <c r="AB925" s="14" cm="1">
        <f t="array" ref="AB925">_xlfn.IFS(AND(W925&lt;0,X925&lt;0,Y925&lt;0,Z925&lt;0),-999,AND(W925&lt;5,X925&lt;5,Y925&lt;5,Z925&lt;5,AA925=0),0,AND(W925&lt;5,X925&lt;5,Y925&lt;5,Z925&lt;5,AA925&gt;0),1,AND(OR(W925=5,X925=5,Y925=5,Z925=5),AA925=0),1,AND(OR(W925=5,X925=5,Y925=5,Z925=5),AA925&gt;0),2)</f>
        <v>1</v>
      </c>
      <c r="AC925" s="15">
        <f t="shared" si="56"/>
        <v>2</v>
      </c>
      <c r="AD925" s="55">
        <v>3</v>
      </c>
      <c r="AE925" s="21" t="s">
        <v>73</v>
      </c>
      <c r="AF925" s="47" t="str">
        <f t="shared" si="57"/>
        <v>zagrożona</v>
      </c>
      <c r="AG925" s="16" t="str">
        <f t="shared" si="58"/>
        <v>nie</v>
      </c>
      <c r="AH925" s="16" t="str">
        <f t="shared" si="59"/>
        <v/>
      </c>
    </row>
    <row r="926" spans="1:34" x14ac:dyDescent="0.2">
      <c r="A926" s="12" t="s">
        <v>2078</v>
      </c>
      <c r="B926" s="16" t="s">
        <v>2079</v>
      </c>
      <c r="C926" s="12" t="s">
        <v>76</v>
      </c>
      <c r="D926" s="12" t="s">
        <v>88</v>
      </c>
      <c r="E926" s="12" t="s">
        <v>646</v>
      </c>
      <c r="F926" s="12" t="s">
        <v>2031</v>
      </c>
      <c r="G926" s="12" t="s">
        <v>2065</v>
      </c>
      <c r="H926" s="17" t="s">
        <v>69</v>
      </c>
      <c r="I926" s="11" t="s">
        <v>70</v>
      </c>
      <c r="J926" s="11" t="s">
        <v>70</v>
      </c>
      <c r="K926" s="11" t="s">
        <v>70</v>
      </c>
      <c r="L926" s="11" t="s">
        <v>70</v>
      </c>
      <c r="M926" s="18" t="s">
        <v>70</v>
      </c>
      <c r="N926" s="18" t="s">
        <v>70</v>
      </c>
      <c r="O926" s="11" t="s">
        <v>70</v>
      </c>
      <c r="P926" s="11" t="s">
        <v>70</v>
      </c>
      <c r="Q926" s="11" t="s">
        <v>70</v>
      </c>
      <c r="R926" s="11" t="s">
        <v>70</v>
      </c>
      <c r="S926" s="11" t="s">
        <v>70</v>
      </c>
      <c r="T926" s="19" t="s">
        <v>71</v>
      </c>
      <c r="U926" s="31" t="s">
        <v>72</v>
      </c>
      <c r="V926" s="12">
        <v>1</v>
      </c>
      <c r="W926" s="12">
        <v>5</v>
      </c>
      <c r="X926" s="12">
        <v>2</v>
      </c>
      <c r="Y926" s="12">
        <v>2</v>
      </c>
      <c r="Z926" s="12">
        <v>2</v>
      </c>
      <c r="AA926" s="13">
        <v>0</v>
      </c>
      <c r="AB926" s="14" cm="1">
        <f t="array" ref="AB926">_xlfn.IFS(AND(W926&lt;0,X926&lt;0,Y926&lt;0,Z926&lt;0),-999,AND(W926&lt;5,X926&lt;5,Y926&lt;5,Z926&lt;5,AA926=0),0,AND(W926&lt;5,X926&lt;5,Y926&lt;5,Z926&lt;5,AA926&gt;0),1,AND(OR(W926=5,X926=5,Y926=5,Z926=5),AA926=0),1,AND(OR(W926=5,X926=5,Y926=5,Z926=5),AA926&gt;0),2)</f>
        <v>1</v>
      </c>
      <c r="AC926" s="15">
        <f t="shared" si="56"/>
        <v>1</v>
      </c>
      <c r="AD926" s="55">
        <v>4</v>
      </c>
      <c r="AE926" s="21" t="s">
        <v>73</v>
      </c>
      <c r="AF926" s="47" t="str">
        <f t="shared" si="57"/>
        <v>niezagrożona</v>
      </c>
      <c r="AG926" s="16" t="str">
        <f t="shared" si="58"/>
        <v>nie</v>
      </c>
      <c r="AH926" s="16" t="str">
        <f t="shared" si="59"/>
        <v/>
      </c>
    </row>
    <row r="927" spans="1:34" x14ac:dyDescent="0.2">
      <c r="A927" s="12" t="s">
        <v>2080</v>
      </c>
      <c r="B927" s="16" t="s">
        <v>1044</v>
      </c>
      <c r="C927" s="12" t="s">
        <v>76</v>
      </c>
      <c r="D927" s="12" t="s">
        <v>88</v>
      </c>
      <c r="E927" s="12" t="s">
        <v>646</v>
      </c>
      <c r="F927" s="12" t="s">
        <v>2031</v>
      </c>
      <c r="G927" s="12" t="s">
        <v>2065</v>
      </c>
      <c r="H927" s="17" t="s">
        <v>69</v>
      </c>
      <c r="I927" s="11" t="s">
        <v>70</v>
      </c>
      <c r="J927" s="11" t="s">
        <v>70</v>
      </c>
      <c r="K927" s="11" t="s">
        <v>70</v>
      </c>
      <c r="L927" s="11" t="s">
        <v>70</v>
      </c>
      <c r="M927" s="18" t="s">
        <v>70</v>
      </c>
      <c r="N927" s="18" t="s">
        <v>70</v>
      </c>
      <c r="O927" s="11" t="s">
        <v>70</v>
      </c>
      <c r="P927" s="11" t="s">
        <v>70</v>
      </c>
      <c r="Q927" s="11" t="s">
        <v>70</v>
      </c>
      <c r="R927" s="11" t="s">
        <v>70</v>
      </c>
      <c r="S927" s="11" t="s">
        <v>70</v>
      </c>
      <c r="T927" s="19" t="s">
        <v>71</v>
      </c>
      <c r="U927" s="31" t="s">
        <v>72</v>
      </c>
      <c r="V927" s="12">
        <v>0</v>
      </c>
      <c r="W927" s="12">
        <v>5</v>
      </c>
      <c r="X927" s="12">
        <v>2</v>
      </c>
      <c r="Y927" s="12">
        <v>2</v>
      </c>
      <c r="Z927" s="12">
        <v>2</v>
      </c>
      <c r="AA927" s="13">
        <v>0</v>
      </c>
      <c r="AB927" s="14" cm="1">
        <f t="array" ref="AB927">_xlfn.IFS(AND(W927&lt;0,X927&lt;0,Y927&lt;0,Z927&lt;0),-999,AND(W927&lt;5,X927&lt;5,Y927&lt;5,Z927&lt;5,AA927=0),0,AND(W927&lt;5,X927&lt;5,Y927&lt;5,Z927&lt;5,AA927&gt;0),1,AND(OR(W927=5,X927=5,Y927=5,Z927=5),AA927=0),1,AND(OR(W927=5,X927=5,Y927=5,Z927=5),AA927&gt;0),2)</f>
        <v>1</v>
      </c>
      <c r="AC927" s="15">
        <f t="shared" si="56"/>
        <v>0</v>
      </c>
      <c r="AD927" s="55">
        <v>4</v>
      </c>
      <c r="AE927" s="21" t="s">
        <v>73</v>
      </c>
      <c r="AF927" s="47" t="str">
        <f t="shared" si="57"/>
        <v>niezagrożona</v>
      </c>
      <c r="AG927" s="16" t="str">
        <f t="shared" si="58"/>
        <v>nie</v>
      </c>
      <c r="AH927" s="16" t="str">
        <f t="shared" si="59"/>
        <v/>
      </c>
    </row>
    <row r="928" spans="1:34" x14ac:dyDescent="0.2">
      <c r="A928" s="12" t="s">
        <v>2081</v>
      </c>
      <c r="B928" s="16" t="s">
        <v>2082</v>
      </c>
      <c r="C928" s="12" t="s">
        <v>76</v>
      </c>
      <c r="D928" s="12" t="s">
        <v>88</v>
      </c>
      <c r="E928" s="12" t="s">
        <v>646</v>
      </c>
      <c r="F928" s="12" t="s">
        <v>2031</v>
      </c>
      <c r="G928" s="12" t="s">
        <v>2065</v>
      </c>
      <c r="H928" s="17" t="s">
        <v>69</v>
      </c>
      <c r="I928" s="11" t="s">
        <v>70</v>
      </c>
      <c r="J928" s="11" t="s">
        <v>70</v>
      </c>
      <c r="K928" s="11" t="s">
        <v>70</v>
      </c>
      <c r="L928" s="11" t="s">
        <v>70</v>
      </c>
      <c r="M928" s="18" t="s">
        <v>70</v>
      </c>
      <c r="N928" s="18" t="s">
        <v>70</v>
      </c>
      <c r="O928" s="11" t="s">
        <v>70</v>
      </c>
      <c r="P928" s="11" t="s">
        <v>70</v>
      </c>
      <c r="Q928" s="11" t="s">
        <v>70</v>
      </c>
      <c r="R928" s="11" t="s">
        <v>70</v>
      </c>
      <c r="S928" s="11" t="s">
        <v>70</v>
      </c>
      <c r="T928" s="19" t="s">
        <v>71</v>
      </c>
      <c r="U928" s="31" t="s">
        <v>72</v>
      </c>
      <c r="V928" s="12">
        <v>2</v>
      </c>
      <c r="W928" s="12">
        <v>5</v>
      </c>
      <c r="X928" s="12">
        <v>2</v>
      </c>
      <c r="Y928" s="12">
        <v>2</v>
      </c>
      <c r="Z928" s="12">
        <v>2</v>
      </c>
      <c r="AA928" s="13">
        <v>1</v>
      </c>
      <c r="AB928" s="14" cm="1">
        <f t="array" ref="AB928">_xlfn.IFS(AND(W928&lt;0,X928&lt;0,Y928&lt;0,Z928&lt;0),-999,AND(W928&lt;5,X928&lt;5,Y928&lt;5,Z928&lt;5,AA928=0),0,AND(W928&lt;5,X928&lt;5,Y928&lt;5,Z928&lt;5,AA928&gt;0),1,AND(OR(W928=5,X928=5,Y928=5,Z928=5),AA928=0),1,AND(OR(W928=5,X928=5,Y928=5,Z928=5),AA928&gt;0),2)</f>
        <v>2</v>
      </c>
      <c r="AC928" s="15">
        <f t="shared" si="56"/>
        <v>3</v>
      </c>
      <c r="AD928" s="55">
        <v>0</v>
      </c>
      <c r="AE928" s="21" t="s">
        <v>73</v>
      </c>
      <c r="AF928" s="47" t="str">
        <f t="shared" si="57"/>
        <v>zagrożona</v>
      </c>
      <c r="AG928" s="16" t="str">
        <f t="shared" si="58"/>
        <v>nie</v>
      </c>
      <c r="AH928" s="16" t="str">
        <f t="shared" si="59"/>
        <v/>
      </c>
    </row>
    <row r="929" spans="1:34" x14ac:dyDescent="0.2">
      <c r="A929" s="12" t="s">
        <v>2083</v>
      </c>
      <c r="B929" s="16" t="s">
        <v>2084</v>
      </c>
      <c r="C929" s="12" t="s">
        <v>76</v>
      </c>
      <c r="D929" s="12" t="s">
        <v>88</v>
      </c>
      <c r="E929" s="12" t="s">
        <v>646</v>
      </c>
      <c r="F929" s="12" t="s">
        <v>2031</v>
      </c>
      <c r="G929" s="12" t="s">
        <v>2085</v>
      </c>
      <c r="H929" s="17" t="s">
        <v>69</v>
      </c>
      <c r="I929" s="11" t="s">
        <v>70</v>
      </c>
      <c r="J929" s="11" t="s">
        <v>70</v>
      </c>
      <c r="K929" s="11" t="s">
        <v>70</v>
      </c>
      <c r="L929" s="11" t="s">
        <v>70</v>
      </c>
      <c r="M929" s="18" t="s">
        <v>70</v>
      </c>
      <c r="N929" s="18" t="s">
        <v>70</v>
      </c>
      <c r="O929" s="11" t="s">
        <v>70</v>
      </c>
      <c r="P929" s="11" t="s">
        <v>70</v>
      </c>
      <c r="Q929" s="11" t="s">
        <v>70</v>
      </c>
      <c r="R929" s="11" t="s">
        <v>70</v>
      </c>
      <c r="S929" s="11" t="s">
        <v>70</v>
      </c>
      <c r="T929" s="19" t="s">
        <v>71</v>
      </c>
      <c r="U929" s="31" t="s">
        <v>72</v>
      </c>
      <c r="V929" s="12">
        <v>4</v>
      </c>
      <c r="W929" s="12">
        <v>5</v>
      </c>
      <c r="X929" s="12">
        <v>5</v>
      </c>
      <c r="Y929" s="12">
        <v>5</v>
      </c>
      <c r="Z929" s="12">
        <v>5</v>
      </c>
      <c r="AA929" s="13">
        <v>3</v>
      </c>
      <c r="AB929" s="14" cm="1">
        <f t="array" ref="AB929">_xlfn.IFS(AND(W929&lt;0,X929&lt;0,Y929&lt;0,Z929&lt;0),-999,AND(W929&lt;5,X929&lt;5,Y929&lt;5,Z929&lt;5,AA929=0),0,AND(W929&lt;5,X929&lt;5,Y929&lt;5,Z929&lt;5,AA929&gt;0),1,AND(OR(W929=5,X929=5,Y929=5,Z929=5),AA929=0),1,AND(OR(W929=5,X929=5,Y929=5,Z929=5),AA929&gt;0),2)</f>
        <v>2</v>
      </c>
      <c r="AC929" s="15">
        <f t="shared" si="56"/>
        <v>4</v>
      </c>
      <c r="AD929" s="55">
        <v>4</v>
      </c>
      <c r="AE929" s="21" t="s">
        <v>73</v>
      </c>
      <c r="AF929" s="47" t="str">
        <f t="shared" si="57"/>
        <v>zagrożona</v>
      </c>
      <c r="AG929" s="16" t="str">
        <f t="shared" si="58"/>
        <v>tak</v>
      </c>
      <c r="AH929" s="16" t="str">
        <f t="shared" si="59"/>
        <v xml:space="preserve">fizchem </v>
      </c>
    </row>
    <row r="930" spans="1:34" x14ac:dyDescent="0.2">
      <c r="A930" s="12" t="s">
        <v>2086</v>
      </c>
      <c r="B930" s="16" t="s">
        <v>2087</v>
      </c>
      <c r="C930" s="12" t="s">
        <v>76</v>
      </c>
      <c r="D930" s="12" t="s">
        <v>88</v>
      </c>
      <c r="E930" s="12" t="s">
        <v>646</v>
      </c>
      <c r="F930" s="12" t="s">
        <v>2031</v>
      </c>
      <c r="G930" s="12" t="s">
        <v>2085</v>
      </c>
      <c r="H930" s="17" t="s">
        <v>69</v>
      </c>
      <c r="I930" s="11" t="s">
        <v>70</v>
      </c>
      <c r="J930" s="11" t="s">
        <v>70</v>
      </c>
      <c r="K930" s="11" t="s">
        <v>70</v>
      </c>
      <c r="L930" s="11" t="s">
        <v>70</v>
      </c>
      <c r="M930" s="18" t="s">
        <v>70</v>
      </c>
      <c r="N930" s="18" t="s">
        <v>70</v>
      </c>
      <c r="O930" s="11" t="s">
        <v>70</v>
      </c>
      <c r="P930" s="11" t="s">
        <v>70</v>
      </c>
      <c r="Q930" s="11" t="s">
        <v>70</v>
      </c>
      <c r="R930" s="11" t="s">
        <v>70</v>
      </c>
      <c r="S930" s="11" t="s">
        <v>70</v>
      </c>
      <c r="T930" s="19" t="s">
        <v>71</v>
      </c>
      <c r="U930" s="31" t="s">
        <v>72</v>
      </c>
      <c r="V930" s="12">
        <v>3</v>
      </c>
      <c r="W930" s="12">
        <v>5</v>
      </c>
      <c r="X930" s="12">
        <v>2</v>
      </c>
      <c r="Y930" s="12">
        <v>-999</v>
      </c>
      <c r="Z930" s="12">
        <v>5</v>
      </c>
      <c r="AA930" s="13">
        <v>0</v>
      </c>
      <c r="AB930" s="14" cm="1">
        <f t="array" ref="AB930">_xlfn.IFS(AND(W930&lt;0,X930&lt;0,Y930&lt;0,Z930&lt;0),-999,AND(W930&lt;5,X930&lt;5,Y930&lt;5,Z930&lt;5,AA930=0),0,AND(W930&lt;5,X930&lt;5,Y930&lt;5,Z930&lt;5,AA930&gt;0),1,AND(OR(W930=5,X930=5,Y930=5,Z930=5),AA930=0),1,AND(OR(W930=5,X930=5,Y930=5,Z930=5),AA930&gt;0),2)</f>
        <v>1</v>
      </c>
      <c r="AC930" s="15">
        <f t="shared" si="56"/>
        <v>3</v>
      </c>
      <c r="AD930" s="55">
        <v>2</v>
      </c>
      <c r="AE930" s="21" t="s">
        <v>73</v>
      </c>
      <c r="AF930" s="47" t="str">
        <f t="shared" si="57"/>
        <v>zagrożona</v>
      </c>
      <c r="AG930" s="16" t="str">
        <f t="shared" si="58"/>
        <v>nie</v>
      </c>
      <c r="AH930" s="16" t="str">
        <f t="shared" si="59"/>
        <v/>
      </c>
    </row>
    <row r="931" spans="1:34" x14ac:dyDescent="0.2">
      <c r="A931" s="12" t="s">
        <v>2088</v>
      </c>
      <c r="B931" s="16" t="s">
        <v>2089</v>
      </c>
      <c r="C931" s="12" t="s">
        <v>64</v>
      </c>
      <c r="D931" s="12" t="s">
        <v>88</v>
      </c>
      <c r="E931" s="12" t="s">
        <v>646</v>
      </c>
      <c r="F931" s="12" t="s">
        <v>2031</v>
      </c>
      <c r="G931" s="12" t="s">
        <v>2090</v>
      </c>
      <c r="H931" s="17" t="s">
        <v>69</v>
      </c>
      <c r="I931" s="11" t="s">
        <v>70</v>
      </c>
      <c r="J931" s="11" t="s">
        <v>70</v>
      </c>
      <c r="K931" s="11" t="s">
        <v>70</v>
      </c>
      <c r="L931" s="11" t="s">
        <v>70</v>
      </c>
      <c r="M931" s="18" t="s">
        <v>70</v>
      </c>
      <c r="N931" s="18" t="s">
        <v>70</v>
      </c>
      <c r="O931" s="11" t="s">
        <v>70</v>
      </c>
      <c r="P931" s="11" t="s">
        <v>70</v>
      </c>
      <c r="Q931" s="11" t="s">
        <v>70</v>
      </c>
      <c r="R931" s="11" t="s">
        <v>70</v>
      </c>
      <c r="S931" s="11" t="s">
        <v>70</v>
      </c>
      <c r="T931" s="19" t="s">
        <v>71</v>
      </c>
      <c r="U931" s="31" t="s">
        <v>72</v>
      </c>
      <c r="V931" s="12">
        <v>0</v>
      </c>
      <c r="W931" s="12">
        <v>2</v>
      </c>
      <c r="X931" s="12">
        <v>2</v>
      </c>
      <c r="Y931" s="12">
        <v>2</v>
      </c>
      <c r="Z931" s="12">
        <v>-999</v>
      </c>
      <c r="AA931" s="13">
        <v>2</v>
      </c>
      <c r="AB931" s="14" cm="1">
        <f t="array" ref="AB931">_xlfn.IFS(AND(W931&lt;0,X931&lt;0,Y931&lt;0,Z931&lt;0),-999,AND(W931&lt;5,X931&lt;5,Y931&lt;5,Z931&lt;5,AA931=0),0,AND(W931&lt;5,X931&lt;5,Y931&lt;5,Z931&lt;5,AA931&gt;0),1,AND(OR(W931=5,X931=5,Y931=5,Z931=5),AA931=0),1,AND(OR(W931=5,X931=5,Y931=5,Z931=5),AA931&gt;0),2)</f>
        <v>1</v>
      </c>
      <c r="AC931" s="15">
        <f t="shared" si="56"/>
        <v>0</v>
      </c>
      <c r="AD931" s="55">
        <v>4</v>
      </c>
      <c r="AE931" s="21" t="s">
        <v>73</v>
      </c>
      <c r="AF931" s="47" t="str">
        <f t="shared" si="57"/>
        <v>niezagrożona</v>
      </c>
      <c r="AG931" s="16" t="str">
        <f t="shared" si="58"/>
        <v>nie</v>
      </c>
      <c r="AH931" s="16" t="str">
        <f t="shared" si="59"/>
        <v/>
      </c>
    </row>
    <row r="932" spans="1:34" x14ac:dyDescent="0.2">
      <c r="A932" s="12" t="s">
        <v>2091</v>
      </c>
      <c r="B932" s="16" t="s">
        <v>1408</v>
      </c>
      <c r="C932" s="12" t="s">
        <v>76</v>
      </c>
      <c r="D932" s="12" t="s">
        <v>88</v>
      </c>
      <c r="E932" s="12" t="s">
        <v>646</v>
      </c>
      <c r="F932" s="12" t="s">
        <v>2031</v>
      </c>
      <c r="G932" s="12" t="s">
        <v>2092</v>
      </c>
      <c r="H932" s="17" t="s">
        <v>69</v>
      </c>
      <c r="I932" s="11" t="s">
        <v>70</v>
      </c>
      <c r="J932" s="11" t="s">
        <v>70</v>
      </c>
      <c r="K932" s="11" t="s">
        <v>70</v>
      </c>
      <c r="L932" s="11" t="s">
        <v>70</v>
      </c>
      <c r="M932" s="18" t="s">
        <v>70</v>
      </c>
      <c r="N932" s="18" t="s">
        <v>70</v>
      </c>
      <c r="O932" s="11" t="s">
        <v>70</v>
      </c>
      <c r="P932" s="11" t="s">
        <v>70</v>
      </c>
      <c r="Q932" s="11" t="s">
        <v>70</v>
      </c>
      <c r="R932" s="11" t="s">
        <v>70</v>
      </c>
      <c r="S932" s="11" t="s">
        <v>70</v>
      </c>
      <c r="T932" s="19" t="s">
        <v>71</v>
      </c>
      <c r="U932" s="31" t="s">
        <v>72</v>
      </c>
      <c r="V932" s="12">
        <v>2</v>
      </c>
      <c r="W932" s="12">
        <v>5</v>
      </c>
      <c r="X932" s="12">
        <v>5</v>
      </c>
      <c r="Y932" s="12">
        <v>2</v>
      </c>
      <c r="Z932" s="12">
        <v>5</v>
      </c>
      <c r="AA932" s="13">
        <v>2</v>
      </c>
      <c r="AB932" s="14" cm="1">
        <f t="array" ref="AB932">_xlfn.IFS(AND(W932&lt;0,X932&lt;0,Y932&lt;0,Z932&lt;0),-999,AND(W932&lt;5,X932&lt;5,Y932&lt;5,Z932&lt;5,AA932=0),0,AND(W932&lt;5,X932&lt;5,Y932&lt;5,Z932&lt;5,AA932&gt;0),1,AND(OR(W932=5,X932=5,Y932=5,Z932=5),AA932=0),1,AND(OR(W932=5,X932=5,Y932=5,Z932=5),AA932&gt;0),2)</f>
        <v>2</v>
      </c>
      <c r="AC932" s="15">
        <f t="shared" si="56"/>
        <v>3</v>
      </c>
      <c r="AD932" s="55">
        <v>1</v>
      </c>
      <c r="AE932" s="21" t="s">
        <v>73</v>
      </c>
      <c r="AF932" s="47" t="str">
        <f t="shared" si="57"/>
        <v>zagrożona</v>
      </c>
      <c r="AG932" s="16" t="str">
        <f t="shared" si="58"/>
        <v>nie</v>
      </c>
      <c r="AH932" s="16" t="str">
        <f t="shared" si="59"/>
        <v/>
      </c>
    </row>
    <row r="933" spans="1:34" x14ac:dyDescent="0.2">
      <c r="A933" s="12" t="s">
        <v>2093</v>
      </c>
      <c r="B933" s="16" t="s">
        <v>2094</v>
      </c>
      <c r="C933" s="12" t="s">
        <v>64</v>
      </c>
      <c r="D933" s="12" t="s">
        <v>88</v>
      </c>
      <c r="E933" s="12" t="s">
        <v>646</v>
      </c>
      <c r="F933" s="12" t="s">
        <v>2031</v>
      </c>
      <c r="G933" s="12" t="s">
        <v>2095</v>
      </c>
      <c r="H933" s="17" t="s">
        <v>69</v>
      </c>
      <c r="I933" s="11" t="s">
        <v>70</v>
      </c>
      <c r="J933" s="11" t="s">
        <v>70</v>
      </c>
      <c r="K933" s="11" t="s">
        <v>70</v>
      </c>
      <c r="L933" s="11" t="s">
        <v>70</v>
      </c>
      <c r="M933" s="18" t="s">
        <v>70</v>
      </c>
      <c r="N933" s="18" t="s">
        <v>70</v>
      </c>
      <c r="O933" s="11" t="s">
        <v>70</v>
      </c>
      <c r="P933" s="11" t="s">
        <v>70</v>
      </c>
      <c r="Q933" s="11" t="s">
        <v>70</v>
      </c>
      <c r="R933" s="11" t="s">
        <v>70</v>
      </c>
      <c r="S933" s="11" t="s">
        <v>70</v>
      </c>
      <c r="T933" s="19" t="s">
        <v>71</v>
      </c>
      <c r="U933" s="31" t="s">
        <v>72</v>
      </c>
      <c r="V933" s="12">
        <v>1</v>
      </c>
      <c r="W933" s="12">
        <v>2</v>
      </c>
      <c r="X933" s="12">
        <v>2</v>
      </c>
      <c r="Y933" s="12">
        <v>2</v>
      </c>
      <c r="Z933" s="12">
        <v>-999</v>
      </c>
      <c r="AA933" s="13">
        <v>1</v>
      </c>
      <c r="AB933" s="14" cm="1">
        <f t="array" ref="AB933">_xlfn.IFS(AND(W933&lt;0,X933&lt;0,Y933&lt;0,Z933&lt;0),-999,AND(W933&lt;5,X933&lt;5,Y933&lt;5,Z933&lt;5,AA933=0),0,AND(W933&lt;5,X933&lt;5,Y933&lt;5,Z933&lt;5,AA933&gt;0),1,AND(OR(W933=5,X933=5,Y933=5,Z933=5),AA933=0),1,AND(OR(W933=5,X933=5,Y933=5,Z933=5),AA933&gt;0),2)</f>
        <v>1</v>
      </c>
      <c r="AC933" s="15">
        <f t="shared" si="56"/>
        <v>1</v>
      </c>
      <c r="AD933" s="55">
        <v>2</v>
      </c>
      <c r="AE933" s="21" t="s">
        <v>73</v>
      </c>
      <c r="AF933" s="47" t="str">
        <f t="shared" si="57"/>
        <v>niezagrożona</v>
      </c>
      <c r="AG933" s="16" t="str">
        <f t="shared" si="58"/>
        <v>nie</v>
      </c>
      <c r="AH933" s="16" t="str">
        <f t="shared" si="59"/>
        <v/>
      </c>
    </row>
    <row r="934" spans="1:34" x14ac:dyDescent="0.2">
      <c r="A934" s="12" t="s">
        <v>2096</v>
      </c>
      <c r="B934" s="16" t="s">
        <v>2097</v>
      </c>
      <c r="C934" s="12" t="s">
        <v>76</v>
      </c>
      <c r="D934" s="12" t="s">
        <v>88</v>
      </c>
      <c r="E934" s="12" t="s">
        <v>646</v>
      </c>
      <c r="F934" s="12" t="s">
        <v>2031</v>
      </c>
      <c r="G934" s="12" t="s">
        <v>2090</v>
      </c>
      <c r="H934" s="17" t="s">
        <v>69</v>
      </c>
      <c r="I934" s="11" t="s">
        <v>70</v>
      </c>
      <c r="J934" s="11" t="s">
        <v>70</v>
      </c>
      <c r="K934" s="11" t="s">
        <v>70</v>
      </c>
      <c r="L934" s="11" t="s">
        <v>70</v>
      </c>
      <c r="M934" s="18" t="s">
        <v>70</v>
      </c>
      <c r="N934" s="18" t="s">
        <v>70</v>
      </c>
      <c r="O934" s="11" t="s">
        <v>70</v>
      </c>
      <c r="P934" s="11" t="s">
        <v>70</v>
      </c>
      <c r="Q934" s="11" t="s">
        <v>70</v>
      </c>
      <c r="R934" s="11" t="s">
        <v>70</v>
      </c>
      <c r="S934" s="11" t="s">
        <v>70</v>
      </c>
      <c r="T934" s="19" t="s">
        <v>71</v>
      </c>
      <c r="U934" s="31" t="s">
        <v>72</v>
      </c>
      <c r="V934" s="12">
        <v>4</v>
      </c>
      <c r="W934" s="12">
        <v>5</v>
      </c>
      <c r="X934" s="12">
        <v>5</v>
      </c>
      <c r="Y934" s="12">
        <v>5</v>
      </c>
      <c r="Z934" s="12">
        <v>2</v>
      </c>
      <c r="AA934" s="13">
        <v>5</v>
      </c>
      <c r="AB934" s="14" cm="1">
        <f t="array" ref="AB934">_xlfn.IFS(AND(W934&lt;0,X934&lt;0,Y934&lt;0,Z934&lt;0),-999,AND(W934&lt;5,X934&lt;5,Y934&lt;5,Z934&lt;5,AA934=0),0,AND(W934&lt;5,X934&lt;5,Y934&lt;5,Z934&lt;5,AA934&gt;0),1,AND(OR(W934=5,X934=5,Y934=5,Z934=5),AA934=0),1,AND(OR(W934=5,X934=5,Y934=5,Z934=5),AA934&gt;0),2)</f>
        <v>2</v>
      </c>
      <c r="AC934" s="15">
        <f t="shared" si="56"/>
        <v>4</v>
      </c>
      <c r="AD934" s="55">
        <v>3</v>
      </c>
      <c r="AE934" s="21" t="s">
        <v>73</v>
      </c>
      <c r="AF934" s="47" t="str">
        <f t="shared" si="57"/>
        <v>zagrożona</v>
      </c>
      <c r="AG934" s="16" t="str">
        <f t="shared" si="58"/>
        <v>tak</v>
      </c>
      <c r="AH934" s="16" t="str">
        <f t="shared" si="59"/>
        <v xml:space="preserve">fizchem </v>
      </c>
    </row>
    <row r="935" spans="1:34" x14ac:dyDescent="0.2">
      <c r="A935" s="12" t="s">
        <v>2098</v>
      </c>
      <c r="B935" s="16" t="s">
        <v>2099</v>
      </c>
      <c r="C935" s="12" t="s">
        <v>64</v>
      </c>
      <c r="D935" s="12" t="s">
        <v>88</v>
      </c>
      <c r="E935" s="12" t="s">
        <v>646</v>
      </c>
      <c r="F935" s="12" t="s">
        <v>2031</v>
      </c>
      <c r="G935" s="12" t="s">
        <v>2100</v>
      </c>
      <c r="H935" s="17" t="s">
        <v>69</v>
      </c>
      <c r="I935" s="11" t="s">
        <v>70</v>
      </c>
      <c r="J935" s="11" t="s">
        <v>70</v>
      </c>
      <c r="K935" s="11" t="s">
        <v>70</v>
      </c>
      <c r="L935" s="11" t="s">
        <v>70</v>
      </c>
      <c r="M935" s="18" t="s">
        <v>70</v>
      </c>
      <c r="N935" s="18" t="s">
        <v>70</v>
      </c>
      <c r="O935" s="11" t="s">
        <v>70</v>
      </c>
      <c r="P935" s="11" t="s">
        <v>70</v>
      </c>
      <c r="Q935" s="11" t="s">
        <v>70</v>
      </c>
      <c r="R935" s="11" t="s">
        <v>70</v>
      </c>
      <c r="S935" s="11" t="s">
        <v>70</v>
      </c>
      <c r="T935" s="19" t="s">
        <v>71</v>
      </c>
      <c r="U935" s="31" t="s">
        <v>72</v>
      </c>
      <c r="V935" s="12">
        <v>0</v>
      </c>
      <c r="W935" s="12">
        <v>2</v>
      </c>
      <c r="X935" s="12">
        <v>2</v>
      </c>
      <c r="Y935" s="12">
        <v>2</v>
      </c>
      <c r="Z935" s="12">
        <v>-999</v>
      </c>
      <c r="AA935" s="13">
        <v>2</v>
      </c>
      <c r="AB935" s="14" cm="1">
        <f t="array" ref="AB935">_xlfn.IFS(AND(W935&lt;0,X935&lt;0,Y935&lt;0,Z935&lt;0),-999,AND(W935&lt;5,X935&lt;5,Y935&lt;5,Z935&lt;5,AA935=0),0,AND(W935&lt;5,X935&lt;5,Y935&lt;5,Z935&lt;5,AA935&gt;0),1,AND(OR(W935=5,X935=5,Y935=5,Z935=5),AA935=0),1,AND(OR(W935=5,X935=5,Y935=5,Z935=5),AA935&gt;0),2)</f>
        <v>1</v>
      </c>
      <c r="AC935" s="15">
        <f t="shared" si="56"/>
        <v>0</v>
      </c>
      <c r="AD935" s="55">
        <v>4</v>
      </c>
      <c r="AE935" s="21" t="s">
        <v>73</v>
      </c>
      <c r="AF935" s="47" t="str">
        <f t="shared" si="57"/>
        <v>niezagrożona</v>
      </c>
      <c r="AG935" s="16" t="str">
        <f t="shared" si="58"/>
        <v>nie</v>
      </c>
      <c r="AH935" s="16" t="str">
        <f t="shared" si="59"/>
        <v/>
      </c>
    </row>
    <row r="936" spans="1:34" x14ac:dyDescent="0.2">
      <c r="A936" s="12" t="s">
        <v>2101</v>
      </c>
      <c r="B936" s="16" t="s">
        <v>2102</v>
      </c>
      <c r="C936" s="12" t="s">
        <v>64</v>
      </c>
      <c r="D936" s="12" t="s">
        <v>88</v>
      </c>
      <c r="E936" s="12" t="s">
        <v>646</v>
      </c>
      <c r="F936" s="12" t="s">
        <v>2031</v>
      </c>
      <c r="G936" s="12" t="s">
        <v>2095</v>
      </c>
      <c r="H936" s="17" t="s">
        <v>69</v>
      </c>
      <c r="I936" s="11" t="s">
        <v>70</v>
      </c>
      <c r="J936" s="11" t="s">
        <v>70</v>
      </c>
      <c r="K936" s="11" t="s">
        <v>70</v>
      </c>
      <c r="L936" s="11" t="s">
        <v>70</v>
      </c>
      <c r="M936" s="18" t="s">
        <v>70</v>
      </c>
      <c r="N936" s="18" t="s">
        <v>70</v>
      </c>
      <c r="O936" s="11" t="s">
        <v>70</v>
      </c>
      <c r="P936" s="11" t="s">
        <v>70</v>
      </c>
      <c r="Q936" s="11" t="s">
        <v>70</v>
      </c>
      <c r="R936" s="11" t="s">
        <v>70</v>
      </c>
      <c r="S936" s="11" t="s">
        <v>70</v>
      </c>
      <c r="T936" s="19" t="s">
        <v>71</v>
      </c>
      <c r="U936" s="31" t="s">
        <v>72</v>
      </c>
      <c r="V936" s="12">
        <v>1</v>
      </c>
      <c r="W936" s="12">
        <v>2</v>
      </c>
      <c r="X936" s="12">
        <v>2</v>
      </c>
      <c r="Y936" s="12">
        <v>2</v>
      </c>
      <c r="Z936" s="12">
        <v>-999</v>
      </c>
      <c r="AA936" s="13">
        <v>0</v>
      </c>
      <c r="AB936" s="14" cm="1">
        <f t="array" ref="AB936">_xlfn.IFS(AND(W936&lt;0,X936&lt;0,Y936&lt;0,Z936&lt;0),-999,AND(W936&lt;5,X936&lt;5,Y936&lt;5,Z936&lt;5,AA936=0),0,AND(W936&lt;5,X936&lt;5,Y936&lt;5,Z936&lt;5,AA936&gt;0),1,AND(OR(W936=5,X936=5,Y936=5,Z936=5),AA936=0),1,AND(OR(W936=5,X936=5,Y936=5,Z936=5),AA936&gt;0),2)</f>
        <v>0</v>
      </c>
      <c r="AC936" s="15">
        <f t="shared" si="56"/>
        <v>1</v>
      </c>
      <c r="AD936" s="55">
        <v>4</v>
      </c>
      <c r="AE936" s="21" t="s">
        <v>73</v>
      </c>
      <c r="AF936" s="47" t="str">
        <f t="shared" si="57"/>
        <v>niezagrożona</v>
      </c>
      <c r="AG936" s="16" t="str">
        <f t="shared" si="58"/>
        <v>nie</v>
      </c>
      <c r="AH936" s="16" t="str">
        <f t="shared" si="59"/>
        <v/>
      </c>
    </row>
    <row r="937" spans="1:34" x14ac:dyDescent="0.2">
      <c r="A937" s="12" t="s">
        <v>2103</v>
      </c>
      <c r="B937" s="16" t="s">
        <v>1485</v>
      </c>
      <c r="C937" s="12" t="s">
        <v>76</v>
      </c>
      <c r="D937" s="12" t="s">
        <v>88</v>
      </c>
      <c r="E937" s="12" t="s">
        <v>646</v>
      </c>
      <c r="F937" s="12" t="s">
        <v>2031</v>
      </c>
      <c r="G937" s="12" t="s">
        <v>2095</v>
      </c>
      <c r="H937" s="17" t="s">
        <v>69</v>
      </c>
      <c r="I937" s="11" t="s">
        <v>70</v>
      </c>
      <c r="J937" s="11" t="s">
        <v>70</v>
      </c>
      <c r="K937" s="11" t="s">
        <v>70</v>
      </c>
      <c r="L937" s="11" t="s">
        <v>70</v>
      </c>
      <c r="M937" s="18" t="s">
        <v>70</v>
      </c>
      <c r="N937" s="18" t="s">
        <v>70</v>
      </c>
      <c r="O937" s="11" t="s">
        <v>70</v>
      </c>
      <c r="P937" s="11" t="s">
        <v>70</v>
      </c>
      <c r="Q937" s="11" t="s">
        <v>70</v>
      </c>
      <c r="R937" s="11" t="s">
        <v>70</v>
      </c>
      <c r="S937" s="11" t="s">
        <v>70</v>
      </c>
      <c r="T937" s="19" t="s">
        <v>71</v>
      </c>
      <c r="U937" s="31" t="s">
        <v>72</v>
      </c>
      <c r="V937" s="12">
        <v>4</v>
      </c>
      <c r="W937" s="12">
        <v>5</v>
      </c>
      <c r="X937" s="12">
        <v>5</v>
      </c>
      <c r="Y937" s="12">
        <v>5</v>
      </c>
      <c r="Z937" s="12">
        <v>5</v>
      </c>
      <c r="AA937" s="13">
        <v>1</v>
      </c>
      <c r="AB937" s="14" cm="1">
        <f t="array" ref="AB937">_xlfn.IFS(AND(W937&lt;0,X937&lt;0,Y937&lt;0,Z937&lt;0),-999,AND(W937&lt;5,X937&lt;5,Y937&lt;5,Z937&lt;5,AA937=0),0,AND(W937&lt;5,X937&lt;5,Y937&lt;5,Z937&lt;5,AA937&gt;0),1,AND(OR(W937=5,X937=5,Y937=5,Z937=5),AA937=0),1,AND(OR(W937=5,X937=5,Y937=5,Z937=5),AA937&gt;0),2)</f>
        <v>2</v>
      </c>
      <c r="AC937" s="15">
        <f t="shared" si="56"/>
        <v>4</v>
      </c>
      <c r="AD937" s="55">
        <v>4</v>
      </c>
      <c r="AE937" s="21" t="s">
        <v>73</v>
      </c>
      <c r="AF937" s="47" t="str">
        <f t="shared" si="57"/>
        <v>zagrożona</v>
      </c>
      <c r="AG937" s="16" t="str">
        <f t="shared" si="58"/>
        <v>tak</v>
      </c>
      <c r="AH937" s="16" t="str">
        <f t="shared" si="59"/>
        <v xml:space="preserve">fizchem </v>
      </c>
    </row>
    <row r="938" spans="1:34" x14ac:dyDescent="0.2">
      <c r="A938" s="12" t="s">
        <v>2104</v>
      </c>
      <c r="B938" s="16" t="s">
        <v>2105</v>
      </c>
      <c r="C938" s="12" t="s">
        <v>64</v>
      </c>
      <c r="D938" s="12" t="s">
        <v>88</v>
      </c>
      <c r="E938" s="12" t="s">
        <v>646</v>
      </c>
      <c r="F938" s="12" t="s">
        <v>2031</v>
      </c>
      <c r="G938" s="12" t="s">
        <v>2095</v>
      </c>
      <c r="H938" s="17" t="s">
        <v>69</v>
      </c>
      <c r="I938" s="11" t="s">
        <v>70</v>
      </c>
      <c r="J938" s="11" t="s">
        <v>70</v>
      </c>
      <c r="K938" s="11" t="s">
        <v>70</v>
      </c>
      <c r="L938" s="11" t="s">
        <v>70</v>
      </c>
      <c r="M938" s="18" t="s">
        <v>70</v>
      </c>
      <c r="N938" s="18" t="s">
        <v>70</v>
      </c>
      <c r="O938" s="11" t="s">
        <v>70</v>
      </c>
      <c r="P938" s="11" t="s">
        <v>70</v>
      </c>
      <c r="Q938" s="11" t="s">
        <v>70</v>
      </c>
      <c r="R938" s="11" t="s">
        <v>70</v>
      </c>
      <c r="S938" s="11" t="s">
        <v>70</v>
      </c>
      <c r="T938" s="19" t="s">
        <v>71</v>
      </c>
      <c r="U938" s="31" t="s">
        <v>72</v>
      </c>
      <c r="V938" s="12">
        <v>0</v>
      </c>
      <c r="W938" s="12">
        <v>2</v>
      </c>
      <c r="X938" s="12">
        <v>2</v>
      </c>
      <c r="Y938" s="12">
        <v>2</v>
      </c>
      <c r="Z938" s="12">
        <v>-999</v>
      </c>
      <c r="AA938" s="13">
        <v>1</v>
      </c>
      <c r="AB938" s="14" cm="1">
        <f t="array" ref="AB938">_xlfn.IFS(AND(W938&lt;0,X938&lt;0,Y938&lt;0,Z938&lt;0),-999,AND(W938&lt;5,X938&lt;5,Y938&lt;5,Z938&lt;5,AA938=0),0,AND(W938&lt;5,X938&lt;5,Y938&lt;5,Z938&lt;5,AA938&gt;0),1,AND(OR(W938=5,X938=5,Y938=5,Z938=5),AA938=0),1,AND(OR(W938=5,X938=5,Y938=5,Z938=5),AA938&gt;0),2)</f>
        <v>1</v>
      </c>
      <c r="AC938" s="15">
        <f t="shared" si="56"/>
        <v>0</v>
      </c>
      <c r="AD938" s="55">
        <v>2</v>
      </c>
      <c r="AE938" s="21" t="s">
        <v>73</v>
      </c>
      <c r="AF938" s="47" t="str">
        <f t="shared" si="57"/>
        <v>niezagrożona</v>
      </c>
      <c r="AG938" s="16" t="str">
        <f t="shared" si="58"/>
        <v>nie</v>
      </c>
      <c r="AH938" s="16" t="str">
        <f t="shared" si="59"/>
        <v/>
      </c>
    </row>
    <row r="939" spans="1:34" x14ac:dyDescent="0.2">
      <c r="A939" s="12" t="s">
        <v>2106</v>
      </c>
      <c r="B939" s="16" t="s">
        <v>2107</v>
      </c>
      <c r="C939" s="12" t="s">
        <v>76</v>
      </c>
      <c r="D939" s="12" t="s">
        <v>88</v>
      </c>
      <c r="E939" s="12" t="s">
        <v>646</v>
      </c>
      <c r="F939" s="12" t="s">
        <v>2031</v>
      </c>
      <c r="G939" s="12" t="s">
        <v>2095</v>
      </c>
      <c r="H939" s="17" t="s">
        <v>69</v>
      </c>
      <c r="I939" s="11" t="s">
        <v>70</v>
      </c>
      <c r="J939" s="11" t="s">
        <v>70</v>
      </c>
      <c r="K939" s="11" t="s">
        <v>70</v>
      </c>
      <c r="L939" s="11" t="s">
        <v>70</v>
      </c>
      <c r="M939" s="18" t="s">
        <v>70</v>
      </c>
      <c r="N939" s="18" t="s">
        <v>70</v>
      </c>
      <c r="O939" s="11" t="s">
        <v>70</v>
      </c>
      <c r="P939" s="11" t="s">
        <v>70</v>
      </c>
      <c r="Q939" s="11" t="s">
        <v>70</v>
      </c>
      <c r="R939" s="11" t="s">
        <v>70</v>
      </c>
      <c r="S939" s="11" t="s">
        <v>70</v>
      </c>
      <c r="T939" s="19" t="s">
        <v>71</v>
      </c>
      <c r="U939" s="31" t="s">
        <v>72</v>
      </c>
      <c r="V939" s="12">
        <v>2</v>
      </c>
      <c r="W939" s="12">
        <v>2</v>
      </c>
      <c r="X939" s="12">
        <v>5</v>
      </c>
      <c r="Y939" s="12">
        <v>5</v>
      </c>
      <c r="Z939" s="12">
        <v>2</v>
      </c>
      <c r="AA939" s="13">
        <v>0</v>
      </c>
      <c r="AB939" s="14" cm="1">
        <f t="array" ref="AB939">_xlfn.IFS(AND(W939&lt;0,X939&lt;0,Y939&lt;0,Z939&lt;0),-999,AND(W939&lt;5,X939&lt;5,Y939&lt;5,Z939&lt;5,AA939=0),0,AND(W939&lt;5,X939&lt;5,Y939&lt;5,Z939&lt;5,AA939&gt;0),1,AND(OR(W939=5,X939=5,Y939=5,Z939=5),AA939=0),1,AND(OR(W939=5,X939=5,Y939=5,Z939=5),AA939&gt;0),2)</f>
        <v>1</v>
      </c>
      <c r="AC939" s="15">
        <f t="shared" si="56"/>
        <v>2</v>
      </c>
      <c r="AD939" s="55">
        <v>4</v>
      </c>
      <c r="AE939" s="21" t="s">
        <v>73</v>
      </c>
      <c r="AF939" s="47" t="str">
        <f t="shared" si="57"/>
        <v>zagrożona</v>
      </c>
      <c r="AG939" s="16" t="str">
        <f t="shared" si="58"/>
        <v>nie</v>
      </c>
      <c r="AH939" s="16" t="str">
        <f t="shared" si="59"/>
        <v/>
      </c>
    </row>
    <row r="940" spans="1:34" x14ac:dyDescent="0.2">
      <c r="A940" s="12" t="s">
        <v>2108</v>
      </c>
      <c r="B940" s="16" t="s">
        <v>2109</v>
      </c>
      <c r="C940" s="12" t="s">
        <v>64</v>
      </c>
      <c r="D940" s="12" t="s">
        <v>88</v>
      </c>
      <c r="E940" s="12" t="s">
        <v>646</v>
      </c>
      <c r="F940" s="12" t="s">
        <v>2031</v>
      </c>
      <c r="G940" s="12" t="s">
        <v>2095</v>
      </c>
      <c r="H940" s="17" t="s">
        <v>69</v>
      </c>
      <c r="I940" s="11" t="s">
        <v>70</v>
      </c>
      <c r="J940" s="11" t="s">
        <v>70</v>
      </c>
      <c r="K940" s="11" t="s">
        <v>70</v>
      </c>
      <c r="L940" s="11" t="s">
        <v>70</v>
      </c>
      <c r="M940" s="18" t="s">
        <v>70</v>
      </c>
      <c r="N940" s="18" t="s">
        <v>70</v>
      </c>
      <c r="O940" s="11" t="s">
        <v>70</v>
      </c>
      <c r="P940" s="11" t="s">
        <v>70</v>
      </c>
      <c r="Q940" s="11" t="s">
        <v>70</v>
      </c>
      <c r="R940" s="11" t="s">
        <v>70</v>
      </c>
      <c r="S940" s="11" t="s">
        <v>70</v>
      </c>
      <c r="T940" s="19" t="s">
        <v>71</v>
      </c>
      <c r="U940" s="31" t="s">
        <v>72</v>
      </c>
      <c r="V940" s="12">
        <v>0</v>
      </c>
      <c r="W940" s="12">
        <v>2</v>
      </c>
      <c r="X940" s="12">
        <v>2</v>
      </c>
      <c r="Y940" s="12">
        <v>2</v>
      </c>
      <c r="Z940" s="12">
        <v>-999</v>
      </c>
      <c r="AA940" s="13">
        <v>1</v>
      </c>
      <c r="AB940" s="14" cm="1">
        <f t="array" ref="AB940">_xlfn.IFS(AND(W940&lt;0,X940&lt;0,Y940&lt;0,Z940&lt;0),-999,AND(W940&lt;5,X940&lt;5,Y940&lt;5,Z940&lt;5,AA940=0),0,AND(W940&lt;5,X940&lt;5,Y940&lt;5,Z940&lt;5,AA940&gt;0),1,AND(OR(W940=5,X940=5,Y940=5,Z940=5),AA940=0),1,AND(OR(W940=5,X940=5,Y940=5,Z940=5),AA940&gt;0),2)</f>
        <v>1</v>
      </c>
      <c r="AC940" s="15">
        <f t="shared" si="56"/>
        <v>0</v>
      </c>
      <c r="AD940" s="55">
        <v>3</v>
      </c>
      <c r="AE940" s="21" t="s">
        <v>73</v>
      </c>
      <c r="AF940" s="47" t="str">
        <f t="shared" si="57"/>
        <v>niezagrożona</v>
      </c>
      <c r="AG940" s="16" t="str">
        <f t="shared" si="58"/>
        <v>nie</v>
      </c>
      <c r="AH940" s="16" t="str">
        <f t="shared" si="59"/>
        <v/>
      </c>
    </row>
    <row r="941" spans="1:34" x14ac:dyDescent="0.2">
      <c r="A941" s="12" t="s">
        <v>2110</v>
      </c>
      <c r="B941" s="16" t="s">
        <v>2111</v>
      </c>
      <c r="C941" s="12" t="s">
        <v>64</v>
      </c>
      <c r="D941" s="12" t="s">
        <v>88</v>
      </c>
      <c r="E941" s="12" t="s">
        <v>646</v>
      </c>
      <c r="F941" s="12" t="s">
        <v>2031</v>
      </c>
      <c r="G941" s="12" t="s">
        <v>2095</v>
      </c>
      <c r="H941" s="17" t="s">
        <v>69</v>
      </c>
      <c r="I941" s="11" t="s">
        <v>70</v>
      </c>
      <c r="J941" s="11" t="s">
        <v>70</v>
      </c>
      <c r="K941" s="11" t="s">
        <v>70</v>
      </c>
      <c r="L941" s="11" t="s">
        <v>70</v>
      </c>
      <c r="M941" s="18" t="s">
        <v>70</v>
      </c>
      <c r="N941" s="18" t="s">
        <v>70</v>
      </c>
      <c r="O941" s="11" t="s">
        <v>70</v>
      </c>
      <c r="P941" s="11" t="s">
        <v>70</v>
      </c>
      <c r="Q941" s="11" t="s">
        <v>70</v>
      </c>
      <c r="R941" s="11" t="s">
        <v>70</v>
      </c>
      <c r="S941" s="11" t="s">
        <v>70</v>
      </c>
      <c r="T941" s="19" t="s">
        <v>71</v>
      </c>
      <c r="U941" s="31" t="s">
        <v>72</v>
      </c>
      <c r="V941" s="12">
        <v>0</v>
      </c>
      <c r="W941" s="12">
        <v>2</v>
      </c>
      <c r="X941" s="12">
        <v>2</v>
      </c>
      <c r="Y941" s="12">
        <v>2</v>
      </c>
      <c r="Z941" s="12">
        <v>-999</v>
      </c>
      <c r="AA941" s="13">
        <v>1</v>
      </c>
      <c r="AB941" s="14" cm="1">
        <f t="array" ref="AB941">_xlfn.IFS(AND(W941&lt;0,X941&lt;0,Y941&lt;0,Z941&lt;0),-999,AND(W941&lt;5,X941&lt;5,Y941&lt;5,Z941&lt;5,AA941=0),0,AND(W941&lt;5,X941&lt;5,Y941&lt;5,Z941&lt;5,AA941&gt;0),1,AND(OR(W941=5,X941=5,Y941=5,Z941=5),AA941=0),1,AND(OR(W941=5,X941=5,Y941=5,Z941=5),AA941&gt;0),2)</f>
        <v>1</v>
      </c>
      <c r="AC941" s="15">
        <f t="shared" si="56"/>
        <v>0</v>
      </c>
      <c r="AD941" s="55">
        <v>4</v>
      </c>
      <c r="AE941" s="21" t="s">
        <v>73</v>
      </c>
      <c r="AF941" s="47" t="str">
        <f t="shared" si="57"/>
        <v>niezagrożona</v>
      </c>
      <c r="AG941" s="16" t="str">
        <f t="shared" si="58"/>
        <v>nie</v>
      </c>
      <c r="AH941" s="16" t="str">
        <f t="shared" si="59"/>
        <v/>
      </c>
    </row>
    <row r="942" spans="1:34" x14ac:dyDescent="0.2">
      <c r="A942" s="12" t="s">
        <v>2112</v>
      </c>
      <c r="B942" s="16" t="s">
        <v>2113</v>
      </c>
      <c r="C942" s="12" t="s">
        <v>76</v>
      </c>
      <c r="D942" s="12" t="s">
        <v>88</v>
      </c>
      <c r="E942" s="12" t="s">
        <v>646</v>
      </c>
      <c r="F942" s="12" t="s">
        <v>2031</v>
      </c>
      <c r="G942" s="12" t="s">
        <v>2095</v>
      </c>
      <c r="H942" s="17" t="s">
        <v>69</v>
      </c>
      <c r="I942" s="11" t="s">
        <v>70</v>
      </c>
      <c r="J942" s="11" t="s">
        <v>70</v>
      </c>
      <c r="K942" s="11" t="s">
        <v>70</v>
      </c>
      <c r="L942" s="11" t="s">
        <v>70</v>
      </c>
      <c r="M942" s="18" t="s">
        <v>70</v>
      </c>
      <c r="N942" s="18" t="s">
        <v>70</v>
      </c>
      <c r="O942" s="11" t="s">
        <v>70</v>
      </c>
      <c r="P942" s="11" t="s">
        <v>70</v>
      </c>
      <c r="Q942" s="11" t="s">
        <v>70</v>
      </c>
      <c r="R942" s="11" t="s">
        <v>70</v>
      </c>
      <c r="S942" s="11" t="s">
        <v>70</v>
      </c>
      <c r="T942" s="19" t="s">
        <v>71</v>
      </c>
      <c r="U942" s="31" t="s">
        <v>72</v>
      </c>
      <c r="V942" s="12">
        <v>2</v>
      </c>
      <c r="W942" s="12">
        <v>2</v>
      </c>
      <c r="X942" s="12">
        <v>2</v>
      </c>
      <c r="Y942" s="12">
        <v>5</v>
      </c>
      <c r="Z942" s="12">
        <v>2</v>
      </c>
      <c r="AA942" s="13">
        <v>2</v>
      </c>
      <c r="AB942" s="14" cm="1">
        <f t="array" ref="AB942">_xlfn.IFS(AND(W942&lt;0,X942&lt;0,Y942&lt;0,Z942&lt;0),-999,AND(W942&lt;5,X942&lt;5,Y942&lt;5,Z942&lt;5,AA942=0),0,AND(W942&lt;5,X942&lt;5,Y942&lt;5,Z942&lt;5,AA942&gt;0),1,AND(OR(W942=5,X942=5,Y942=5,Z942=5),AA942=0),1,AND(OR(W942=5,X942=5,Y942=5,Z942=5),AA942&gt;0),2)</f>
        <v>2</v>
      </c>
      <c r="AC942" s="15">
        <f t="shared" si="56"/>
        <v>3</v>
      </c>
      <c r="AD942" s="55">
        <v>3</v>
      </c>
      <c r="AE942" s="21" t="s">
        <v>73</v>
      </c>
      <c r="AF942" s="47" t="str">
        <f t="shared" si="57"/>
        <v>zagrożona</v>
      </c>
      <c r="AG942" s="16" t="str">
        <f t="shared" si="58"/>
        <v>nie</v>
      </c>
      <c r="AH942" s="16" t="str">
        <f t="shared" si="59"/>
        <v/>
      </c>
    </row>
    <row r="943" spans="1:34" x14ac:dyDescent="0.2">
      <c r="A943" s="12" t="s">
        <v>2114</v>
      </c>
      <c r="B943" s="16" t="s">
        <v>2115</v>
      </c>
      <c r="C943" s="12" t="s">
        <v>64</v>
      </c>
      <c r="D943" s="12" t="s">
        <v>88</v>
      </c>
      <c r="E943" s="12" t="s">
        <v>646</v>
      </c>
      <c r="F943" s="12" t="s">
        <v>2031</v>
      </c>
      <c r="G943" s="12" t="s">
        <v>2095</v>
      </c>
      <c r="H943" s="17" t="s">
        <v>69</v>
      </c>
      <c r="I943" s="11" t="s">
        <v>70</v>
      </c>
      <c r="J943" s="11" t="s">
        <v>70</v>
      </c>
      <c r="K943" s="11" t="s">
        <v>70</v>
      </c>
      <c r="L943" s="11" t="s">
        <v>70</v>
      </c>
      <c r="M943" s="18" t="s">
        <v>70</v>
      </c>
      <c r="N943" s="18" t="s">
        <v>70</v>
      </c>
      <c r="O943" s="11" t="s">
        <v>70</v>
      </c>
      <c r="P943" s="11" t="s">
        <v>70</v>
      </c>
      <c r="Q943" s="11" t="s">
        <v>70</v>
      </c>
      <c r="R943" s="11" t="s">
        <v>70</v>
      </c>
      <c r="S943" s="11" t="s">
        <v>70</v>
      </c>
      <c r="T943" s="19" t="s">
        <v>71</v>
      </c>
      <c r="U943" s="31" t="s">
        <v>72</v>
      </c>
      <c r="V943" s="12">
        <v>0</v>
      </c>
      <c r="W943" s="12">
        <v>2</v>
      </c>
      <c r="X943" s="12">
        <v>2</v>
      </c>
      <c r="Y943" s="12">
        <v>2</v>
      </c>
      <c r="Z943" s="12">
        <v>-999</v>
      </c>
      <c r="AA943" s="13">
        <v>0</v>
      </c>
      <c r="AB943" s="14" cm="1">
        <f t="array" ref="AB943">_xlfn.IFS(AND(W943&lt;0,X943&lt;0,Y943&lt;0,Z943&lt;0),-999,AND(W943&lt;5,X943&lt;5,Y943&lt;5,Z943&lt;5,AA943=0),0,AND(W943&lt;5,X943&lt;5,Y943&lt;5,Z943&lt;5,AA943&gt;0),1,AND(OR(W943=5,X943=5,Y943=5,Z943=5),AA943=0),1,AND(OR(W943=5,X943=5,Y943=5,Z943=5),AA943&gt;0),2)</f>
        <v>0</v>
      </c>
      <c r="AC943" s="15">
        <f t="shared" si="56"/>
        <v>0</v>
      </c>
      <c r="AD943" s="55">
        <v>4</v>
      </c>
      <c r="AE943" s="21" t="s">
        <v>73</v>
      </c>
      <c r="AF943" s="47" t="str">
        <f t="shared" si="57"/>
        <v>niezagrożona</v>
      </c>
      <c r="AG943" s="16" t="str">
        <f t="shared" si="58"/>
        <v>nie</v>
      </c>
      <c r="AH943" s="16" t="str">
        <f t="shared" si="59"/>
        <v/>
      </c>
    </row>
    <row r="944" spans="1:34" x14ac:dyDescent="0.2">
      <c r="A944" s="12" t="s">
        <v>2116</v>
      </c>
      <c r="B944" s="16" t="s">
        <v>2117</v>
      </c>
      <c r="C944" s="12" t="s">
        <v>64</v>
      </c>
      <c r="D944" s="12" t="s">
        <v>88</v>
      </c>
      <c r="E944" s="12" t="s">
        <v>646</v>
      </c>
      <c r="F944" s="12" t="s">
        <v>2031</v>
      </c>
      <c r="G944" s="12" t="s">
        <v>2095</v>
      </c>
      <c r="H944" s="17" t="s">
        <v>69</v>
      </c>
      <c r="I944" s="11" t="s">
        <v>70</v>
      </c>
      <c r="J944" s="11" t="s">
        <v>70</v>
      </c>
      <c r="K944" s="11" t="s">
        <v>70</v>
      </c>
      <c r="L944" s="11" t="s">
        <v>70</v>
      </c>
      <c r="M944" s="18" t="s">
        <v>70</v>
      </c>
      <c r="N944" s="18" t="s">
        <v>70</v>
      </c>
      <c r="O944" s="11" t="s">
        <v>70</v>
      </c>
      <c r="P944" s="11" t="s">
        <v>70</v>
      </c>
      <c r="Q944" s="11" t="s">
        <v>70</v>
      </c>
      <c r="R944" s="11" t="s">
        <v>70</v>
      </c>
      <c r="S944" s="11" t="s">
        <v>70</v>
      </c>
      <c r="T944" s="19" t="s">
        <v>71</v>
      </c>
      <c r="U944" s="31" t="s">
        <v>72</v>
      </c>
      <c r="V944" s="12">
        <v>0</v>
      </c>
      <c r="W944" s="12">
        <v>2</v>
      </c>
      <c r="X944" s="12">
        <v>2</v>
      </c>
      <c r="Y944" s="12">
        <v>2</v>
      </c>
      <c r="Z944" s="12">
        <v>-999</v>
      </c>
      <c r="AA944" s="13">
        <v>1</v>
      </c>
      <c r="AB944" s="14" cm="1">
        <f t="array" ref="AB944">_xlfn.IFS(AND(W944&lt;0,X944&lt;0,Y944&lt;0,Z944&lt;0),-999,AND(W944&lt;5,X944&lt;5,Y944&lt;5,Z944&lt;5,AA944=0),0,AND(W944&lt;5,X944&lt;5,Y944&lt;5,Z944&lt;5,AA944&gt;0),1,AND(OR(W944=5,X944=5,Y944=5,Z944=5),AA944=0),1,AND(OR(W944=5,X944=5,Y944=5,Z944=5),AA944&gt;0),2)</f>
        <v>1</v>
      </c>
      <c r="AC944" s="15">
        <f t="shared" si="56"/>
        <v>0</v>
      </c>
      <c r="AD944" s="55">
        <v>3</v>
      </c>
      <c r="AE944" s="21" t="s">
        <v>73</v>
      </c>
      <c r="AF944" s="47" t="str">
        <f t="shared" si="57"/>
        <v>niezagrożona</v>
      </c>
      <c r="AG944" s="16" t="str">
        <f t="shared" si="58"/>
        <v>nie</v>
      </c>
      <c r="AH944" s="16" t="str">
        <f t="shared" si="59"/>
        <v/>
      </c>
    </row>
    <row r="945" spans="1:34" x14ac:dyDescent="0.2">
      <c r="A945" s="12" t="s">
        <v>2118</v>
      </c>
      <c r="B945" s="16" t="s">
        <v>2119</v>
      </c>
      <c r="C945" s="12" t="s">
        <v>76</v>
      </c>
      <c r="D945" s="12" t="s">
        <v>88</v>
      </c>
      <c r="E945" s="12" t="s">
        <v>646</v>
      </c>
      <c r="F945" s="12" t="s">
        <v>2031</v>
      </c>
      <c r="G945" s="12" t="s">
        <v>2120</v>
      </c>
      <c r="H945" s="17" t="s">
        <v>69</v>
      </c>
      <c r="I945" s="11" t="s">
        <v>70</v>
      </c>
      <c r="J945" s="11" t="s">
        <v>70</v>
      </c>
      <c r="K945" s="11" t="s">
        <v>70</v>
      </c>
      <c r="L945" s="11" t="s">
        <v>70</v>
      </c>
      <c r="M945" s="18" t="s">
        <v>70</v>
      </c>
      <c r="N945" s="18" t="s">
        <v>70</v>
      </c>
      <c r="O945" s="11" t="s">
        <v>70</v>
      </c>
      <c r="P945" s="11" t="s">
        <v>70</v>
      </c>
      <c r="Q945" s="11" t="s">
        <v>70</v>
      </c>
      <c r="R945" s="11" t="s">
        <v>70</v>
      </c>
      <c r="S945" s="11" t="s">
        <v>70</v>
      </c>
      <c r="T945" s="19" t="s">
        <v>71</v>
      </c>
      <c r="U945" s="31" t="s">
        <v>72</v>
      </c>
      <c r="V945" s="12">
        <v>2</v>
      </c>
      <c r="W945" s="12">
        <v>5</v>
      </c>
      <c r="X945" s="12">
        <v>2</v>
      </c>
      <c r="Y945" s="12">
        <v>2</v>
      </c>
      <c r="Z945" s="12">
        <v>2</v>
      </c>
      <c r="AA945" s="13">
        <v>1</v>
      </c>
      <c r="AB945" s="14" cm="1">
        <f t="array" ref="AB945">_xlfn.IFS(AND(W945&lt;0,X945&lt;0,Y945&lt;0,Z945&lt;0),-999,AND(W945&lt;5,X945&lt;5,Y945&lt;5,Z945&lt;5,AA945=0),0,AND(W945&lt;5,X945&lt;5,Y945&lt;5,Z945&lt;5,AA945&gt;0),1,AND(OR(W945=5,X945=5,Y945=5,Z945=5),AA945=0),1,AND(OR(W945=5,X945=5,Y945=5,Z945=5),AA945&gt;0),2)</f>
        <v>2</v>
      </c>
      <c r="AC945" s="15">
        <f t="shared" si="56"/>
        <v>3</v>
      </c>
      <c r="AD945" s="55">
        <v>4</v>
      </c>
      <c r="AE945" s="21" t="s">
        <v>73</v>
      </c>
      <c r="AF945" s="47" t="str">
        <f t="shared" si="57"/>
        <v>zagrożona</v>
      </c>
      <c r="AG945" s="16" t="str">
        <f t="shared" si="58"/>
        <v>nie</v>
      </c>
      <c r="AH945" s="16" t="str">
        <f t="shared" si="59"/>
        <v/>
      </c>
    </row>
    <row r="946" spans="1:34" x14ac:dyDescent="0.2">
      <c r="A946" s="12" t="s">
        <v>2121</v>
      </c>
      <c r="B946" s="16" t="s">
        <v>2122</v>
      </c>
      <c r="C946" s="12" t="s">
        <v>64</v>
      </c>
      <c r="D946" s="12" t="s">
        <v>88</v>
      </c>
      <c r="E946" s="12" t="s">
        <v>646</v>
      </c>
      <c r="F946" s="12" t="s">
        <v>2031</v>
      </c>
      <c r="G946" s="12" t="s">
        <v>2120</v>
      </c>
      <c r="H946" s="17" t="s">
        <v>69</v>
      </c>
      <c r="I946" s="11" t="s">
        <v>70</v>
      </c>
      <c r="J946" s="11" t="s">
        <v>70</v>
      </c>
      <c r="K946" s="11" t="s">
        <v>70</v>
      </c>
      <c r="L946" s="11" t="s">
        <v>70</v>
      </c>
      <c r="M946" s="18" t="s">
        <v>70</v>
      </c>
      <c r="N946" s="18" t="s">
        <v>70</v>
      </c>
      <c r="O946" s="11" t="s">
        <v>70</v>
      </c>
      <c r="P946" s="11" t="s">
        <v>70</v>
      </c>
      <c r="Q946" s="11" t="s">
        <v>70</v>
      </c>
      <c r="R946" s="11" t="s">
        <v>70</v>
      </c>
      <c r="S946" s="11" t="s">
        <v>70</v>
      </c>
      <c r="T946" s="19" t="s">
        <v>71</v>
      </c>
      <c r="U946" s="31" t="s">
        <v>72</v>
      </c>
      <c r="V946" s="12">
        <v>3</v>
      </c>
      <c r="W946" s="12">
        <v>5</v>
      </c>
      <c r="X946" s="12">
        <v>2</v>
      </c>
      <c r="Y946" s="12">
        <v>2</v>
      </c>
      <c r="Z946" s="12">
        <v>-999</v>
      </c>
      <c r="AA946" s="13">
        <v>0</v>
      </c>
      <c r="AB946" s="14" cm="1">
        <f t="array" ref="AB946">_xlfn.IFS(AND(W946&lt;0,X946&lt;0,Y946&lt;0,Z946&lt;0),-999,AND(W946&lt;5,X946&lt;5,Y946&lt;5,Z946&lt;5,AA946=0),0,AND(W946&lt;5,X946&lt;5,Y946&lt;5,Z946&lt;5,AA946&gt;0),1,AND(OR(W946=5,X946=5,Y946=5,Z946=5),AA946=0),1,AND(OR(W946=5,X946=5,Y946=5,Z946=5),AA946&gt;0),2)</f>
        <v>1</v>
      </c>
      <c r="AC946" s="15">
        <f t="shared" si="56"/>
        <v>3</v>
      </c>
      <c r="AD946" s="55">
        <v>0</v>
      </c>
      <c r="AE946" s="21" t="s">
        <v>73</v>
      </c>
      <c r="AF946" s="47" t="str">
        <f t="shared" si="57"/>
        <v>zagrożona</v>
      </c>
      <c r="AG946" s="16" t="str">
        <f t="shared" si="58"/>
        <v>nie</v>
      </c>
      <c r="AH946" s="16" t="str">
        <f t="shared" si="59"/>
        <v/>
      </c>
    </row>
    <row r="947" spans="1:34" x14ac:dyDescent="0.2">
      <c r="A947" s="12" t="s">
        <v>2123</v>
      </c>
      <c r="B947" s="16" t="s">
        <v>2124</v>
      </c>
      <c r="C947" s="12" t="s">
        <v>64</v>
      </c>
      <c r="D947" s="12" t="s">
        <v>88</v>
      </c>
      <c r="E947" s="12" t="s">
        <v>646</v>
      </c>
      <c r="F947" s="12" t="s">
        <v>2031</v>
      </c>
      <c r="G947" s="12" t="s">
        <v>2120</v>
      </c>
      <c r="H947" s="17" t="s">
        <v>69</v>
      </c>
      <c r="I947" s="11" t="s">
        <v>70</v>
      </c>
      <c r="J947" s="11" t="s">
        <v>70</v>
      </c>
      <c r="K947" s="11" t="s">
        <v>70</v>
      </c>
      <c r="L947" s="11" t="s">
        <v>70</v>
      </c>
      <c r="M947" s="18" t="s">
        <v>70</v>
      </c>
      <c r="N947" s="18" t="s">
        <v>70</v>
      </c>
      <c r="O947" s="11" t="s">
        <v>70</v>
      </c>
      <c r="P947" s="11" t="s">
        <v>70</v>
      </c>
      <c r="Q947" s="11" t="s">
        <v>70</v>
      </c>
      <c r="R947" s="11" t="s">
        <v>70</v>
      </c>
      <c r="S947" s="11" t="s">
        <v>70</v>
      </c>
      <c r="T947" s="19" t="s">
        <v>71</v>
      </c>
      <c r="U947" s="31" t="s">
        <v>72</v>
      </c>
      <c r="V947" s="12">
        <v>0</v>
      </c>
      <c r="W947" s="12">
        <v>2</v>
      </c>
      <c r="X947" s="12">
        <v>-999</v>
      </c>
      <c r="Y947" s="12">
        <v>-999</v>
      </c>
      <c r="Z947" s="12">
        <v>-999</v>
      </c>
      <c r="AA947" s="13">
        <v>1</v>
      </c>
      <c r="AB947" s="14" cm="1">
        <f t="array" ref="AB947">_xlfn.IFS(AND(W947&lt;0,X947&lt;0,Y947&lt;0,Z947&lt;0),-999,AND(W947&lt;5,X947&lt;5,Y947&lt;5,Z947&lt;5,AA947=0),0,AND(W947&lt;5,X947&lt;5,Y947&lt;5,Z947&lt;5,AA947&gt;0),1,AND(OR(W947=5,X947=5,Y947=5,Z947=5),AA947=0),1,AND(OR(W947=5,X947=5,Y947=5,Z947=5),AA947&gt;0),2)</f>
        <v>1</v>
      </c>
      <c r="AC947" s="15">
        <f t="shared" si="56"/>
        <v>0</v>
      </c>
      <c r="AD947" s="55">
        <v>4</v>
      </c>
      <c r="AE947" s="21" t="s">
        <v>73</v>
      </c>
      <c r="AF947" s="47" t="str">
        <f t="shared" si="57"/>
        <v>niezagrożona</v>
      </c>
      <c r="AG947" s="16" t="str">
        <f t="shared" si="58"/>
        <v>nie</v>
      </c>
      <c r="AH947" s="16" t="str">
        <f t="shared" si="59"/>
        <v/>
      </c>
    </row>
    <row r="948" spans="1:34" x14ac:dyDescent="0.2">
      <c r="A948" s="12" t="s">
        <v>2125</v>
      </c>
      <c r="B948" s="16" t="s">
        <v>2126</v>
      </c>
      <c r="C948" s="12" t="s">
        <v>64</v>
      </c>
      <c r="D948" s="12" t="s">
        <v>88</v>
      </c>
      <c r="E948" s="12" t="s">
        <v>646</v>
      </c>
      <c r="F948" s="12" t="s">
        <v>2031</v>
      </c>
      <c r="G948" s="12" t="s">
        <v>2120</v>
      </c>
      <c r="H948" s="17" t="s">
        <v>69</v>
      </c>
      <c r="I948" s="11" t="s">
        <v>70</v>
      </c>
      <c r="J948" s="11" t="s">
        <v>70</v>
      </c>
      <c r="K948" s="11" t="s">
        <v>70</v>
      </c>
      <c r="L948" s="11" t="s">
        <v>70</v>
      </c>
      <c r="M948" s="18" t="s">
        <v>70</v>
      </c>
      <c r="N948" s="18" t="s">
        <v>70</v>
      </c>
      <c r="O948" s="11" t="s">
        <v>70</v>
      </c>
      <c r="P948" s="11" t="s">
        <v>70</v>
      </c>
      <c r="Q948" s="11" t="s">
        <v>70</v>
      </c>
      <c r="R948" s="11" t="s">
        <v>70</v>
      </c>
      <c r="S948" s="11" t="s">
        <v>70</v>
      </c>
      <c r="T948" s="19" t="s">
        <v>71</v>
      </c>
      <c r="U948" s="31" t="s">
        <v>72</v>
      </c>
      <c r="V948" s="12">
        <v>0</v>
      </c>
      <c r="W948" s="12">
        <v>2</v>
      </c>
      <c r="X948" s="12">
        <v>-999</v>
      </c>
      <c r="Y948" s="12">
        <v>-999</v>
      </c>
      <c r="Z948" s="12">
        <v>-999</v>
      </c>
      <c r="AA948" s="13">
        <v>1</v>
      </c>
      <c r="AB948" s="14" cm="1">
        <f t="array" ref="AB948">_xlfn.IFS(AND(W948&lt;0,X948&lt;0,Y948&lt;0,Z948&lt;0),-999,AND(W948&lt;5,X948&lt;5,Y948&lt;5,Z948&lt;5,AA948=0),0,AND(W948&lt;5,X948&lt;5,Y948&lt;5,Z948&lt;5,AA948&gt;0),1,AND(OR(W948=5,X948=5,Y948=5,Z948=5),AA948=0),1,AND(OR(W948=5,X948=5,Y948=5,Z948=5),AA948&gt;0),2)</f>
        <v>1</v>
      </c>
      <c r="AC948" s="15">
        <f t="shared" si="56"/>
        <v>0</v>
      </c>
      <c r="AD948" s="55">
        <v>4</v>
      </c>
      <c r="AE948" s="21" t="s">
        <v>73</v>
      </c>
      <c r="AF948" s="47" t="str">
        <f t="shared" si="57"/>
        <v>niezagrożona</v>
      </c>
      <c r="AG948" s="16" t="str">
        <f t="shared" si="58"/>
        <v>nie</v>
      </c>
      <c r="AH948" s="16" t="str">
        <f t="shared" si="59"/>
        <v/>
      </c>
    </row>
    <row r="949" spans="1:34" x14ac:dyDescent="0.2">
      <c r="A949" s="12" t="s">
        <v>2127</v>
      </c>
      <c r="B949" s="16" t="s">
        <v>1021</v>
      </c>
      <c r="C949" s="12" t="s">
        <v>64</v>
      </c>
      <c r="D949" s="12" t="s">
        <v>88</v>
      </c>
      <c r="E949" s="12" t="s">
        <v>646</v>
      </c>
      <c r="F949" s="12" t="s">
        <v>2031</v>
      </c>
      <c r="G949" s="12" t="s">
        <v>2120</v>
      </c>
      <c r="H949" s="17" t="s">
        <v>69</v>
      </c>
      <c r="I949" s="11" t="s">
        <v>70</v>
      </c>
      <c r="J949" s="11" t="s">
        <v>70</v>
      </c>
      <c r="K949" s="11" t="s">
        <v>70</v>
      </c>
      <c r="L949" s="11" t="s">
        <v>70</v>
      </c>
      <c r="M949" s="18" t="s">
        <v>70</v>
      </c>
      <c r="N949" s="18" t="s">
        <v>70</v>
      </c>
      <c r="O949" s="11" t="s">
        <v>70</v>
      </c>
      <c r="P949" s="11" t="s">
        <v>70</v>
      </c>
      <c r="Q949" s="11" t="s">
        <v>70</v>
      </c>
      <c r="R949" s="11" t="s">
        <v>70</v>
      </c>
      <c r="S949" s="11" t="s">
        <v>70</v>
      </c>
      <c r="T949" s="19" t="s">
        <v>71</v>
      </c>
      <c r="U949" s="31" t="s">
        <v>72</v>
      </c>
      <c r="V949" s="12">
        <v>0</v>
      </c>
      <c r="W949" s="12">
        <v>2</v>
      </c>
      <c r="X949" s="12">
        <v>-999</v>
      </c>
      <c r="Y949" s="12">
        <v>-999</v>
      </c>
      <c r="Z949" s="12">
        <v>-999</v>
      </c>
      <c r="AA949" s="13">
        <v>2</v>
      </c>
      <c r="AB949" s="14" cm="1">
        <f t="array" ref="AB949">_xlfn.IFS(AND(W949&lt;0,X949&lt;0,Y949&lt;0,Z949&lt;0),-999,AND(W949&lt;5,X949&lt;5,Y949&lt;5,Z949&lt;5,AA949=0),0,AND(W949&lt;5,X949&lt;5,Y949&lt;5,Z949&lt;5,AA949&gt;0),1,AND(OR(W949=5,X949=5,Y949=5,Z949=5),AA949=0),1,AND(OR(W949=5,X949=5,Y949=5,Z949=5),AA949&gt;0),2)</f>
        <v>1</v>
      </c>
      <c r="AC949" s="15">
        <f t="shared" si="56"/>
        <v>0</v>
      </c>
      <c r="AD949" s="55">
        <v>4</v>
      </c>
      <c r="AE949" s="21" t="s">
        <v>73</v>
      </c>
      <c r="AF949" s="47" t="str">
        <f t="shared" si="57"/>
        <v>niezagrożona</v>
      </c>
      <c r="AG949" s="16" t="str">
        <f t="shared" si="58"/>
        <v>nie</v>
      </c>
      <c r="AH949" s="16" t="str">
        <f t="shared" si="59"/>
        <v/>
      </c>
    </row>
    <row r="950" spans="1:34" x14ac:dyDescent="0.2">
      <c r="A950" s="12" t="s">
        <v>2128</v>
      </c>
      <c r="B950" s="16" t="s">
        <v>2129</v>
      </c>
      <c r="C950" s="12" t="s">
        <v>64</v>
      </c>
      <c r="D950" s="12" t="s">
        <v>88</v>
      </c>
      <c r="E950" s="12" t="s">
        <v>646</v>
      </c>
      <c r="F950" s="12" t="s">
        <v>2031</v>
      </c>
      <c r="G950" s="12" t="s">
        <v>2120</v>
      </c>
      <c r="H950" s="17" t="s">
        <v>69</v>
      </c>
      <c r="I950" s="11" t="s">
        <v>70</v>
      </c>
      <c r="J950" s="11" t="s">
        <v>70</v>
      </c>
      <c r="K950" s="11" t="s">
        <v>70</v>
      </c>
      <c r="L950" s="11" t="s">
        <v>70</v>
      </c>
      <c r="M950" s="18" t="s">
        <v>70</v>
      </c>
      <c r="N950" s="18" t="s">
        <v>70</v>
      </c>
      <c r="O950" s="11" t="s">
        <v>70</v>
      </c>
      <c r="P950" s="11" t="s">
        <v>70</v>
      </c>
      <c r="Q950" s="11" t="s">
        <v>70</v>
      </c>
      <c r="R950" s="11" t="s">
        <v>70</v>
      </c>
      <c r="S950" s="11" t="s">
        <v>70</v>
      </c>
      <c r="T950" s="19" t="s">
        <v>71</v>
      </c>
      <c r="U950" s="31" t="s">
        <v>72</v>
      </c>
      <c r="V950" s="12">
        <v>0</v>
      </c>
      <c r="W950" s="12">
        <v>2</v>
      </c>
      <c r="X950" s="12">
        <v>-999</v>
      </c>
      <c r="Y950" s="12">
        <v>-999</v>
      </c>
      <c r="Z950" s="12">
        <v>-999</v>
      </c>
      <c r="AA950" s="13">
        <v>0</v>
      </c>
      <c r="AB950" s="14" cm="1">
        <f t="array" ref="AB950">_xlfn.IFS(AND(W950&lt;0,X950&lt;0,Y950&lt;0,Z950&lt;0),-999,AND(W950&lt;5,X950&lt;5,Y950&lt;5,Z950&lt;5,AA950=0),0,AND(W950&lt;5,X950&lt;5,Y950&lt;5,Z950&lt;5,AA950&gt;0),1,AND(OR(W950=5,X950=5,Y950=5,Z950=5),AA950=0),1,AND(OR(W950=5,X950=5,Y950=5,Z950=5),AA950&gt;0),2)</f>
        <v>0</v>
      </c>
      <c r="AC950" s="15">
        <f t="shared" si="56"/>
        <v>0</v>
      </c>
      <c r="AD950" s="55">
        <v>0</v>
      </c>
      <c r="AE950" s="21" t="s">
        <v>73</v>
      </c>
      <c r="AF950" s="47" t="str">
        <f t="shared" si="57"/>
        <v>niezagrożona</v>
      </c>
      <c r="AG950" s="16" t="str">
        <f t="shared" si="58"/>
        <v>nie</v>
      </c>
      <c r="AH950" s="16" t="str">
        <f t="shared" si="59"/>
        <v/>
      </c>
    </row>
    <row r="951" spans="1:34" x14ac:dyDescent="0.2">
      <c r="A951" s="12" t="s">
        <v>2130</v>
      </c>
      <c r="B951" s="16" t="s">
        <v>2131</v>
      </c>
      <c r="C951" s="12" t="s">
        <v>64</v>
      </c>
      <c r="D951" s="12" t="s">
        <v>88</v>
      </c>
      <c r="E951" s="12" t="s">
        <v>646</v>
      </c>
      <c r="F951" s="12" t="s">
        <v>2031</v>
      </c>
      <c r="G951" s="12" t="s">
        <v>2120</v>
      </c>
      <c r="H951" s="17" t="s">
        <v>69</v>
      </c>
      <c r="I951" s="11" t="s">
        <v>70</v>
      </c>
      <c r="J951" s="11" t="s">
        <v>70</v>
      </c>
      <c r="K951" s="11" t="s">
        <v>70</v>
      </c>
      <c r="L951" s="11" t="s">
        <v>70</v>
      </c>
      <c r="M951" s="18" t="s">
        <v>70</v>
      </c>
      <c r="N951" s="18" t="s">
        <v>70</v>
      </c>
      <c r="O951" s="11" t="s">
        <v>70</v>
      </c>
      <c r="P951" s="11" t="s">
        <v>70</v>
      </c>
      <c r="Q951" s="11" t="s">
        <v>70</v>
      </c>
      <c r="R951" s="11" t="s">
        <v>70</v>
      </c>
      <c r="S951" s="11" t="s">
        <v>70</v>
      </c>
      <c r="T951" s="19" t="s">
        <v>71</v>
      </c>
      <c r="U951" s="31" t="s">
        <v>72</v>
      </c>
      <c r="V951" s="12">
        <v>0</v>
      </c>
      <c r="W951" s="12">
        <v>2</v>
      </c>
      <c r="X951" s="12">
        <v>-999</v>
      </c>
      <c r="Y951" s="12">
        <v>-999</v>
      </c>
      <c r="Z951" s="12">
        <v>-999</v>
      </c>
      <c r="AA951" s="13">
        <v>0</v>
      </c>
      <c r="AB951" s="14" cm="1">
        <f t="array" ref="AB951">_xlfn.IFS(AND(W951&lt;0,X951&lt;0,Y951&lt;0,Z951&lt;0),-999,AND(W951&lt;5,X951&lt;5,Y951&lt;5,Z951&lt;5,AA951=0),0,AND(W951&lt;5,X951&lt;5,Y951&lt;5,Z951&lt;5,AA951&gt;0),1,AND(OR(W951=5,X951=5,Y951=5,Z951=5),AA951=0),1,AND(OR(W951=5,X951=5,Y951=5,Z951=5),AA951&gt;0),2)</f>
        <v>0</v>
      </c>
      <c r="AC951" s="15">
        <f t="shared" si="56"/>
        <v>0</v>
      </c>
      <c r="AD951" s="55">
        <v>3</v>
      </c>
      <c r="AE951" s="21" t="s">
        <v>73</v>
      </c>
      <c r="AF951" s="47" t="str">
        <f t="shared" si="57"/>
        <v>niezagrożona</v>
      </c>
      <c r="AG951" s="16" t="str">
        <f t="shared" si="58"/>
        <v>nie</v>
      </c>
      <c r="AH951" s="16" t="str">
        <f t="shared" si="59"/>
        <v/>
      </c>
    </row>
    <row r="952" spans="1:34" x14ac:dyDescent="0.2">
      <c r="A952" s="12" t="s">
        <v>2132</v>
      </c>
      <c r="B952" s="16" t="s">
        <v>2133</v>
      </c>
      <c r="C952" s="12" t="s">
        <v>64</v>
      </c>
      <c r="D952" s="12" t="s">
        <v>88</v>
      </c>
      <c r="E952" s="12" t="s">
        <v>646</v>
      </c>
      <c r="F952" s="12" t="s">
        <v>2031</v>
      </c>
      <c r="G952" s="12" t="s">
        <v>2120</v>
      </c>
      <c r="H952" s="17" t="s">
        <v>69</v>
      </c>
      <c r="I952" s="11" t="s">
        <v>70</v>
      </c>
      <c r="J952" s="11" t="s">
        <v>70</v>
      </c>
      <c r="K952" s="11" t="s">
        <v>70</v>
      </c>
      <c r="L952" s="11" t="s">
        <v>70</v>
      </c>
      <c r="M952" s="18" t="s">
        <v>70</v>
      </c>
      <c r="N952" s="18" t="s">
        <v>70</v>
      </c>
      <c r="O952" s="11" t="s">
        <v>70</v>
      </c>
      <c r="P952" s="11" t="s">
        <v>70</v>
      </c>
      <c r="Q952" s="11" t="s">
        <v>70</v>
      </c>
      <c r="R952" s="11" t="s">
        <v>70</v>
      </c>
      <c r="S952" s="11" t="s">
        <v>70</v>
      </c>
      <c r="T952" s="19" t="s">
        <v>71</v>
      </c>
      <c r="U952" s="31" t="s">
        <v>72</v>
      </c>
      <c r="V952" s="12">
        <v>0</v>
      </c>
      <c r="W952" s="12">
        <v>2</v>
      </c>
      <c r="X952" s="12">
        <v>-999</v>
      </c>
      <c r="Y952" s="12">
        <v>-999</v>
      </c>
      <c r="Z952" s="12">
        <v>-999</v>
      </c>
      <c r="AA952" s="13">
        <v>0</v>
      </c>
      <c r="AB952" s="14" cm="1">
        <f t="array" ref="AB952">_xlfn.IFS(AND(W952&lt;0,X952&lt;0,Y952&lt;0,Z952&lt;0),-999,AND(W952&lt;5,X952&lt;5,Y952&lt;5,Z952&lt;5,AA952=0),0,AND(W952&lt;5,X952&lt;5,Y952&lt;5,Z952&lt;5,AA952&gt;0),1,AND(OR(W952=5,X952=5,Y952=5,Z952=5),AA952=0),1,AND(OR(W952=5,X952=5,Y952=5,Z952=5),AA952&gt;0),2)</f>
        <v>0</v>
      </c>
      <c r="AC952" s="15">
        <f t="shared" si="56"/>
        <v>0</v>
      </c>
      <c r="AD952" s="55">
        <v>4</v>
      </c>
      <c r="AE952" s="21" t="s">
        <v>73</v>
      </c>
      <c r="AF952" s="47" t="str">
        <f t="shared" si="57"/>
        <v>niezagrożona</v>
      </c>
      <c r="AG952" s="16" t="str">
        <f t="shared" si="58"/>
        <v>nie</v>
      </c>
      <c r="AH952" s="16" t="str">
        <f t="shared" si="59"/>
        <v/>
      </c>
    </row>
    <row r="953" spans="1:34" x14ac:dyDescent="0.2">
      <c r="A953" s="12" t="s">
        <v>2134</v>
      </c>
      <c r="B953" s="16" t="s">
        <v>1485</v>
      </c>
      <c r="C953" s="12" t="s">
        <v>64</v>
      </c>
      <c r="D953" s="12" t="s">
        <v>88</v>
      </c>
      <c r="E953" s="12" t="s">
        <v>646</v>
      </c>
      <c r="F953" s="12" t="s">
        <v>2031</v>
      </c>
      <c r="G953" s="12" t="s">
        <v>2135</v>
      </c>
      <c r="H953" s="17" t="s">
        <v>69</v>
      </c>
      <c r="I953" s="11" t="s">
        <v>70</v>
      </c>
      <c r="J953" s="11" t="s">
        <v>70</v>
      </c>
      <c r="K953" s="11" t="s">
        <v>70</v>
      </c>
      <c r="L953" s="11" t="s">
        <v>70</v>
      </c>
      <c r="M953" s="18" t="s">
        <v>70</v>
      </c>
      <c r="N953" s="18" t="s">
        <v>70</v>
      </c>
      <c r="O953" s="11" t="s">
        <v>70</v>
      </c>
      <c r="P953" s="11" t="s">
        <v>70</v>
      </c>
      <c r="Q953" s="11" t="s">
        <v>70</v>
      </c>
      <c r="R953" s="11" t="s">
        <v>70</v>
      </c>
      <c r="S953" s="11" t="s">
        <v>70</v>
      </c>
      <c r="T953" s="19" t="s">
        <v>71</v>
      </c>
      <c r="U953" s="31" t="s">
        <v>72</v>
      </c>
      <c r="V953" s="12">
        <v>0</v>
      </c>
      <c r="W953" s="12">
        <v>2</v>
      </c>
      <c r="X953" s="12">
        <v>2</v>
      </c>
      <c r="Y953" s="12">
        <v>2</v>
      </c>
      <c r="Z953" s="12">
        <v>-999</v>
      </c>
      <c r="AA953" s="13">
        <v>2</v>
      </c>
      <c r="AB953" s="14" cm="1">
        <f t="array" ref="AB953">_xlfn.IFS(AND(W953&lt;0,X953&lt;0,Y953&lt;0,Z953&lt;0),-999,AND(W953&lt;5,X953&lt;5,Y953&lt;5,Z953&lt;5,AA953=0),0,AND(W953&lt;5,X953&lt;5,Y953&lt;5,Z953&lt;5,AA953&gt;0),1,AND(OR(W953=5,X953=5,Y953=5,Z953=5),AA953=0),1,AND(OR(W953=5,X953=5,Y953=5,Z953=5),AA953&gt;0),2)</f>
        <v>1</v>
      </c>
      <c r="AC953" s="15">
        <f t="shared" si="56"/>
        <v>0</v>
      </c>
      <c r="AD953" s="55">
        <v>1</v>
      </c>
      <c r="AE953" s="21" t="s">
        <v>73</v>
      </c>
      <c r="AF953" s="47" t="str">
        <f t="shared" si="57"/>
        <v>niezagrożona</v>
      </c>
      <c r="AG953" s="16" t="str">
        <f t="shared" si="58"/>
        <v>nie</v>
      </c>
      <c r="AH953" s="16" t="str">
        <f t="shared" si="59"/>
        <v/>
      </c>
    </row>
    <row r="954" spans="1:34" x14ac:dyDescent="0.2">
      <c r="A954" s="12" t="s">
        <v>2136</v>
      </c>
      <c r="B954" s="16" t="s">
        <v>2137</v>
      </c>
      <c r="C954" s="12" t="s">
        <v>64</v>
      </c>
      <c r="D954" s="12" t="s">
        <v>88</v>
      </c>
      <c r="E954" s="12" t="s">
        <v>646</v>
      </c>
      <c r="F954" s="12" t="s">
        <v>2031</v>
      </c>
      <c r="G954" s="12" t="s">
        <v>2135</v>
      </c>
      <c r="H954" s="17" t="s">
        <v>69</v>
      </c>
      <c r="I954" s="11" t="s">
        <v>70</v>
      </c>
      <c r="J954" s="11" t="s">
        <v>70</v>
      </c>
      <c r="K954" s="11" t="s">
        <v>70</v>
      </c>
      <c r="L954" s="11" t="s">
        <v>70</v>
      </c>
      <c r="M954" s="18" t="s">
        <v>70</v>
      </c>
      <c r="N954" s="18" t="s">
        <v>70</v>
      </c>
      <c r="O954" s="11" t="s">
        <v>70</v>
      </c>
      <c r="P954" s="11" t="s">
        <v>70</v>
      </c>
      <c r="Q954" s="11" t="s">
        <v>70</v>
      </c>
      <c r="R954" s="11" t="s">
        <v>70</v>
      </c>
      <c r="S954" s="11" t="s">
        <v>70</v>
      </c>
      <c r="T954" s="19" t="s">
        <v>71</v>
      </c>
      <c r="U954" s="31" t="s">
        <v>72</v>
      </c>
      <c r="V954" s="12">
        <v>1</v>
      </c>
      <c r="W954" s="12">
        <v>2</v>
      </c>
      <c r="X954" s="12">
        <v>2</v>
      </c>
      <c r="Y954" s="12">
        <v>2</v>
      </c>
      <c r="Z954" s="12">
        <v>-999</v>
      </c>
      <c r="AA954" s="13">
        <v>0</v>
      </c>
      <c r="AB954" s="14" cm="1">
        <f t="array" ref="AB954">_xlfn.IFS(AND(W954&lt;0,X954&lt;0,Y954&lt;0,Z954&lt;0),-999,AND(W954&lt;5,X954&lt;5,Y954&lt;5,Z954&lt;5,AA954=0),0,AND(W954&lt;5,X954&lt;5,Y954&lt;5,Z954&lt;5,AA954&gt;0),1,AND(OR(W954=5,X954=5,Y954=5,Z954=5),AA954=0),1,AND(OR(W954=5,X954=5,Y954=5,Z954=5),AA954&gt;0),2)</f>
        <v>0</v>
      </c>
      <c r="AC954" s="15">
        <f t="shared" si="56"/>
        <v>1</v>
      </c>
      <c r="AD954" s="55">
        <v>2</v>
      </c>
      <c r="AE954" s="21" t="s">
        <v>73</v>
      </c>
      <c r="AF954" s="47" t="str">
        <f t="shared" si="57"/>
        <v>niezagrożona</v>
      </c>
      <c r="AG954" s="16" t="str">
        <f t="shared" si="58"/>
        <v>nie</v>
      </c>
      <c r="AH954" s="16" t="str">
        <f t="shared" si="59"/>
        <v/>
      </c>
    </row>
    <row r="955" spans="1:34" x14ac:dyDescent="0.2">
      <c r="A955" s="12" t="s">
        <v>2138</v>
      </c>
      <c r="B955" s="16" t="s">
        <v>2139</v>
      </c>
      <c r="C955" s="12" t="s">
        <v>64</v>
      </c>
      <c r="D955" s="12" t="s">
        <v>88</v>
      </c>
      <c r="E955" s="12" t="s">
        <v>646</v>
      </c>
      <c r="F955" s="12" t="s">
        <v>2031</v>
      </c>
      <c r="G955" s="12" t="s">
        <v>2135</v>
      </c>
      <c r="H955" s="17" t="s">
        <v>69</v>
      </c>
      <c r="I955" s="11" t="s">
        <v>70</v>
      </c>
      <c r="J955" s="11" t="s">
        <v>70</v>
      </c>
      <c r="K955" s="11" t="s">
        <v>70</v>
      </c>
      <c r="L955" s="11" t="s">
        <v>70</v>
      </c>
      <c r="M955" s="18" t="s">
        <v>70</v>
      </c>
      <c r="N955" s="18" t="s">
        <v>70</v>
      </c>
      <c r="O955" s="11" t="s">
        <v>70</v>
      </c>
      <c r="P955" s="11" t="s">
        <v>70</v>
      </c>
      <c r="Q955" s="11" t="s">
        <v>70</v>
      </c>
      <c r="R955" s="11" t="s">
        <v>70</v>
      </c>
      <c r="S955" s="11" t="s">
        <v>70</v>
      </c>
      <c r="T955" s="19" t="s">
        <v>71</v>
      </c>
      <c r="U955" s="31" t="s">
        <v>72</v>
      </c>
      <c r="V955" s="12">
        <v>0</v>
      </c>
      <c r="W955" s="12">
        <v>2</v>
      </c>
      <c r="X955" s="12">
        <v>2</v>
      </c>
      <c r="Y955" s="12">
        <v>2</v>
      </c>
      <c r="Z955" s="12">
        <v>-999</v>
      </c>
      <c r="AA955" s="13">
        <v>1</v>
      </c>
      <c r="AB955" s="14" cm="1">
        <f t="array" ref="AB955">_xlfn.IFS(AND(W955&lt;0,X955&lt;0,Y955&lt;0,Z955&lt;0),-999,AND(W955&lt;5,X955&lt;5,Y955&lt;5,Z955&lt;5,AA955=0),0,AND(W955&lt;5,X955&lt;5,Y955&lt;5,Z955&lt;5,AA955&gt;0),1,AND(OR(W955=5,X955=5,Y955=5,Z955=5),AA955=0),1,AND(OR(W955=5,X955=5,Y955=5,Z955=5),AA955&gt;0),2)</f>
        <v>1</v>
      </c>
      <c r="AC955" s="15">
        <f t="shared" si="56"/>
        <v>0</v>
      </c>
      <c r="AD955" s="55">
        <v>4</v>
      </c>
      <c r="AE955" s="21" t="s">
        <v>73</v>
      </c>
      <c r="AF955" s="47" t="str">
        <f t="shared" si="57"/>
        <v>niezagrożona</v>
      </c>
      <c r="AG955" s="16" t="str">
        <f t="shared" si="58"/>
        <v>nie</v>
      </c>
      <c r="AH955" s="16" t="str">
        <f t="shared" si="59"/>
        <v/>
      </c>
    </row>
    <row r="956" spans="1:34" x14ac:dyDescent="0.2">
      <c r="A956" s="12" t="s">
        <v>2140</v>
      </c>
      <c r="B956" s="16" t="s">
        <v>2141</v>
      </c>
      <c r="C956" s="12" t="s">
        <v>76</v>
      </c>
      <c r="D956" s="12" t="s">
        <v>88</v>
      </c>
      <c r="E956" s="12" t="s">
        <v>646</v>
      </c>
      <c r="F956" s="12" t="s">
        <v>2031</v>
      </c>
      <c r="G956" s="12" t="s">
        <v>2135</v>
      </c>
      <c r="H956" s="17" t="s">
        <v>69</v>
      </c>
      <c r="I956" s="11" t="s">
        <v>70</v>
      </c>
      <c r="J956" s="11" t="s">
        <v>70</v>
      </c>
      <c r="K956" s="11" t="s">
        <v>70</v>
      </c>
      <c r="L956" s="11" t="s">
        <v>70</v>
      </c>
      <c r="M956" s="18" t="s">
        <v>70</v>
      </c>
      <c r="N956" s="18" t="s">
        <v>70</v>
      </c>
      <c r="O956" s="11" t="s">
        <v>70</v>
      </c>
      <c r="P956" s="11" t="s">
        <v>70</v>
      </c>
      <c r="Q956" s="11" t="s">
        <v>70</v>
      </c>
      <c r="R956" s="11" t="s">
        <v>70</v>
      </c>
      <c r="S956" s="11" t="s">
        <v>70</v>
      </c>
      <c r="T956" s="19" t="s">
        <v>71</v>
      </c>
      <c r="U956" s="31" t="s">
        <v>72</v>
      </c>
      <c r="V956" s="12">
        <v>4</v>
      </c>
      <c r="W956" s="12">
        <v>5</v>
      </c>
      <c r="X956" s="12">
        <v>2</v>
      </c>
      <c r="Y956" s="12">
        <v>2</v>
      </c>
      <c r="Z956" s="12">
        <v>2</v>
      </c>
      <c r="AA956" s="13">
        <v>1</v>
      </c>
      <c r="AB956" s="14" cm="1">
        <f t="array" ref="AB956">_xlfn.IFS(AND(W956&lt;0,X956&lt;0,Y956&lt;0,Z956&lt;0),-999,AND(W956&lt;5,X956&lt;5,Y956&lt;5,Z956&lt;5,AA956=0),0,AND(W956&lt;5,X956&lt;5,Y956&lt;5,Z956&lt;5,AA956&gt;0),1,AND(OR(W956=5,X956=5,Y956=5,Z956=5),AA956=0),1,AND(OR(W956=5,X956=5,Y956=5,Z956=5),AA956&gt;0),2)</f>
        <v>2</v>
      </c>
      <c r="AC956" s="15">
        <f t="shared" si="56"/>
        <v>4</v>
      </c>
      <c r="AD956" s="55">
        <v>2</v>
      </c>
      <c r="AE956" s="21" t="s">
        <v>73</v>
      </c>
      <c r="AF956" s="47" t="str">
        <f t="shared" si="57"/>
        <v>zagrożona</v>
      </c>
      <c r="AG956" s="16" t="str">
        <f t="shared" si="58"/>
        <v>tak</v>
      </c>
      <c r="AH956" s="16" t="str">
        <f t="shared" si="59"/>
        <v xml:space="preserve">fizchem </v>
      </c>
    </row>
    <row r="957" spans="1:34" x14ac:dyDescent="0.2">
      <c r="A957" s="12" t="s">
        <v>2142</v>
      </c>
      <c r="B957" s="16" t="s">
        <v>2143</v>
      </c>
      <c r="C957" s="12" t="s">
        <v>64</v>
      </c>
      <c r="D957" s="12" t="s">
        <v>88</v>
      </c>
      <c r="E957" s="12" t="s">
        <v>646</v>
      </c>
      <c r="F957" s="12" t="s">
        <v>2031</v>
      </c>
      <c r="G957" s="12" t="s">
        <v>2135</v>
      </c>
      <c r="H957" s="17" t="s">
        <v>69</v>
      </c>
      <c r="I957" s="11" t="s">
        <v>70</v>
      </c>
      <c r="J957" s="11" t="s">
        <v>70</v>
      </c>
      <c r="K957" s="11" t="s">
        <v>70</v>
      </c>
      <c r="L957" s="11" t="s">
        <v>70</v>
      </c>
      <c r="M957" s="18" t="s">
        <v>70</v>
      </c>
      <c r="N957" s="18" t="s">
        <v>70</v>
      </c>
      <c r="O957" s="11" t="s">
        <v>70</v>
      </c>
      <c r="P957" s="11" t="s">
        <v>70</v>
      </c>
      <c r="Q957" s="11" t="s">
        <v>70</v>
      </c>
      <c r="R957" s="11" t="s">
        <v>70</v>
      </c>
      <c r="S957" s="11" t="s">
        <v>70</v>
      </c>
      <c r="T957" s="19" t="s">
        <v>71</v>
      </c>
      <c r="U957" s="31" t="s">
        <v>72</v>
      </c>
      <c r="V957" s="12">
        <v>1</v>
      </c>
      <c r="W957" s="12">
        <v>2</v>
      </c>
      <c r="X957" s="12">
        <v>2</v>
      </c>
      <c r="Y957" s="12">
        <v>2</v>
      </c>
      <c r="Z957" s="12">
        <v>-999</v>
      </c>
      <c r="AA957" s="13">
        <v>0</v>
      </c>
      <c r="AB957" s="14" cm="1">
        <f t="array" ref="AB957">_xlfn.IFS(AND(W957&lt;0,X957&lt;0,Y957&lt;0,Z957&lt;0),-999,AND(W957&lt;5,X957&lt;5,Y957&lt;5,Z957&lt;5,AA957=0),0,AND(W957&lt;5,X957&lt;5,Y957&lt;5,Z957&lt;5,AA957&gt;0),1,AND(OR(W957=5,X957=5,Y957=5,Z957=5),AA957=0),1,AND(OR(W957=5,X957=5,Y957=5,Z957=5),AA957&gt;0),2)</f>
        <v>0</v>
      </c>
      <c r="AC957" s="15">
        <f t="shared" si="56"/>
        <v>1</v>
      </c>
      <c r="AD957" s="55">
        <v>2</v>
      </c>
      <c r="AE957" s="21" t="s">
        <v>73</v>
      </c>
      <c r="AF957" s="47" t="str">
        <f t="shared" si="57"/>
        <v>niezagrożona</v>
      </c>
      <c r="AG957" s="16" t="str">
        <f t="shared" si="58"/>
        <v>nie</v>
      </c>
      <c r="AH957" s="16" t="str">
        <f t="shared" si="59"/>
        <v/>
      </c>
    </row>
    <row r="958" spans="1:34" x14ac:dyDescent="0.2">
      <c r="A958" s="12" t="s">
        <v>2144</v>
      </c>
      <c r="B958" s="16" t="s">
        <v>782</v>
      </c>
      <c r="C958" s="12" t="s">
        <v>64</v>
      </c>
      <c r="D958" s="12" t="s">
        <v>88</v>
      </c>
      <c r="E958" s="12" t="s">
        <v>646</v>
      </c>
      <c r="F958" s="12" t="s">
        <v>2031</v>
      </c>
      <c r="G958" s="12" t="s">
        <v>2135</v>
      </c>
      <c r="H958" s="17" t="s">
        <v>69</v>
      </c>
      <c r="I958" s="11" t="s">
        <v>70</v>
      </c>
      <c r="J958" s="11" t="s">
        <v>70</v>
      </c>
      <c r="K958" s="11" t="s">
        <v>70</v>
      </c>
      <c r="L958" s="11" t="s">
        <v>70</v>
      </c>
      <c r="M958" s="18" t="s">
        <v>70</v>
      </c>
      <c r="N958" s="18" t="s">
        <v>70</v>
      </c>
      <c r="O958" s="11" t="s">
        <v>70</v>
      </c>
      <c r="P958" s="11" t="s">
        <v>70</v>
      </c>
      <c r="Q958" s="11" t="s">
        <v>70</v>
      </c>
      <c r="R958" s="11" t="s">
        <v>70</v>
      </c>
      <c r="S958" s="11" t="s">
        <v>70</v>
      </c>
      <c r="T958" s="19" t="s">
        <v>71</v>
      </c>
      <c r="U958" s="31" t="s">
        <v>72</v>
      </c>
      <c r="V958" s="12">
        <v>0</v>
      </c>
      <c r="W958" s="12">
        <v>2</v>
      </c>
      <c r="X958" s="12">
        <v>2</v>
      </c>
      <c r="Y958" s="12">
        <v>2</v>
      </c>
      <c r="Z958" s="12">
        <v>-999</v>
      </c>
      <c r="AA958" s="13">
        <v>1</v>
      </c>
      <c r="AB958" s="14" cm="1">
        <f t="array" ref="AB958">_xlfn.IFS(AND(W958&lt;0,X958&lt;0,Y958&lt;0,Z958&lt;0),-999,AND(W958&lt;5,X958&lt;5,Y958&lt;5,Z958&lt;5,AA958=0),0,AND(W958&lt;5,X958&lt;5,Y958&lt;5,Z958&lt;5,AA958&gt;0),1,AND(OR(W958=5,X958=5,Y958=5,Z958=5),AA958=0),1,AND(OR(W958=5,X958=5,Y958=5,Z958=5),AA958&gt;0),2)</f>
        <v>1</v>
      </c>
      <c r="AC958" s="15">
        <f t="shared" si="56"/>
        <v>0</v>
      </c>
      <c r="AD958" s="55">
        <v>2</v>
      </c>
      <c r="AE958" s="21" t="s">
        <v>73</v>
      </c>
      <c r="AF958" s="47" t="str">
        <f t="shared" si="57"/>
        <v>niezagrożona</v>
      </c>
      <c r="AG958" s="16" t="str">
        <f t="shared" si="58"/>
        <v>nie</v>
      </c>
      <c r="AH958" s="16" t="str">
        <f t="shared" si="59"/>
        <v/>
      </c>
    </row>
    <row r="959" spans="1:34" x14ac:dyDescent="0.2">
      <c r="A959" s="12" t="s">
        <v>2145</v>
      </c>
      <c r="B959" s="16" t="s">
        <v>2146</v>
      </c>
      <c r="C959" s="12" t="s">
        <v>64</v>
      </c>
      <c r="D959" s="12" t="s">
        <v>88</v>
      </c>
      <c r="E959" s="12" t="s">
        <v>646</v>
      </c>
      <c r="F959" s="12" t="s">
        <v>2031</v>
      </c>
      <c r="G959" s="12" t="s">
        <v>2135</v>
      </c>
      <c r="H959" s="17" t="s">
        <v>69</v>
      </c>
      <c r="I959" s="11" t="s">
        <v>70</v>
      </c>
      <c r="J959" s="11" t="s">
        <v>70</v>
      </c>
      <c r="K959" s="11" t="s">
        <v>70</v>
      </c>
      <c r="L959" s="11" t="s">
        <v>70</v>
      </c>
      <c r="M959" s="18" t="s">
        <v>70</v>
      </c>
      <c r="N959" s="18" t="s">
        <v>70</v>
      </c>
      <c r="O959" s="11" t="s">
        <v>70</v>
      </c>
      <c r="P959" s="11" t="s">
        <v>70</v>
      </c>
      <c r="Q959" s="11" t="s">
        <v>70</v>
      </c>
      <c r="R959" s="11" t="s">
        <v>70</v>
      </c>
      <c r="S959" s="11" t="s">
        <v>70</v>
      </c>
      <c r="T959" s="19" t="s">
        <v>71</v>
      </c>
      <c r="U959" s="31" t="s">
        <v>72</v>
      </c>
      <c r="V959" s="12">
        <v>0</v>
      </c>
      <c r="W959" s="12">
        <v>2</v>
      </c>
      <c r="X959" s="12">
        <v>2</v>
      </c>
      <c r="Y959" s="12">
        <v>2</v>
      </c>
      <c r="Z959" s="12">
        <v>-999</v>
      </c>
      <c r="AA959" s="13">
        <v>0</v>
      </c>
      <c r="AB959" s="14" cm="1">
        <f t="array" ref="AB959">_xlfn.IFS(AND(W959&lt;0,X959&lt;0,Y959&lt;0,Z959&lt;0),-999,AND(W959&lt;5,X959&lt;5,Y959&lt;5,Z959&lt;5,AA959=0),0,AND(W959&lt;5,X959&lt;5,Y959&lt;5,Z959&lt;5,AA959&gt;0),1,AND(OR(W959=5,X959=5,Y959=5,Z959=5),AA959=0),1,AND(OR(W959=5,X959=5,Y959=5,Z959=5),AA959&gt;0),2)</f>
        <v>0</v>
      </c>
      <c r="AC959" s="15">
        <f t="shared" si="56"/>
        <v>0</v>
      </c>
      <c r="AD959" s="55">
        <v>0</v>
      </c>
      <c r="AE959" s="21" t="s">
        <v>73</v>
      </c>
      <c r="AF959" s="47" t="str">
        <f t="shared" si="57"/>
        <v>niezagrożona</v>
      </c>
      <c r="AG959" s="16" t="str">
        <f t="shared" si="58"/>
        <v>nie</v>
      </c>
      <c r="AH959" s="16" t="str">
        <f t="shared" si="59"/>
        <v/>
      </c>
    </row>
    <row r="960" spans="1:34" x14ac:dyDescent="0.2">
      <c r="A960" s="12" t="s">
        <v>2147</v>
      </c>
      <c r="B960" s="16" t="s">
        <v>2148</v>
      </c>
      <c r="C960" s="12" t="s">
        <v>64</v>
      </c>
      <c r="D960" s="12" t="s">
        <v>88</v>
      </c>
      <c r="E960" s="12" t="s">
        <v>646</v>
      </c>
      <c r="F960" s="12" t="s">
        <v>2031</v>
      </c>
      <c r="G960" s="12" t="s">
        <v>2135</v>
      </c>
      <c r="H960" s="17" t="s">
        <v>69</v>
      </c>
      <c r="I960" s="11" t="s">
        <v>70</v>
      </c>
      <c r="J960" s="11" t="s">
        <v>70</v>
      </c>
      <c r="K960" s="11" t="s">
        <v>70</v>
      </c>
      <c r="L960" s="11" t="s">
        <v>70</v>
      </c>
      <c r="M960" s="18" t="s">
        <v>70</v>
      </c>
      <c r="N960" s="18" t="s">
        <v>70</v>
      </c>
      <c r="O960" s="11" t="s">
        <v>70</v>
      </c>
      <c r="P960" s="11" t="s">
        <v>70</v>
      </c>
      <c r="Q960" s="11" t="s">
        <v>70</v>
      </c>
      <c r="R960" s="11" t="s">
        <v>70</v>
      </c>
      <c r="S960" s="11" t="s">
        <v>70</v>
      </c>
      <c r="T960" s="19" t="s">
        <v>71</v>
      </c>
      <c r="U960" s="31" t="s">
        <v>72</v>
      </c>
      <c r="V960" s="12">
        <v>1</v>
      </c>
      <c r="W960" s="12">
        <v>2</v>
      </c>
      <c r="X960" s="12">
        <v>2</v>
      </c>
      <c r="Y960" s="12">
        <v>2</v>
      </c>
      <c r="Z960" s="12">
        <v>-999</v>
      </c>
      <c r="AA960" s="13">
        <v>2</v>
      </c>
      <c r="AB960" s="14" cm="1">
        <f t="array" ref="AB960">_xlfn.IFS(AND(W960&lt;0,X960&lt;0,Y960&lt;0,Z960&lt;0),-999,AND(W960&lt;5,X960&lt;5,Y960&lt;5,Z960&lt;5,AA960=0),0,AND(W960&lt;5,X960&lt;5,Y960&lt;5,Z960&lt;5,AA960&gt;0),1,AND(OR(W960=5,X960=5,Y960=5,Z960=5),AA960=0),1,AND(OR(W960=5,X960=5,Y960=5,Z960=5),AA960&gt;0),2)</f>
        <v>1</v>
      </c>
      <c r="AC960" s="15">
        <f t="shared" si="56"/>
        <v>1</v>
      </c>
      <c r="AD960" s="55">
        <v>2</v>
      </c>
      <c r="AE960" s="21" t="s">
        <v>73</v>
      </c>
      <c r="AF960" s="47" t="str">
        <f t="shared" si="57"/>
        <v>niezagrożona</v>
      </c>
      <c r="AG960" s="16" t="str">
        <f t="shared" si="58"/>
        <v>nie</v>
      </c>
      <c r="AH960" s="16" t="str">
        <f t="shared" si="59"/>
        <v/>
      </c>
    </row>
    <row r="961" spans="1:34" x14ac:dyDescent="0.2">
      <c r="A961" s="12" t="s">
        <v>2149</v>
      </c>
      <c r="B961" s="16" t="s">
        <v>2150</v>
      </c>
      <c r="C961" s="12" t="s">
        <v>64</v>
      </c>
      <c r="D961" s="12" t="s">
        <v>88</v>
      </c>
      <c r="E961" s="12" t="s">
        <v>646</v>
      </c>
      <c r="F961" s="12" t="s">
        <v>2031</v>
      </c>
      <c r="G961" s="12" t="s">
        <v>2135</v>
      </c>
      <c r="H961" s="17" t="s">
        <v>69</v>
      </c>
      <c r="I961" s="11" t="s">
        <v>70</v>
      </c>
      <c r="J961" s="11" t="s">
        <v>70</v>
      </c>
      <c r="K961" s="11" t="s">
        <v>70</v>
      </c>
      <c r="L961" s="11" t="s">
        <v>70</v>
      </c>
      <c r="M961" s="18" t="s">
        <v>70</v>
      </c>
      <c r="N961" s="18" t="s">
        <v>70</v>
      </c>
      <c r="O961" s="11" t="s">
        <v>70</v>
      </c>
      <c r="P961" s="11" t="s">
        <v>70</v>
      </c>
      <c r="Q961" s="11" t="s">
        <v>70</v>
      </c>
      <c r="R961" s="11" t="s">
        <v>70</v>
      </c>
      <c r="S961" s="11" t="s">
        <v>70</v>
      </c>
      <c r="T961" s="19" t="s">
        <v>71</v>
      </c>
      <c r="U961" s="31" t="s">
        <v>72</v>
      </c>
      <c r="V961" s="12">
        <v>1</v>
      </c>
      <c r="W961" s="12">
        <v>2</v>
      </c>
      <c r="X961" s="12">
        <v>2</v>
      </c>
      <c r="Y961" s="12">
        <v>2</v>
      </c>
      <c r="Z961" s="12">
        <v>-999</v>
      </c>
      <c r="AA961" s="13">
        <v>0</v>
      </c>
      <c r="AB961" s="14" cm="1">
        <f t="array" ref="AB961">_xlfn.IFS(AND(W961&lt;0,X961&lt;0,Y961&lt;0,Z961&lt;0),-999,AND(W961&lt;5,X961&lt;5,Y961&lt;5,Z961&lt;5,AA961=0),0,AND(W961&lt;5,X961&lt;5,Y961&lt;5,Z961&lt;5,AA961&gt;0),1,AND(OR(W961=5,X961=5,Y961=5,Z961=5),AA961=0),1,AND(OR(W961=5,X961=5,Y961=5,Z961=5),AA961&gt;0),2)</f>
        <v>0</v>
      </c>
      <c r="AC961" s="15">
        <f t="shared" si="56"/>
        <v>1</v>
      </c>
      <c r="AD961" s="55">
        <v>2</v>
      </c>
      <c r="AE961" s="21" t="s">
        <v>73</v>
      </c>
      <c r="AF961" s="47" t="str">
        <f t="shared" si="57"/>
        <v>niezagrożona</v>
      </c>
      <c r="AG961" s="16" t="str">
        <f t="shared" si="58"/>
        <v>nie</v>
      </c>
      <c r="AH961" s="16" t="str">
        <f t="shared" si="59"/>
        <v/>
      </c>
    </row>
    <row r="962" spans="1:34" x14ac:dyDescent="0.2">
      <c r="A962" s="12" t="s">
        <v>2151</v>
      </c>
      <c r="B962" s="16" t="s">
        <v>2038</v>
      </c>
      <c r="C962" s="12" t="s">
        <v>64</v>
      </c>
      <c r="D962" s="12" t="s">
        <v>88</v>
      </c>
      <c r="E962" s="12" t="s">
        <v>646</v>
      </c>
      <c r="F962" s="12" t="s">
        <v>2031</v>
      </c>
      <c r="G962" s="12" t="s">
        <v>2135</v>
      </c>
      <c r="H962" s="17" t="s">
        <v>69</v>
      </c>
      <c r="I962" s="11" t="s">
        <v>70</v>
      </c>
      <c r="J962" s="11" t="s">
        <v>70</v>
      </c>
      <c r="K962" s="11" t="s">
        <v>70</v>
      </c>
      <c r="L962" s="11" t="s">
        <v>70</v>
      </c>
      <c r="M962" s="18" t="s">
        <v>70</v>
      </c>
      <c r="N962" s="18" t="s">
        <v>70</v>
      </c>
      <c r="O962" s="11" t="s">
        <v>70</v>
      </c>
      <c r="P962" s="11" t="s">
        <v>70</v>
      </c>
      <c r="Q962" s="11" t="s">
        <v>70</v>
      </c>
      <c r="R962" s="11" t="s">
        <v>70</v>
      </c>
      <c r="S962" s="11" t="s">
        <v>70</v>
      </c>
      <c r="T962" s="19" t="s">
        <v>71</v>
      </c>
      <c r="U962" s="31" t="s">
        <v>72</v>
      </c>
      <c r="V962" s="12">
        <v>1</v>
      </c>
      <c r="W962" s="12">
        <v>2</v>
      </c>
      <c r="X962" s="12">
        <v>2</v>
      </c>
      <c r="Y962" s="12">
        <v>2</v>
      </c>
      <c r="Z962" s="12">
        <v>-999</v>
      </c>
      <c r="AA962" s="13">
        <v>0</v>
      </c>
      <c r="AB962" s="14" cm="1">
        <f t="array" ref="AB962">_xlfn.IFS(AND(W962&lt;0,X962&lt;0,Y962&lt;0,Z962&lt;0),-999,AND(W962&lt;5,X962&lt;5,Y962&lt;5,Z962&lt;5,AA962=0),0,AND(W962&lt;5,X962&lt;5,Y962&lt;5,Z962&lt;5,AA962&gt;0),1,AND(OR(W962=5,X962=5,Y962=5,Z962=5),AA962=0),1,AND(OR(W962=5,X962=5,Y962=5,Z962=5),AA962&gt;0),2)</f>
        <v>0</v>
      </c>
      <c r="AC962" s="15">
        <f t="shared" si="56"/>
        <v>1</v>
      </c>
      <c r="AD962" s="55">
        <v>2</v>
      </c>
      <c r="AE962" s="21" t="s">
        <v>73</v>
      </c>
      <c r="AF962" s="47" t="str">
        <f t="shared" si="57"/>
        <v>niezagrożona</v>
      </c>
      <c r="AG962" s="16" t="str">
        <f t="shared" si="58"/>
        <v>nie</v>
      </c>
      <c r="AH962" s="16" t="str">
        <f t="shared" si="59"/>
        <v/>
      </c>
    </row>
    <row r="963" spans="1:34" x14ac:dyDescent="0.2">
      <c r="A963" s="12" t="s">
        <v>2152</v>
      </c>
      <c r="B963" s="16" t="s">
        <v>2153</v>
      </c>
      <c r="C963" s="12" t="s">
        <v>76</v>
      </c>
      <c r="D963" s="12" t="s">
        <v>88</v>
      </c>
      <c r="E963" s="12" t="s">
        <v>646</v>
      </c>
      <c r="F963" s="12" t="s">
        <v>2031</v>
      </c>
      <c r="G963" s="12" t="s">
        <v>2135</v>
      </c>
      <c r="H963" s="17" t="s">
        <v>69</v>
      </c>
      <c r="I963" s="11" t="s">
        <v>70</v>
      </c>
      <c r="J963" s="11" t="s">
        <v>70</v>
      </c>
      <c r="K963" s="11" t="s">
        <v>70</v>
      </c>
      <c r="L963" s="11" t="s">
        <v>70</v>
      </c>
      <c r="M963" s="18" t="s">
        <v>70</v>
      </c>
      <c r="N963" s="18" t="s">
        <v>70</v>
      </c>
      <c r="O963" s="11" t="s">
        <v>70</v>
      </c>
      <c r="P963" s="11" t="s">
        <v>70</v>
      </c>
      <c r="Q963" s="11" t="s">
        <v>70</v>
      </c>
      <c r="R963" s="11" t="s">
        <v>70</v>
      </c>
      <c r="S963" s="11" t="s">
        <v>70</v>
      </c>
      <c r="T963" s="19" t="s">
        <v>71</v>
      </c>
      <c r="U963" s="31" t="s">
        <v>72</v>
      </c>
      <c r="V963" s="12">
        <v>2</v>
      </c>
      <c r="W963" s="12">
        <v>2</v>
      </c>
      <c r="X963" s="12">
        <v>2</v>
      </c>
      <c r="Y963" s="12">
        <v>5</v>
      </c>
      <c r="Z963" s="12">
        <v>2</v>
      </c>
      <c r="AA963" s="13">
        <v>0</v>
      </c>
      <c r="AB963" s="14" cm="1">
        <f t="array" ref="AB963">_xlfn.IFS(AND(W963&lt;0,X963&lt;0,Y963&lt;0,Z963&lt;0),-999,AND(W963&lt;5,X963&lt;5,Y963&lt;5,Z963&lt;5,AA963=0),0,AND(W963&lt;5,X963&lt;5,Y963&lt;5,Z963&lt;5,AA963&gt;0),1,AND(OR(W963=5,X963=5,Y963=5,Z963=5),AA963=0),1,AND(OR(W963=5,X963=5,Y963=5,Z963=5),AA963&gt;0),2)</f>
        <v>1</v>
      </c>
      <c r="AC963" s="15">
        <f t="shared" ref="AC963:AC1026" si="60">IF(V963=4,4,IF(AB963=2,V963+1,V963))</f>
        <v>2</v>
      </c>
      <c r="AD963" s="55">
        <v>1</v>
      </c>
      <c r="AE963" s="21" t="s">
        <v>73</v>
      </c>
      <c r="AF963" s="47" t="str">
        <f t="shared" ref="AF963:AF1026" si="61">IF(AC963&gt;=2,"zagrożona","niezagrożona")</f>
        <v>zagrożona</v>
      </c>
      <c r="AG963" s="16" t="str">
        <f t="shared" ref="AG963:AG1026" si="62">IF(OR(AND(AB963=2,AC963=4)),"tak","nie")</f>
        <v>nie</v>
      </c>
      <c r="AH963" s="16" t="str">
        <f t="shared" ref="AH963:AH1026" si="63">IF(AND(AG963="tak",AC963=4),"fizchem ","")</f>
        <v/>
      </c>
    </row>
    <row r="964" spans="1:34" x14ac:dyDescent="0.2">
      <c r="A964" s="12" t="s">
        <v>2154</v>
      </c>
      <c r="B964" s="16" t="s">
        <v>2155</v>
      </c>
      <c r="C964" s="12" t="s">
        <v>64</v>
      </c>
      <c r="D964" s="12" t="s">
        <v>88</v>
      </c>
      <c r="E964" s="12" t="s">
        <v>646</v>
      </c>
      <c r="F964" s="12" t="s">
        <v>2031</v>
      </c>
      <c r="G964" s="12" t="s">
        <v>2135</v>
      </c>
      <c r="H964" s="17" t="s">
        <v>69</v>
      </c>
      <c r="I964" s="11" t="s">
        <v>70</v>
      </c>
      <c r="J964" s="11" t="s">
        <v>70</v>
      </c>
      <c r="K964" s="11" t="s">
        <v>70</v>
      </c>
      <c r="L964" s="11" t="s">
        <v>70</v>
      </c>
      <c r="M964" s="18" t="s">
        <v>70</v>
      </c>
      <c r="N964" s="18" t="s">
        <v>70</v>
      </c>
      <c r="O964" s="11" t="s">
        <v>70</v>
      </c>
      <c r="P964" s="11" t="s">
        <v>70</v>
      </c>
      <c r="Q964" s="11" t="s">
        <v>70</v>
      </c>
      <c r="R964" s="11" t="s">
        <v>70</v>
      </c>
      <c r="S964" s="11" t="s">
        <v>70</v>
      </c>
      <c r="T964" s="19" t="s">
        <v>71</v>
      </c>
      <c r="U964" s="31" t="s">
        <v>72</v>
      </c>
      <c r="V964" s="12">
        <v>1</v>
      </c>
      <c r="W964" s="12">
        <v>2</v>
      </c>
      <c r="X964" s="12">
        <v>2</v>
      </c>
      <c r="Y964" s="12">
        <v>2</v>
      </c>
      <c r="Z964" s="12">
        <v>-999</v>
      </c>
      <c r="AA964" s="13">
        <v>0</v>
      </c>
      <c r="AB964" s="14" cm="1">
        <f t="array" ref="AB964">_xlfn.IFS(AND(W964&lt;0,X964&lt;0,Y964&lt;0,Z964&lt;0),-999,AND(W964&lt;5,X964&lt;5,Y964&lt;5,Z964&lt;5,AA964=0),0,AND(W964&lt;5,X964&lt;5,Y964&lt;5,Z964&lt;5,AA964&gt;0),1,AND(OR(W964=5,X964=5,Y964=5,Z964=5),AA964=0),1,AND(OR(W964=5,X964=5,Y964=5,Z964=5),AA964&gt;0),2)</f>
        <v>0</v>
      </c>
      <c r="AC964" s="15">
        <f t="shared" si="60"/>
        <v>1</v>
      </c>
      <c r="AD964" s="55">
        <v>2</v>
      </c>
      <c r="AE964" s="21" t="s">
        <v>73</v>
      </c>
      <c r="AF964" s="47" t="str">
        <f t="shared" si="61"/>
        <v>niezagrożona</v>
      </c>
      <c r="AG964" s="16" t="str">
        <f t="shared" si="62"/>
        <v>nie</v>
      </c>
      <c r="AH964" s="16" t="str">
        <f t="shared" si="63"/>
        <v/>
      </c>
    </row>
    <row r="965" spans="1:34" x14ac:dyDescent="0.2">
      <c r="A965" s="12" t="s">
        <v>2156</v>
      </c>
      <c r="B965" s="16" t="s">
        <v>2157</v>
      </c>
      <c r="C965" s="12" t="s">
        <v>76</v>
      </c>
      <c r="D965" s="12" t="s">
        <v>88</v>
      </c>
      <c r="E965" s="12" t="s">
        <v>646</v>
      </c>
      <c r="F965" s="12" t="s">
        <v>2031</v>
      </c>
      <c r="G965" s="12" t="s">
        <v>2135</v>
      </c>
      <c r="H965" s="17" t="s">
        <v>69</v>
      </c>
      <c r="I965" s="11" t="s">
        <v>70</v>
      </c>
      <c r="J965" s="11" t="s">
        <v>70</v>
      </c>
      <c r="K965" s="11" t="s">
        <v>70</v>
      </c>
      <c r="L965" s="11" t="s">
        <v>70</v>
      </c>
      <c r="M965" s="18" t="s">
        <v>70</v>
      </c>
      <c r="N965" s="18" t="s">
        <v>70</v>
      </c>
      <c r="O965" s="11" t="s">
        <v>70</v>
      </c>
      <c r="P965" s="11" t="s">
        <v>70</v>
      </c>
      <c r="Q965" s="11" t="s">
        <v>70</v>
      </c>
      <c r="R965" s="11" t="s">
        <v>70</v>
      </c>
      <c r="S965" s="11" t="s">
        <v>70</v>
      </c>
      <c r="T965" s="19" t="s">
        <v>71</v>
      </c>
      <c r="U965" s="31" t="s">
        <v>72</v>
      </c>
      <c r="V965" s="12">
        <v>3</v>
      </c>
      <c r="W965" s="12">
        <v>2</v>
      </c>
      <c r="X965" s="12">
        <v>5</v>
      </c>
      <c r="Y965" s="12">
        <v>2</v>
      </c>
      <c r="Z965" s="12">
        <v>2</v>
      </c>
      <c r="AA965" s="13">
        <v>2</v>
      </c>
      <c r="AB965" s="14" cm="1">
        <f t="array" ref="AB965">_xlfn.IFS(AND(W965&lt;0,X965&lt;0,Y965&lt;0,Z965&lt;0),-999,AND(W965&lt;5,X965&lt;5,Y965&lt;5,Z965&lt;5,AA965=0),0,AND(W965&lt;5,X965&lt;5,Y965&lt;5,Z965&lt;5,AA965&gt;0),1,AND(OR(W965=5,X965=5,Y965=5,Z965=5),AA965=0),1,AND(OR(W965=5,X965=5,Y965=5,Z965=5),AA965&gt;0),2)</f>
        <v>2</v>
      </c>
      <c r="AC965" s="15">
        <f t="shared" si="60"/>
        <v>4</v>
      </c>
      <c r="AD965" s="55">
        <v>2</v>
      </c>
      <c r="AE965" s="21" t="s">
        <v>73</v>
      </c>
      <c r="AF965" s="47" t="str">
        <f t="shared" si="61"/>
        <v>zagrożona</v>
      </c>
      <c r="AG965" s="16" t="str">
        <f t="shared" si="62"/>
        <v>tak</v>
      </c>
      <c r="AH965" s="16" t="str">
        <f t="shared" si="63"/>
        <v xml:space="preserve">fizchem </v>
      </c>
    </row>
    <row r="966" spans="1:34" x14ac:dyDescent="0.2">
      <c r="A966" s="12" t="s">
        <v>2158</v>
      </c>
      <c r="B966" s="16" t="s">
        <v>1130</v>
      </c>
      <c r="C966" s="12" t="s">
        <v>76</v>
      </c>
      <c r="D966" s="12" t="s">
        <v>88</v>
      </c>
      <c r="E966" s="12" t="s">
        <v>132</v>
      </c>
      <c r="F966" s="12" t="s">
        <v>1959</v>
      </c>
      <c r="G966" s="12" t="s">
        <v>2159</v>
      </c>
      <c r="H966" s="17" t="s">
        <v>69</v>
      </c>
      <c r="I966" s="11" t="s">
        <v>70</v>
      </c>
      <c r="J966" s="11" t="s">
        <v>70</v>
      </c>
      <c r="K966" s="11" t="s">
        <v>70</v>
      </c>
      <c r="L966" s="11" t="s">
        <v>70</v>
      </c>
      <c r="M966" s="18" t="s">
        <v>70</v>
      </c>
      <c r="N966" s="18" t="s">
        <v>70</v>
      </c>
      <c r="O966" s="11" t="s">
        <v>70</v>
      </c>
      <c r="P966" s="11" t="s">
        <v>70</v>
      </c>
      <c r="Q966" s="11" t="s">
        <v>70</v>
      </c>
      <c r="R966" s="11" t="s">
        <v>70</v>
      </c>
      <c r="S966" s="11" t="s">
        <v>70</v>
      </c>
      <c r="T966" s="19" t="s">
        <v>71</v>
      </c>
      <c r="U966" s="31" t="s">
        <v>72</v>
      </c>
      <c r="V966" s="12">
        <v>2</v>
      </c>
      <c r="W966" s="12">
        <v>2</v>
      </c>
      <c r="X966" s="12">
        <v>2</v>
      </c>
      <c r="Y966" s="12">
        <v>5</v>
      </c>
      <c r="Z966" s="12">
        <v>2</v>
      </c>
      <c r="AA966" s="13">
        <v>0</v>
      </c>
      <c r="AB966" s="14" cm="1">
        <f t="array" ref="AB966">_xlfn.IFS(AND(W966&lt;0,X966&lt;0,Y966&lt;0,Z966&lt;0),-999,AND(W966&lt;5,X966&lt;5,Y966&lt;5,Z966&lt;5,AA966=0),0,AND(W966&lt;5,X966&lt;5,Y966&lt;5,Z966&lt;5,AA966&gt;0),1,AND(OR(W966=5,X966=5,Y966=5,Z966=5),AA966=0),1,AND(OR(W966=5,X966=5,Y966=5,Z966=5),AA966&gt;0),2)</f>
        <v>1</v>
      </c>
      <c r="AC966" s="15">
        <f t="shared" si="60"/>
        <v>2</v>
      </c>
      <c r="AD966" s="55">
        <v>3</v>
      </c>
      <c r="AE966" s="21" t="s">
        <v>73</v>
      </c>
      <c r="AF966" s="47" t="str">
        <f t="shared" si="61"/>
        <v>zagrożona</v>
      </c>
      <c r="AG966" s="16" t="str">
        <f t="shared" si="62"/>
        <v>nie</v>
      </c>
      <c r="AH966" s="16" t="str">
        <f t="shared" si="63"/>
        <v/>
      </c>
    </row>
    <row r="967" spans="1:34" x14ac:dyDescent="0.2">
      <c r="A967" s="12" t="s">
        <v>2160</v>
      </c>
      <c r="B967" s="16" t="s">
        <v>2161</v>
      </c>
      <c r="C967" s="12" t="s">
        <v>76</v>
      </c>
      <c r="D967" s="12" t="s">
        <v>88</v>
      </c>
      <c r="E967" s="12" t="s">
        <v>132</v>
      </c>
      <c r="F967" s="12" t="s">
        <v>1959</v>
      </c>
      <c r="G967" s="12" t="s">
        <v>2159</v>
      </c>
      <c r="H967" s="17" t="s">
        <v>69</v>
      </c>
      <c r="I967" s="11" t="s">
        <v>70</v>
      </c>
      <c r="J967" s="11" t="s">
        <v>70</v>
      </c>
      <c r="K967" s="11" t="s">
        <v>70</v>
      </c>
      <c r="L967" s="11" t="s">
        <v>70</v>
      </c>
      <c r="M967" s="18" t="s">
        <v>70</v>
      </c>
      <c r="N967" s="18" t="s">
        <v>70</v>
      </c>
      <c r="O967" s="11" t="s">
        <v>70</v>
      </c>
      <c r="P967" s="11" t="s">
        <v>70</v>
      </c>
      <c r="Q967" s="11" t="s">
        <v>70</v>
      </c>
      <c r="R967" s="11" t="s">
        <v>70</v>
      </c>
      <c r="S967" s="11" t="s">
        <v>70</v>
      </c>
      <c r="T967" s="19" t="s">
        <v>71</v>
      </c>
      <c r="U967" s="31" t="s">
        <v>72</v>
      </c>
      <c r="V967" s="12">
        <v>0</v>
      </c>
      <c r="W967" s="12">
        <v>2</v>
      </c>
      <c r="X967" s="12">
        <v>2</v>
      </c>
      <c r="Y967" s="12">
        <v>2</v>
      </c>
      <c r="Z967" s="12">
        <v>2</v>
      </c>
      <c r="AA967" s="13">
        <v>1</v>
      </c>
      <c r="AB967" s="14" cm="1">
        <f t="array" ref="AB967">_xlfn.IFS(AND(W967&lt;0,X967&lt;0,Y967&lt;0,Z967&lt;0),-999,AND(W967&lt;5,X967&lt;5,Y967&lt;5,Z967&lt;5,AA967=0),0,AND(W967&lt;5,X967&lt;5,Y967&lt;5,Z967&lt;5,AA967&gt;0),1,AND(OR(W967=5,X967=5,Y967=5,Z967=5),AA967=0),1,AND(OR(W967=5,X967=5,Y967=5,Z967=5),AA967&gt;0),2)</f>
        <v>1</v>
      </c>
      <c r="AC967" s="15">
        <f t="shared" si="60"/>
        <v>0</v>
      </c>
      <c r="AD967" s="55">
        <v>4</v>
      </c>
      <c r="AE967" s="21" t="s">
        <v>73</v>
      </c>
      <c r="AF967" s="47" t="str">
        <f t="shared" si="61"/>
        <v>niezagrożona</v>
      </c>
      <c r="AG967" s="16" t="str">
        <f t="shared" si="62"/>
        <v>nie</v>
      </c>
      <c r="AH967" s="16" t="str">
        <f t="shared" si="63"/>
        <v/>
      </c>
    </row>
    <row r="968" spans="1:34" x14ac:dyDescent="0.2">
      <c r="A968" s="12" t="s">
        <v>2162</v>
      </c>
      <c r="B968" s="16" t="s">
        <v>2163</v>
      </c>
      <c r="C968" s="12" t="s">
        <v>76</v>
      </c>
      <c r="D968" s="12" t="s">
        <v>88</v>
      </c>
      <c r="E968" s="12" t="s">
        <v>132</v>
      </c>
      <c r="F968" s="12" t="s">
        <v>1959</v>
      </c>
      <c r="G968" s="12" t="s">
        <v>2164</v>
      </c>
      <c r="H968" s="17" t="s">
        <v>69</v>
      </c>
      <c r="I968" s="11" t="s">
        <v>70</v>
      </c>
      <c r="J968" s="11" t="s">
        <v>70</v>
      </c>
      <c r="K968" s="11" t="s">
        <v>70</v>
      </c>
      <c r="L968" s="11" t="s">
        <v>70</v>
      </c>
      <c r="M968" s="18" t="s">
        <v>70</v>
      </c>
      <c r="N968" s="18" t="s">
        <v>70</v>
      </c>
      <c r="O968" s="11" t="s">
        <v>70</v>
      </c>
      <c r="P968" s="11" t="s">
        <v>70</v>
      </c>
      <c r="Q968" s="11" t="s">
        <v>70</v>
      </c>
      <c r="R968" s="11" t="s">
        <v>70</v>
      </c>
      <c r="S968" s="11" t="s">
        <v>70</v>
      </c>
      <c r="T968" s="19" t="s">
        <v>71</v>
      </c>
      <c r="U968" s="31" t="s">
        <v>72</v>
      </c>
      <c r="V968" s="12">
        <v>1</v>
      </c>
      <c r="W968" s="12">
        <v>2</v>
      </c>
      <c r="X968" s="12">
        <v>2</v>
      </c>
      <c r="Y968" s="12">
        <v>2</v>
      </c>
      <c r="Z968" s="12">
        <v>5</v>
      </c>
      <c r="AA968" s="13">
        <v>5</v>
      </c>
      <c r="AB968" s="14" cm="1">
        <f t="array" ref="AB968">_xlfn.IFS(AND(W968&lt;0,X968&lt;0,Y968&lt;0,Z968&lt;0),-999,AND(W968&lt;5,X968&lt;5,Y968&lt;5,Z968&lt;5,AA968=0),0,AND(W968&lt;5,X968&lt;5,Y968&lt;5,Z968&lt;5,AA968&gt;0),1,AND(OR(W968=5,X968=5,Y968=5,Z968=5),AA968=0),1,AND(OR(W968=5,X968=5,Y968=5,Z968=5),AA968&gt;0),2)</f>
        <v>2</v>
      </c>
      <c r="AC968" s="15">
        <f t="shared" si="60"/>
        <v>2</v>
      </c>
      <c r="AD968" s="55">
        <v>4</v>
      </c>
      <c r="AE968" s="21" t="s">
        <v>73</v>
      </c>
      <c r="AF968" s="47" t="str">
        <f t="shared" si="61"/>
        <v>zagrożona</v>
      </c>
      <c r="AG968" s="16" t="str">
        <f t="shared" si="62"/>
        <v>nie</v>
      </c>
      <c r="AH968" s="16" t="str">
        <f t="shared" si="63"/>
        <v/>
      </c>
    </row>
    <row r="969" spans="1:34" x14ac:dyDescent="0.2">
      <c r="A969" s="12" t="s">
        <v>2165</v>
      </c>
      <c r="B969" s="16" t="s">
        <v>2166</v>
      </c>
      <c r="C969" s="12" t="s">
        <v>64</v>
      </c>
      <c r="D969" s="12" t="s">
        <v>88</v>
      </c>
      <c r="E969" s="12" t="s">
        <v>132</v>
      </c>
      <c r="F969" s="12" t="s">
        <v>1959</v>
      </c>
      <c r="G969" s="12" t="s">
        <v>2164</v>
      </c>
      <c r="H969" s="17" t="s">
        <v>69</v>
      </c>
      <c r="I969" s="11" t="s">
        <v>70</v>
      </c>
      <c r="J969" s="11" t="s">
        <v>70</v>
      </c>
      <c r="K969" s="11" t="s">
        <v>70</v>
      </c>
      <c r="L969" s="11" t="s">
        <v>70</v>
      </c>
      <c r="M969" s="18" t="s">
        <v>70</v>
      </c>
      <c r="N969" s="18" t="s">
        <v>70</v>
      </c>
      <c r="O969" s="11" t="s">
        <v>70</v>
      </c>
      <c r="P969" s="11" t="s">
        <v>70</v>
      </c>
      <c r="Q969" s="11" t="s">
        <v>70</v>
      </c>
      <c r="R969" s="11" t="s">
        <v>70</v>
      </c>
      <c r="S969" s="11" t="s">
        <v>70</v>
      </c>
      <c r="T969" s="19" t="s">
        <v>71</v>
      </c>
      <c r="U969" s="31" t="s">
        <v>72</v>
      </c>
      <c r="V969" s="12">
        <v>4</v>
      </c>
      <c r="W969" s="12">
        <v>5</v>
      </c>
      <c r="X969" s="12">
        <v>-999</v>
      </c>
      <c r="Y969" s="12">
        <v>-999</v>
      </c>
      <c r="Z969" s="12">
        <v>-999</v>
      </c>
      <c r="AA969" s="13">
        <v>1</v>
      </c>
      <c r="AB969" s="14" cm="1">
        <f t="array" ref="AB969">_xlfn.IFS(AND(W969&lt;0,X969&lt;0,Y969&lt;0,Z969&lt;0),-999,AND(W969&lt;5,X969&lt;5,Y969&lt;5,Z969&lt;5,AA969=0),0,AND(W969&lt;5,X969&lt;5,Y969&lt;5,Z969&lt;5,AA969&gt;0),1,AND(OR(W969=5,X969=5,Y969=5,Z969=5),AA969=0),1,AND(OR(W969=5,X969=5,Y969=5,Z969=5),AA969&gt;0),2)</f>
        <v>2</v>
      </c>
      <c r="AC969" s="15">
        <f t="shared" si="60"/>
        <v>4</v>
      </c>
      <c r="AD969" s="55">
        <v>3</v>
      </c>
      <c r="AE969" s="21" t="s">
        <v>73</v>
      </c>
      <c r="AF969" s="47" t="str">
        <f t="shared" si="61"/>
        <v>zagrożona</v>
      </c>
      <c r="AG969" s="16" t="str">
        <f t="shared" si="62"/>
        <v>tak</v>
      </c>
      <c r="AH969" s="16" t="str">
        <f t="shared" si="63"/>
        <v xml:space="preserve">fizchem </v>
      </c>
    </row>
    <row r="970" spans="1:34" x14ac:dyDescent="0.2">
      <c r="A970" s="12" t="s">
        <v>2167</v>
      </c>
      <c r="B970" s="16" t="s">
        <v>2168</v>
      </c>
      <c r="C970" s="12" t="s">
        <v>64</v>
      </c>
      <c r="D970" s="12" t="s">
        <v>88</v>
      </c>
      <c r="E970" s="12" t="s">
        <v>132</v>
      </c>
      <c r="F970" s="12" t="s">
        <v>1959</v>
      </c>
      <c r="G970" s="12" t="s">
        <v>2164</v>
      </c>
      <c r="H970" s="17" t="s">
        <v>69</v>
      </c>
      <c r="I970" s="11" t="s">
        <v>70</v>
      </c>
      <c r="J970" s="11" t="s">
        <v>70</v>
      </c>
      <c r="K970" s="11" t="s">
        <v>70</v>
      </c>
      <c r="L970" s="11" t="s">
        <v>70</v>
      </c>
      <c r="M970" s="18" t="s">
        <v>70</v>
      </c>
      <c r="N970" s="18" t="s">
        <v>70</v>
      </c>
      <c r="O970" s="11" t="s">
        <v>70</v>
      </c>
      <c r="P970" s="11" t="s">
        <v>70</v>
      </c>
      <c r="Q970" s="11" t="s">
        <v>70</v>
      </c>
      <c r="R970" s="11" t="s">
        <v>70</v>
      </c>
      <c r="S970" s="11" t="s">
        <v>70</v>
      </c>
      <c r="T970" s="19" t="s">
        <v>71</v>
      </c>
      <c r="U970" s="31" t="s">
        <v>72</v>
      </c>
      <c r="V970" s="12">
        <v>2</v>
      </c>
      <c r="W970" s="12">
        <v>5</v>
      </c>
      <c r="X970" s="12">
        <v>-999</v>
      </c>
      <c r="Y970" s="12">
        <v>-999</v>
      </c>
      <c r="Z970" s="12">
        <v>-999</v>
      </c>
      <c r="AA970" s="13">
        <v>0</v>
      </c>
      <c r="AB970" s="14" cm="1">
        <f t="array" ref="AB970">_xlfn.IFS(AND(W970&lt;0,X970&lt;0,Y970&lt;0,Z970&lt;0),-999,AND(W970&lt;5,X970&lt;5,Y970&lt;5,Z970&lt;5,AA970=0),0,AND(W970&lt;5,X970&lt;5,Y970&lt;5,Z970&lt;5,AA970&gt;0),1,AND(OR(W970=5,X970=5,Y970=5,Z970=5),AA970=0),1,AND(OR(W970=5,X970=5,Y970=5,Z970=5),AA970&gt;0),2)</f>
        <v>1</v>
      </c>
      <c r="AC970" s="15">
        <f t="shared" si="60"/>
        <v>2</v>
      </c>
      <c r="AD970" s="55">
        <v>2</v>
      </c>
      <c r="AE970" s="21" t="s">
        <v>73</v>
      </c>
      <c r="AF970" s="47" t="str">
        <f t="shared" si="61"/>
        <v>zagrożona</v>
      </c>
      <c r="AG970" s="16" t="str">
        <f t="shared" si="62"/>
        <v>nie</v>
      </c>
      <c r="AH970" s="16" t="str">
        <f t="shared" si="63"/>
        <v/>
      </c>
    </row>
    <row r="971" spans="1:34" x14ac:dyDescent="0.2">
      <c r="A971" s="12" t="s">
        <v>2169</v>
      </c>
      <c r="B971" s="16" t="s">
        <v>2170</v>
      </c>
      <c r="C971" s="12" t="s">
        <v>76</v>
      </c>
      <c r="D971" s="12" t="s">
        <v>88</v>
      </c>
      <c r="E971" s="12" t="s">
        <v>132</v>
      </c>
      <c r="F971" s="12" t="s">
        <v>1056</v>
      </c>
      <c r="G971" s="12" t="s">
        <v>1057</v>
      </c>
      <c r="H971" s="17" t="s">
        <v>69</v>
      </c>
      <c r="I971" s="11" t="s">
        <v>70</v>
      </c>
      <c r="J971" s="11" t="s">
        <v>70</v>
      </c>
      <c r="K971" s="11" t="s">
        <v>70</v>
      </c>
      <c r="L971" s="11" t="s">
        <v>70</v>
      </c>
      <c r="M971" s="18" t="s">
        <v>70</v>
      </c>
      <c r="N971" s="18" t="s">
        <v>70</v>
      </c>
      <c r="O971" s="11" t="s">
        <v>70</v>
      </c>
      <c r="P971" s="11" t="s">
        <v>70</v>
      </c>
      <c r="Q971" s="11" t="s">
        <v>70</v>
      </c>
      <c r="R971" s="11" t="s">
        <v>70</v>
      </c>
      <c r="S971" s="11" t="s">
        <v>70</v>
      </c>
      <c r="T971" s="19" t="s">
        <v>71</v>
      </c>
      <c r="U971" s="31" t="s">
        <v>72</v>
      </c>
      <c r="V971" s="12">
        <v>3</v>
      </c>
      <c r="W971" s="12">
        <v>2</v>
      </c>
      <c r="X971" s="12">
        <v>2</v>
      </c>
      <c r="Y971" s="12">
        <v>2</v>
      </c>
      <c r="Z971" s="12">
        <v>5</v>
      </c>
      <c r="AA971" s="13">
        <v>0</v>
      </c>
      <c r="AB971" s="14" cm="1">
        <f t="array" ref="AB971">_xlfn.IFS(AND(W971&lt;0,X971&lt;0,Y971&lt;0,Z971&lt;0),-999,AND(W971&lt;5,X971&lt;5,Y971&lt;5,Z971&lt;5,AA971=0),0,AND(W971&lt;5,X971&lt;5,Y971&lt;5,Z971&lt;5,AA971&gt;0),1,AND(OR(W971=5,X971=5,Y971=5,Z971=5),AA971=0),1,AND(OR(W971=5,X971=5,Y971=5,Z971=5),AA971&gt;0),2)</f>
        <v>1</v>
      </c>
      <c r="AC971" s="15">
        <f t="shared" si="60"/>
        <v>3</v>
      </c>
      <c r="AD971" s="55">
        <v>3</v>
      </c>
      <c r="AE971" s="21" t="s">
        <v>73</v>
      </c>
      <c r="AF971" s="47" t="str">
        <f t="shared" si="61"/>
        <v>zagrożona</v>
      </c>
      <c r="AG971" s="16" t="str">
        <f t="shared" si="62"/>
        <v>nie</v>
      </c>
      <c r="AH971" s="16" t="str">
        <f t="shared" si="63"/>
        <v/>
      </c>
    </row>
    <row r="972" spans="1:34" x14ac:dyDescent="0.2">
      <c r="A972" s="12" t="s">
        <v>2171</v>
      </c>
      <c r="B972" s="16" t="s">
        <v>2172</v>
      </c>
      <c r="C972" s="12" t="s">
        <v>76</v>
      </c>
      <c r="D972" s="12" t="s">
        <v>88</v>
      </c>
      <c r="E972" s="12" t="s">
        <v>132</v>
      </c>
      <c r="F972" s="12" t="s">
        <v>2173</v>
      </c>
      <c r="G972" s="12" t="s">
        <v>2174</v>
      </c>
      <c r="H972" s="17" t="s">
        <v>69</v>
      </c>
      <c r="I972" s="11" t="s">
        <v>70</v>
      </c>
      <c r="J972" s="11" t="s">
        <v>70</v>
      </c>
      <c r="K972" s="11" t="s">
        <v>70</v>
      </c>
      <c r="L972" s="11" t="s">
        <v>70</v>
      </c>
      <c r="M972" s="18" t="s">
        <v>70</v>
      </c>
      <c r="N972" s="18" t="s">
        <v>70</v>
      </c>
      <c r="O972" s="11" t="s">
        <v>70</v>
      </c>
      <c r="P972" s="11" t="s">
        <v>70</v>
      </c>
      <c r="Q972" s="11" t="s">
        <v>70</v>
      </c>
      <c r="R972" s="11" t="s">
        <v>70</v>
      </c>
      <c r="S972" s="11" t="s">
        <v>70</v>
      </c>
      <c r="T972" s="19" t="s">
        <v>71</v>
      </c>
      <c r="U972" s="31" t="s">
        <v>72</v>
      </c>
      <c r="V972" s="12">
        <v>2</v>
      </c>
      <c r="W972" s="12">
        <v>5</v>
      </c>
      <c r="X972" s="12">
        <v>5</v>
      </c>
      <c r="Y972" s="12">
        <v>5</v>
      </c>
      <c r="Z972" s="12">
        <v>5</v>
      </c>
      <c r="AA972" s="13">
        <v>6</v>
      </c>
      <c r="AB972" s="14" cm="1">
        <f t="array" ref="AB972">_xlfn.IFS(AND(W972&lt;0,X972&lt;0,Y972&lt;0,Z972&lt;0),-999,AND(W972&lt;5,X972&lt;5,Y972&lt;5,Z972&lt;5,AA972=0),0,AND(W972&lt;5,X972&lt;5,Y972&lt;5,Z972&lt;5,AA972&gt;0),1,AND(OR(W972=5,X972=5,Y972=5,Z972=5),AA972=0),1,AND(OR(W972=5,X972=5,Y972=5,Z972=5),AA972&gt;0),2)</f>
        <v>2</v>
      </c>
      <c r="AC972" s="15">
        <f t="shared" si="60"/>
        <v>3</v>
      </c>
      <c r="AD972" s="55">
        <v>4</v>
      </c>
      <c r="AE972" s="21" t="s">
        <v>73</v>
      </c>
      <c r="AF972" s="47" t="str">
        <f t="shared" si="61"/>
        <v>zagrożona</v>
      </c>
      <c r="AG972" s="16" t="str">
        <f t="shared" si="62"/>
        <v>nie</v>
      </c>
      <c r="AH972" s="16" t="str">
        <f t="shared" si="63"/>
        <v/>
      </c>
    </row>
    <row r="973" spans="1:34" x14ac:dyDescent="0.2">
      <c r="A973" s="12" t="s">
        <v>2175</v>
      </c>
      <c r="B973" s="16" t="s">
        <v>725</v>
      </c>
      <c r="C973" s="12" t="s">
        <v>76</v>
      </c>
      <c r="D973" s="12" t="s">
        <v>88</v>
      </c>
      <c r="E973" s="12" t="s">
        <v>132</v>
      </c>
      <c r="F973" s="12" t="s">
        <v>1959</v>
      </c>
      <c r="G973" s="12" t="s">
        <v>2164</v>
      </c>
      <c r="H973" s="17" t="s">
        <v>69</v>
      </c>
      <c r="I973" s="11" t="s">
        <v>70</v>
      </c>
      <c r="J973" s="11" t="s">
        <v>70</v>
      </c>
      <c r="K973" s="11" t="s">
        <v>70</v>
      </c>
      <c r="L973" s="11" t="s">
        <v>70</v>
      </c>
      <c r="M973" s="18" t="s">
        <v>70</v>
      </c>
      <c r="N973" s="18" t="s">
        <v>70</v>
      </c>
      <c r="O973" s="11" t="s">
        <v>70</v>
      </c>
      <c r="P973" s="11" t="s">
        <v>70</v>
      </c>
      <c r="Q973" s="11" t="s">
        <v>70</v>
      </c>
      <c r="R973" s="11" t="s">
        <v>70</v>
      </c>
      <c r="S973" s="11" t="s">
        <v>70</v>
      </c>
      <c r="T973" s="19" t="s">
        <v>71</v>
      </c>
      <c r="U973" s="31" t="s">
        <v>72</v>
      </c>
      <c r="V973" s="12">
        <v>1</v>
      </c>
      <c r="W973" s="12">
        <v>2</v>
      </c>
      <c r="X973" s="12">
        <v>2</v>
      </c>
      <c r="Y973" s="12">
        <v>5</v>
      </c>
      <c r="Z973" s="12">
        <v>2</v>
      </c>
      <c r="AA973" s="13">
        <v>3</v>
      </c>
      <c r="AB973" s="14" cm="1">
        <f t="array" ref="AB973">_xlfn.IFS(AND(W973&lt;0,X973&lt;0,Y973&lt;0,Z973&lt;0),-999,AND(W973&lt;5,X973&lt;5,Y973&lt;5,Z973&lt;5,AA973=0),0,AND(W973&lt;5,X973&lt;5,Y973&lt;5,Z973&lt;5,AA973&gt;0),1,AND(OR(W973=5,X973=5,Y973=5,Z973=5),AA973=0),1,AND(OR(W973=5,X973=5,Y973=5,Z973=5),AA973&gt;0),2)</f>
        <v>2</v>
      </c>
      <c r="AC973" s="15">
        <f t="shared" si="60"/>
        <v>2</v>
      </c>
      <c r="AD973" s="55">
        <v>2</v>
      </c>
      <c r="AE973" s="21" t="s">
        <v>73</v>
      </c>
      <c r="AF973" s="47" t="str">
        <f t="shared" si="61"/>
        <v>zagrożona</v>
      </c>
      <c r="AG973" s="16" t="str">
        <f t="shared" si="62"/>
        <v>nie</v>
      </c>
      <c r="AH973" s="16" t="str">
        <f t="shared" si="63"/>
        <v/>
      </c>
    </row>
    <row r="974" spans="1:34" x14ac:dyDescent="0.2">
      <c r="A974" s="12" t="s">
        <v>2176</v>
      </c>
      <c r="B974" s="16" t="s">
        <v>2177</v>
      </c>
      <c r="C974" s="12" t="s">
        <v>76</v>
      </c>
      <c r="D974" s="12" t="s">
        <v>88</v>
      </c>
      <c r="E974" s="12" t="s">
        <v>132</v>
      </c>
      <c r="F974" s="12" t="s">
        <v>1959</v>
      </c>
      <c r="G974" s="12" t="s">
        <v>2178</v>
      </c>
      <c r="H974" s="17" t="s">
        <v>69</v>
      </c>
      <c r="I974" s="11" t="s">
        <v>70</v>
      </c>
      <c r="J974" s="11" t="s">
        <v>70</v>
      </c>
      <c r="K974" s="11" t="s">
        <v>70</v>
      </c>
      <c r="L974" s="11" t="s">
        <v>70</v>
      </c>
      <c r="M974" s="18" t="s">
        <v>70</v>
      </c>
      <c r="N974" s="18" t="s">
        <v>70</v>
      </c>
      <c r="O974" s="11" t="s">
        <v>70</v>
      </c>
      <c r="P974" s="11" t="s">
        <v>70</v>
      </c>
      <c r="Q974" s="11" t="s">
        <v>70</v>
      </c>
      <c r="R974" s="11" t="s">
        <v>70</v>
      </c>
      <c r="S974" s="11" t="s">
        <v>70</v>
      </c>
      <c r="T974" s="19" t="s">
        <v>71</v>
      </c>
      <c r="U974" s="31" t="s">
        <v>72</v>
      </c>
      <c r="V974" s="12">
        <v>2</v>
      </c>
      <c r="W974" s="12">
        <v>5</v>
      </c>
      <c r="X974" s="12">
        <v>2</v>
      </c>
      <c r="Y974" s="12">
        <v>2</v>
      </c>
      <c r="Z974" s="12">
        <v>2</v>
      </c>
      <c r="AA974" s="13">
        <v>1</v>
      </c>
      <c r="AB974" s="14" cm="1">
        <f t="array" ref="AB974">_xlfn.IFS(AND(W974&lt;0,X974&lt;0,Y974&lt;0,Z974&lt;0),-999,AND(W974&lt;5,X974&lt;5,Y974&lt;5,Z974&lt;5,AA974=0),0,AND(W974&lt;5,X974&lt;5,Y974&lt;5,Z974&lt;5,AA974&gt;0),1,AND(OR(W974=5,X974=5,Y974=5,Z974=5),AA974=0),1,AND(OR(W974=5,X974=5,Y974=5,Z974=5),AA974&gt;0),2)</f>
        <v>2</v>
      </c>
      <c r="AC974" s="15">
        <f t="shared" si="60"/>
        <v>3</v>
      </c>
      <c r="AD974" s="55">
        <v>3</v>
      </c>
      <c r="AE974" s="21" t="s">
        <v>73</v>
      </c>
      <c r="AF974" s="47" t="str">
        <f t="shared" si="61"/>
        <v>zagrożona</v>
      </c>
      <c r="AG974" s="16" t="str">
        <f t="shared" si="62"/>
        <v>nie</v>
      </c>
      <c r="AH974" s="16" t="str">
        <f t="shared" si="63"/>
        <v/>
      </c>
    </row>
    <row r="975" spans="1:34" x14ac:dyDescent="0.2">
      <c r="A975" s="12" t="s">
        <v>2179</v>
      </c>
      <c r="B975" s="16" t="s">
        <v>2180</v>
      </c>
      <c r="C975" s="12" t="s">
        <v>76</v>
      </c>
      <c r="D975" s="12" t="s">
        <v>88</v>
      </c>
      <c r="E975" s="12" t="s">
        <v>132</v>
      </c>
      <c r="F975" s="12" t="s">
        <v>1959</v>
      </c>
      <c r="G975" s="12" t="s">
        <v>2178</v>
      </c>
      <c r="H975" s="17" t="s">
        <v>69</v>
      </c>
      <c r="I975" s="11" t="s">
        <v>70</v>
      </c>
      <c r="J975" s="11" t="s">
        <v>70</v>
      </c>
      <c r="K975" s="11" t="s">
        <v>70</v>
      </c>
      <c r="L975" s="11" t="s">
        <v>70</v>
      </c>
      <c r="M975" s="18" t="s">
        <v>70</v>
      </c>
      <c r="N975" s="18" t="s">
        <v>70</v>
      </c>
      <c r="O975" s="11" t="s">
        <v>70</v>
      </c>
      <c r="P975" s="11" t="s">
        <v>70</v>
      </c>
      <c r="Q975" s="11" t="s">
        <v>70</v>
      </c>
      <c r="R975" s="11" t="s">
        <v>70</v>
      </c>
      <c r="S975" s="11" t="s">
        <v>70</v>
      </c>
      <c r="T975" s="19" t="s">
        <v>71</v>
      </c>
      <c r="U975" s="31" t="s">
        <v>72</v>
      </c>
      <c r="V975" s="12">
        <v>0</v>
      </c>
      <c r="W975" s="12">
        <v>2</v>
      </c>
      <c r="X975" s="12">
        <v>2</v>
      </c>
      <c r="Y975" s="12">
        <v>2</v>
      </c>
      <c r="Z975" s="12">
        <v>2</v>
      </c>
      <c r="AA975" s="13">
        <v>1</v>
      </c>
      <c r="AB975" s="14" cm="1">
        <f t="array" ref="AB975">_xlfn.IFS(AND(W975&lt;0,X975&lt;0,Y975&lt;0,Z975&lt;0),-999,AND(W975&lt;5,X975&lt;5,Y975&lt;5,Z975&lt;5,AA975=0),0,AND(W975&lt;5,X975&lt;5,Y975&lt;5,Z975&lt;5,AA975&gt;0),1,AND(OR(W975=5,X975=5,Y975=5,Z975=5),AA975=0),1,AND(OR(W975=5,X975=5,Y975=5,Z975=5),AA975&gt;0),2)</f>
        <v>1</v>
      </c>
      <c r="AC975" s="15">
        <f t="shared" si="60"/>
        <v>0</v>
      </c>
      <c r="AD975" s="55">
        <v>3</v>
      </c>
      <c r="AE975" s="21" t="s">
        <v>73</v>
      </c>
      <c r="AF975" s="47" t="str">
        <f t="shared" si="61"/>
        <v>niezagrożona</v>
      </c>
      <c r="AG975" s="16" t="str">
        <f t="shared" si="62"/>
        <v>nie</v>
      </c>
      <c r="AH975" s="16" t="str">
        <f t="shared" si="63"/>
        <v/>
      </c>
    </row>
    <row r="976" spans="1:34" x14ac:dyDescent="0.2">
      <c r="A976" s="12" t="s">
        <v>2181</v>
      </c>
      <c r="B976" s="16" t="s">
        <v>2182</v>
      </c>
      <c r="C976" s="12" t="s">
        <v>76</v>
      </c>
      <c r="D976" s="12" t="s">
        <v>88</v>
      </c>
      <c r="E976" s="12" t="s">
        <v>132</v>
      </c>
      <c r="F976" s="12" t="s">
        <v>1959</v>
      </c>
      <c r="G976" s="12" t="s">
        <v>2178</v>
      </c>
      <c r="H976" s="17" t="s">
        <v>69</v>
      </c>
      <c r="I976" s="11" t="s">
        <v>70</v>
      </c>
      <c r="J976" s="11" t="s">
        <v>70</v>
      </c>
      <c r="K976" s="11" t="s">
        <v>70</v>
      </c>
      <c r="L976" s="11" t="s">
        <v>70</v>
      </c>
      <c r="M976" s="18" t="s">
        <v>70</v>
      </c>
      <c r="N976" s="18" t="s">
        <v>70</v>
      </c>
      <c r="O976" s="11" t="s">
        <v>70</v>
      </c>
      <c r="P976" s="11" t="s">
        <v>70</v>
      </c>
      <c r="Q976" s="11" t="s">
        <v>70</v>
      </c>
      <c r="R976" s="11" t="s">
        <v>70</v>
      </c>
      <c r="S976" s="11" t="s">
        <v>70</v>
      </c>
      <c r="T976" s="19" t="s">
        <v>71</v>
      </c>
      <c r="U976" s="31" t="s">
        <v>72</v>
      </c>
      <c r="V976" s="12">
        <v>0</v>
      </c>
      <c r="W976" s="12">
        <v>2</v>
      </c>
      <c r="X976" s="12">
        <v>2</v>
      </c>
      <c r="Y976" s="12">
        <v>2</v>
      </c>
      <c r="Z976" s="12">
        <v>2</v>
      </c>
      <c r="AA976" s="13">
        <v>0</v>
      </c>
      <c r="AB976" s="14" cm="1">
        <f t="array" ref="AB976">_xlfn.IFS(AND(W976&lt;0,X976&lt;0,Y976&lt;0,Z976&lt;0),-999,AND(W976&lt;5,X976&lt;5,Y976&lt;5,Z976&lt;5,AA976=0),0,AND(W976&lt;5,X976&lt;5,Y976&lt;5,Z976&lt;5,AA976&gt;0),1,AND(OR(W976=5,X976=5,Y976=5,Z976=5),AA976=0),1,AND(OR(W976=5,X976=5,Y976=5,Z976=5),AA976&gt;0),2)</f>
        <v>0</v>
      </c>
      <c r="AC976" s="15">
        <f t="shared" si="60"/>
        <v>0</v>
      </c>
      <c r="AD976" s="55">
        <v>1</v>
      </c>
      <c r="AE976" s="21" t="s">
        <v>73</v>
      </c>
      <c r="AF976" s="47" t="str">
        <f t="shared" si="61"/>
        <v>niezagrożona</v>
      </c>
      <c r="AG976" s="16" t="str">
        <f t="shared" si="62"/>
        <v>nie</v>
      </c>
      <c r="AH976" s="16" t="str">
        <f t="shared" si="63"/>
        <v/>
      </c>
    </row>
    <row r="977" spans="1:34" x14ac:dyDescent="0.2">
      <c r="A977" s="12" t="s">
        <v>2183</v>
      </c>
      <c r="B977" s="16" t="s">
        <v>2184</v>
      </c>
      <c r="C977" s="12" t="s">
        <v>64</v>
      </c>
      <c r="D977" s="12" t="s">
        <v>88</v>
      </c>
      <c r="E977" s="12" t="s">
        <v>132</v>
      </c>
      <c r="F977" s="12" t="s">
        <v>1959</v>
      </c>
      <c r="G977" s="12" t="s">
        <v>2178</v>
      </c>
      <c r="H977" s="17" t="s">
        <v>69</v>
      </c>
      <c r="I977" s="11" t="s">
        <v>70</v>
      </c>
      <c r="J977" s="11" t="s">
        <v>70</v>
      </c>
      <c r="K977" s="11" t="s">
        <v>70</v>
      </c>
      <c r="L977" s="11" t="s">
        <v>70</v>
      </c>
      <c r="M977" s="18" t="s">
        <v>70</v>
      </c>
      <c r="N977" s="18" t="s">
        <v>70</v>
      </c>
      <c r="O977" s="11" t="s">
        <v>70</v>
      </c>
      <c r="P977" s="11" t="s">
        <v>70</v>
      </c>
      <c r="Q977" s="11" t="s">
        <v>70</v>
      </c>
      <c r="R977" s="11" t="s">
        <v>70</v>
      </c>
      <c r="S977" s="11" t="s">
        <v>70</v>
      </c>
      <c r="T977" s="19" t="s">
        <v>71</v>
      </c>
      <c r="U977" s="31" t="s">
        <v>72</v>
      </c>
      <c r="V977" s="12">
        <v>0</v>
      </c>
      <c r="W977" s="12">
        <v>2</v>
      </c>
      <c r="X977" s="12">
        <v>2</v>
      </c>
      <c r="Y977" s="12">
        <v>2</v>
      </c>
      <c r="Z977" s="12">
        <v>-999</v>
      </c>
      <c r="AA977" s="13">
        <v>0</v>
      </c>
      <c r="AB977" s="14" cm="1">
        <f t="array" ref="AB977">_xlfn.IFS(AND(W977&lt;0,X977&lt;0,Y977&lt;0,Z977&lt;0),-999,AND(W977&lt;5,X977&lt;5,Y977&lt;5,Z977&lt;5,AA977=0),0,AND(W977&lt;5,X977&lt;5,Y977&lt;5,Z977&lt;5,AA977&gt;0),1,AND(OR(W977=5,X977=5,Y977=5,Z977=5),AA977=0),1,AND(OR(W977=5,X977=5,Y977=5,Z977=5),AA977&gt;0),2)</f>
        <v>0</v>
      </c>
      <c r="AC977" s="15">
        <f t="shared" si="60"/>
        <v>0</v>
      </c>
      <c r="AD977" s="55">
        <v>3</v>
      </c>
      <c r="AE977" s="21" t="s">
        <v>73</v>
      </c>
      <c r="AF977" s="47" t="str">
        <f t="shared" si="61"/>
        <v>niezagrożona</v>
      </c>
      <c r="AG977" s="16" t="str">
        <f t="shared" si="62"/>
        <v>nie</v>
      </c>
      <c r="AH977" s="16" t="str">
        <f t="shared" si="63"/>
        <v/>
      </c>
    </row>
    <row r="978" spans="1:34" x14ac:dyDescent="0.2">
      <c r="A978" s="12" t="s">
        <v>2185</v>
      </c>
      <c r="B978" s="16" t="s">
        <v>2186</v>
      </c>
      <c r="C978" s="12" t="s">
        <v>64</v>
      </c>
      <c r="D978" s="12" t="s">
        <v>88</v>
      </c>
      <c r="E978" s="12" t="s">
        <v>132</v>
      </c>
      <c r="F978" s="12" t="s">
        <v>1959</v>
      </c>
      <c r="G978" s="12" t="s">
        <v>2159</v>
      </c>
      <c r="H978" s="17" t="s">
        <v>69</v>
      </c>
      <c r="I978" s="11" t="s">
        <v>70</v>
      </c>
      <c r="J978" s="11" t="s">
        <v>70</v>
      </c>
      <c r="K978" s="11" t="s">
        <v>70</v>
      </c>
      <c r="L978" s="11" t="s">
        <v>70</v>
      </c>
      <c r="M978" s="18" t="s">
        <v>70</v>
      </c>
      <c r="N978" s="18" t="s">
        <v>70</v>
      </c>
      <c r="O978" s="11" t="s">
        <v>70</v>
      </c>
      <c r="P978" s="11" t="s">
        <v>70</v>
      </c>
      <c r="Q978" s="11" t="s">
        <v>70</v>
      </c>
      <c r="R978" s="11" t="s">
        <v>70</v>
      </c>
      <c r="S978" s="11" t="s">
        <v>70</v>
      </c>
      <c r="T978" s="19" t="s">
        <v>71</v>
      </c>
      <c r="U978" s="31" t="s">
        <v>72</v>
      </c>
      <c r="V978" s="12">
        <v>0</v>
      </c>
      <c r="W978" s="12">
        <v>2</v>
      </c>
      <c r="X978" s="12">
        <v>2</v>
      </c>
      <c r="Y978" s="12">
        <v>2</v>
      </c>
      <c r="Z978" s="12">
        <v>-999</v>
      </c>
      <c r="AA978" s="13">
        <v>1</v>
      </c>
      <c r="AB978" s="14" cm="1">
        <f t="array" ref="AB978">_xlfn.IFS(AND(W978&lt;0,X978&lt;0,Y978&lt;0,Z978&lt;0),-999,AND(W978&lt;5,X978&lt;5,Y978&lt;5,Z978&lt;5,AA978=0),0,AND(W978&lt;5,X978&lt;5,Y978&lt;5,Z978&lt;5,AA978&gt;0),1,AND(OR(W978=5,X978=5,Y978=5,Z978=5),AA978=0),1,AND(OR(W978=5,X978=5,Y978=5,Z978=5),AA978&gt;0),2)</f>
        <v>1</v>
      </c>
      <c r="AC978" s="15">
        <f t="shared" si="60"/>
        <v>0</v>
      </c>
      <c r="AD978" s="55">
        <v>3</v>
      </c>
      <c r="AE978" s="21" t="s">
        <v>73</v>
      </c>
      <c r="AF978" s="47" t="str">
        <f t="shared" si="61"/>
        <v>niezagrożona</v>
      </c>
      <c r="AG978" s="16" t="str">
        <f t="shared" si="62"/>
        <v>nie</v>
      </c>
      <c r="AH978" s="16" t="str">
        <f t="shared" si="63"/>
        <v/>
      </c>
    </row>
    <row r="979" spans="1:34" x14ac:dyDescent="0.2">
      <c r="A979" s="12" t="s">
        <v>2187</v>
      </c>
      <c r="B979" s="16" t="s">
        <v>2188</v>
      </c>
      <c r="C979" s="12" t="s">
        <v>64</v>
      </c>
      <c r="D979" s="12" t="s">
        <v>88</v>
      </c>
      <c r="E979" s="12" t="s">
        <v>132</v>
      </c>
      <c r="F979" s="12" t="s">
        <v>1959</v>
      </c>
      <c r="G979" s="12" t="s">
        <v>2159</v>
      </c>
      <c r="H979" s="17" t="s">
        <v>69</v>
      </c>
      <c r="I979" s="11" t="s">
        <v>70</v>
      </c>
      <c r="J979" s="11" t="s">
        <v>70</v>
      </c>
      <c r="K979" s="11" t="s">
        <v>70</v>
      </c>
      <c r="L979" s="11" t="s">
        <v>70</v>
      </c>
      <c r="M979" s="18" t="s">
        <v>70</v>
      </c>
      <c r="N979" s="18" t="s">
        <v>70</v>
      </c>
      <c r="O979" s="11" t="s">
        <v>70</v>
      </c>
      <c r="P979" s="11" t="s">
        <v>70</v>
      </c>
      <c r="Q979" s="11" t="s">
        <v>70</v>
      </c>
      <c r="R979" s="11" t="s">
        <v>70</v>
      </c>
      <c r="S979" s="11" t="s">
        <v>70</v>
      </c>
      <c r="T979" s="19" t="s">
        <v>71</v>
      </c>
      <c r="U979" s="31" t="s">
        <v>72</v>
      </c>
      <c r="V979" s="12">
        <v>0</v>
      </c>
      <c r="W979" s="12">
        <v>2</v>
      </c>
      <c r="X979" s="12">
        <v>2</v>
      </c>
      <c r="Y979" s="12">
        <v>2</v>
      </c>
      <c r="Z979" s="12">
        <v>-999</v>
      </c>
      <c r="AA979" s="13">
        <v>0</v>
      </c>
      <c r="AB979" s="14" cm="1">
        <f t="array" ref="AB979">_xlfn.IFS(AND(W979&lt;0,X979&lt;0,Y979&lt;0,Z979&lt;0),-999,AND(W979&lt;5,X979&lt;5,Y979&lt;5,Z979&lt;5,AA979=0),0,AND(W979&lt;5,X979&lt;5,Y979&lt;5,Z979&lt;5,AA979&gt;0),1,AND(OR(W979=5,X979=5,Y979=5,Z979=5),AA979=0),1,AND(OR(W979=5,X979=5,Y979=5,Z979=5),AA979&gt;0),2)</f>
        <v>0</v>
      </c>
      <c r="AC979" s="15">
        <f t="shared" si="60"/>
        <v>0</v>
      </c>
      <c r="AD979" s="55">
        <v>3</v>
      </c>
      <c r="AE979" s="21" t="s">
        <v>73</v>
      </c>
      <c r="AF979" s="47" t="str">
        <f t="shared" si="61"/>
        <v>niezagrożona</v>
      </c>
      <c r="AG979" s="16" t="str">
        <f t="shared" si="62"/>
        <v>nie</v>
      </c>
      <c r="AH979" s="16" t="str">
        <f t="shared" si="63"/>
        <v/>
      </c>
    </row>
    <row r="980" spans="1:34" x14ac:dyDescent="0.2">
      <c r="A980" s="12" t="s">
        <v>2189</v>
      </c>
      <c r="B980" s="16" t="s">
        <v>2190</v>
      </c>
      <c r="C980" s="12" t="s">
        <v>64</v>
      </c>
      <c r="D980" s="12" t="s">
        <v>88</v>
      </c>
      <c r="E980" s="12" t="s">
        <v>132</v>
      </c>
      <c r="F980" s="12" t="s">
        <v>1959</v>
      </c>
      <c r="G980" s="12" t="s">
        <v>2191</v>
      </c>
      <c r="H980" s="17" t="s">
        <v>69</v>
      </c>
      <c r="I980" s="11" t="s">
        <v>70</v>
      </c>
      <c r="J980" s="11" t="s">
        <v>70</v>
      </c>
      <c r="K980" s="11" t="s">
        <v>70</v>
      </c>
      <c r="L980" s="11" t="s">
        <v>70</v>
      </c>
      <c r="M980" s="18" t="s">
        <v>70</v>
      </c>
      <c r="N980" s="18" t="s">
        <v>70</v>
      </c>
      <c r="O980" s="11" t="s">
        <v>70</v>
      </c>
      <c r="P980" s="11" t="s">
        <v>70</v>
      </c>
      <c r="Q980" s="11" t="s">
        <v>70</v>
      </c>
      <c r="R980" s="11" t="s">
        <v>70</v>
      </c>
      <c r="S980" s="11" t="s">
        <v>70</v>
      </c>
      <c r="T980" s="19" t="s">
        <v>71</v>
      </c>
      <c r="U980" s="31" t="s">
        <v>72</v>
      </c>
      <c r="V980" s="12">
        <v>0</v>
      </c>
      <c r="W980" s="12">
        <v>2</v>
      </c>
      <c r="X980" s="12">
        <v>2</v>
      </c>
      <c r="Y980" s="12">
        <v>2</v>
      </c>
      <c r="Z980" s="12">
        <v>-999</v>
      </c>
      <c r="AA980" s="13">
        <v>0</v>
      </c>
      <c r="AB980" s="14" cm="1">
        <f t="array" ref="AB980">_xlfn.IFS(AND(W980&lt;0,X980&lt;0,Y980&lt;0,Z980&lt;0),-999,AND(W980&lt;5,X980&lt;5,Y980&lt;5,Z980&lt;5,AA980=0),0,AND(W980&lt;5,X980&lt;5,Y980&lt;5,Z980&lt;5,AA980&gt;0),1,AND(OR(W980=5,X980=5,Y980=5,Z980=5),AA980=0),1,AND(OR(W980=5,X980=5,Y980=5,Z980=5),AA980&gt;0),2)</f>
        <v>0</v>
      </c>
      <c r="AC980" s="15">
        <f t="shared" si="60"/>
        <v>0</v>
      </c>
      <c r="AD980" s="55">
        <v>4</v>
      </c>
      <c r="AE980" s="21" t="s">
        <v>73</v>
      </c>
      <c r="AF980" s="47" t="str">
        <f t="shared" si="61"/>
        <v>niezagrożona</v>
      </c>
      <c r="AG980" s="16" t="str">
        <f t="shared" si="62"/>
        <v>nie</v>
      </c>
      <c r="AH980" s="16" t="str">
        <f t="shared" si="63"/>
        <v/>
      </c>
    </row>
    <row r="981" spans="1:34" x14ac:dyDescent="0.2">
      <c r="A981" s="12" t="s">
        <v>2192</v>
      </c>
      <c r="B981" s="16" t="s">
        <v>2193</v>
      </c>
      <c r="C981" s="12" t="s">
        <v>76</v>
      </c>
      <c r="D981" s="12" t="s">
        <v>88</v>
      </c>
      <c r="E981" s="12" t="s">
        <v>132</v>
      </c>
      <c r="F981" s="12" t="s">
        <v>2194</v>
      </c>
      <c r="G981" s="12" t="s">
        <v>2195</v>
      </c>
      <c r="H981" s="17" t="s">
        <v>69</v>
      </c>
      <c r="I981" s="11" t="s">
        <v>70</v>
      </c>
      <c r="J981" s="11" t="s">
        <v>70</v>
      </c>
      <c r="K981" s="11" t="s">
        <v>70</v>
      </c>
      <c r="L981" s="11" t="s">
        <v>70</v>
      </c>
      <c r="M981" s="18" t="s">
        <v>70</v>
      </c>
      <c r="N981" s="18" t="s">
        <v>70</v>
      </c>
      <c r="O981" s="11" t="s">
        <v>70</v>
      </c>
      <c r="P981" s="11" t="s">
        <v>70</v>
      </c>
      <c r="Q981" s="11" t="s">
        <v>70</v>
      </c>
      <c r="R981" s="11" t="s">
        <v>70</v>
      </c>
      <c r="S981" s="11" t="s">
        <v>70</v>
      </c>
      <c r="T981" s="19" t="s">
        <v>71</v>
      </c>
      <c r="U981" s="31" t="s">
        <v>72</v>
      </c>
      <c r="V981" s="12">
        <v>3</v>
      </c>
      <c r="W981" s="12">
        <v>2</v>
      </c>
      <c r="X981" s="12">
        <v>5</v>
      </c>
      <c r="Y981" s="12">
        <v>5</v>
      </c>
      <c r="Z981" s="12">
        <v>5</v>
      </c>
      <c r="AA981" s="13">
        <v>0</v>
      </c>
      <c r="AB981" s="14" cm="1">
        <f t="array" ref="AB981">_xlfn.IFS(AND(W981&lt;0,X981&lt;0,Y981&lt;0,Z981&lt;0),-999,AND(W981&lt;5,X981&lt;5,Y981&lt;5,Z981&lt;5,AA981=0),0,AND(W981&lt;5,X981&lt;5,Y981&lt;5,Z981&lt;5,AA981&gt;0),1,AND(OR(W981=5,X981=5,Y981=5,Z981=5),AA981=0),1,AND(OR(W981=5,X981=5,Y981=5,Z981=5),AA981&gt;0),2)</f>
        <v>1</v>
      </c>
      <c r="AC981" s="15">
        <f t="shared" si="60"/>
        <v>3</v>
      </c>
      <c r="AD981" s="55">
        <v>4</v>
      </c>
      <c r="AE981" s="21" t="s">
        <v>73</v>
      </c>
      <c r="AF981" s="47" t="str">
        <f t="shared" si="61"/>
        <v>zagrożona</v>
      </c>
      <c r="AG981" s="16" t="str">
        <f t="shared" si="62"/>
        <v>nie</v>
      </c>
      <c r="AH981" s="16" t="str">
        <f t="shared" si="63"/>
        <v/>
      </c>
    </row>
    <row r="982" spans="1:34" x14ac:dyDescent="0.2">
      <c r="A982" s="12" t="s">
        <v>2196</v>
      </c>
      <c r="B982" s="16" t="s">
        <v>2197</v>
      </c>
      <c r="C982" s="12" t="s">
        <v>76</v>
      </c>
      <c r="D982" s="12" t="s">
        <v>88</v>
      </c>
      <c r="E982" s="12" t="s">
        <v>132</v>
      </c>
      <c r="F982" s="12" t="s">
        <v>2194</v>
      </c>
      <c r="G982" s="12" t="s">
        <v>2198</v>
      </c>
      <c r="H982" s="17" t="s">
        <v>69</v>
      </c>
      <c r="I982" s="11" t="s">
        <v>70</v>
      </c>
      <c r="J982" s="11" t="s">
        <v>70</v>
      </c>
      <c r="K982" s="11" t="s">
        <v>70</v>
      </c>
      <c r="L982" s="11" t="s">
        <v>70</v>
      </c>
      <c r="M982" s="18" t="s">
        <v>70</v>
      </c>
      <c r="N982" s="18" t="s">
        <v>70</v>
      </c>
      <c r="O982" s="11" t="s">
        <v>70</v>
      </c>
      <c r="P982" s="11" t="s">
        <v>70</v>
      </c>
      <c r="Q982" s="11" t="s">
        <v>70</v>
      </c>
      <c r="R982" s="11" t="s">
        <v>70</v>
      </c>
      <c r="S982" s="11" t="s">
        <v>70</v>
      </c>
      <c r="T982" s="19" t="s">
        <v>71</v>
      </c>
      <c r="U982" s="31" t="s">
        <v>72</v>
      </c>
      <c r="V982" s="12">
        <v>1</v>
      </c>
      <c r="W982" s="12">
        <v>2</v>
      </c>
      <c r="X982" s="12">
        <v>5</v>
      </c>
      <c r="Y982" s="12">
        <v>2</v>
      </c>
      <c r="Z982" s="12">
        <v>2</v>
      </c>
      <c r="AA982" s="13">
        <v>3</v>
      </c>
      <c r="AB982" s="14" cm="1">
        <f t="array" ref="AB982">_xlfn.IFS(AND(W982&lt;0,X982&lt;0,Y982&lt;0,Z982&lt;0),-999,AND(W982&lt;5,X982&lt;5,Y982&lt;5,Z982&lt;5,AA982=0),0,AND(W982&lt;5,X982&lt;5,Y982&lt;5,Z982&lt;5,AA982&gt;0),1,AND(OR(W982=5,X982=5,Y982=5,Z982=5),AA982=0),1,AND(OR(W982=5,X982=5,Y982=5,Z982=5),AA982&gt;0),2)</f>
        <v>2</v>
      </c>
      <c r="AC982" s="15">
        <f t="shared" si="60"/>
        <v>2</v>
      </c>
      <c r="AD982" s="55">
        <v>3</v>
      </c>
      <c r="AE982" s="21" t="s">
        <v>73</v>
      </c>
      <c r="AF982" s="47" t="str">
        <f t="shared" si="61"/>
        <v>zagrożona</v>
      </c>
      <c r="AG982" s="16" t="str">
        <f t="shared" si="62"/>
        <v>nie</v>
      </c>
      <c r="AH982" s="16" t="str">
        <f t="shared" si="63"/>
        <v/>
      </c>
    </row>
    <row r="983" spans="1:34" x14ac:dyDescent="0.2">
      <c r="A983" s="12" t="s">
        <v>2199</v>
      </c>
      <c r="B983" s="16" t="s">
        <v>2200</v>
      </c>
      <c r="C983" s="12" t="s">
        <v>64</v>
      </c>
      <c r="D983" s="12" t="s">
        <v>88</v>
      </c>
      <c r="E983" s="12" t="s">
        <v>132</v>
      </c>
      <c r="F983" s="12" t="s">
        <v>2194</v>
      </c>
      <c r="G983" s="12" t="s">
        <v>2198</v>
      </c>
      <c r="H983" s="17" t="s">
        <v>69</v>
      </c>
      <c r="I983" s="11" t="s">
        <v>70</v>
      </c>
      <c r="J983" s="11" t="s">
        <v>70</v>
      </c>
      <c r="K983" s="11" t="s">
        <v>70</v>
      </c>
      <c r="L983" s="11" t="s">
        <v>70</v>
      </c>
      <c r="M983" s="18" t="s">
        <v>70</v>
      </c>
      <c r="N983" s="18" t="s">
        <v>70</v>
      </c>
      <c r="O983" s="11" t="s">
        <v>70</v>
      </c>
      <c r="P983" s="11" t="s">
        <v>70</v>
      </c>
      <c r="Q983" s="11" t="s">
        <v>70</v>
      </c>
      <c r="R983" s="11" t="s">
        <v>70</v>
      </c>
      <c r="S983" s="11" t="s">
        <v>70</v>
      </c>
      <c r="T983" s="19" t="s">
        <v>71</v>
      </c>
      <c r="U983" s="31" t="s">
        <v>72</v>
      </c>
      <c r="V983" s="12">
        <v>0</v>
      </c>
      <c r="W983" s="12">
        <v>2</v>
      </c>
      <c r="X983" s="12">
        <v>-999</v>
      </c>
      <c r="Y983" s="12">
        <v>-999</v>
      </c>
      <c r="Z983" s="12">
        <v>-999</v>
      </c>
      <c r="AA983" s="13">
        <v>1</v>
      </c>
      <c r="AB983" s="14" cm="1">
        <f t="array" ref="AB983">_xlfn.IFS(AND(W983&lt;0,X983&lt;0,Y983&lt;0,Z983&lt;0),-999,AND(W983&lt;5,X983&lt;5,Y983&lt;5,Z983&lt;5,AA983=0),0,AND(W983&lt;5,X983&lt;5,Y983&lt;5,Z983&lt;5,AA983&gt;0),1,AND(OR(W983=5,X983=5,Y983=5,Z983=5),AA983=0),1,AND(OR(W983=5,X983=5,Y983=5,Z983=5),AA983&gt;0),2)</f>
        <v>1</v>
      </c>
      <c r="AC983" s="15">
        <f t="shared" si="60"/>
        <v>0</v>
      </c>
      <c r="AD983" s="55">
        <v>4</v>
      </c>
      <c r="AE983" s="21" t="s">
        <v>73</v>
      </c>
      <c r="AF983" s="47" t="str">
        <f t="shared" si="61"/>
        <v>niezagrożona</v>
      </c>
      <c r="AG983" s="16" t="str">
        <f t="shared" si="62"/>
        <v>nie</v>
      </c>
      <c r="AH983" s="16" t="str">
        <f t="shared" si="63"/>
        <v/>
      </c>
    </row>
    <row r="984" spans="1:34" x14ac:dyDescent="0.2">
      <c r="A984" s="12" t="s">
        <v>2201</v>
      </c>
      <c r="B984" s="16" t="s">
        <v>2202</v>
      </c>
      <c r="C984" s="12" t="s">
        <v>76</v>
      </c>
      <c r="D984" s="12" t="s">
        <v>88</v>
      </c>
      <c r="E984" s="12" t="s">
        <v>132</v>
      </c>
      <c r="F984" s="12" t="s">
        <v>2194</v>
      </c>
      <c r="G984" s="12" t="s">
        <v>2203</v>
      </c>
      <c r="H984" s="17" t="s">
        <v>69</v>
      </c>
      <c r="I984" s="11" t="s">
        <v>70</v>
      </c>
      <c r="J984" s="11" t="s">
        <v>70</v>
      </c>
      <c r="K984" s="11" t="s">
        <v>70</v>
      </c>
      <c r="L984" s="11" t="s">
        <v>70</v>
      </c>
      <c r="M984" s="18" t="s">
        <v>70</v>
      </c>
      <c r="N984" s="18" t="s">
        <v>70</v>
      </c>
      <c r="O984" s="11" t="s">
        <v>70</v>
      </c>
      <c r="P984" s="11" t="s">
        <v>70</v>
      </c>
      <c r="Q984" s="11" t="s">
        <v>70</v>
      </c>
      <c r="R984" s="11" t="s">
        <v>70</v>
      </c>
      <c r="S984" s="11" t="s">
        <v>70</v>
      </c>
      <c r="T984" s="19" t="s">
        <v>71</v>
      </c>
      <c r="U984" s="31" t="s">
        <v>72</v>
      </c>
      <c r="V984" s="12">
        <v>1</v>
      </c>
      <c r="W984" s="12">
        <v>5</v>
      </c>
      <c r="X984" s="12">
        <v>2</v>
      </c>
      <c r="Y984" s="12">
        <v>2</v>
      </c>
      <c r="Z984" s="12">
        <v>2</v>
      </c>
      <c r="AA984" s="13">
        <v>0</v>
      </c>
      <c r="AB984" s="14" cm="1">
        <f t="array" ref="AB984">_xlfn.IFS(AND(W984&lt;0,X984&lt;0,Y984&lt;0,Z984&lt;0),-999,AND(W984&lt;5,X984&lt;5,Y984&lt;5,Z984&lt;5,AA984=0),0,AND(W984&lt;5,X984&lt;5,Y984&lt;5,Z984&lt;5,AA984&gt;0),1,AND(OR(W984=5,X984=5,Y984=5,Z984=5),AA984=0),1,AND(OR(W984=5,X984=5,Y984=5,Z984=5),AA984&gt;0),2)</f>
        <v>1</v>
      </c>
      <c r="AC984" s="15">
        <f t="shared" si="60"/>
        <v>1</v>
      </c>
      <c r="AD984" s="55">
        <v>4</v>
      </c>
      <c r="AE984" s="21" t="s">
        <v>73</v>
      </c>
      <c r="AF984" s="47" t="str">
        <f t="shared" si="61"/>
        <v>niezagrożona</v>
      </c>
      <c r="AG984" s="16" t="str">
        <f t="shared" si="62"/>
        <v>nie</v>
      </c>
      <c r="AH984" s="16" t="str">
        <f t="shared" si="63"/>
        <v/>
      </c>
    </row>
    <row r="985" spans="1:34" x14ac:dyDescent="0.2">
      <c r="A985" s="12" t="s">
        <v>2204</v>
      </c>
      <c r="B985" s="16" t="s">
        <v>2205</v>
      </c>
      <c r="C985" s="12" t="s">
        <v>76</v>
      </c>
      <c r="D985" s="12" t="s">
        <v>88</v>
      </c>
      <c r="E985" s="12" t="s">
        <v>132</v>
      </c>
      <c r="F985" s="12" t="s">
        <v>2194</v>
      </c>
      <c r="G985" s="12" t="s">
        <v>2206</v>
      </c>
      <c r="H985" s="17" t="s">
        <v>69</v>
      </c>
      <c r="I985" s="11" t="s">
        <v>70</v>
      </c>
      <c r="J985" s="11" t="s">
        <v>70</v>
      </c>
      <c r="K985" s="11" t="s">
        <v>70</v>
      </c>
      <c r="L985" s="11" t="s">
        <v>70</v>
      </c>
      <c r="M985" s="18" t="s">
        <v>70</v>
      </c>
      <c r="N985" s="18" t="s">
        <v>70</v>
      </c>
      <c r="O985" s="11" t="s">
        <v>70</v>
      </c>
      <c r="P985" s="11" t="s">
        <v>70</v>
      </c>
      <c r="Q985" s="11" t="s">
        <v>70</v>
      </c>
      <c r="R985" s="11" t="s">
        <v>70</v>
      </c>
      <c r="S985" s="11" t="s">
        <v>70</v>
      </c>
      <c r="T985" s="19" t="s">
        <v>71</v>
      </c>
      <c r="U985" s="31" t="s">
        <v>72</v>
      </c>
      <c r="V985" s="12">
        <v>1</v>
      </c>
      <c r="W985" s="12">
        <v>2</v>
      </c>
      <c r="X985" s="12">
        <v>2</v>
      </c>
      <c r="Y985" s="12">
        <v>5</v>
      </c>
      <c r="Z985" s="12">
        <v>2</v>
      </c>
      <c r="AA985" s="13">
        <v>0</v>
      </c>
      <c r="AB985" s="14" cm="1">
        <f t="array" ref="AB985">_xlfn.IFS(AND(W985&lt;0,X985&lt;0,Y985&lt;0,Z985&lt;0),-999,AND(W985&lt;5,X985&lt;5,Y985&lt;5,Z985&lt;5,AA985=0),0,AND(W985&lt;5,X985&lt;5,Y985&lt;5,Z985&lt;5,AA985&gt;0),1,AND(OR(W985=5,X985=5,Y985=5,Z985=5),AA985=0),1,AND(OR(W985=5,X985=5,Y985=5,Z985=5),AA985&gt;0),2)</f>
        <v>1</v>
      </c>
      <c r="AC985" s="15">
        <f t="shared" si="60"/>
        <v>1</v>
      </c>
      <c r="AD985" s="55">
        <v>4</v>
      </c>
      <c r="AE985" s="21" t="s">
        <v>73</v>
      </c>
      <c r="AF985" s="47" t="str">
        <f t="shared" si="61"/>
        <v>niezagrożona</v>
      </c>
      <c r="AG985" s="16" t="str">
        <f t="shared" si="62"/>
        <v>nie</v>
      </c>
      <c r="AH985" s="16" t="str">
        <f t="shared" si="63"/>
        <v/>
      </c>
    </row>
    <row r="986" spans="1:34" x14ac:dyDescent="0.2">
      <c r="A986" s="12" t="s">
        <v>2207</v>
      </c>
      <c r="B986" s="16" t="s">
        <v>1485</v>
      </c>
      <c r="C986" s="12" t="s">
        <v>76</v>
      </c>
      <c r="D986" s="12" t="s">
        <v>88</v>
      </c>
      <c r="E986" s="12" t="s">
        <v>132</v>
      </c>
      <c r="F986" s="12" t="s">
        <v>2194</v>
      </c>
      <c r="G986" s="12" t="s">
        <v>2206</v>
      </c>
      <c r="H986" s="17" t="s">
        <v>69</v>
      </c>
      <c r="I986" s="11" t="s">
        <v>70</v>
      </c>
      <c r="J986" s="11" t="s">
        <v>70</v>
      </c>
      <c r="K986" s="11" t="s">
        <v>70</v>
      </c>
      <c r="L986" s="11" t="s">
        <v>70</v>
      </c>
      <c r="M986" s="18" t="s">
        <v>70</v>
      </c>
      <c r="N986" s="18" t="s">
        <v>70</v>
      </c>
      <c r="O986" s="11" t="s">
        <v>70</v>
      </c>
      <c r="P986" s="11" t="s">
        <v>70</v>
      </c>
      <c r="Q986" s="11" t="s">
        <v>70</v>
      </c>
      <c r="R986" s="11" t="s">
        <v>70</v>
      </c>
      <c r="S986" s="11" t="s">
        <v>70</v>
      </c>
      <c r="T986" s="19" t="s">
        <v>71</v>
      </c>
      <c r="U986" s="31" t="s">
        <v>72</v>
      </c>
      <c r="V986" s="12">
        <v>0</v>
      </c>
      <c r="W986" s="12">
        <v>2</v>
      </c>
      <c r="X986" s="12">
        <v>2</v>
      </c>
      <c r="Y986" s="12">
        <v>2</v>
      </c>
      <c r="Z986" s="12">
        <v>2</v>
      </c>
      <c r="AA986" s="13">
        <v>0</v>
      </c>
      <c r="AB986" s="14" cm="1">
        <f t="array" ref="AB986">_xlfn.IFS(AND(W986&lt;0,X986&lt;0,Y986&lt;0,Z986&lt;0),-999,AND(W986&lt;5,X986&lt;5,Y986&lt;5,Z986&lt;5,AA986=0),0,AND(W986&lt;5,X986&lt;5,Y986&lt;5,Z986&lt;5,AA986&gt;0),1,AND(OR(W986=5,X986=5,Y986=5,Z986=5),AA986=0),1,AND(OR(W986=5,X986=5,Y986=5,Z986=5),AA986&gt;0),2)</f>
        <v>0</v>
      </c>
      <c r="AC986" s="15">
        <f t="shared" si="60"/>
        <v>0</v>
      </c>
      <c r="AD986" s="55">
        <v>4</v>
      </c>
      <c r="AE986" s="21" t="s">
        <v>73</v>
      </c>
      <c r="AF986" s="47" t="str">
        <f t="shared" si="61"/>
        <v>niezagrożona</v>
      </c>
      <c r="AG986" s="16" t="str">
        <f t="shared" si="62"/>
        <v>nie</v>
      </c>
      <c r="AH986" s="16" t="str">
        <f t="shared" si="63"/>
        <v/>
      </c>
    </row>
    <row r="987" spans="1:34" x14ac:dyDescent="0.2">
      <c r="A987" s="12" t="s">
        <v>2208</v>
      </c>
      <c r="B987" s="16" t="s">
        <v>2209</v>
      </c>
      <c r="C987" s="12" t="s">
        <v>76</v>
      </c>
      <c r="D987" s="12" t="s">
        <v>88</v>
      </c>
      <c r="E987" s="12" t="s">
        <v>132</v>
      </c>
      <c r="F987" s="12" t="s">
        <v>2194</v>
      </c>
      <c r="G987" s="12" t="s">
        <v>2206</v>
      </c>
      <c r="H987" s="17" t="s">
        <v>69</v>
      </c>
      <c r="I987" s="11" t="s">
        <v>70</v>
      </c>
      <c r="J987" s="11" t="s">
        <v>70</v>
      </c>
      <c r="K987" s="11" t="s">
        <v>70</v>
      </c>
      <c r="L987" s="11" t="s">
        <v>70</v>
      </c>
      <c r="M987" s="18" t="s">
        <v>70</v>
      </c>
      <c r="N987" s="18" t="s">
        <v>70</v>
      </c>
      <c r="O987" s="11" t="s">
        <v>70</v>
      </c>
      <c r="P987" s="11" t="s">
        <v>70</v>
      </c>
      <c r="Q987" s="11" t="s">
        <v>70</v>
      </c>
      <c r="R987" s="11" t="s">
        <v>70</v>
      </c>
      <c r="S987" s="11" t="s">
        <v>70</v>
      </c>
      <c r="T987" s="19" t="s">
        <v>71</v>
      </c>
      <c r="U987" s="31" t="s">
        <v>72</v>
      </c>
      <c r="V987" s="12">
        <v>0</v>
      </c>
      <c r="W987" s="12">
        <v>2</v>
      </c>
      <c r="X987" s="12">
        <v>2</v>
      </c>
      <c r="Y987" s="12">
        <v>5</v>
      </c>
      <c r="Z987" s="12">
        <v>2</v>
      </c>
      <c r="AA987" s="13">
        <v>0</v>
      </c>
      <c r="AB987" s="14" cm="1">
        <f t="array" ref="AB987">_xlfn.IFS(AND(W987&lt;0,X987&lt;0,Y987&lt;0,Z987&lt;0),-999,AND(W987&lt;5,X987&lt;5,Y987&lt;5,Z987&lt;5,AA987=0),0,AND(W987&lt;5,X987&lt;5,Y987&lt;5,Z987&lt;5,AA987&gt;0),1,AND(OR(W987=5,X987=5,Y987=5,Z987=5),AA987=0),1,AND(OR(W987=5,X987=5,Y987=5,Z987=5),AA987&gt;0),2)</f>
        <v>1</v>
      </c>
      <c r="AC987" s="15">
        <f t="shared" si="60"/>
        <v>0</v>
      </c>
      <c r="AD987" s="55">
        <v>1</v>
      </c>
      <c r="AE987" s="21" t="s">
        <v>73</v>
      </c>
      <c r="AF987" s="47" t="str">
        <f t="shared" si="61"/>
        <v>niezagrożona</v>
      </c>
      <c r="AG987" s="16" t="str">
        <f t="shared" si="62"/>
        <v>nie</v>
      </c>
      <c r="AH987" s="16" t="str">
        <f t="shared" si="63"/>
        <v/>
      </c>
    </row>
    <row r="988" spans="1:34" x14ac:dyDescent="0.2">
      <c r="A988" s="12" t="s">
        <v>2210</v>
      </c>
      <c r="B988" s="16" t="s">
        <v>2211</v>
      </c>
      <c r="C988" s="12" t="s">
        <v>76</v>
      </c>
      <c r="D988" s="12" t="s">
        <v>88</v>
      </c>
      <c r="E988" s="12" t="s">
        <v>132</v>
      </c>
      <c r="F988" s="12" t="s">
        <v>2194</v>
      </c>
      <c r="G988" s="12" t="s">
        <v>2206</v>
      </c>
      <c r="H988" s="17" t="s">
        <v>69</v>
      </c>
      <c r="I988" s="11" t="s">
        <v>70</v>
      </c>
      <c r="J988" s="11" t="s">
        <v>70</v>
      </c>
      <c r="K988" s="11" t="s">
        <v>70</v>
      </c>
      <c r="L988" s="11" t="s">
        <v>70</v>
      </c>
      <c r="M988" s="18" t="s">
        <v>70</v>
      </c>
      <c r="N988" s="18" t="s">
        <v>70</v>
      </c>
      <c r="O988" s="11" t="s">
        <v>70</v>
      </c>
      <c r="P988" s="11" t="s">
        <v>70</v>
      </c>
      <c r="Q988" s="11" t="s">
        <v>70</v>
      </c>
      <c r="R988" s="11" t="s">
        <v>70</v>
      </c>
      <c r="S988" s="11" t="s">
        <v>70</v>
      </c>
      <c r="T988" s="19" t="s">
        <v>71</v>
      </c>
      <c r="U988" s="31" t="s">
        <v>72</v>
      </c>
      <c r="V988" s="12">
        <v>1</v>
      </c>
      <c r="W988" s="12">
        <v>5</v>
      </c>
      <c r="X988" s="12">
        <v>2</v>
      </c>
      <c r="Y988" s="12">
        <v>2</v>
      </c>
      <c r="Z988" s="12">
        <v>2</v>
      </c>
      <c r="AA988" s="13">
        <v>2</v>
      </c>
      <c r="AB988" s="14" cm="1">
        <f t="array" ref="AB988">_xlfn.IFS(AND(W988&lt;0,X988&lt;0,Y988&lt;0,Z988&lt;0),-999,AND(W988&lt;5,X988&lt;5,Y988&lt;5,Z988&lt;5,AA988=0),0,AND(W988&lt;5,X988&lt;5,Y988&lt;5,Z988&lt;5,AA988&gt;0),1,AND(OR(W988=5,X988=5,Y988=5,Z988=5),AA988=0),1,AND(OR(W988=5,X988=5,Y988=5,Z988=5),AA988&gt;0),2)</f>
        <v>2</v>
      </c>
      <c r="AC988" s="15">
        <f t="shared" si="60"/>
        <v>2</v>
      </c>
      <c r="AD988" s="55">
        <v>4</v>
      </c>
      <c r="AE988" s="21" t="s">
        <v>73</v>
      </c>
      <c r="AF988" s="47" t="str">
        <f t="shared" si="61"/>
        <v>zagrożona</v>
      </c>
      <c r="AG988" s="16" t="str">
        <f t="shared" si="62"/>
        <v>nie</v>
      </c>
      <c r="AH988" s="16" t="str">
        <f t="shared" si="63"/>
        <v/>
      </c>
    </row>
    <row r="989" spans="1:34" x14ac:dyDescent="0.2">
      <c r="A989" s="12" t="s">
        <v>2212</v>
      </c>
      <c r="B989" s="16" t="s">
        <v>2213</v>
      </c>
      <c r="C989" s="12" t="s">
        <v>64</v>
      </c>
      <c r="D989" s="12" t="s">
        <v>88</v>
      </c>
      <c r="E989" s="12" t="s">
        <v>132</v>
      </c>
      <c r="F989" s="12" t="s">
        <v>2194</v>
      </c>
      <c r="G989" s="12" t="s">
        <v>2206</v>
      </c>
      <c r="H989" s="17" t="s">
        <v>69</v>
      </c>
      <c r="I989" s="11" t="s">
        <v>70</v>
      </c>
      <c r="J989" s="11" t="s">
        <v>70</v>
      </c>
      <c r="K989" s="11" t="s">
        <v>70</v>
      </c>
      <c r="L989" s="11" t="s">
        <v>70</v>
      </c>
      <c r="M989" s="18" t="s">
        <v>70</v>
      </c>
      <c r="N989" s="18" t="s">
        <v>70</v>
      </c>
      <c r="O989" s="11" t="s">
        <v>70</v>
      </c>
      <c r="P989" s="11" t="s">
        <v>70</v>
      </c>
      <c r="Q989" s="11" t="s">
        <v>70</v>
      </c>
      <c r="R989" s="11" t="s">
        <v>70</v>
      </c>
      <c r="S989" s="11" t="s">
        <v>70</v>
      </c>
      <c r="T989" s="19" t="s">
        <v>71</v>
      </c>
      <c r="U989" s="31" t="s">
        <v>72</v>
      </c>
      <c r="V989" s="12">
        <v>0</v>
      </c>
      <c r="W989" s="12">
        <v>2</v>
      </c>
      <c r="X989" s="12">
        <v>2</v>
      </c>
      <c r="Y989" s="12">
        <v>2</v>
      </c>
      <c r="Z989" s="12">
        <v>-999</v>
      </c>
      <c r="AA989" s="13">
        <v>0</v>
      </c>
      <c r="AB989" s="14" cm="1">
        <f t="array" ref="AB989">_xlfn.IFS(AND(W989&lt;0,X989&lt;0,Y989&lt;0,Z989&lt;0),-999,AND(W989&lt;5,X989&lt;5,Y989&lt;5,Z989&lt;5,AA989=0),0,AND(W989&lt;5,X989&lt;5,Y989&lt;5,Z989&lt;5,AA989&gt;0),1,AND(OR(W989=5,X989=5,Y989=5,Z989=5),AA989=0),1,AND(OR(W989=5,X989=5,Y989=5,Z989=5),AA989&gt;0),2)</f>
        <v>0</v>
      </c>
      <c r="AC989" s="15">
        <f t="shared" si="60"/>
        <v>0</v>
      </c>
      <c r="AD989" s="55">
        <v>4</v>
      </c>
      <c r="AE989" s="21" t="s">
        <v>73</v>
      </c>
      <c r="AF989" s="47" t="str">
        <f t="shared" si="61"/>
        <v>niezagrożona</v>
      </c>
      <c r="AG989" s="16" t="str">
        <f t="shared" si="62"/>
        <v>nie</v>
      </c>
      <c r="AH989" s="16" t="str">
        <f t="shared" si="63"/>
        <v/>
      </c>
    </row>
    <row r="990" spans="1:34" x14ac:dyDescent="0.2">
      <c r="A990" s="12" t="s">
        <v>2214</v>
      </c>
      <c r="B990" s="16" t="s">
        <v>2215</v>
      </c>
      <c r="C990" s="12" t="s">
        <v>64</v>
      </c>
      <c r="D990" s="12" t="s">
        <v>88</v>
      </c>
      <c r="E990" s="12" t="s">
        <v>132</v>
      </c>
      <c r="F990" s="12" t="s">
        <v>2194</v>
      </c>
      <c r="G990" s="12" t="s">
        <v>2206</v>
      </c>
      <c r="H990" s="17" t="s">
        <v>69</v>
      </c>
      <c r="I990" s="11" t="s">
        <v>70</v>
      </c>
      <c r="J990" s="11" t="s">
        <v>70</v>
      </c>
      <c r="K990" s="11" t="s">
        <v>70</v>
      </c>
      <c r="L990" s="11" t="s">
        <v>70</v>
      </c>
      <c r="M990" s="18" t="s">
        <v>70</v>
      </c>
      <c r="N990" s="18" t="s">
        <v>70</v>
      </c>
      <c r="O990" s="11" t="s">
        <v>70</v>
      </c>
      <c r="P990" s="11" t="s">
        <v>70</v>
      </c>
      <c r="Q990" s="11" t="s">
        <v>70</v>
      </c>
      <c r="R990" s="11" t="s">
        <v>70</v>
      </c>
      <c r="S990" s="11" t="s">
        <v>70</v>
      </c>
      <c r="T990" s="19" t="s">
        <v>71</v>
      </c>
      <c r="U990" s="31" t="s">
        <v>72</v>
      </c>
      <c r="V990" s="12">
        <v>2</v>
      </c>
      <c r="W990" s="12">
        <v>5</v>
      </c>
      <c r="X990" s="12">
        <v>2</v>
      </c>
      <c r="Y990" s="12">
        <v>2</v>
      </c>
      <c r="Z990" s="12">
        <v>-999</v>
      </c>
      <c r="AA990" s="13">
        <v>0</v>
      </c>
      <c r="AB990" s="14" cm="1">
        <f t="array" ref="AB990">_xlfn.IFS(AND(W990&lt;0,X990&lt;0,Y990&lt;0,Z990&lt;0),-999,AND(W990&lt;5,X990&lt;5,Y990&lt;5,Z990&lt;5,AA990=0),0,AND(W990&lt;5,X990&lt;5,Y990&lt;5,Z990&lt;5,AA990&gt;0),1,AND(OR(W990=5,X990=5,Y990=5,Z990=5),AA990=0),1,AND(OR(W990=5,X990=5,Y990=5,Z990=5),AA990&gt;0),2)</f>
        <v>1</v>
      </c>
      <c r="AC990" s="15">
        <f t="shared" si="60"/>
        <v>2</v>
      </c>
      <c r="AD990" s="55">
        <v>1</v>
      </c>
      <c r="AE990" s="21" t="s">
        <v>73</v>
      </c>
      <c r="AF990" s="47" t="str">
        <f t="shared" si="61"/>
        <v>zagrożona</v>
      </c>
      <c r="AG990" s="16" t="str">
        <f t="shared" si="62"/>
        <v>nie</v>
      </c>
      <c r="AH990" s="16" t="str">
        <f t="shared" si="63"/>
        <v/>
      </c>
    </row>
    <row r="991" spans="1:34" x14ac:dyDescent="0.2">
      <c r="A991" s="12" t="s">
        <v>2216</v>
      </c>
      <c r="B991" s="16" t="s">
        <v>2217</v>
      </c>
      <c r="C991" s="12" t="s">
        <v>76</v>
      </c>
      <c r="D991" s="12" t="s">
        <v>88</v>
      </c>
      <c r="E991" s="12" t="s">
        <v>132</v>
      </c>
      <c r="F991" s="12" t="s">
        <v>2194</v>
      </c>
      <c r="G991" s="12" t="s">
        <v>2218</v>
      </c>
      <c r="H991" s="17" t="s">
        <v>69</v>
      </c>
      <c r="I991" s="11" t="s">
        <v>70</v>
      </c>
      <c r="J991" s="11" t="s">
        <v>70</v>
      </c>
      <c r="K991" s="11" t="s">
        <v>70</v>
      </c>
      <c r="L991" s="11" t="s">
        <v>70</v>
      </c>
      <c r="M991" s="18" t="s">
        <v>70</v>
      </c>
      <c r="N991" s="18" t="s">
        <v>70</v>
      </c>
      <c r="O991" s="11" t="s">
        <v>70</v>
      </c>
      <c r="P991" s="11" t="s">
        <v>70</v>
      </c>
      <c r="Q991" s="11" t="s">
        <v>70</v>
      </c>
      <c r="R991" s="11" t="s">
        <v>70</v>
      </c>
      <c r="S991" s="11" t="s">
        <v>70</v>
      </c>
      <c r="T991" s="19" t="s">
        <v>71</v>
      </c>
      <c r="U991" s="31" t="s">
        <v>72</v>
      </c>
      <c r="V991" s="12">
        <v>2</v>
      </c>
      <c r="W991" s="12">
        <v>5</v>
      </c>
      <c r="X991" s="12">
        <v>5</v>
      </c>
      <c r="Y991" s="12">
        <v>5</v>
      </c>
      <c r="Z991" s="12">
        <v>5</v>
      </c>
      <c r="AA991" s="13">
        <v>1</v>
      </c>
      <c r="AB991" s="14" cm="1">
        <f t="array" ref="AB991">_xlfn.IFS(AND(W991&lt;0,X991&lt;0,Y991&lt;0,Z991&lt;0),-999,AND(W991&lt;5,X991&lt;5,Y991&lt;5,Z991&lt;5,AA991=0),0,AND(W991&lt;5,X991&lt;5,Y991&lt;5,Z991&lt;5,AA991&gt;0),1,AND(OR(W991=5,X991=5,Y991=5,Z991=5),AA991=0),1,AND(OR(W991=5,X991=5,Y991=5,Z991=5),AA991&gt;0),2)</f>
        <v>2</v>
      </c>
      <c r="AC991" s="15">
        <f t="shared" si="60"/>
        <v>3</v>
      </c>
      <c r="AD991" s="55">
        <v>3</v>
      </c>
      <c r="AE991" s="21" t="s">
        <v>73</v>
      </c>
      <c r="AF991" s="47" t="str">
        <f t="shared" si="61"/>
        <v>zagrożona</v>
      </c>
      <c r="AG991" s="16" t="str">
        <f t="shared" si="62"/>
        <v>nie</v>
      </c>
      <c r="AH991" s="16" t="str">
        <f t="shared" si="63"/>
        <v/>
      </c>
    </row>
    <row r="992" spans="1:34" x14ac:dyDescent="0.2">
      <c r="A992" s="12" t="s">
        <v>2219</v>
      </c>
      <c r="B992" s="16" t="s">
        <v>2220</v>
      </c>
      <c r="C992" s="12" t="s">
        <v>76</v>
      </c>
      <c r="D992" s="12" t="s">
        <v>88</v>
      </c>
      <c r="E992" s="12" t="s">
        <v>132</v>
      </c>
      <c r="F992" s="12" t="s">
        <v>2194</v>
      </c>
      <c r="G992" s="12" t="s">
        <v>2218</v>
      </c>
      <c r="H992" s="17" t="s">
        <v>69</v>
      </c>
      <c r="I992" s="11" t="s">
        <v>70</v>
      </c>
      <c r="J992" s="11" t="s">
        <v>70</v>
      </c>
      <c r="K992" s="11" t="s">
        <v>70</v>
      </c>
      <c r="L992" s="11" t="s">
        <v>70</v>
      </c>
      <c r="M992" s="18" t="s">
        <v>70</v>
      </c>
      <c r="N992" s="18" t="s">
        <v>70</v>
      </c>
      <c r="O992" s="11" t="s">
        <v>70</v>
      </c>
      <c r="P992" s="11" t="s">
        <v>70</v>
      </c>
      <c r="Q992" s="11" t="s">
        <v>70</v>
      </c>
      <c r="R992" s="11" t="s">
        <v>70</v>
      </c>
      <c r="S992" s="11" t="s">
        <v>70</v>
      </c>
      <c r="T992" s="19" t="s">
        <v>71</v>
      </c>
      <c r="U992" s="31" t="s">
        <v>72</v>
      </c>
      <c r="V992" s="12">
        <v>2</v>
      </c>
      <c r="W992" s="12">
        <v>5</v>
      </c>
      <c r="X992" s="12">
        <v>2</v>
      </c>
      <c r="Y992" s="12">
        <v>5</v>
      </c>
      <c r="Z992" s="12">
        <v>2</v>
      </c>
      <c r="AA992" s="13">
        <v>1</v>
      </c>
      <c r="AB992" s="14" cm="1">
        <f t="array" ref="AB992">_xlfn.IFS(AND(W992&lt;0,X992&lt;0,Y992&lt;0,Z992&lt;0),-999,AND(W992&lt;5,X992&lt;5,Y992&lt;5,Z992&lt;5,AA992=0),0,AND(W992&lt;5,X992&lt;5,Y992&lt;5,Z992&lt;5,AA992&gt;0),1,AND(OR(W992=5,X992=5,Y992=5,Z992=5),AA992=0),1,AND(OR(W992=5,X992=5,Y992=5,Z992=5),AA992&gt;0),2)</f>
        <v>2</v>
      </c>
      <c r="AC992" s="15">
        <f t="shared" si="60"/>
        <v>3</v>
      </c>
      <c r="AD992" s="55">
        <v>4</v>
      </c>
      <c r="AE992" s="21" t="s">
        <v>73</v>
      </c>
      <c r="AF992" s="47" t="str">
        <f t="shared" si="61"/>
        <v>zagrożona</v>
      </c>
      <c r="AG992" s="16" t="str">
        <f t="shared" si="62"/>
        <v>nie</v>
      </c>
      <c r="AH992" s="16" t="str">
        <f t="shared" si="63"/>
        <v/>
      </c>
    </row>
    <row r="993" spans="1:34" x14ac:dyDescent="0.2">
      <c r="A993" s="12" t="s">
        <v>2221</v>
      </c>
      <c r="B993" s="16" t="s">
        <v>1531</v>
      </c>
      <c r="C993" s="12" t="s">
        <v>64</v>
      </c>
      <c r="D993" s="12" t="s">
        <v>88</v>
      </c>
      <c r="E993" s="12" t="s">
        <v>132</v>
      </c>
      <c r="F993" s="12" t="s">
        <v>2194</v>
      </c>
      <c r="G993" s="12" t="s">
        <v>2218</v>
      </c>
      <c r="H993" s="17" t="s">
        <v>69</v>
      </c>
      <c r="I993" s="11" t="s">
        <v>70</v>
      </c>
      <c r="J993" s="11" t="s">
        <v>70</v>
      </c>
      <c r="K993" s="11" t="s">
        <v>70</v>
      </c>
      <c r="L993" s="11" t="s">
        <v>70</v>
      </c>
      <c r="M993" s="18" t="s">
        <v>70</v>
      </c>
      <c r="N993" s="18" t="s">
        <v>70</v>
      </c>
      <c r="O993" s="11" t="s">
        <v>70</v>
      </c>
      <c r="P993" s="11" t="s">
        <v>70</v>
      </c>
      <c r="Q993" s="11" t="s">
        <v>70</v>
      </c>
      <c r="R993" s="11" t="s">
        <v>70</v>
      </c>
      <c r="S993" s="11" t="s">
        <v>70</v>
      </c>
      <c r="T993" s="19" t="s">
        <v>71</v>
      </c>
      <c r="U993" s="31" t="s">
        <v>72</v>
      </c>
      <c r="V993" s="12">
        <v>0</v>
      </c>
      <c r="W993" s="12">
        <v>2</v>
      </c>
      <c r="X993" s="12">
        <v>2</v>
      </c>
      <c r="Y993" s="12">
        <v>2</v>
      </c>
      <c r="Z993" s="12">
        <v>-999</v>
      </c>
      <c r="AA993" s="13">
        <v>0</v>
      </c>
      <c r="AB993" s="14" cm="1">
        <f t="array" ref="AB993">_xlfn.IFS(AND(W993&lt;0,X993&lt;0,Y993&lt;0,Z993&lt;0),-999,AND(W993&lt;5,X993&lt;5,Y993&lt;5,Z993&lt;5,AA993=0),0,AND(W993&lt;5,X993&lt;5,Y993&lt;5,Z993&lt;5,AA993&gt;0),1,AND(OR(W993=5,X993=5,Y993=5,Z993=5),AA993=0),1,AND(OR(W993=5,X993=5,Y993=5,Z993=5),AA993&gt;0),2)</f>
        <v>0</v>
      </c>
      <c r="AC993" s="15">
        <f t="shared" si="60"/>
        <v>0</v>
      </c>
      <c r="AD993" s="55">
        <v>3</v>
      </c>
      <c r="AE993" s="21" t="s">
        <v>73</v>
      </c>
      <c r="AF993" s="47" t="str">
        <f t="shared" si="61"/>
        <v>niezagrożona</v>
      </c>
      <c r="AG993" s="16" t="str">
        <f t="shared" si="62"/>
        <v>nie</v>
      </c>
      <c r="AH993" s="16" t="str">
        <f t="shared" si="63"/>
        <v/>
      </c>
    </row>
    <row r="994" spans="1:34" x14ac:dyDescent="0.2">
      <c r="A994" s="12" t="s">
        <v>2222</v>
      </c>
      <c r="B994" s="16" t="s">
        <v>2223</v>
      </c>
      <c r="C994" s="12" t="s">
        <v>76</v>
      </c>
      <c r="D994" s="12" t="s">
        <v>88</v>
      </c>
      <c r="E994" s="12" t="s">
        <v>132</v>
      </c>
      <c r="F994" s="12" t="s">
        <v>2194</v>
      </c>
      <c r="G994" s="12" t="s">
        <v>2218</v>
      </c>
      <c r="H994" s="17" t="s">
        <v>69</v>
      </c>
      <c r="I994" s="11" t="s">
        <v>70</v>
      </c>
      <c r="J994" s="11" t="s">
        <v>70</v>
      </c>
      <c r="K994" s="11" t="s">
        <v>70</v>
      </c>
      <c r="L994" s="11" t="s">
        <v>70</v>
      </c>
      <c r="M994" s="18" t="s">
        <v>70</v>
      </c>
      <c r="N994" s="18" t="s">
        <v>70</v>
      </c>
      <c r="O994" s="11" t="s">
        <v>70</v>
      </c>
      <c r="P994" s="11" t="s">
        <v>70</v>
      </c>
      <c r="Q994" s="11" t="s">
        <v>70</v>
      </c>
      <c r="R994" s="11" t="s">
        <v>70</v>
      </c>
      <c r="S994" s="11" t="s">
        <v>70</v>
      </c>
      <c r="T994" s="19" t="s">
        <v>71</v>
      </c>
      <c r="U994" s="31" t="s">
        <v>72</v>
      </c>
      <c r="V994" s="12">
        <v>0</v>
      </c>
      <c r="W994" s="12">
        <v>5</v>
      </c>
      <c r="X994" s="12">
        <v>2</v>
      </c>
      <c r="Y994" s="12">
        <v>2</v>
      </c>
      <c r="Z994" s="12">
        <v>2</v>
      </c>
      <c r="AA994" s="13">
        <v>2</v>
      </c>
      <c r="AB994" s="14" cm="1">
        <f t="array" ref="AB994">_xlfn.IFS(AND(W994&lt;0,X994&lt;0,Y994&lt;0,Z994&lt;0),-999,AND(W994&lt;5,X994&lt;5,Y994&lt;5,Z994&lt;5,AA994=0),0,AND(W994&lt;5,X994&lt;5,Y994&lt;5,Z994&lt;5,AA994&gt;0),1,AND(OR(W994=5,X994=5,Y994=5,Z994=5),AA994=0),1,AND(OR(W994=5,X994=5,Y994=5,Z994=5),AA994&gt;0),2)</f>
        <v>2</v>
      </c>
      <c r="AC994" s="15">
        <f t="shared" si="60"/>
        <v>1</v>
      </c>
      <c r="AD994" s="55">
        <v>3</v>
      </c>
      <c r="AE994" s="21" t="s">
        <v>73</v>
      </c>
      <c r="AF994" s="47" t="str">
        <f t="shared" si="61"/>
        <v>niezagrożona</v>
      </c>
      <c r="AG994" s="16" t="str">
        <f t="shared" si="62"/>
        <v>nie</v>
      </c>
      <c r="AH994" s="16" t="str">
        <f t="shared" si="63"/>
        <v/>
      </c>
    </row>
    <row r="995" spans="1:34" x14ac:dyDescent="0.2">
      <c r="A995" s="12" t="s">
        <v>2224</v>
      </c>
      <c r="B995" s="16" t="s">
        <v>2225</v>
      </c>
      <c r="C995" s="12" t="s">
        <v>76</v>
      </c>
      <c r="D995" s="12" t="s">
        <v>88</v>
      </c>
      <c r="E995" s="12" t="s">
        <v>132</v>
      </c>
      <c r="F995" s="12" t="s">
        <v>2194</v>
      </c>
      <c r="G995" s="12" t="s">
        <v>2206</v>
      </c>
      <c r="H995" s="17" t="s">
        <v>69</v>
      </c>
      <c r="I995" s="11" t="s">
        <v>70</v>
      </c>
      <c r="J995" s="11" t="s">
        <v>70</v>
      </c>
      <c r="K995" s="11" t="s">
        <v>70</v>
      </c>
      <c r="L995" s="11" t="s">
        <v>70</v>
      </c>
      <c r="M995" s="18" t="s">
        <v>70</v>
      </c>
      <c r="N995" s="18" t="s">
        <v>70</v>
      </c>
      <c r="O995" s="11" t="s">
        <v>70</v>
      </c>
      <c r="P995" s="11" t="s">
        <v>70</v>
      </c>
      <c r="Q995" s="11" t="s">
        <v>70</v>
      </c>
      <c r="R995" s="11" t="s">
        <v>70</v>
      </c>
      <c r="S995" s="11" t="s">
        <v>70</v>
      </c>
      <c r="T995" s="19" t="s">
        <v>71</v>
      </c>
      <c r="U995" s="31" t="s">
        <v>72</v>
      </c>
      <c r="V995" s="12">
        <v>2</v>
      </c>
      <c r="W995" s="12">
        <v>5</v>
      </c>
      <c r="X995" s="12">
        <v>2</v>
      </c>
      <c r="Y995" s="12">
        <v>2</v>
      </c>
      <c r="Z995" s="12">
        <v>2</v>
      </c>
      <c r="AA995" s="13">
        <v>4</v>
      </c>
      <c r="AB995" s="14" cm="1">
        <f t="array" ref="AB995">_xlfn.IFS(AND(W995&lt;0,X995&lt;0,Y995&lt;0,Z995&lt;0),-999,AND(W995&lt;5,X995&lt;5,Y995&lt;5,Z995&lt;5,AA995=0),0,AND(W995&lt;5,X995&lt;5,Y995&lt;5,Z995&lt;5,AA995&gt;0),1,AND(OR(W995=5,X995=5,Y995=5,Z995=5),AA995=0),1,AND(OR(W995=5,X995=5,Y995=5,Z995=5),AA995&gt;0),2)</f>
        <v>2</v>
      </c>
      <c r="AC995" s="15">
        <f t="shared" si="60"/>
        <v>3</v>
      </c>
      <c r="AD995" s="55">
        <v>3</v>
      </c>
      <c r="AE995" s="21" t="s">
        <v>73</v>
      </c>
      <c r="AF995" s="47" t="str">
        <f t="shared" si="61"/>
        <v>zagrożona</v>
      </c>
      <c r="AG995" s="16" t="str">
        <f t="shared" si="62"/>
        <v>nie</v>
      </c>
      <c r="AH995" s="16" t="str">
        <f t="shared" si="63"/>
        <v/>
      </c>
    </row>
    <row r="996" spans="1:34" x14ac:dyDescent="0.2">
      <c r="A996" s="12" t="s">
        <v>2226</v>
      </c>
      <c r="B996" s="16" t="s">
        <v>2105</v>
      </c>
      <c r="C996" s="12" t="s">
        <v>64</v>
      </c>
      <c r="D996" s="12" t="s">
        <v>88</v>
      </c>
      <c r="E996" s="12" t="s">
        <v>132</v>
      </c>
      <c r="F996" s="12" t="s">
        <v>2194</v>
      </c>
      <c r="G996" s="12" t="s">
        <v>2218</v>
      </c>
      <c r="H996" s="17" t="s">
        <v>69</v>
      </c>
      <c r="I996" s="11" t="s">
        <v>70</v>
      </c>
      <c r="J996" s="11" t="s">
        <v>70</v>
      </c>
      <c r="K996" s="11" t="s">
        <v>70</v>
      </c>
      <c r="L996" s="11" t="s">
        <v>70</v>
      </c>
      <c r="M996" s="18" t="s">
        <v>70</v>
      </c>
      <c r="N996" s="18" t="s">
        <v>70</v>
      </c>
      <c r="O996" s="11" t="s">
        <v>70</v>
      </c>
      <c r="P996" s="11" t="s">
        <v>70</v>
      </c>
      <c r="Q996" s="11" t="s">
        <v>70</v>
      </c>
      <c r="R996" s="11" t="s">
        <v>70</v>
      </c>
      <c r="S996" s="11" t="s">
        <v>70</v>
      </c>
      <c r="T996" s="19" t="s">
        <v>71</v>
      </c>
      <c r="U996" s="31" t="s">
        <v>72</v>
      </c>
      <c r="V996" s="12">
        <v>0</v>
      </c>
      <c r="W996" s="12">
        <v>2</v>
      </c>
      <c r="X996" s="12">
        <v>2</v>
      </c>
      <c r="Y996" s="12">
        <v>2</v>
      </c>
      <c r="Z996" s="12">
        <v>-999</v>
      </c>
      <c r="AA996" s="13">
        <v>0</v>
      </c>
      <c r="AB996" s="14" cm="1">
        <f t="array" ref="AB996">_xlfn.IFS(AND(W996&lt;0,X996&lt;0,Y996&lt;0,Z996&lt;0),-999,AND(W996&lt;5,X996&lt;5,Y996&lt;5,Z996&lt;5,AA996=0),0,AND(W996&lt;5,X996&lt;5,Y996&lt;5,Z996&lt;5,AA996&gt;0),1,AND(OR(W996=5,X996=5,Y996=5,Z996=5),AA996=0),1,AND(OR(W996=5,X996=5,Y996=5,Z996=5),AA996&gt;0),2)</f>
        <v>0</v>
      </c>
      <c r="AC996" s="15">
        <f t="shared" si="60"/>
        <v>0</v>
      </c>
      <c r="AD996" s="55">
        <v>1</v>
      </c>
      <c r="AE996" s="21" t="s">
        <v>73</v>
      </c>
      <c r="AF996" s="47" t="str">
        <f t="shared" si="61"/>
        <v>niezagrożona</v>
      </c>
      <c r="AG996" s="16" t="str">
        <f t="shared" si="62"/>
        <v>nie</v>
      </c>
      <c r="AH996" s="16" t="str">
        <f t="shared" si="63"/>
        <v/>
      </c>
    </row>
    <row r="997" spans="1:34" x14ac:dyDescent="0.2">
      <c r="A997" s="12" t="s">
        <v>2227</v>
      </c>
      <c r="B997" s="16" t="s">
        <v>2228</v>
      </c>
      <c r="C997" s="12" t="s">
        <v>76</v>
      </c>
      <c r="D997" s="12" t="s">
        <v>88</v>
      </c>
      <c r="E997" s="12" t="s">
        <v>132</v>
      </c>
      <c r="F997" s="12" t="s">
        <v>2194</v>
      </c>
      <c r="G997" s="12" t="s">
        <v>2218</v>
      </c>
      <c r="H997" s="17" t="s">
        <v>69</v>
      </c>
      <c r="I997" s="11" t="s">
        <v>70</v>
      </c>
      <c r="J997" s="11" t="s">
        <v>70</v>
      </c>
      <c r="K997" s="11" t="s">
        <v>70</v>
      </c>
      <c r="L997" s="11" t="s">
        <v>70</v>
      </c>
      <c r="M997" s="18" t="s">
        <v>70</v>
      </c>
      <c r="N997" s="18" t="s">
        <v>70</v>
      </c>
      <c r="O997" s="11" t="s">
        <v>70</v>
      </c>
      <c r="P997" s="11" t="s">
        <v>70</v>
      </c>
      <c r="Q997" s="11" t="s">
        <v>70</v>
      </c>
      <c r="R997" s="11" t="s">
        <v>70</v>
      </c>
      <c r="S997" s="11" t="s">
        <v>70</v>
      </c>
      <c r="T997" s="19" t="s">
        <v>71</v>
      </c>
      <c r="U997" s="31" t="s">
        <v>72</v>
      </c>
      <c r="V997" s="12">
        <v>0</v>
      </c>
      <c r="W997" s="12">
        <v>2</v>
      </c>
      <c r="X997" s="12">
        <v>2</v>
      </c>
      <c r="Y997" s="12">
        <v>2</v>
      </c>
      <c r="Z997" s="12">
        <v>2</v>
      </c>
      <c r="AA997" s="13">
        <v>0</v>
      </c>
      <c r="AB997" s="14" cm="1">
        <f t="array" ref="AB997">_xlfn.IFS(AND(W997&lt;0,X997&lt;0,Y997&lt;0,Z997&lt;0),-999,AND(W997&lt;5,X997&lt;5,Y997&lt;5,Z997&lt;5,AA997=0),0,AND(W997&lt;5,X997&lt;5,Y997&lt;5,Z997&lt;5,AA997&gt;0),1,AND(OR(W997=5,X997=5,Y997=5,Z997=5),AA997=0),1,AND(OR(W997=5,X997=5,Y997=5,Z997=5),AA997&gt;0),2)</f>
        <v>0</v>
      </c>
      <c r="AC997" s="15">
        <f t="shared" si="60"/>
        <v>0</v>
      </c>
      <c r="AD997" s="55">
        <v>0</v>
      </c>
      <c r="AE997" s="21" t="s">
        <v>73</v>
      </c>
      <c r="AF997" s="47" t="str">
        <f t="shared" si="61"/>
        <v>niezagrożona</v>
      </c>
      <c r="AG997" s="16" t="str">
        <f t="shared" si="62"/>
        <v>nie</v>
      </c>
      <c r="AH997" s="16" t="str">
        <f t="shared" si="63"/>
        <v/>
      </c>
    </row>
    <row r="998" spans="1:34" x14ac:dyDescent="0.2">
      <c r="A998" s="12" t="s">
        <v>2229</v>
      </c>
      <c r="B998" s="16" t="s">
        <v>2230</v>
      </c>
      <c r="C998" s="12" t="s">
        <v>76</v>
      </c>
      <c r="D998" s="12" t="s">
        <v>88</v>
      </c>
      <c r="E998" s="12" t="s">
        <v>132</v>
      </c>
      <c r="F998" s="12" t="s">
        <v>2194</v>
      </c>
      <c r="G998" s="12" t="s">
        <v>2218</v>
      </c>
      <c r="H998" s="17" t="s">
        <v>69</v>
      </c>
      <c r="I998" s="11" t="s">
        <v>70</v>
      </c>
      <c r="J998" s="11" t="s">
        <v>70</v>
      </c>
      <c r="K998" s="11" t="s">
        <v>70</v>
      </c>
      <c r="L998" s="11" t="s">
        <v>70</v>
      </c>
      <c r="M998" s="18" t="s">
        <v>70</v>
      </c>
      <c r="N998" s="18" t="s">
        <v>70</v>
      </c>
      <c r="O998" s="11" t="s">
        <v>70</v>
      </c>
      <c r="P998" s="11" t="s">
        <v>70</v>
      </c>
      <c r="Q998" s="11" t="s">
        <v>70</v>
      </c>
      <c r="R998" s="11" t="s">
        <v>70</v>
      </c>
      <c r="S998" s="11" t="s">
        <v>70</v>
      </c>
      <c r="T998" s="19" t="s">
        <v>71</v>
      </c>
      <c r="U998" s="31" t="s">
        <v>72</v>
      </c>
      <c r="V998" s="12">
        <v>0</v>
      </c>
      <c r="W998" s="12">
        <v>2</v>
      </c>
      <c r="X998" s="12">
        <v>2</v>
      </c>
      <c r="Y998" s="12">
        <v>2</v>
      </c>
      <c r="Z998" s="12">
        <v>2</v>
      </c>
      <c r="AA998" s="13">
        <v>1</v>
      </c>
      <c r="AB998" s="14" cm="1">
        <f t="array" ref="AB998">_xlfn.IFS(AND(W998&lt;0,X998&lt;0,Y998&lt;0,Z998&lt;0),-999,AND(W998&lt;5,X998&lt;5,Y998&lt;5,Z998&lt;5,AA998=0),0,AND(W998&lt;5,X998&lt;5,Y998&lt;5,Z998&lt;5,AA998&gt;0),1,AND(OR(W998=5,X998=5,Y998=5,Z998=5),AA998=0),1,AND(OR(W998=5,X998=5,Y998=5,Z998=5),AA998&gt;0),2)</f>
        <v>1</v>
      </c>
      <c r="AC998" s="15">
        <f t="shared" si="60"/>
        <v>0</v>
      </c>
      <c r="AD998" s="55">
        <v>1</v>
      </c>
      <c r="AE998" s="21" t="s">
        <v>73</v>
      </c>
      <c r="AF998" s="47" t="str">
        <f t="shared" si="61"/>
        <v>niezagrożona</v>
      </c>
      <c r="AG998" s="16" t="str">
        <f t="shared" si="62"/>
        <v>nie</v>
      </c>
      <c r="AH998" s="16" t="str">
        <f t="shared" si="63"/>
        <v/>
      </c>
    </row>
    <row r="999" spans="1:34" x14ac:dyDescent="0.2">
      <c r="A999" s="12" t="s">
        <v>2231</v>
      </c>
      <c r="B999" s="16" t="s">
        <v>2232</v>
      </c>
      <c r="C999" s="12" t="s">
        <v>64</v>
      </c>
      <c r="D999" s="12" t="s">
        <v>88</v>
      </c>
      <c r="E999" s="12" t="s">
        <v>132</v>
      </c>
      <c r="F999" s="12" t="s">
        <v>2233</v>
      </c>
      <c r="G999" s="12" t="s">
        <v>2234</v>
      </c>
      <c r="H999" s="17" t="s">
        <v>69</v>
      </c>
      <c r="I999" s="11" t="s">
        <v>70</v>
      </c>
      <c r="J999" s="11" t="s">
        <v>70</v>
      </c>
      <c r="K999" s="11" t="s">
        <v>70</v>
      </c>
      <c r="L999" s="11" t="s">
        <v>70</v>
      </c>
      <c r="M999" s="18" t="s">
        <v>70</v>
      </c>
      <c r="N999" s="18" t="s">
        <v>70</v>
      </c>
      <c r="O999" s="11" t="s">
        <v>70</v>
      </c>
      <c r="P999" s="11" t="s">
        <v>70</v>
      </c>
      <c r="Q999" s="11" t="s">
        <v>70</v>
      </c>
      <c r="R999" s="11" t="s">
        <v>70</v>
      </c>
      <c r="S999" s="11" t="s">
        <v>70</v>
      </c>
      <c r="T999" s="19" t="s">
        <v>71</v>
      </c>
      <c r="U999" s="31" t="s">
        <v>72</v>
      </c>
      <c r="V999" s="12">
        <v>0</v>
      </c>
      <c r="W999" s="12">
        <v>2</v>
      </c>
      <c r="X999" s="12">
        <v>2</v>
      </c>
      <c r="Y999" s="12">
        <v>2</v>
      </c>
      <c r="Z999" s="12">
        <v>-999</v>
      </c>
      <c r="AA999" s="13">
        <v>0</v>
      </c>
      <c r="AB999" s="14" cm="1">
        <f t="array" ref="AB999">_xlfn.IFS(AND(W999&lt;0,X999&lt;0,Y999&lt;0,Z999&lt;0),-999,AND(W999&lt;5,X999&lt;5,Y999&lt;5,Z999&lt;5,AA999=0),0,AND(W999&lt;5,X999&lt;5,Y999&lt;5,Z999&lt;5,AA999&gt;0),1,AND(OR(W999=5,X999=5,Y999=5,Z999=5),AA999=0),1,AND(OR(W999=5,X999=5,Y999=5,Z999=5),AA999&gt;0),2)</f>
        <v>0</v>
      </c>
      <c r="AC999" s="15">
        <f t="shared" si="60"/>
        <v>0</v>
      </c>
      <c r="AD999" s="55">
        <v>2</v>
      </c>
      <c r="AE999" s="21" t="s">
        <v>73</v>
      </c>
      <c r="AF999" s="47" t="str">
        <f t="shared" si="61"/>
        <v>niezagrożona</v>
      </c>
      <c r="AG999" s="16" t="str">
        <f t="shared" si="62"/>
        <v>nie</v>
      </c>
      <c r="AH999" s="16" t="str">
        <f t="shared" si="63"/>
        <v/>
      </c>
    </row>
    <row r="1000" spans="1:34" x14ac:dyDescent="0.2">
      <c r="A1000" s="12" t="s">
        <v>2235</v>
      </c>
      <c r="B1000" s="16" t="s">
        <v>2236</v>
      </c>
      <c r="C1000" s="12" t="s">
        <v>76</v>
      </c>
      <c r="D1000" s="12" t="s">
        <v>88</v>
      </c>
      <c r="E1000" s="12" t="s">
        <v>132</v>
      </c>
      <c r="F1000" s="12" t="s">
        <v>2233</v>
      </c>
      <c r="G1000" s="12" t="s">
        <v>2234</v>
      </c>
      <c r="H1000" s="17" t="s">
        <v>69</v>
      </c>
      <c r="I1000" s="11" t="s">
        <v>70</v>
      </c>
      <c r="J1000" s="11" t="s">
        <v>70</v>
      </c>
      <c r="K1000" s="11" t="s">
        <v>70</v>
      </c>
      <c r="L1000" s="11" t="s">
        <v>70</v>
      </c>
      <c r="M1000" s="18" t="s">
        <v>70</v>
      </c>
      <c r="N1000" s="18" t="s">
        <v>70</v>
      </c>
      <c r="O1000" s="11" t="s">
        <v>70</v>
      </c>
      <c r="P1000" s="11" t="s">
        <v>70</v>
      </c>
      <c r="Q1000" s="11" t="s">
        <v>70</v>
      </c>
      <c r="R1000" s="11" t="s">
        <v>70</v>
      </c>
      <c r="S1000" s="11" t="s">
        <v>70</v>
      </c>
      <c r="T1000" s="19" t="s">
        <v>71</v>
      </c>
      <c r="U1000" s="31" t="s">
        <v>72</v>
      </c>
      <c r="V1000" s="12">
        <v>3</v>
      </c>
      <c r="W1000" s="12">
        <v>5</v>
      </c>
      <c r="X1000" s="12">
        <v>2</v>
      </c>
      <c r="Y1000" s="12">
        <v>2</v>
      </c>
      <c r="Z1000" s="12">
        <v>2</v>
      </c>
      <c r="AA1000" s="13">
        <v>0</v>
      </c>
      <c r="AB1000" s="14" cm="1">
        <f t="array" ref="AB1000">_xlfn.IFS(AND(W1000&lt;0,X1000&lt;0,Y1000&lt;0,Z1000&lt;0),-999,AND(W1000&lt;5,X1000&lt;5,Y1000&lt;5,Z1000&lt;5,AA1000=0),0,AND(W1000&lt;5,X1000&lt;5,Y1000&lt;5,Z1000&lt;5,AA1000&gt;0),1,AND(OR(W1000=5,X1000=5,Y1000=5,Z1000=5),AA1000=0),1,AND(OR(W1000=5,X1000=5,Y1000=5,Z1000=5),AA1000&gt;0),2)</f>
        <v>1</v>
      </c>
      <c r="AC1000" s="15">
        <f t="shared" si="60"/>
        <v>3</v>
      </c>
      <c r="AD1000" s="55">
        <v>0</v>
      </c>
      <c r="AE1000" s="21" t="s">
        <v>73</v>
      </c>
      <c r="AF1000" s="47" t="str">
        <f t="shared" si="61"/>
        <v>zagrożona</v>
      </c>
      <c r="AG1000" s="16" t="str">
        <f t="shared" si="62"/>
        <v>nie</v>
      </c>
      <c r="AH1000" s="16" t="str">
        <f t="shared" si="63"/>
        <v/>
      </c>
    </row>
    <row r="1001" spans="1:34" x14ac:dyDescent="0.2">
      <c r="A1001" s="12" t="s">
        <v>2237</v>
      </c>
      <c r="B1001" s="16" t="s">
        <v>2238</v>
      </c>
      <c r="C1001" s="12" t="s">
        <v>64</v>
      </c>
      <c r="D1001" s="12" t="s">
        <v>88</v>
      </c>
      <c r="E1001" s="12" t="s">
        <v>132</v>
      </c>
      <c r="F1001" s="12" t="s">
        <v>2233</v>
      </c>
      <c r="G1001" s="12" t="s">
        <v>2234</v>
      </c>
      <c r="H1001" s="17" t="s">
        <v>69</v>
      </c>
      <c r="I1001" s="11" t="s">
        <v>70</v>
      </c>
      <c r="J1001" s="11" t="s">
        <v>70</v>
      </c>
      <c r="K1001" s="11" t="s">
        <v>70</v>
      </c>
      <c r="L1001" s="11" t="s">
        <v>70</v>
      </c>
      <c r="M1001" s="18" t="s">
        <v>70</v>
      </c>
      <c r="N1001" s="18" t="s">
        <v>70</v>
      </c>
      <c r="O1001" s="11" t="s">
        <v>70</v>
      </c>
      <c r="P1001" s="11" t="s">
        <v>70</v>
      </c>
      <c r="Q1001" s="11" t="s">
        <v>70</v>
      </c>
      <c r="R1001" s="11" t="s">
        <v>70</v>
      </c>
      <c r="S1001" s="11" t="s">
        <v>70</v>
      </c>
      <c r="T1001" s="19" t="s">
        <v>71</v>
      </c>
      <c r="U1001" s="31" t="s">
        <v>72</v>
      </c>
      <c r="V1001" s="12">
        <v>1</v>
      </c>
      <c r="W1001" s="12">
        <v>2</v>
      </c>
      <c r="X1001" s="12">
        <v>2</v>
      </c>
      <c r="Y1001" s="12">
        <v>2</v>
      </c>
      <c r="Z1001" s="12">
        <v>-999</v>
      </c>
      <c r="AA1001" s="13">
        <v>1</v>
      </c>
      <c r="AB1001" s="14" cm="1">
        <f t="array" ref="AB1001">_xlfn.IFS(AND(W1001&lt;0,X1001&lt;0,Y1001&lt;0,Z1001&lt;0),-999,AND(W1001&lt;5,X1001&lt;5,Y1001&lt;5,Z1001&lt;5,AA1001=0),0,AND(W1001&lt;5,X1001&lt;5,Y1001&lt;5,Z1001&lt;5,AA1001&gt;0),1,AND(OR(W1001=5,X1001=5,Y1001=5,Z1001=5),AA1001=0),1,AND(OR(W1001=5,X1001=5,Y1001=5,Z1001=5),AA1001&gt;0),2)</f>
        <v>1</v>
      </c>
      <c r="AC1001" s="15">
        <f t="shared" si="60"/>
        <v>1</v>
      </c>
      <c r="AD1001" s="55">
        <v>2</v>
      </c>
      <c r="AE1001" s="21" t="s">
        <v>73</v>
      </c>
      <c r="AF1001" s="47" t="str">
        <f t="shared" si="61"/>
        <v>niezagrożona</v>
      </c>
      <c r="AG1001" s="16" t="str">
        <f t="shared" si="62"/>
        <v>nie</v>
      </c>
      <c r="AH1001" s="16" t="str">
        <f t="shared" si="63"/>
        <v/>
      </c>
    </row>
    <row r="1002" spans="1:34" x14ac:dyDescent="0.2">
      <c r="A1002" s="12" t="s">
        <v>2239</v>
      </c>
      <c r="B1002" s="16" t="s">
        <v>1485</v>
      </c>
      <c r="C1002" s="12" t="s">
        <v>64</v>
      </c>
      <c r="D1002" s="12" t="s">
        <v>88</v>
      </c>
      <c r="E1002" s="12" t="s">
        <v>132</v>
      </c>
      <c r="F1002" s="12" t="s">
        <v>2233</v>
      </c>
      <c r="G1002" s="12" t="s">
        <v>2234</v>
      </c>
      <c r="H1002" s="17" t="s">
        <v>69</v>
      </c>
      <c r="I1002" s="11" t="s">
        <v>70</v>
      </c>
      <c r="J1002" s="11" t="s">
        <v>70</v>
      </c>
      <c r="K1002" s="11" t="s">
        <v>70</v>
      </c>
      <c r="L1002" s="11" t="s">
        <v>70</v>
      </c>
      <c r="M1002" s="18" t="s">
        <v>70</v>
      </c>
      <c r="N1002" s="18" t="s">
        <v>70</v>
      </c>
      <c r="O1002" s="11" t="s">
        <v>70</v>
      </c>
      <c r="P1002" s="11" t="s">
        <v>70</v>
      </c>
      <c r="Q1002" s="11" t="s">
        <v>70</v>
      </c>
      <c r="R1002" s="11" t="s">
        <v>70</v>
      </c>
      <c r="S1002" s="11" t="s">
        <v>70</v>
      </c>
      <c r="T1002" s="19" t="s">
        <v>71</v>
      </c>
      <c r="U1002" s="31" t="s">
        <v>72</v>
      </c>
      <c r="V1002" s="12">
        <v>0</v>
      </c>
      <c r="W1002" s="12">
        <v>2</v>
      </c>
      <c r="X1002" s="12">
        <v>2</v>
      </c>
      <c r="Y1002" s="12">
        <v>2</v>
      </c>
      <c r="Z1002" s="12">
        <v>-999</v>
      </c>
      <c r="AA1002" s="13">
        <v>0</v>
      </c>
      <c r="AB1002" s="14" cm="1">
        <f t="array" ref="AB1002">_xlfn.IFS(AND(W1002&lt;0,X1002&lt;0,Y1002&lt;0,Z1002&lt;0),-999,AND(W1002&lt;5,X1002&lt;5,Y1002&lt;5,Z1002&lt;5,AA1002=0),0,AND(W1002&lt;5,X1002&lt;5,Y1002&lt;5,Z1002&lt;5,AA1002&gt;0),1,AND(OR(W1002=5,X1002=5,Y1002=5,Z1002=5),AA1002=0),1,AND(OR(W1002=5,X1002=5,Y1002=5,Z1002=5),AA1002&gt;0),2)</f>
        <v>0</v>
      </c>
      <c r="AC1002" s="15">
        <f t="shared" si="60"/>
        <v>0</v>
      </c>
      <c r="AD1002" s="55">
        <v>2</v>
      </c>
      <c r="AE1002" s="21" t="s">
        <v>73</v>
      </c>
      <c r="AF1002" s="47" t="str">
        <f t="shared" si="61"/>
        <v>niezagrożona</v>
      </c>
      <c r="AG1002" s="16" t="str">
        <f t="shared" si="62"/>
        <v>nie</v>
      </c>
      <c r="AH1002" s="16" t="str">
        <f t="shared" si="63"/>
        <v/>
      </c>
    </row>
    <row r="1003" spans="1:34" x14ac:dyDescent="0.2">
      <c r="A1003" s="12" t="s">
        <v>2240</v>
      </c>
      <c r="B1003" s="16" t="s">
        <v>2241</v>
      </c>
      <c r="C1003" s="12" t="s">
        <v>76</v>
      </c>
      <c r="D1003" s="12" t="s">
        <v>88</v>
      </c>
      <c r="E1003" s="12" t="s">
        <v>132</v>
      </c>
      <c r="F1003" s="12" t="s">
        <v>2242</v>
      </c>
      <c r="G1003" s="12" t="s">
        <v>2243</v>
      </c>
      <c r="H1003" s="17" t="s">
        <v>69</v>
      </c>
      <c r="I1003" s="11" t="s">
        <v>70</v>
      </c>
      <c r="J1003" s="11" t="s">
        <v>70</v>
      </c>
      <c r="K1003" s="11" t="s">
        <v>70</v>
      </c>
      <c r="L1003" s="11" t="s">
        <v>70</v>
      </c>
      <c r="M1003" s="18" t="s">
        <v>70</v>
      </c>
      <c r="N1003" s="18" t="s">
        <v>70</v>
      </c>
      <c r="O1003" s="11" t="s">
        <v>70</v>
      </c>
      <c r="P1003" s="11" t="s">
        <v>70</v>
      </c>
      <c r="Q1003" s="11" t="s">
        <v>70</v>
      </c>
      <c r="R1003" s="11" t="s">
        <v>70</v>
      </c>
      <c r="S1003" s="11" t="s">
        <v>70</v>
      </c>
      <c r="T1003" s="19" t="s">
        <v>71</v>
      </c>
      <c r="U1003" s="31" t="s">
        <v>72</v>
      </c>
      <c r="V1003" s="12">
        <v>2</v>
      </c>
      <c r="W1003" s="12">
        <v>5</v>
      </c>
      <c r="X1003" s="12">
        <v>5</v>
      </c>
      <c r="Y1003" s="12">
        <v>5</v>
      </c>
      <c r="Z1003" s="12">
        <v>5</v>
      </c>
      <c r="AA1003" s="13">
        <v>5</v>
      </c>
      <c r="AB1003" s="14" cm="1">
        <f t="array" ref="AB1003">_xlfn.IFS(AND(W1003&lt;0,X1003&lt;0,Y1003&lt;0,Z1003&lt;0),-999,AND(W1003&lt;5,X1003&lt;5,Y1003&lt;5,Z1003&lt;5,AA1003=0),0,AND(W1003&lt;5,X1003&lt;5,Y1003&lt;5,Z1003&lt;5,AA1003&gt;0),1,AND(OR(W1003=5,X1003=5,Y1003=5,Z1003=5),AA1003=0),1,AND(OR(W1003=5,X1003=5,Y1003=5,Z1003=5),AA1003&gt;0),2)</f>
        <v>2</v>
      </c>
      <c r="AC1003" s="15">
        <f t="shared" si="60"/>
        <v>3</v>
      </c>
      <c r="AD1003" s="55">
        <v>4</v>
      </c>
      <c r="AE1003" s="21" t="s">
        <v>73</v>
      </c>
      <c r="AF1003" s="47" t="str">
        <f t="shared" si="61"/>
        <v>zagrożona</v>
      </c>
      <c r="AG1003" s="16" t="str">
        <f t="shared" si="62"/>
        <v>nie</v>
      </c>
      <c r="AH1003" s="16" t="str">
        <f t="shared" si="63"/>
        <v/>
      </c>
    </row>
    <row r="1004" spans="1:34" x14ac:dyDescent="0.2">
      <c r="A1004" s="12" t="s">
        <v>2244</v>
      </c>
      <c r="B1004" s="16" t="s">
        <v>2245</v>
      </c>
      <c r="C1004" s="12" t="s">
        <v>76</v>
      </c>
      <c r="D1004" s="12" t="s">
        <v>88</v>
      </c>
      <c r="E1004" s="12" t="s">
        <v>132</v>
      </c>
      <c r="F1004" s="12" t="s">
        <v>2242</v>
      </c>
      <c r="G1004" s="12" t="s">
        <v>2246</v>
      </c>
      <c r="H1004" s="17" t="s">
        <v>69</v>
      </c>
      <c r="I1004" s="11" t="s">
        <v>70</v>
      </c>
      <c r="J1004" s="11" t="s">
        <v>70</v>
      </c>
      <c r="K1004" s="11" t="s">
        <v>70</v>
      </c>
      <c r="L1004" s="11" t="s">
        <v>70</v>
      </c>
      <c r="M1004" s="18" t="s">
        <v>70</v>
      </c>
      <c r="N1004" s="18" t="s">
        <v>70</v>
      </c>
      <c r="O1004" s="11" t="s">
        <v>70</v>
      </c>
      <c r="P1004" s="11" t="s">
        <v>70</v>
      </c>
      <c r="Q1004" s="11" t="s">
        <v>70</v>
      </c>
      <c r="R1004" s="11" t="s">
        <v>70</v>
      </c>
      <c r="S1004" s="11" t="s">
        <v>70</v>
      </c>
      <c r="T1004" s="19" t="s">
        <v>71</v>
      </c>
      <c r="U1004" s="31" t="s">
        <v>72</v>
      </c>
      <c r="V1004" s="12">
        <v>2</v>
      </c>
      <c r="W1004" s="12">
        <v>5</v>
      </c>
      <c r="X1004" s="12">
        <v>5</v>
      </c>
      <c r="Y1004" s="12">
        <v>5</v>
      </c>
      <c r="Z1004" s="12">
        <v>5</v>
      </c>
      <c r="AA1004" s="13">
        <v>1</v>
      </c>
      <c r="AB1004" s="14" cm="1">
        <f t="array" ref="AB1004">_xlfn.IFS(AND(W1004&lt;0,X1004&lt;0,Y1004&lt;0,Z1004&lt;0),-999,AND(W1004&lt;5,X1004&lt;5,Y1004&lt;5,Z1004&lt;5,AA1004=0),0,AND(W1004&lt;5,X1004&lt;5,Y1004&lt;5,Z1004&lt;5,AA1004&gt;0),1,AND(OR(W1004=5,X1004=5,Y1004=5,Z1004=5),AA1004=0),1,AND(OR(W1004=5,X1004=5,Y1004=5,Z1004=5),AA1004&gt;0),2)</f>
        <v>2</v>
      </c>
      <c r="AC1004" s="15">
        <f t="shared" si="60"/>
        <v>3</v>
      </c>
      <c r="AD1004" s="55">
        <v>4</v>
      </c>
      <c r="AE1004" s="21" t="s">
        <v>73</v>
      </c>
      <c r="AF1004" s="47" t="str">
        <f t="shared" si="61"/>
        <v>zagrożona</v>
      </c>
      <c r="AG1004" s="16" t="str">
        <f t="shared" si="62"/>
        <v>nie</v>
      </c>
      <c r="AH1004" s="16" t="str">
        <f t="shared" si="63"/>
        <v/>
      </c>
    </row>
    <row r="1005" spans="1:34" x14ac:dyDescent="0.2">
      <c r="A1005" s="12" t="s">
        <v>2247</v>
      </c>
      <c r="B1005" s="16" t="s">
        <v>2248</v>
      </c>
      <c r="C1005" s="12" t="s">
        <v>76</v>
      </c>
      <c r="D1005" s="12" t="s">
        <v>88</v>
      </c>
      <c r="E1005" s="12" t="s">
        <v>132</v>
      </c>
      <c r="F1005" s="12" t="s">
        <v>2242</v>
      </c>
      <c r="G1005" s="12" t="s">
        <v>2246</v>
      </c>
      <c r="H1005" s="17" t="s">
        <v>69</v>
      </c>
      <c r="I1005" s="11" t="s">
        <v>70</v>
      </c>
      <c r="J1005" s="11" t="s">
        <v>70</v>
      </c>
      <c r="K1005" s="11" t="s">
        <v>70</v>
      </c>
      <c r="L1005" s="11" t="s">
        <v>70</v>
      </c>
      <c r="M1005" s="18" t="s">
        <v>70</v>
      </c>
      <c r="N1005" s="18" t="s">
        <v>70</v>
      </c>
      <c r="O1005" s="11" t="s">
        <v>70</v>
      </c>
      <c r="P1005" s="11" t="s">
        <v>70</v>
      </c>
      <c r="Q1005" s="11" t="s">
        <v>70</v>
      </c>
      <c r="R1005" s="11" t="s">
        <v>70</v>
      </c>
      <c r="S1005" s="11" t="s">
        <v>70</v>
      </c>
      <c r="T1005" s="19" t="s">
        <v>71</v>
      </c>
      <c r="U1005" s="31" t="s">
        <v>72</v>
      </c>
      <c r="V1005" s="12">
        <v>2</v>
      </c>
      <c r="W1005" s="12">
        <v>5</v>
      </c>
      <c r="X1005" s="12">
        <v>2</v>
      </c>
      <c r="Y1005" s="12">
        <v>2</v>
      </c>
      <c r="Z1005" s="12">
        <v>5</v>
      </c>
      <c r="AA1005" s="13">
        <v>0</v>
      </c>
      <c r="AB1005" s="14" cm="1">
        <f t="array" ref="AB1005">_xlfn.IFS(AND(W1005&lt;0,X1005&lt;0,Y1005&lt;0,Z1005&lt;0),-999,AND(W1005&lt;5,X1005&lt;5,Y1005&lt;5,Z1005&lt;5,AA1005=0),0,AND(W1005&lt;5,X1005&lt;5,Y1005&lt;5,Z1005&lt;5,AA1005&gt;0),1,AND(OR(W1005=5,X1005=5,Y1005=5,Z1005=5),AA1005=0),1,AND(OR(W1005=5,X1005=5,Y1005=5,Z1005=5),AA1005&gt;0),2)</f>
        <v>1</v>
      </c>
      <c r="AC1005" s="15">
        <f t="shared" si="60"/>
        <v>2</v>
      </c>
      <c r="AD1005" s="55">
        <v>4</v>
      </c>
      <c r="AE1005" s="21" t="s">
        <v>73</v>
      </c>
      <c r="AF1005" s="47" t="str">
        <f t="shared" si="61"/>
        <v>zagrożona</v>
      </c>
      <c r="AG1005" s="16" t="str">
        <f t="shared" si="62"/>
        <v>nie</v>
      </c>
      <c r="AH1005" s="16" t="str">
        <f t="shared" si="63"/>
        <v/>
      </c>
    </row>
    <row r="1006" spans="1:34" x14ac:dyDescent="0.2">
      <c r="A1006" s="12" t="s">
        <v>2249</v>
      </c>
      <c r="B1006" s="16" t="s">
        <v>2250</v>
      </c>
      <c r="C1006" s="12" t="s">
        <v>76</v>
      </c>
      <c r="D1006" s="12" t="s">
        <v>88</v>
      </c>
      <c r="E1006" s="12" t="s">
        <v>132</v>
      </c>
      <c r="F1006" s="12" t="s">
        <v>2242</v>
      </c>
      <c r="G1006" s="12" t="s">
        <v>2251</v>
      </c>
      <c r="H1006" s="17" t="s">
        <v>69</v>
      </c>
      <c r="I1006" s="11" t="s">
        <v>70</v>
      </c>
      <c r="J1006" s="11" t="s">
        <v>70</v>
      </c>
      <c r="K1006" s="11" t="s">
        <v>70</v>
      </c>
      <c r="L1006" s="11" t="s">
        <v>70</v>
      </c>
      <c r="M1006" s="18" t="s">
        <v>70</v>
      </c>
      <c r="N1006" s="18" t="s">
        <v>70</v>
      </c>
      <c r="O1006" s="11" t="s">
        <v>70</v>
      </c>
      <c r="P1006" s="11" t="s">
        <v>70</v>
      </c>
      <c r="Q1006" s="11" t="s">
        <v>70</v>
      </c>
      <c r="R1006" s="11" t="s">
        <v>70</v>
      </c>
      <c r="S1006" s="11" t="s">
        <v>70</v>
      </c>
      <c r="T1006" s="19" t="s">
        <v>71</v>
      </c>
      <c r="U1006" s="31" t="s">
        <v>72</v>
      </c>
      <c r="V1006" s="12">
        <v>0</v>
      </c>
      <c r="W1006" s="12">
        <v>5</v>
      </c>
      <c r="X1006" s="12">
        <v>2</v>
      </c>
      <c r="Y1006" s="12">
        <v>2</v>
      </c>
      <c r="Z1006" s="12">
        <v>5</v>
      </c>
      <c r="AA1006" s="13">
        <v>4</v>
      </c>
      <c r="AB1006" s="14" cm="1">
        <f t="array" ref="AB1006">_xlfn.IFS(AND(W1006&lt;0,X1006&lt;0,Y1006&lt;0,Z1006&lt;0),-999,AND(W1006&lt;5,X1006&lt;5,Y1006&lt;5,Z1006&lt;5,AA1006=0),0,AND(W1006&lt;5,X1006&lt;5,Y1006&lt;5,Z1006&lt;5,AA1006&gt;0),1,AND(OR(W1006=5,X1006=5,Y1006=5,Z1006=5),AA1006=0),1,AND(OR(W1006=5,X1006=5,Y1006=5,Z1006=5),AA1006&gt;0),2)</f>
        <v>2</v>
      </c>
      <c r="AC1006" s="15">
        <f t="shared" si="60"/>
        <v>1</v>
      </c>
      <c r="AD1006" s="55">
        <v>2</v>
      </c>
      <c r="AE1006" s="21" t="s">
        <v>73</v>
      </c>
      <c r="AF1006" s="47" t="str">
        <f t="shared" si="61"/>
        <v>niezagrożona</v>
      </c>
      <c r="AG1006" s="16" t="str">
        <f t="shared" si="62"/>
        <v>nie</v>
      </c>
      <c r="AH1006" s="16" t="str">
        <f t="shared" si="63"/>
        <v/>
      </c>
    </row>
    <row r="1007" spans="1:34" x14ac:dyDescent="0.2">
      <c r="A1007" s="12" t="s">
        <v>2252</v>
      </c>
      <c r="B1007" s="16" t="s">
        <v>2253</v>
      </c>
      <c r="C1007" s="12" t="s">
        <v>76</v>
      </c>
      <c r="D1007" s="12" t="s">
        <v>88</v>
      </c>
      <c r="E1007" s="12" t="s">
        <v>132</v>
      </c>
      <c r="F1007" s="12" t="s">
        <v>2242</v>
      </c>
      <c r="G1007" s="12" t="s">
        <v>2251</v>
      </c>
      <c r="H1007" s="17" t="s">
        <v>69</v>
      </c>
      <c r="I1007" s="11" t="s">
        <v>70</v>
      </c>
      <c r="J1007" s="11" t="s">
        <v>70</v>
      </c>
      <c r="K1007" s="11" t="s">
        <v>70</v>
      </c>
      <c r="L1007" s="11" t="s">
        <v>70</v>
      </c>
      <c r="M1007" s="18" t="s">
        <v>70</v>
      </c>
      <c r="N1007" s="18" t="s">
        <v>70</v>
      </c>
      <c r="O1007" s="11" t="s">
        <v>70</v>
      </c>
      <c r="P1007" s="11" t="s">
        <v>70</v>
      </c>
      <c r="Q1007" s="11" t="s">
        <v>70</v>
      </c>
      <c r="R1007" s="11" t="s">
        <v>70</v>
      </c>
      <c r="S1007" s="11" t="s">
        <v>70</v>
      </c>
      <c r="T1007" s="19" t="s">
        <v>71</v>
      </c>
      <c r="U1007" s="31" t="s">
        <v>72</v>
      </c>
      <c r="V1007" s="12">
        <v>2</v>
      </c>
      <c r="W1007" s="12">
        <v>5</v>
      </c>
      <c r="X1007" s="12">
        <v>2</v>
      </c>
      <c r="Y1007" s="12">
        <v>2</v>
      </c>
      <c r="Z1007" s="12">
        <v>5</v>
      </c>
      <c r="AA1007" s="13">
        <v>1</v>
      </c>
      <c r="AB1007" s="14" cm="1">
        <f t="array" ref="AB1007">_xlfn.IFS(AND(W1007&lt;0,X1007&lt;0,Y1007&lt;0,Z1007&lt;0),-999,AND(W1007&lt;5,X1007&lt;5,Y1007&lt;5,Z1007&lt;5,AA1007=0),0,AND(W1007&lt;5,X1007&lt;5,Y1007&lt;5,Z1007&lt;5,AA1007&gt;0),1,AND(OR(W1007=5,X1007=5,Y1007=5,Z1007=5),AA1007=0),1,AND(OR(W1007=5,X1007=5,Y1007=5,Z1007=5),AA1007&gt;0),2)</f>
        <v>2</v>
      </c>
      <c r="AC1007" s="15">
        <f t="shared" si="60"/>
        <v>3</v>
      </c>
      <c r="AD1007" s="55">
        <v>3</v>
      </c>
      <c r="AE1007" s="21" t="s">
        <v>73</v>
      </c>
      <c r="AF1007" s="47" t="str">
        <f t="shared" si="61"/>
        <v>zagrożona</v>
      </c>
      <c r="AG1007" s="16" t="str">
        <f t="shared" si="62"/>
        <v>nie</v>
      </c>
      <c r="AH1007" s="16" t="str">
        <f t="shared" si="63"/>
        <v/>
      </c>
    </row>
    <row r="1008" spans="1:34" x14ac:dyDescent="0.2">
      <c r="A1008" s="12" t="s">
        <v>2254</v>
      </c>
      <c r="B1008" s="16" t="s">
        <v>2255</v>
      </c>
      <c r="C1008" s="12" t="s">
        <v>76</v>
      </c>
      <c r="D1008" s="12" t="s">
        <v>88</v>
      </c>
      <c r="E1008" s="12" t="s">
        <v>132</v>
      </c>
      <c r="F1008" s="12" t="s">
        <v>2242</v>
      </c>
      <c r="G1008" s="12" t="s">
        <v>2256</v>
      </c>
      <c r="H1008" s="17" t="s">
        <v>69</v>
      </c>
      <c r="I1008" s="11" t="s">
        <v>70</v>
      </c>
      <c r="J1008" s="11" t="s">
        <v>70</v>
      </c>
      <c r="K1008" s="11" t="s">
        <v>70</v>
      </c>
      <c r="L1008" s="11" t="s">
        <v>70</v>
      </c>
      <c r="M1008" s="18" t="s">
        <v>70</v>
      </c>
      <c r="N1008" s="18" t="s">
        <v>70</v>
      </c>
      <c r="O1008" s="11" t="s">
        <v>70</v>
      </c>
      <c r="P1008" s="11" t="s">
        <v>70</v>
      </c>
      <c r="Q1008" s="11" t="s">
        <v>70</v>
      </c>
      <c r="R1008" s="11" t="s">
        <v>70</v>
      </c>
      <c r="S1008" s="11" t="s">
        <v>70</v>
      </c>
      <c r="T1008" s="19" t="s">
        <v>71</v>
      </c>
      <c r="U1008" s="31" t="s">
        <v>72</v>
      </c>
      <c r="V1008" s="12">
        <v>1</v>
      </c>
      <c r="W1008" s="12">
        <v>2</v>
      </c>
      <c r="X1008" s="12">
        <v>2</v>
      </c>
      <c r="Y1008" s="12">
        <v>2</v>
      </c>
      <c r="Z1008" s="12">
        <v>5</v>
      </c>
      <c r="AA1008" s="13">
        <v>3</v>
      </c>
      <c r="AB1008" s="14" cm="1">
        <f t="array" ref="AB1008">_xlfn.IFS(AND(W1008&lt;0,X1008&lt;0,Y1008&lt;0,Z1008&lt;0),-999,AND(W1008&lt;5,X1008&lt;5,Y1008&lt;5,Z1008&lt;5,AA1008=0),0,AND(W1008&lt;5,X1008&lt;5,Y1008&lt;5,Z1008&lt;5,AA1008&gt;0),1,AND(OR(W1008=5,X1008=5,Y1008=5,Z1008=5),AA1008=0),1,AND(OR(W1008=5,X1008=5,Y1008=5,Z1008=5),AA1008&gt;0),2)</f>
        <v>2</v>
      </c>
      <c r="AC1008" s="15">
        <f t="shared" si="60"/>
        <v>2</v>
      </c>
      <c r="AD1008" s="55">
        <v>3</v>
      </c>
      <c r="AE1008" s="21" t="s">
        <v>73</v>
      </c>
      <c r="AF1008" s="47" t="str">
        <f t="shared" si="61"/>
        <v>zagrożona</v>
      </c>
      <c r="AG1008" s="16" t="str">
        <f t="shared" si="62"/>
        <v>nie</v>
      </c>
      <c r="AH1008" s="16" t="str">
        <f t="shared" si="63"/>
        <v/>
      </c>
    </row>
    <row r="1009" spans="1:34" x14ac:dyDescent="0.2">
      <c r="A1009" s="12" t="s">
        <v>2257</v>
      </c>
      <c r="B1009" s="16" t="s">
        <v>2258</v>
      </c>
      <c r="C1009" s="12" t="s">
        <v>76</v>
      </c>
      <c r="D1009" s="12" t="s">
        <v>88</v>
      </c>
      <c r="E1009" s="12" t="s">
        <v>132</v>
      </c>
      <c r="F1009" s="12" t="s">
        <v>2242</v>
      </c>
      <c r="G1009" s="12" t="s">
        <v>2256</v>
      </c>
      <c r="H1009" s="17" t="s">
        <v>69</v>
      </c>
      <c r="I1009" s="11" t="s">
        <v>70</v>
      </c>
      <c r="J1009" s="11" t="s">
        <v>70</v>
      </c>
      <c r="K1009" s="11" t="s">
        <v>70</v>
      </c>
      <c r="L1009" s="11" t="s">
        <v>70</v>
      </c>
      <c r="M1009" s="18" t="s">
        <v>70</v>
      </c>
      <c r="N1009" s="18" t="s">
        <v>70</v>
      </c>
      <c r="O1009" s="11" t="s">
        <v>70</v>
      </c>
      <c r="P1009" s="11" t="s">
        <v>70</v>
      </c>
      <c r="Q1009" s="11" t="s">
        <v>70</v>
      </c>
      <c r="R1009" s="11" t="s">
        <v>70</v>
      </c>
      <c r="S1009" s="11" t="s">
        <v>70</v>
      </c>
      <c r="T1009" s="19" t="s">
        <v>71</v>
      </c>
      <c r="U1009" s="31" t="s">
        <v>72</v>
      </c>
      <c r="V1009" s="12">
        <v>3</v>
      </c>
      <c r="W1009" s="12">
        <v>5</v>
      </c>
      <c r="X1009" s="12">
        <v>2</v>
      </c>
      <c r="Y1009" s="12">
        <v>5</v>
      </c>
      <c r="Z1009" s="12">
        <v>2</v>
      </c>
      <c r="AA1009" s="13">
        <v>0</v>
      </c>
      <c r="AB1009" s="14" cm="1">
        <f t="array" ref="AB1009">_xlfn.IFS(AND(W1009&lt;0,X1009&lt;0,Y1009&lt;0,Z1009&lt;0),-999,AND(W1009&lt;5,X1009&lt;5,Y1009&lt;5,Z1009&lt;5,AA1009=0),0,AND(W1009&lt;5,X1009&lt;5,Y1009&lt;5,Z1009&lt;5,AA1009&gt;0),1,AND(OR(W1009=5,X1009=5,Y1009=5,Z1009=5),AA1009=0),1,AND(OR(W1009=5,X1009=5,Y1009=5,Z1009=5),AA1009&gt;0),2)</f>
        <v>1</v>
      </c>
      <c r="AC1009" s="15">
        <f t="shared" si="60"/>
        <v>3</v>
      </c>
      <c r="AD1009" s="55">
        <v>4</v>
      </c>
      <c r="AE1009" s="21" t="s">
        <v>73</v>
      </c>
      <c r="AF1009" s="47" t="str">
        <f t="shared" si="61"/>
        <v>zagrożona</v>
      </c>
      <c r="AG1009" s="16" t="str">
        <f t="shared" si="62"/>
        <v>nie</v>
      </c>
      <c r="AH1009" s="16" t="str">
        <f t="shared" si="63"/>
        <v/>
      </c>
    </row>
    <row r="1010" spans="1:34" x14ac:dyDescent="0.2">
      <c r="A1010" s="12" t="s">
        <v>2259</v>
      </c>
      <c r="B1010" s="16" t="s">
        <v>2260</v>
      </c>
      <c r="C1010" s="12" t="s">
        <v>76</v>
      </c>
      <c r="D1010" s="12" t="s">
        <v>88</v>
      </c>
      <c r="E1010" s="12" t="s">
        <v>132</v>
      </c>
      <c r="F1010" s="12" t="s">
        <v>2242</v>
      </c>
      <c r="G1010" s="12" t="s">
        <v>2261</v>
      </c>
      <c r="H1010" s="17" t="s">
        <v>69</v>
      </c>
      <c r="I1010" s="11" t="s">
        <v>70</v>
      </c>
      <c r="J1010" s="11" t="s">
        <v>70</v>
      </c>
      <c r="K1010" s="11" t="s">
        <v>70</v>
      </c>
      <c r="L1010" s="11" t="s">
        <v>70</v>
      </c>
      <c r="M1010" s="18" t="s">
        <v>70</v>
      </c>
      <c r="N1010" s="18" t="s">
        <v>70</v>
      </c>
      <c r="O1010" s="11" t="s">
        <v>70</v>
      </c>
      <c r="P1010" s="11" t="s">
        <v>70</v>
      </c>
      <c r="Q1010" s="11" t="s">
        <v>70</v>
      </c>
      <c r="R1010" s="11" t="s">
        <v>70</v>
      </c>
      <c r="S1010" s="11" t="s">
        <v>70</v>
      </c>
      <c r="T1010" s="19" t="s">
        <v>71</v>
      </c>
      <c r="U1010" s="31" t="s">
        <v>72</v>
      </c>
      <c r="V1010" s="12">
        <v>4</v>
      </c>
      <c r="W1010" s="12">
        <v>5</v>
      </c>
      <c r="X1010" s="12">
        <v>5</v>
      </c>
      <c r="Y1010" s="12">
        <v>5</v>
      </c>
      <c r="Z1010" s="12">
        <v>5</v>
      </c>
      <c r="AA1010" s="13">
        <v>1</v>
      </c>
      <c r="AB1010" s="14" cm="1">
        <f t="array" ref="AB1010">_xlfn.IFS(AND(W1010&lt;0,X1010&lt;0,Y1010&lt;0,Z1010&lt;0),-999,AND(W1010&lt;5,X1010&lt;5,Y1010&lt;5,Z1010&lt;5,AA1010=0),0,AND(W1010&lt;5,X1010&lt;5,Y1010&lt;5,Z1010&lt;5,AA1010&gt;0),1,AND(OR(W1010=5,X1010=5,Y1010=5,Z1010=5),AA1010=0),1,AND(OR(W1010=5,X1010=5,Y1010=5,Z1010=5),AA1010&gt;0),2)</f>
        <v>2</v>
      </c>
      <c r="AC1010" s="15">
        <f t="shared" si="60"/>
        <v>4</v>
      </c>
      <c r="AD1010" s="55">
        <v>3</v>
      </c>
      <c r="AE1010" s="21" t="s">
        <v>73</v>
      </c>
      <c r="AF1010" s="47" t="str">
        <f t="shared" si="61"/>
        <v>zagrożona</v>
      </c>
      <c r="AG1010" s="16" t="str">
        <f t="shared" si="62"/>
        <v>tak</v>
      </c>
      <c r="AH1010" s="16" t="str">
        <f t="shared" si="63"/>
        <v xml:space="preserve">fizchem </v>
      </c>
    </row>
    <row r="1011" spans="1:34" x14ac:dyDescent="0.2">
      <c r="A1011" s="12" t="s">
        <v>2262</v>
      </c>
      <c r="B1011" s="16" t="s">
        <v>2263</v>
      </c>
      <c r="C1011" s="12" t="s">
        <v>76</v>
      </c>
      <c r="D1011" s="12" t="s">
        <v>88</v>
      </c>
      <c r="E1011" s="12" t="s">
        <v>132</v>
      </c>
      <c r="F1011" s="12" t="s">
        <v>2242</v>
      </c>
      <c r="G1011" s="12" t="s">
        <v>2261</v>
      </c>
      <c r="H1011" s="17" t="s">
        <v>69</v>
      </c>
      <c r="I1011" s="11" t="s">
        <v>70</v>
      </c>
      <c r="J1011" s="11" t="s">
        <v>70</v>
      </c>
      <c r="K1011" s="11" t="s">
        <v>70</v>
      </c>
      <c r="L1011" s="11" t="s">
        <v>70</v>
      </c>
      <c r="M1011" s="18" t="s">
        <v>70</v>
      </c>
      <c r="N1011" s="18" t="s">
        <v>70</v>
      </c>
      <c r="O1011" s="11" t="s">
        <v>70</v>
      </c>
      <c r="P1011" s="11" t="s">
        <v>70</v>
      </c>
      <c r="Q1011" s="11" t="s">
        <v>70</v>
      </c>
      <c r="R1011" s="11" t="s">
        <v>70</v>
      </c>
      <c r="S1011" s="11" t="s">
        <v>70</v>
      </c>
      <c r="T1011" s="19" t="s">
        <v>71</v>
      </c>
      <c r="U1011" s="31" t="s">
        <v>72</v>
      </c>
      <c r="V1011" s="12">
        <v>2</v>
      </c>
      <c r="W1011" s="12">
        <v>5</v>
      </c>
      <c r="X1011" s="12">
        <v>5</v>
      </c>
      <c r="Y1011" s="12">
        <v>2</v>
      </c>
      <c r="Z1011" s="12">
        <v>5</v>
      </c>
      <c r="AA1011" s="13">
        <v>3</v>
      </c>
      <c r="AB1011" s="14" cm="1">
        <f t="array" ref="AB1011">_xlfn.IFS(AND(W1011&lt;0,X1011&lt;0,Y1011&lt;0,Z1011&lt;0),-999,AND(W1011&lt;5,X1011&lt;5,Y1011&lt;5,Z1011&lt;5,AA1011=0),0,AND(W1011&lt;5,X1011&lt;5,Y1011&lt;5,Z1011&lt;5,AA1011&gt;0),1,AND(OR(W1011=5,X1011=5,Y1011=5,Z1011=5),AA1011=0),1,AND(OR(W1011=5,X1011=5,Y1011=5,Z1011=5),AA1011&gt;0),2)</f>
        <v>2</v>
      </c>
      <c r="AC1011" s="15">
        <f t="shared" si="60"/>
        <v>3</v>
      </c>
      <c r="AD1011" s="55">
        <v>4</v>
      </c>
      <c r="AE1011" s="21" t="s">
        <v>73</v>
      </c>
      <c r="AF1011" s="47" t="str">
        <f t="shared" si="61"/>
        <v>zagrożona</v>
      </c>
      <c r="AG1011" s="16" t="str">
        <f t="shared" si="62"/>
        <v>nie</v>
      </c>
      <c r="AH1011" s="16" t="str">
        <f t="shared" si="63"/>
        <v/>
      </c>
    </row>
    <row r="1012" spans="1:34" x14ac:dyDescent="0.2">
      <c r="A1012" s="12" t="s">
        <v>2264</v>
      </c>
      <c r="B1012" s="16" t="s">
        <v>2265</v>
      </c>
      <c r="C1012" s="12" t="s">
        <v>76</v>
      </c>
      <c r="D1012" s="12" t="s">
        <v>88</v>
      </c>
      <c r="E1012" s="12" t="s">
        <v>132</v>
      </c>
      <c r="F1012" s="12" t="s">
        <v>2242</v>
      </c>
      <c r="G1012" s="12" t="s">
        <v>2261</v>
      </c>
      <c r="H1012" s="17" t="s">
        <v>69</v>
      </c>
      <c r="I1012" s="11" t="s">
        <v>70</v>
      </c>
      <c r="J1012" s="11" t="s">
        <v>70</v>
      </c>
      <c r="K1012" s="11" t="s">
        <v>70</v>
      </c>
      <c r="L1012" s="11" t="s">
        <v>70</v>
      </c>
      <c r="M1012" s="18" t="s">
        <v>70</v>
      </c>
      <c r="N1012" s="18" t="s">
        <v>70</v>
      </c>
      <c r="O1012" s="11" t="s">
        <v>70</v>
      </c>
      <c r="P1012" s="11" t="s">
        <v>70</v>
      </c>
      <c r="Q1012" s="11" t="s">
        <v>70</v>
      </c>
      <c r="R1012" s="11" t="s">
        <v>70</v>
      </c>
      <c r="S1012" s="11" t="s">
        <v>70</v>
      </c>
      <c r="T1012" s="19" t="s">
        <v>71</v>
      </c>
      <c r="U1012" s="31" t="s">
        <v>72</v>
      </c>
      <c r="V1012" s="12">
        <v>2</v>
      </c>
      <c r="W1012" s="12">
        <v>5</v>
      </c>
      <c r="X1012" s="12">
        <v>2</v>
      </c>
      <c r="Y1012" s="12">
        <v>5</v>
      </c>
      <c r="Z1012" s="12">
        <v>5</v>
      </c>
      <c r="AA1012" s="13">
        <v>4</v>
      </c>
      <c r="AB1012" s="14" cm="1">
        <f t="array" ref="AB1012">_xlfn.IFS(AND(W1012&lt;0,X1012&lt;0,Y1012&lt;0,Z1012&lt;0),-999,AND(W1012&lt;5,X1012&lt;5,Y1012&lt;5,Z1012&lt;5,AA1012=0),0,AND(W1012&lt;5,X1012&lt;5,Y1012&lt;5,Z1012&lt;5,AA1012&gt;0),1,AND(OR(W1012=5,X1012=5,Y1012=5,Z1012=5),AA1012=0),1,AND(OR(W1012=5,X1012=5,Y1012=5,Z1012=5),AA1012&gt;0),2)</f>
        <v>2</v>
      </c>
      <c r="AC1012" s="15">
        <f t="shared" si="60"/>
        <v>3</v>
      </c>
      <c r="AD1012" s="55">
        <v>3</v>
      </c>
      <c r="AE1012" s="21" t="s">
        <v>73</v>
      </c>
      <c r="AF1012" s="47" t="str">
        <f t="shared" si="61"/>
        <v>zagrożona</v>
      </c>
      <c r="AG1012" s="16" t="str">
        <f t="shared" si="62"/>
        <v>nie</v>
      </c>
      <c r="AH1012" s="16" t="str">
        <f t="shared" si="63"/>
        <v/>
      </c>
    </row>
    <row r="1013" spans="1:34" x14ac:dyDescent="0.2">
      <c r="A1013" s="12" t="s">
        <v>2266</v>
      </c>
      <c r="B1013" s="16" t="s">
        <v>2267</v>
      </c>
      <c r="C1013" s="12" t="s">
        <v>76</v>
      </c>
      <c r="D1013" s="12" t="s">
        <v>88</v>
      </c>
      <c r="E1013" s="12" t="s">
        <v>132</v>
      </c>
      <c r="F1013" s="12" t="s">
        <v>2242</v>
      </c>
      <c r="G1013" s="12" t="s">
        <v>2261</v>
      </c>
      <c r="H1013" s="17" t="s">
        <v>69</v>
      </c>
      <c r="I1013" s="11" t="s">
        <v>70</v>
      </c>
      <c r="J1013" s="11" t="s">
        <v>70</v>
      </c>
      <c r="K1013" s="11" t="s">
        <v>70</v>
      </c>
      <c r="L1013" s="11" t="s">
        <v>70</v>
      </c>
      <c r="M1013" s="18" t="s">
        <v>70</v>
      </c>
      <c r="N1013" s="18" t="s">
        <v>70</v>
      </c>
      <c r="O1013" s="11" t="s">
        <v>70</v>
      </c>
      <c r="P1013" s="11" t="s">
        <v>70</v>
      </c>
      <c r="Q1013" s="11" t="s">
        <v>70</v>
      </c>
      <c r="R1013" s="11" t="s">
        <v>70</v>
      </c>
      <c r="S1013" s="11" t="s">
        <v>70</v>
      </c>
      <c r="T1013" s="19" t="s">
        <v>71</v>
      </c>
      <c r="U1013" s="31" t="s">
        <v>72</v>
      </c>
      <c r="V1013" s="12">
        <v>3</v>
      </c>
      <c r="W1013" s="12">
        <v>5</v>
      </c>
      <c r="X1013" s="12">
        <v>2</v>
      </c>
      <c r="Y1013" s="12">
        <v>5</v>
      </c>
      <c r="Z1013" s="12">
        <v>5</v>
      </c>
      <c r="AA1013" s="13">
        <v>2</v>
      </c>
      <c r="AB1013" s="14" cm="1">
        <f t="array" ref="AB1013">_xlfn.IFS(AND(W1013&lt;0,X1013&lt;0,Y1013&lt;0,Z1013&lt;0),-999,AND(W1013&lt;5,X1013&lt;5,Y1013&lt;5,Z1013&lt;5,AA1013=0),0,AND(W1013&lt;5,X1013&lt;5,Y1013&lt;5,Z1013&lt;5,AA1013&gt;0),1,AND(OR(W1013=5,X1013=5,Y1013=5,Z1013=5),AA1013=0),1,AND(OR(W1013=5,X1013=5,Y1013=5,Z1013=5),AA1013&gt;0),2)</f>
        <v>2</v>
      </c>
      <c r="AC1013" s="15">
        <f t="shared" si="60"/>
        <v>4</v>
      </c>
      <c r="AD1013" s="55">
        <v>3</v>
      </c>
      <c r="AE1013" s="21" t="s">
        <v>73</v>
      </c>
      <c r="AF1013" s="47" t="str">
        <f t="shared" si="61"/>
        <v>zagrożona</v>
      </c>
      <c r="AG1013" s="16" t="str">
        <f t="shared" si="62"/>
        <v>tak</v>
      </c>
      <c r="AH1013" s="16" t="str">
        <f t="shared" si="63"/>
        <v xml:space="preserve">fizchem </v>
      </c>
    </row>
    <row r="1014" spans="1:34" x14ac:dyDescent="0.2">
      <c r="A1014" s="12" t="s">
        <v>2268</v>
      </c>
      <c r="B1014" s="16" t="s">
        <v>1446</v>
      </c>
      <c r="C1014" s="12" t="s">
        <v>76</v>
      </c>
      <c r="D1014" s="12" t="s">
        <v>88</v>
      </c>
      <c r="E1014" s="12" t="s">
        <v>132</v>
      </c>
      <c r="F1014" s="12" t="s">
        <v>2242</v>
      </c>
      <c r="G1014" s="12" t="s">
        <v>2261</v>
      </c>
      <c r="H1014" s="17" t="s">
        <v>69</v>
      </c>
      <c r="I1014" s="11" t="s">
        <v>70</v>
      </c>
      <c r="J1014" s="11" t="s">
        <v>70</v>
      </c>
      <c r="K1014" s="11" t="s">
        <v>70</v>
      </c>
      <c r="L1014" s="11" t="s">
        <v>70</v>
      </c>
      <c r="M1014" s="18" t="s">
        <v>70</v>
      </c>
      <c r="N1014" s="18" t="s">
        <v>70</v>
      </c>
      <c r="O1014" s="11" t="s">
        <v>70</v>
      </c>
      <c r="P1014" s="11" t="s">
        <v>70</v>
      </c>
      <c r="Q1014" s="11" t="s">
        <v>70</v>
      </c>
      <c r="R1014" s="11" t="s">
        <v>70</v>
      </c>
      <c r="S1014" s="11" t="s">
        <v>70</v>
      </c>
      <c r="T1014" s="19" t="s">
        <v>71</v>
      </c>
      <c r="U1014" s="31" t="s">
        <v>72</v>
      </c>
      <c r="V1014" s="12">
        <v>2</v>
      </c>
      <c r="W1014" s="12">
        <v>5</v>
      </c>
      <c r="X1014" s="12">
        <v>2</v>
      </c>
      <c r="Y1014" s="12">
        <v>5</v>
      </c>
      <c r="Z1014" s="12">
        <v>2</v>
      </c>
      <c r="AA1014" s="13">
        <v>2</v>
      </c>
      <c r="AB1014" s="14" cm="1">
        <f t="array" ref="AB1014">_xlfn.IFS(AND(W1014&lt;0,X1014&lt;0,Y1014&lt;0,Z1014&lt;0),-999,AND(W1014&lt;5,X1014&lt;5,Y1014&lt;5,Z1014&lt;5,AA1014=0),0,AND(W1014&lt;5,X1014&lt;5,Y1014&lt;5,Z1014&lt;5,AA1014&gt;0),1,AND(OR(W1014=5,X1014=5,Y1014=5,Z1014=5),AA1014=0),1,AND(OR(W1014=5,X1014=5,Y1014=5,Z1014=5),AA1014&gt;0),2)</f>
        <v>2</v>
      </c>
      <c r="AC1014" s="15">
        <f t="shared" si="60"/>
        <v>3</v>
      </c>
      <c r="AD1014" s="55">
        <v>4</v>
      </c>
      <c r="AE1014" s="21" t="s">
        <v>73</v>
      </c>
      <c r="AF1014" s="47" t="str">
        <f t="shared" si="61"/>
        <v>zagrożona</v>
      </c>
      <c r="AG1014" s="16" t="str">
        <f t="shared" si="62"/>
        <v>nie</v>
      </c>
      <c r="AH1014" s="16" t="str">
        <f t="shared" si="63"/>
        <v/>
      </c>
    </row>
    <row r="1015" spans="1:34" x14ac:dyDescent="0.2">
      <c r="A1015" s="12" t="s">
        <v>2269</v>
      </c>
      <c r="B1015" s="16" t="s">
        <v>2270</v>
      </c>
      <c r="C1015" s="12" t="s">
        <v>76</v>
      </c>
      <c r="D1015" s="12" t="s">
        <v>88</v>
      </c>
      <c r="E1015" s="12" t="s">
        <v>132</v>
      </c>
      <c r="F1015" s="12" t="s">
        <v>2242</v>
      </c>
      <c r="G1015" s="12" t="s">
        <v>2261</v>
      </c>
      <c r="H1015" s="17" t="s">
        <v>69</v>
      </c>
      <c r="I1015" s="11" t="s">
        <v>70</v>
      </c>
      <c r="J1015" s="11" t="s">
        <v>70</v>
      </c>
      <c r="K1015" s="11" t="s">
        <v>70</v>
      </c>
      <c r="L1015" s="11" t="s">
        <v>70</v>
      </c>
      <c r="M1015" s="18" t="s">
        <v>70</v>
      </c>
      <c r="N1015" s="18" t="s">
        <v>70</v>
      </c>
      <c r="O1015" s="11" t="s">
        <v>70</v>
      </c>
      <c r="P1015" s="11" t="s">
        <v>70</v>
      </c>
      <c r="Q1015" s="11" t="s">
        <v>70</v>
      </c>
      <c r="R1015" s="11" t="s">
        <v>70</v>
      </c>
      <c r="S1015" s="11" t="s">
        <v>70</v>
      </c>
      <c r="T1015" s="19" t="s">
        <v>71</v>
      </c>
      <c r="U1015" s="31" t="s">
        <v>72</v>
      </c>
      <c r="V1015" s="12">
        <v>0</v>
      </c>
      <c r="W1015" s="12">
        <v>5</v>
      </c>
      <c r="X1015" s="12">
        <v>2</v>
      </c>
      <c r="Y1015" s="12">
        <v>2</v>
      </c>
      <c r="Z1015" s="12">
        <v>2</v>
      </c>
      <c r="AA1015" s="13">
        <v>2</v>
      </c>
      <c r="AB1015" s="14" cm="1">
        <f t="array" ref="AB1015">_xlfn.IFS(AND(W1015&lt;0,X1015&lt;0,Y1015&lt;0,Z1015&lt;0),-999,AND(W1015&lt;5,X1015&lt;5,Y1015&lt;5,Z1015&lt;5,AA1015=0),0,AND(W1015&lt;5,X1015&lt;5,Y1015&lt;5,Z1015&lt;5,AA1015&gt;0),1,AND(OR(W1015=5,X1015=5,Y1015=5,Z1015=5),AA1015=0),1,AND(OR(W1015=5,X1015=5,Y1015=5,Z1015=5),AA1015&gt;0),2)</f>
        <v>2</v>
      </c>
      <c r="AC1015" s="15">
        <f t="shared" si="60"/>
        <v>1</v>
      </c>
      <c r="AD1015" s="55">
        <v>4</v>
      </c>
      <c r="AE1015" s="21" t="s">
        <v>73</v>
      </c>
      <c r="AF1015" s="47" t="str">
        <f t="shared" si="61"/>
        <v>niezagrożona</v>
      </c>
      <c r="AG1015" s="16" t="str">
        <f t="shared" si="62"/>
        <v>nie</v>
      </c>
      <c r="AH1015" s="16" t="str">
        <f t="shared" si="63"/>
        <v/>
      </c>
    </row>
    <row r="1016" spans="1:34" x14ac:dyDescent="0.2">
      <c r="A1016" s="12" t="s">
        <v>2271</v>
      </c>
      <c r="B1016" s="16" t="s">
        <v>2272</v>
      </c>
      <c r="C1016" s="12" t="s">
        <v>76</v>
      </c>
      <c r="D1016" s="12" t="s">
        <v>88</v>
      </c>
      <c r="E1016" s="12" t="s">
        <v>132</v>
      </c>
      <c r="F1016" s="12" t="s">
        <v>2242</v>
      </c>
      <c r="G1016" s="12" t="s">
        <v>2261</v>
      </c>
      <c r="H1016" s="17" t="s">
        <v>69</v>
      </c>
      <c r="I1016" s="11" t="s">
        <v>70</v>
      </c>
      <c r="J1016" s="11" t="s">
        <v>70</v>
      </c>
      <c r="K1016" s="11" t="s">
        <v>70</v>
      </c>
      <c r="L1016" s="11" t="s">
        <v>70</v>
      </c>
      <c r="M1016" s="18" t="s">
        <v>70</v>
      </c>
      <c r="N1016" s="18" t="s">
        <v>70</v>
      </c>
      <c r="O1016" s="11" t="s">
        <v>70</v>
      </c>
      <c r="P1016" s="11" t="s">
        <v>70</v>
      </c>
      <c r="Q1016" s="11" t="s">
        <v>70</v>
      </c>
      <c r="R1016" s="11" t="s">
        <v>70</v>
      </c>
      <c r="S1016" s="11" t="s">
        <v>70</v>
      </c>
      <c r="T1016" s="19" t="s">
        <v>71</v>
      </c>
      <c r="U1016" s="31" t="s">
        <v>72</v>
      </c>
      <c r="V1016" s="12">
        <v>2</v>
      </c>
      <c r="W1016" s="12">
        <v>5</v>
      </c>
      <c r="X1016" s="12">
        <v>5</v>
      </c>
      <c r="Y1016" s="12">
        <v>2</v>
      </c>
      <c r="Z1016" s="12">
        <v>5</v>
      </c>
      <c r="AA1016" s="13">
        <v>2</v>
      </c>
      <c r="AB1016" s="14" cm="1">
        <f t="array" ref="AB1016">_xlfn.IFS(AND(W1016&lt;0,X1016&lt;0,Y1016&lt;0,Z1016&lt;0),-999,AND(W1016&lt;5,X1016&lt;5,Y1016&lt;5,Z1016&lt;5,AA1016=0),0,AND(W1016&lt;5,X1016&lt;5,Y1016&lt;5,Z1016&lt;5,AA1016&gt;0),1,AND(OR(W1016=5,X1016=5,Y1016=5,Z1016=5),AA1016=0),1,AND(OR(W1016=5,X1016=5,Y1016=5,Z1016=5),AA1016&gt;0),2)</f>
        <v>2</v>
      </c>
      <c r="AC1016" s="15">
        <f t="shared" si="60"/>
        <v>3</v>
      </c>
      <c r="AD1016" s="55">
        <v>4</v>
      </c>
      <c r="AE1016" s="21" t="s">
        <v>73</v>
      </c>
      <c r="AF1016" s="47" t="str">
        <f t="shared" si="61"/>
        <v>zagrożona</v>
      </c>
      <c r="AG1016" s="16" t="str">
        <f t="shared" si="62"/>
        <v>nie</v>
      </c>
      <c r="AH1016" s="16" t="str">
        <f t="shared" si="63"/>
        <v/>
      </c>
    </row>
    <row r="1017" spans="1:34" x14ac:dyDescent="0.2">
      <c r="A1017" s="12" t="s">
        <v>2273</v>
      </c>
      <c r="B1017" s="16" t="s">
        <v>2274</v>
      </c>
      <c r="C1017" s="12" t="s">
        <v>76</v>
      </c>
      <c r="D1017" s="12" t="s">
        <v>88</v>
      </c>
      <c r="E1017" s="12" t="s">
        <v>132</v>
      </c>
      <c r="F1017" s="12" t="s">
        <v>2242</v>
      </c>
      <c r="G1017" s="12" t="s">
        <v>2275</v>
      </c>
      <c r="H1017" s="17" t="s">
        <v>69</v>
      </c>
      <c r="I1017" s="11" t="s">
        <v>70</v>
      </c>
      <c r="J1017" s="11" t="s">
        <v>70</v>
      </c>
      <c r="K1017" s="11" t="s">
        <v>70</v>
      </c>
      <c r="L1017" s="11" t="s">
        <v>70</v>
      </c>
      <c r="M1017" s="18" t="s">
        <v>70</v>
      </c>
      <c r="N1017" s="18" t="s">
        <v>70</v>
      </c>
      <c r="O1017" s="11" t="s">
        <v>70</v>
      </c>
      <c r="P1017" s="11" t="s">
        <v>70</v>
      </c>
      <c r="Q1017" s="11" t="s">
        <v>70</v>
      </c>
      <c r="R1017" s="11" t="s">
        <v>70</v>
      </c>
      <c r="S1017" s="11" t="s">
        <v>70</v>
      </c>
      <c r="T1017" s="19" t="s">
        <v>71</v>
      </c>
      <c r="U1017" s="31" t="s">
        <v>72</v>
      </c>
      <c r="V1017" s="12">
        <v>1</v>
      </c>
      <c r="W1017" s="12">
        <v>2</v>
      </c>
      <c r="X1017" s="12">
        <v>2</v>
      </c>
      <c r="Y1017" s="12">
        <v>2</v>
      </c>
      <c r="Z1017" s="12">
        <v>5</v>
      </c>
      <c r="AA1017" s="13">
        <v>4</v>
      </c>
      <c r="AB1017" s="14" cm="1">
        <f t="array" ref="AB1017">_xlfn.IFS(AND(W1017&lt;0,X1017&lt;0,Y1017&lt;0,Z1017&lt;0),-999,AND(W1017&lt;5,X1017&lt;5,Y1017&lt;5,Z1017&lt;5,AA1017=0),0,AND(W1017&lt;5,X1017&lt;5,Y1017&lt;5,Z1017&lt;5,AA1017&gt;0),1,AND(OR(W1017=5,X1017=5,Y1017=5,Z1017=5),AA1017=0),1,AND(OR(W1017=5,X1017=5,Y1017=5,Z1017=5),AA1017&gt;0),2)</f>
        <v>2</v>
      </c>
      <c r="AC1017" s="15">
        <f t="shared" si="60"/>
        <v>2</v>
      </c>
      <c r="AD1017" s="55">
        <v>3</v>
      </c>
      <c r="AE1017" s="21" t="s">
        <v>73</v>
      </c>
      <c r="AF1017" s="47" t="str">
        <f t="shared" si="61"/>
        <v>zagrożona</v>
      </c>
      <c r="AG1017" s="16" t="str">
        <f t="shared" si="62"/>
        <v>nie</v>
      </c>
      <c r="AH1017" s="16" t="str">
        <f t="shared" si="63"/>
        <v/>
      </c>
    </row>
    <row r="1018" spans="1:34" x14ac:dyDescent="0.2">
      <c r="A1018" s="12" t="s">
        <v>2276</v>
      </c>
      <c r="B1018" s="16" t="s">
        <v>2277</v>
      </c>
      <c r="C1018" s="12" t="s">
        <v>76</v>
      </c>
      <c r="D1018" s="12" t="s">
        <v>88</v>
      </c>
      <c r="E1018" s="12" t="s">
        <v>132</v>
      </c>
      <c r="F1018" s="12" t="s">
        <v>2242</v>
      </c>
      <c r="G1018" s="12" t="s">
        <v>2275</v>
      </c>
      <c r="H1018" s="17" t="s">
        <v>69</v>
      </c>
      <c r="I1018" s="11" t="s">
        <v>70</v>
      </c>
      <c r="J1018" s="11" t="s">
        <v>70</v>
      </c>
      <c r="K1018" s="11" t="s">
        <v>70</v>
      </c>
      <c r="L1018" s="11" t="s">
        <v>70</v>
      </c>
      <c r="M1018" s="18" t="s">
        <v>70</v>
      </c>
      <c r="N1018" s="18" t="s">
        <v>70</v>
      </c>
      <c r="O1018" s="11" t="s">
        <v>70</v>
      </c>
      <c r="P1018" s="11" t="s">
        <v>70</v>
      </c>
      <c r="Q1018" s="11" t="s">
        <v>70</v>
      </c>
      <c r="R1018" s="11" t="s">
        <v>70</v>
      </c>
      <c r="S1018" s="11" t="s">
        <v>70</v>
      </c>
      <c r="T1018" s="19" t="s">
        <v>71</v>
      </c>
      <c r="U1018" s="31" t="s">
        <v>72</v>
      </c>
      <c r="V1018" s="12">
        <v>4</v>
      </c>
      <c r="W1018" s="12">
        <v>5</v>
      </c>
      <c r="X1018" s="12">
        <v>2</v>
      </c>
      <c r="Y1018" s="12">
        <v>5</v>
      </c>
      <c r="Z1018" s="12">
        <v>2</v>
      </c>
      <c r="AA1018" s="13">
        <v>0</v>
      </c>
      <c r="AB1018" s="14" cm="1">
        <f t="array" ref="AB1018">_xlfn.IFS(AND(W1018&lt;0,X1018&lt;0,Y1018&lt;0,Z1018&lt;0),-999,AND(W1018&lt;5,X1018&lt;5,Y1018&lt;5,Z1018&lt;5,AA1018=0),0,AND(W1018&lt;5,X1018&lt;5,Y1018&lt;5,Z1018&lt;5,AA1018&gt;0),1,AND(OR(W1018=5,X1018=5,Y1018=5,Z1018=5),AA1018=0),1,AND(OR(W1018=5,X1018=5,Y1018=5,Z1018=5),AA1018&gt;0),2)</f>
        <v>1</v>
      </c>
      <c r="AC1018" s="15">
        <f t="shared" si="60"/>
        <v>4</v>
      </c>
      <c r="AD1018" s="55">
        <v>3</v>
      </c>
      <c r="AE1018" s="21" t="s">
        <v>73</v>
      </c>
      <c r="AF1018" s="47" t="str">
        <f t="shared" si="61"/>
        <v>zagrożona</v>
      </c>
      <c r="AG1018" s="16" t="str">
        <f t="shared" si="62"/>
        <v>nie</v>
      </c>
      <c r="AH1018" s="16" t="str">
        <f t="shared" si="63"/>
        <v/>
      </c>
    </row>
    <row r="1019" spans="1:34" x14ac:dyDescent="0.2">
      <c r="A1019" s="12" t="s">
        <v>2278</v>
      </c>
      <c r="B1019" s="16" t="s">
        <v>2279</v>
      </c>
      <c r="C1019" s="12" t="s">
        <v>76</v>
      </c>
      <c r="D1019" s="12" t="s">
        <v>88</v>
      </c>
      <c r="E1019" s="12" t="s">
        <v>132</v>
      </c>
      <c r="F1019" s="12" t="s">
        <v>2242</v>
      </c>
      <c r="G1019" s="12" t="s">
        <v>2280</v>
      </c>
      <c r="H1019" s="17" t="s">
        <v>69</v>
      </c>
      <c r="I1019" s="11" t="s">
        <v>70</v>
      </c>
      <c r="J1019" s="11" t="s">
        <v>70</v>
      </c>
      <c r="K1019" s="11" t="s">
        <v>70</v>
      </c>
      <c r="L1019" s="11" t="s">
        <v>70</v>
      </c>
      <c r="M1019" s="18" t="s">
        <v>70</v>
      </c>
      <c r="N1019" s="18" t="s">
        <v>70</v>
      </c>
      <c r="O1019" s="11" t="s">
        <v>70</v>
      </c>
      <c r="P1019" s="11" t="s">
        <v>70</v>
      </c>
      <c r="Q1019" s="11" t="s">
        <v>70</v>
      </c>
      <c r="R1019" s="11" t="s">
        <v>70</v>
      </c>
      <c r="S1019" s="11" t="s">
        <v>70</v>
      </c>
      <c r="T1019" s="19" t="s">
        <v>71</v>
      </c>
      <c r="U1019" s="31" t="s">
        <v>72</v>
      </c>
      <c r="V1019" s="12">
        <v>0</v>
      </c>
      <c r="W1019" s="12">
        <v>2</v>
      </c>
      <c r="X1019" s="12">
        <v>2</v>
      </c>
      <c r="Y1019" s="12">
        <v>2</v>
      </c>
      <c r="Z1019" s="12">
        <v>2</v>
      </c>
      <c r="AA1019" s="13">
        <v>3</v>
      </c>
      <c r="AB1019" s="14" cm="1">
        <f t="array" ref="AB1019">_xlfn.IFS(AND(W1019&lt;0,X1019&lt;0,Y1019&lt;0,Z1019&lt;0),-999,AND(W1019&lt;5,X1019&lt;5,Y1019&lt;5,Z1019&lt;5,AA1019=0),0,AND(W1019&lt;5,X1019&lt;5,Y1019&lt;5,Z1019&lt;5,AA1019&gt;0),1,AND(OR(W1019=5,X1019=5,Y1019=5,Z1019=5),AA1019=0),1,AND(OR(W1019=5,X1019=5,Y1019=5,Z1019=5),AA1019&gt;0),2)</f>
        <v>1</v>
      </c>
      <c r="AC1019" s="15">
        <f t="shared" si="60"/>
        <v>0</v>
      </c>
      <c r="AD1019" s="55">
        <v>3</v>
      </c>
      <c r="AE1019" s="21" t="s">
        <v>73</v>
      </c>
      <c r="AF1019" s="47" t="str">
        <f t="shared" si="61"/>
        <v>niezagrożona</v>
      </c>
      <c r="AG1019" s="16" t="str">
        <f t="shared" si="62"/>
        <v>nie</v>
      </c>
      <c r="AH1019" s="16" t="str">
        <f t="shared" si="63"/>
        <v/>
      </c>
    </row>
    <row r="1020" spans="1:34" x14ac:dyDescent="0.2">
      <c r="A1020" s="12" t="s">
        <v>2281</v>
      </c>
      <c r="B1020" s="16" t="s">
        <v>2282</v>
      </c>
      <c r="C1020" s="12" t="s">
        <v>76</v>
      </c>
      <c r="D1020" s="12" t="s">
        <v>88</v>
      </c>
      <c r="E1020" s="12" t="s">
        <v>132</v>
      </c>
      <c r="F1020" s="12" t="s">
        <v>2242</v>
      </c>
      <c r="G1020" s="12" t="s">
        <v>2280</v>
      </c>
      <c r="H1020" s="17" t="s">
        <v>69</v>
      </c>
      <c r="I1020" s="11" t="s">
        <v>70</v>
      </c>
      <c r="J1020" s="11" t="s">
        <v>70</v>
      </c>
      <c r="K1020" s="11" t="s">
        <v>70</v>
      </c>
      <c r="L1020" s="11" t="s">
        <v>70</v>
      </c>
      <c r="M1020" s="18" t="s">
        <v>70</v>
      </c>
      <c r="N1020" s="18" t="s">
        <v>70</v>
      </c>
      <c r="O1020" s="11" t="s">
        <v>70</v>
      </c>
      <c r="P1020" s="11" t="s">
        <v>70</v>
      </c>
      <c r="Q1020" s="11" t="s">
        <v>70</v>
      </c>
      <c r="R1020" s="11" t="s">
        <v>70</v>
      </c>
      <c r="S1020" s="11" t="s">
        <v>70</v>
      </c>
      <c r="T1020" s="19" t="s">
        <v>71</v>
      </c>
      <c r="U1020" s="31" t="s">
        <v>72</v>
      </c>
      <c r="V1020" s="12">
        <v>0</v>
      </c>
      <c r="W1020" s="12">
        <v>2</v>
      </c>
      <c r="X1020" s="12">
        <v>2</v>
      </c>
      <c r="Y1020" s="12">
        <v>2</v>
      </c>
      <c r="Z1020" s="12">
        <v>2</v>
      </c>
      <c r="AA1020" s="13">
        <v>1</v>
      </c>
      <c r="AB1020" s="14" cm="1">
        <f t="array" ref="AB1020">_xlfn.IFS(AND(W1020&lt;0,X1020&lt;0,Y1020&lt;0,Z1020&lt;0),-999,AND(W1020&lt;5,X1020&lt;5,Y1020&lt;5,Z1020&lt;5,AA1020=0),0,AND(W1020&lt;5,X1020&lt;5,Y1020&lt;5,Z1020&lt;5,AA1020&gt;0),1,AND(OR(W1020=5,X1020=5,Y1020=5,Z1020=5),AA1020=0),1,AND(OR(W1020=5,X1020=5,Y1020=5,Z1020=5),AA1020&gt;0),2)</f>
        <v>1</v>
      </c>
      <c r="AC1020" s="15">
        <f t="shared" si="60"/>
        <v>0</v>
      </c>
      <c r="AD1020" s="55">
        <v>4</v>
      </c>
      <c r="AE1020" s="21" t="s">
        <v>73</v>
      </c>
      <c r="AF1020" s="47" t="str">
        <f t="shared" si="61"/>
        <v>niezagrożona</v>
      </c>
      <c r="AG1020" s="16" t="str">
        <f t="shared" si="62"/>
        <v>nie</v>
      </c>
      <c r="AH1020" s="16" t="str">
        <f t="shared" si="63"/>
        <v/>
      </c>
    </row>
    <row r="1021" spans="1:34" x14ac:dyDescent="0.2">
      <c r="A1021" s="12" t="s">
        <v>2283</v>
      </c>
      <c r="B1021" s="16" t="s">
        <v>249</v>
      </c>
      <c r="C1021" s="12" t="s">
        <v>76</v>
      </c>
      <c r="D1021" s="12" t="s">
        <v>88</v>
      </c>
      <c r="E1021" s="12" t="s">
        <v>132</v>
      </c>
      <c r="F1021" s="12" t="s">
        <v>2242</v>
      </c>
      <c r="G1021" s="12" t="s">
        <v>2284</v>
      </c>
      <c r="H1021" s="17" t="s">
        <v>69</v>
      </c>
      <c r="I1021" s="11" t="s">
        <v>70</v>
      </c>
      <c r="J1021" s="11" t="s">
        <v>70</v>
      </c>
      <c r="K1021" s="11" t="s">
        <v>70</v>
      </c>
      <c r="L1021" s="11" t="s">
        <v>70</v>
      </c>
      <c r="M1021" s="18" t="s">
        <v>70</v>
      </c>
      <c r="N1021" s="18" t="s">
        <v>70</v>
      </c>
      <c r="O1021" s="11" t="s">
        <v>70</v>
      </c>
      <c r="P1021" s="11" t="s">
        <v>70</v>
      </c>
      <c r="Q1021" s="11" t="s">
        <v>70</v>
      </c>
      <c r="R1021" s="11" t="s">
        <v>70</v>
      </c>
      <c r="S1021" s="11" t="s">
        <v>70</v>
      </c>
      <c r="T1021" s="19" t="s">
        <v>71</v>
      </c>
      <c r="U1021" s="31" t="s">
        <v>72</v>
      </c>
      <c r="V1021" s="12">
        <v>0</v>
      </c>
      <c r="W1021" s="12">
        <v>2</v>
      </c>
      <c r="X1021" s="12">
        <v>5</v>
      </c>
      <c r="Y1021" s="12">
        <v>2</v>
      </c>
      <c r="Z1021" s="12">
        <v>5</v>
      </c>
      <c r="AA1021" s="13">
        <v>1</v>
      </c>
      <c r="AB1021" s="14" cm="1">
        <f t="array" ref="AB1021">_xlfn.IFS(AND(W1021&lt;0,X1021&lt;0,Y1021&lt;0,Z1021&lt;0),-999,AND(W1021&lt;5,X1021&lt;5,Y1021&lt;5,Z1021&lt;5,AA1021=0),0,AND(W1021&lt;5,X1021&lt;5,Y1021&lt;5,Z1021&lt;5,AA1021&gt;0),1,AND(OR(W1021=5,X1021=5,Y1021=5,Z1021=5),AA1021=0),1,AND(OR(W1021=5,X1021=5,Y1021=5,Z1021=5),AA1021&gt;0),2)</f>
        <v>2</v>
      </c>
      <c r="AC1021" s="15">
        <f t="shared" si="60"/>
        <v>1</v>
      </c>
      <c r="AD1021" s="55">
        <v>3</v>
      </c>
      <c r="AE1021" s="21" t="s">
        <v>73</v>
      </c>
      <c r="AF1021" s="47" t="str">
        <f t="shared" si="61"/>
        <v>niezagrożona</v>
      </c>
      <c r="AG1021" s="16" t="str">
        <f t="shared" si="62"/>
        <v>nie</v>
      </c>
      <c r="AH1021" s="16" t="str">
        <f t="shared" si="63"/>
        <v/>
      </c>
    </row>
    <row r="1022" spans="1:34" x14ac:dyDescent="0.2">
      <c r="A1022" s="12" t="s">
        <v>2285</v>
      </c>
      <c r="B1022" s="16" t="s">
        <v>2286</v>
      </c>
      <c r="C1022" s="12" t="s">
        <v>76</v>
      </c>
      <c r="D1022" s="12" t="s">
        <v>88</v>
      </c>
      <c r="E1022" s="12" t="s">
        <v>132</v>
      </c>
      <c r="F1022" s="12" t="s">
        <v>2242</v>
      </c>
      <c r="G1022" s="12" t="s">
        <v>2275</v>
      </c>
      <c r="H1022" s="17" t="s">
        <v>69</v>
      </c>
      <c r="I1022" s="11" t="s">
        <v>70</v>
      </c>
      <c r="J1022" s="11" t="s">
        <v>70</v>
      </c>
      <c r="K1022" s="11" t="s">
        <v>70</v>
      </c>
      <c r="L1022" s="11" t="s">
        <v>70</v>
      </c>
      <c r="M1022" s="18" t="s">
        <v>70</v>
      </c>
      <c r="N1022" s="18" t="s">
        <v>70</v>
      </c>
      <c r="O1022" s="11" t="s">
        <v>70</v>
      </c>
      <c r="P1022" s="11" t="s">
        <v>70</v>
      </c>
      <c r="Q1022" s="11" t="s">
        <v>70</v>
      </c>
      <c r="R1022" s="11" t="s">
        <v>70</v>
      </c>
      <c r="S1022" s="11" t="s">
        <v>70</v>
      </c>
      <c r="T1022" s="19" t="s">
        <v>71</v>
      </c>
      <c r="U1022" s="31" t="s">
        <v>72</v>
      </c>
      <c r="V1022" s="12">
        <v>1</v>
      </c>
      <c r="W1022" s="12">
        <v>2</v>
      </c>
      <c r="X1022" s="12">
        <v>2</v>
      </c>
      <c r="Y1022" s="12">
        <v>2</v>
      </c>
      <c r="Z1022" s="12">
        <v>5</v>
      </c>
      <c r="AA1022" s="13">
        <v>0</v>
      </c>
      <c r="AB1022" s="14" cm="1">
        <f t="array" ref="AB1022">_xlfn.IFS(AND(W1022&lt;0,X1022&lt;0,Y1022&lt;0,Z1022&lt;0),-999,AND(W1022&lt;5,X1022&lt;5,Y1022&lt;5,Z1022&lt;5,AA1022=0),0,AND(W1022&lt;5,X1022&lt;5,Y1022&lt;5,Z1022&lt;5,AA1022&gt;0),1,AND(OR(W1022=5,X1022=5,Y1022=5,Z1022=5),AA1022=0),1,AND(OR(W1022=5,X1022=5,Y1022=5,Z1022=5),AA1022&gt;0),2)</f>
        <v>1</v>
      </c>
      <c r="AC1022" s="15">
        <f t="shared" si="60"/>
        <v>1</v>
      </c>
      <c r="AD1022" s="55">
        <v>3</v>
      </c>
      <c r="AE1022" s="21" t="s">
        <v>73</v>
      </c>
      <c r="AF1022" s="47" t="str">
        <f t="shared" si="61"/>
        <v>niezagrożona</v>
      </c>
      <c r="AG1022" s="16" t="str">
        <f t="shared" si="62"/>
        <v>nie</v>
      </c>
      <c r="AH1022" s="16" t="str">
        <f t="shared" si="63"/>
        <v/>
      </c>
    </row>
    <row r="1023" spans="1:34" x14ac:dyDescent="0.2">
      <c r="A1023" s="12" t="s">
        <v>2287</v>
      </c>
      <c r="B1023" s="16" t="s">
        <v>2288</v>
      </c>
      <c r="C1023" s="12" t="s">
        <v>76</v>
      </c>
      <c r="D1023" s="12" t="s">
        <v>88</v>
      </c>
      <c r="E1023" s="12" t="s">
        <v>132</v>
      </c>
      <c r="F1023" s="12" t="s">
        <v>2242</v>
      </c>
      <c r="G1023" s="12" t="s">
        <v>2275</v>
      </c>
      <c r="H1023" s="17" t="s">
        <v>69</v>
      </c>
      <c r="I1023" s="11" t="s">
        <v>70</v>
      </c>
      <c r="J1023" s="11" t="s">
        <v>70</v>
      </c>
      <c r="K1023" s="11" t="s">
        <v>70</v>
      </c>
      <c r="L1023" s="11" t="s">
        <v>70</v>
      </c>
      <c r="M1023" s="18" t="s">
        <v>70</v>
      </c>
      <c r="N1023" s="18" t="s">
        <v>70</v>
      </c>
      <c r="O1023" s="11" t="s">
        <v>70</v>
      </c>
      <c r="P1023" s="11" t="s">
        <v>70</v>
      </c>
      <c r="Q1023" s="11" t="s">
        <v>70</v>
      </c>
      <c r="R1023" s="11" t="s">
        <v>70</v>
      </c>
      <c r="S1023" s="11" t="s">
        <v>70</v>
      </c>
      <c r="T1023" s="19" t="s">
        <v>71</v>
      </c>
      <c r="U1023" s="31" t="s">
        <v>72</v>
      </c>
      <c r="V1023" s="12">
        <v>2</v>
      </c>
      <c r="W1023" s="12">
        <v>5</v>
      </c>
      <c r="X1023" s="12">
        <v>5</v>
      </c>
      <c r="Y1023" s="12">
        <v>5</v>
      </c>
      <c r="Z1023" s="12">
        <v>5</v>
      </c>
      <c r="AA1023" s="13">
        <v>2</v>
      </c>
      <c r="AB1023" s="14" cm="1">
        <f t="array" ref="AB1023">_xlfn.IFS(AND(W1023&lt;0,X1023&lt;0,Y1023&lt;0,Z1023&lt;0),-999,AND(W1023&lt;5,X1023&lt;5,Y1023&lt;5,Z1023&lt;5,AA1023=0),0,AND(W1023&lt;5,X1023&lt;5,Y1023&lt;5,Z1023&lt;5,AA1023&gt;0),1,AND(OR(W1023=5,X1023=5,Y1023=5,Z1023=5),AA1023=0),1,AND(OR(W1023=5,X1023=5,Y1023=5,Z1023=5),AA1023&gt;0),2)</f>
        <v>2</v>
      </c>
      <c r="AC1023" s="15">
        <f t="shared" si="60"/>
        <v>3</v>
      </c>
      <c r="AD1023" s="55">
        <v>3</v>
      </c>
      <c r="AE1023" s="21" t="s">
        <v>73</v>
      </c>
      <c r="AF1023" s="47" t="str">
        <f t="shared" si="61"/>
        <v>zagrożona</v>
      </c>
      <c r="AG1023" s="16" t="str">
        <f t="shared" si="62"/>
        <v>nie</v>
      </c>
      <c r="AH1023" s="16" t="str">
        <f t="shared" si="63"/>
        <v/>
      </c>
    </row>
    <row r="1024" spans="1:34" x14ac:dyDescent="0.2">
      <c r="A1024" s="12" t="s">
        <v>2289</v>
      </c>
      <c r="B1024" s="16" t="s">
        <v>2290</v>
      </c>
      <c r="C1024" s="12" t="s">
        <v>64</v>
      </c>
      <c r="D1024" s="12" t="s">
        <v>88</v>
      </c>
      <c r="E1024" s="12" t="s">
        <v>132</v>
      </c>
      <c r="F1024" s="12" t="s">
        <v>2242</v>
      </c>
      <c r="G1024" s="12" t="s">
        <v>2291</v>
      </c>
      <c r="H1024" s="17" t="s">
        <v>69</v>
      </c>
      <c r="I1024" s="11" t="s">
        <v>70</v>
      </c>
      <c r="J1024" s="11" t="s">
        <v>70</v>
      </c>
      <c r="K1024" s="11" t="s">
        <v>70</v>
      </c>
      <c r="L1024" s="11" t="s">
        <v>70</v>
      </c>
      <c r="M1024" s="18" t="s">
        <v>70</v>
      </c>
      <c r="N1024" s="18" t="s">
        <v>70</v>
      </c>
      <c r="O1024" s="11" t="s">
        <v>70</v>
      </c>
      <c r="P1024" s="11" t="s">
        <v>70</v>
      </c>
      <c r="Q1024" s="11" t="s">
        <v>70</v>
      </c>
      <c r="R1024" s="11" t="s">
        <v>70</v>
      </c>
      <c r="S1024" s="11" t="s">
        <v>70</v>
      </c>
      <c r="T1024" s="19" t="s">
        <v>71</v>
      </c>
      <c r="U1024" s="31" t="s">
        <v>72</v>
      </c>
      <c r="V1024" s="12">
        <v>0</v>
      </c>
      <c r="W1024" s="12">
        <v>2</v>
      </c>
      <c r="X1024" s="12">
        <v>2</v>
      </c>
      <c r="Y1024" s="12">
        <v>2</v>
      </c>
      <c r="Z1024" s="12">
        <v>-999</v>
      </c>
      <c r="AA1024" s="13">
        <v>2</v>
      </c>
      <c r="AB1024" s="14" cm="1">
        <f t="array" ref="AB1024">_xlfn.IFS(AND(W1024&lt;0,X1024&lt;0,Y1024&lt;0,Z1024&lt;0),-999,AND(W1024&lt;5,X1024&lt;5,Y1024&lt;5,Z1024&lt;5,AA1024=0),0,AND(W1024&lt;5,X1024&lt;5,Y1024&lt;5,Z1024&lt;5,AA1024&gt;0),1,AND(OR(W1024=5,X1024=5,Y1024=5,Z1024=5),AA1024=0),1,AND(OR(W1024=5,X1024=5,Y1024=5,Z1024=5),AA1024&gt;0),2)</f>
        <v>1</v>
      </c>
      <c r="AC1024" s="15">
        <f t="shared" si="60"/>
        <v>0</v>
      </c>
      <c r="AD1024" s="55">
        <v>3</v>
      </c>
      <c r="AE1024" s="21" t="s">
        <v>73</v>
      </c>
      <c r="AF1024" s="47" t="str">
        <f t="shared" si="61"/>
        <v>niezagrożona</v>
      </c>
      <c r="AG1024" s="16" t="str">
        <f t="shared" si="62"/>
        <v>nie</v>
      </c>
      <c r="AH1024" s="16" t="str">
        <f t="shared" si="63"/>
        <v/>
      </c>
    </row>
    <row r="1025" spans="1:34" x14ac:dyDescent="0.2">
      <c r="A1025" s="12" t="s">
        <v>2292</v>
      </c>
      <c r="B1025" s="16" t="s">
        <v>2293</v>
      </c>
      <c r="C1025" s="12" t="s">
        <v>76</v>
      </c>
      <c r="D1025" s="12" t="s">
        <v>88</v>
      </c>
      <c r="E1025" s="12" t="s">
        <v>132</v>
      </c>
      <c r="F1025" s="12" t="s">
        <v>2242</v>
      </c>
      <c r="G1025" s="12" t="s">
        <v>2291</v>
      </c>
      <c r="H1025" s="17" t="s">
        <v>69</v>
      </c>
      <c r="I1025" s="11" t="s">
        <v>70</v>
      </c>
      <c r="J1025" s="11" t="s">
        <v>70</v>
      </c>
      <c r="K1025" s="11" t="s">
        <v>70</v>
      </c>
      <c r="L1025" s="11" t="s">
        <v>70</v>
      </c>
      <c r="M1025" s="18" t="s">
        <v>70</v>
      </c>
      <c r="N1025" s="18" t="s">
        <v>70</v>
      </c>
      <c r="O1025" s="11" t="s">
        <v>70</v>
      </c>
      <c r="P1025" s="11" t="s">
        <v>70</v>
      </c>
      <c r="Q1025" s="11" t="s">
        <v>70</v>
      </c>
      <c r="R1025" s="11" t="s">
        <v>70</v>
      </c>
      <c r="S1025" s="11" t="s">
        <v>70</v>
      </c>
      <c r="T1025" s="19" t="s">
        <v>71</v>
      </c>
      <c r="U1025" s="31" t="s">
        <v>72</v>
      </c>
      <c r="V1025" s="12">
        <v>0</v>
      </c>
      <c r="W1025" s="12">
        <v>2</v>
      </c>
      <c r="X1025" s="12">
        <v>2</v>
      </c>
      <c r="Y1025" s="12">
        <v>5</v>
      </c>
      <c r="Z1025" s="12">
        <v>5</v>
      </c>
      <c r="AA1025" s="13">
        <v>2</v>
      </c>
      <c r="AB1025" s="14" cm="1">
        <f t="array" ref="AB1025">_xlfn.IFS(AND(W1025&lt;0,X1025&lt;0,Y1025&lt;0,Z1025&lt;0),-999,AND(W1025&lt;5,X1025&lt;5,Y1025&lt;5,Z1025&lt;5,AA1025=0),0,AND(W1025&lt;5,X1025&lt;5,Y1025&lt;5,Z1025&lt;5,AA1025&gt;0),1,AND(OR(W1025=5,X1025=5,Y1025=5,Z1025=5),AA1025=0),1,AND(OR(W1025=5,X1025=5,Y1025=5,Z1025=5),AA1025&gt;0),2)</f>
        <v>2</v>
      </c>
      <c r="AC1025" s="15">
        <f t="shared" si="60"/>
        <v>1</v>
      </c>
      <c r="AD1025" s="55">
        <v>4</v>
      </c>
      <c r="AE1025" s="21" t="s">
        <v>73</v>
      </c>
      <c r="AF1025" s="47" t="str">
        <f t="shared" si="61"/>
        <v>niezagrożona</v>
      </c>
      <c r="AG1025" s="16" t="str">
        <f t="shared" si="62"/>
        <v>nie</v>
      </c>
      <c r="AH1025" s="16" t="str">
        <f t="shared" si="63"/>
        <v/>
      </c>
    </row>
    <row r="1026" spans="1:34" x14ac:dyDescent="0.2">
      <c r="A1026" s="12" t="s">
        <v>2294</v>
      </c>
      <c r="B1026" s="16" t="s">
        <v>2295</v>
      </c>
      <c r="C1026" s="12" t="s">
        <v>76</v>
      </c>
      <c r="D1026" s="12" t="s">
        <v>88</v>
      </c>
      <c r="E1026" s="12" t="s">
        <v>132</v>
      </c>
      <c r="F1026" s="12" t="s">
        <v>2242</v>
      </c>
      <c r="G1026" s="12" t="s">
        <v>2291</v>
      </c>
      <c r="H1026" s="17" t="s">
        <v>69</v>
      </c>
      <c r="I1026" s="11" t="s">
        <v>70</v>
      </c>
      <c r="J1026" s="11" t="s">
        <v>70</v>
      </c>
      <c r="K1026" s="11" t="s">
        <v>70</v>
      </c>
      <c r="L1026" s="11" t="s">
        <v>70</v>
      </c>
      <c r="M1026" s="18" t="s">
        <v>70</v>
      </c>
      <c r="N1026" s="18" t="s">
        <v>70</v>
      </c>
      <c r="O1026" s="11" t="s">
        <v>70</v>
      </c>
      <c r="P1026" s="11" t="s">
        <v>70</v>
      </c>
      <c r="Q1026" s="11" t="s">
        <v>70</v>
      </c>
      <c r="R1026" s="11" t="s">
        <v>70</v>
      </c>
      <c r="S1026" s="11" t="s">
        <v>70</v>
      </c>
      <c r="T1026" s="19" t="s">
        <v>71</v>
      </c>
      <c r="U1026" s="31" t="s">
        <v>72</v>
      </c>
      <c r="V1026" s="12">
        <v>3</v>
      </c>
      <c r="W1026" s="12">
        <v>5</v>
      </c>
      <c r="X1026" s="12">
        <v>2</v>
      </c>
      <c r="Y1026" s="12">
        <v>5</v>
      </c>
      <c r="Z1026" s="12">
        <v>2</v>
      </c>
      <c r="AA1026" s="13">
        <v>0</v>
      </c>
      <c r="AB1026" s="14" cm="1">
        <f t="array" ref="AB1026">_xlfn.IFS(AND(W1026&lt;0,X1026&lt;0,Y1026&lt;0,Z1026&lt;0),-999,AND(W1026&lt;5,X1026&lt;5,Y1026&lt;5,Z1026&lt;5,AA1026=0),0,AND(W1026&lt;5,X1026&lt;5,Y1026&lt;5,Z1026&lt;5,AA1026&gt;0),1,AND(OR(W1026=5,X1026=5,Y1026=5,Z1026=5),AA1026=0),1,AND(OR(W1026=5,X1026=5,Y1026=5,Z1026=5),AA1026&gt;0),2)</f>
        <v>1</v>
      </c>
      <c r="AC1026" s="15">
        <f t="shared" si="60"/>
        <v>3</v>
      </c>
      <c r="AD1026" s="55">
        <v>3</v>
      </c>
      <c r="AE1026" s="21" t="s">
        <v>73</v>
      </c>
      <c r="AF1026" s="47" t="str">
        <f t="shared" si="61"/>
        <v>zagrożona</v>
      </c>
      <c r="AG1026" s="16" t="str">
        <f t="shared" si="62"/>
        <v>nie</v>
      </c>
      <c r="AH1026" s="16" t="str">
        <f t="shared" si="63"/>
        <v/>
      </c>
    </row>
    <row r="1027" spans="1:34" x14ac:dyDescent="0.2">
      <c r="A1027" s="12" t="s">
        <v>2296</v>
      </c>
      <c r="B1027" s="16" t="s">
        <v>2297</v>
      </c>
      <c r="C1027" s="12" t="s">
        <v>76</v>
      </c>
      <c r="D1027" s="12" t="s">
        <v>88</v>
      </c>
      <c r="E1027" s="12" t="s">
        <v>132</v>
      </c>
      <c r="F1027" s="12" t="s">
        <v>2242</v>
      </c>
      <c r="G1027" s="12" t="s">
        <v>2291</v>
      </c>
      <c r="H1027" s="17" t="s">
        <v>69</v>
      </c>
      <c r="I1027" s="11" t="s">
        <v>70</v>
      </c>
      <c r="J1027" s="11" t="s">
        <v>70</v>
      </c>
      <c r="K1027" s="11" t="s">
        <v>70</v>
      </c>
      <c r="L1027" s="11" t="s">
        <v>70</v>
      </c>
      <c r="M1027" s="18" t="s">
        <v>70</v>
      </c>
      <c r="N1027" s="18" t="s">
        <v>70</v>
      </c>
      <c r="O1027" s="11" t="s">
        <v>70</v>
      </c>
      <c r="P1027" s="11" t="s">
        <v>70</v>
      </c>
      <c r="Q1027" s="11" t="s">
        <v>70</v>
      </c>
      <c r="R1027" s="11" t="s">
        <v>70</v>
      </c>
      <c r="S1027" s="11" t="s">
        <v>70</v>
      </c>
      <c r="T1027" s="19" t="s">
        <v>71</v>
      </c>
      <c r="U1027" s="31" t="s">
        <v>72</v>
      </c>
      <c r="V1027" s="12">
        <v>1</v>
      </c>
      <c r="W1027" s="12">
        <v>5</v>
      </c>
      <c r="X1027" s="12">
        <v>2</v>
      </c>
      <c r="Y1027" s="12">
        <v>5</v>
      </c>
      <c r="Z1027" s="12">
        <v>2</v>
      </c>
      <c r="AA1027" s="13">
        <v>0</v>
      </c>
      <c r="AB1027" s="14" cm="1">
        <f t="array" ref="AB1027">_xlfn.IFS(AND(W1027&lt;0,X1027&lt;0,Y1027&lt;0,Z1027&lt;0),-999,AND(W1027&lt;5,X1027&lt;5,Y1027&lt;5,Z1027&lt;5,AA1027=0),0,AND(W1027&lt;5,X1027&lt;5,Y1027&lt;5,Z1027&lt;5,AA1027&gt;0),1,AND(OR(W1027=5,X1027=5,Y1027=5,Z1027=5),AA1027=0),1,AND(OR(W1027=5,X1027=5,Y1027=5,Z1027=5),AA1027&gt;0),2)</f>
        <v>1</v>
      </c>
      <c r="AC1027" s="15">
        <f t="shared" ref="AC1027:AC1090" si="64">IF(V1027=4,4,IF(AB1027=2,V1027+1,V1027))</f>
        <v>1</v>
      </c>
      <c r="AD1027" s="55">
        <v>3</v>
      </c>
      <c r="AE1027" s="21" t="s">
        <v>73</v>
      </c>
      <c r="AF1027" s="47" t="str">
        <f t="shared" ref="AF1027:AF1090" si="65">IF(AC1027&gt;=2,"zagrożona","niezagrożona")</f>
        <v>niezagrożona</v>
      </c>
      <c r="AG1027" s="16" t="str">
        <f t="shared" ref="AG1027:AG1090" si="66">IF(OR(AND(AB1027=2,AC1027=4)),"tak","nie")</f>
        <v>nie</v>
      </c>
      <c r="AH1027" s="16" t="str">
        <f t="shared" ref="AH1027:AH1090" si="67">IF(AND(AG1027="tak",AC1027=4),"fizchem ","")</f>
        <v/>
      </c>
    </row>
    <row r="1028" spans="1:34" x14ac:dyDescent="0.2">
      <c r="A1028" s="12" t="s">
        <v>2298</v>
      </c>
      <c r="B1028" s="16" t="s">
        <v>2299</v>
      </c>
      <c r="C1028" s="12" t="s">
        <v>76</v>
      </c>
      <c r="D1028" s="12" t="s">
        <v>88</v>
      </c>
      <c r="E1028" s="12" t="s">
        <v>132</v>
      </c>
      <c r="F1028" s="12" t="s">
        <v>2242</v>
      </c>
      <c r="G1028" s="12" t="s">
        <v>2300</v>
      </c>
      <c r="H1028" s="17" t="s">
        <v>69</v>
      </c>
      <c r="I1028" s="11" t="s">
        <v>70</v>
      </c>
      <c r="J1028" s="11" t="s">
        <v>70</v>
      </c>
      <c r="K1028" s="11" t="s">
        <v>70</v>
      </c>
      <c r="L1028" s="11" t="s">
        <v>70</v>
      </c>
      <c r="M1028" s="18" t="s">
        <v>70</v>
      </c>
      <c r="N1028" s="18" t="s">
        <v>70</v>
      </c>
      <c r="O1028" s="11" t="s">
        <v>70</v>
      </c>
      <c r="P1028" s="11" t="s">
        <v>70</v>
      </c>
      <c r="Q1028" s="11" t="s">
        <v>70</v>
      </c>
      <c r="R1028" s="11" t="s">
        <v>70</v>
      </c>
      <c r="S1028" s="11" t="s">
        <v>70</v>
      </c>
      <c r="T1028" s="19" t="s">
        <v>71</v>
      </c>
      <c r="U1028" s="31" t="s">
        <v>72</v>
      </c>
      <c r="V1028" s="12">
        <v>1</v>
      </c>
      <c r="W1028" s="12">
        <v>5</v>
      </c>
      <c r="X1028" s="12">
        <v>5</v>
      </c>
      <c r="Y1028" s="12">
        <v>5</v>
      </c>
      <c r="Z1028" s="12">
        <v>5</v>
      </c>
      <c r="AA1028" s="13">
        <v>10</v>
      </c>
      <c r="AB1028" s="14" cm="1">
        <f t="array" ref="AB1028">_xlfn.IFS(AND(W1028&lt;0,X1028&lt;0,Y1028&lt;0,Z1028&lt;0),-999,AND(W1028&lt;5,X1028&lt;5,Y1028&lt;5,Z1028&lt;5,AA1028=0),0,AND(W1028&lt;5,X1028&lt;5,Y1028&lt;5,Z1028&lt;5,AA1028&gt;0),1,AND(OR(W1028=5,X1028=5,Y1028=5,Z1028=5),AA1028=0),1,AND(OR(W1028=5,X1028=5,Y1028=5,Z1028=5),AA1028&gt;0),2)</f>
        <v>2</v>
      </c>
      <c r="AC1028" s="15">
        <f t="shared" si="64"/>
        <v>2</v>
      </c>
      <c r="AD1028" s="55">
        <v>4</v>
      </c>
      <c r="AE1028" s="21" t="s">
        <v>73</v>
      </c>
      <c r="AF1028" s="47" t="str">
        <f t="shared" si="65"/>
        <v>zagrożona</v>
      </c>
      <c r="AG1028" s="16" t="str">
        <f t="shared" si="66"/>
        <v>nie</v>
      </c>
      <c r="AH1028" s="16" t="str">
        <f t="shared" si="67"/>
        <v/>
      </c>
    </row>
    <row r="1029" spans="1:34" x14ac:dyDescent="0.2">
      <c r="A1029" s="12" t="s">
        <v>2301</v>
      </c>
      <c r="B1029" s="16" t="s">
        <v>2302</v>
      </c>
      <c r="C1029" s="12" t="s">
        <v>76</v>
      </c>
      <c r="D1029" s="12" t="s">
        <v>88</v>
      </c>
      <c r="E1029" s="12" t="s">
        <v>132</v>
      </c>
      <c r="F1029" s="12" t="s">
        <v>2242</v>
      </c>
      <c r="G1029" s="12" t="s">
        <v>2300</v>
      </c>
      <c r="H1029" s="17" t="s">
        <v>69</v>
      </c>
      <c r="I1029" s="11" t="s">
        <v>70</v>
      </c>
      <c r="J1029" s="11" t="s">
        <v>70</v>
      </c>
      <c r="K1029" s="11" t="s">
        <v>70</v>
      </c>
      <c r="L1029" s="11" t="s">
        <v>70</v>
      </c>
      <c r="M1029" s="18" t="s">
        <v>70</v>
      </c>
      <c r="N1029" s="18" t="s">
        <v>70</v>
      </c>
      <c r="O1029" s="11" t="s">
        <v>70</v>
      </c>
      <c r="P1029" s="11" t="s">
        <v>70</v>
      </c>
      <c r="Q1029" s="11" t="s">
        <v>70</v>
      </c>
      <c r="R1029" s="11" t="s">
        <v>70</v>
      </c>
      <c r="S1029" s="11" t="s">
        <v>70</v>
      </c>
      <c r="T1029" s="19" t="s">
        <v>71</v>
      </c>
      <c r="U1029" s="31" t="s">
        <v>72</v>
      </c>
      <c r="V1029" s="12">
        <v>4</v>
      </c>
      <c r="W1029" s="12">
        <v>5</v>
      </c>
      <c r="X1029" s="12">
        <v>5</v>
      </c>
      <c r="Y1029" s="12">
        <v>2</v>
      </c>
      <c r="Z1029" s="12">
        <v>2</v>
      </c>
      <c r="AA1029" s="13">
        <v>1</v>
      </c>
      <c r="AB1029" s="14" cm="1">
        <f t="array" ref="AB1029">_xlfn.IFS(AND(W1029&lt;0,X1029&lt;0,Y1029&lt;0,Z1029&lt;0),-999,AND(W1029&lt;5,X1029&lt;5,Y1029&lt;5,Z1029&lt;5,AA1029=0),0,AND(W1029&lt;5,X1029&lt;5,Y1029&lt;5,Z1029&lt;5,AA1029&gt;0),1,AND(OR(W1029=5,X1029=5,Y1029=5,Z1029=5),AA1029=0),1,AND(OR(W1029=5,X1029=5,Y1029=5,Z1029=5),AA1029&gt;0),2)</f>
        <v>2</v>
      </c>
      <c r="AC1029" s="15">
        <f t="shared" si="64"/>
        <v>4</v>
      </c>
      <c r="AD1029" s="55">
        <v>4</v>
      </c>
      <c r="AE1029" s="21" t="s">
        <v>73</v>
      </c>
      <c r="AF1029" s="47" t="str">
        <f t="shared" si="65"/>
        <v>zagrożona</v>
      </c>
      <c r="AG1029" s="16" t="str">
        <f t="shared" si="66"/>
        <v>tak</v>
      </c>
      <c r="AH1029" s="16" t="str">
        <f t="shared" si="67"/>
        <v xml:space="preserve">fizchem </v>
      </c>
    </row>
    <row r="1030" spans="1:34" x14ac:dyDescent="0.2">
      <c r="A1030" s="12" t="s">
        <v>2303</v>
      </c>
      <c r="B1030" s="16" t="s">
        <v>2304</v>
      </c>
      <c r="C1030" s="12" t="s">
        <v>76</v>
      </c>
      <c r="D1030" s="12" t="s">
        <v>88</v>
      </c>
      <c r="E1030" s="12" t="s">
        <v>132</v>
      </c>
      <c r="F1030" s="12" t="s">
        <v>2242</v>
      </c>
      <c r="G1030" s="12" t="s">
        <v>2300</v>
      </c>
      <c r="H1030" s="17" t="s">
        <v>69</v>
      </c>
      <c r="I1030" s="11" t="s">
        <v>70</v>
      </c>
      <c r="J1030" s="11" t="s">
        <v>70</v>
      </c>
      <c r="K1030" s="11" t="s">
        <v>70</v>
      </c>
      <c r="L1030" s="11" t="s">
        <v>70</v>
      </c>
      <c r="M1030" s="18" t="s">
        <v>70</v>
      </c>
      <c r="N1030" s="18" t="s">
        <v>70</v>
      </c>
      <c r="O1030" s="11" t="s">
        <v>70</v>
      </c>
      <c r="P1030" s="11" t="s">
        <v>70</v>
      </c>
      <c r="Q1030" s="11" t="s">
        <v>70</v>
      </c>
      <c r="R1030" s="11" t="s">
        <v>70</v>
      </c>
      <c r="S1030" s="11" t="s">
        <v>70</v>
      </c>
      <c r="T1030" s="19" t="s">
        <v>71</v>
      </c>
      <c r="U1030" s="31" t="s">
        <v>72</v>
      </c>
      <c r="V1030" s="12">
        <v>4</v>
      </c>
      <c r="W1030" s="12">
        <v>5</v>
      </c>
      <c r="X1030" s="12">
        <v>2</v>
      </c>
      <c r="Y1030" s="12">
        <v>5</v>
      </c>
      <c r="Z1030" s="12">
        <v>5</v>
      </c>
      <c r="AA1030" s="13">
        <v>6</v>
      </c>
      <c r="AB1030" s="14" cm="1">
        <f t="array" ref="AB1030">_xlfn.IFS(AND(W1030&lt;0,X1030&lt;0,Y1030&lt;0,Z1030&lt;0),-999,AND(W1030&lt;5,X1030&lt;5,Y1030&lt;5,Z1030&lt;5,AA1030=0),0,AND(W1030&lt;5,X1030&lt;5,Y1030&lt;5,Z1030&lt;5,AA1030&gt;0),1,AND(OR(W1030=5,X1030=5,Y1030=5,Z1030=5),AA1030=0),1,AND(OR(W1030=5,X1030=5,Y1030=5,Z1030=5),AA1030&gt;0),2)</f>
        <v>2</v>
      </c>
      <c r="AC1030" s="15">
        <f t="shared" si="64"/>
        <v>4</v>
      </c>
      <c r="AD1030" s="55">
        <v>4</v>
      </c>
      <c r="AE1030" s="21" t="s">
        <v>73</v>
      </c>
      <c r="AF1030" s="47" t="str">
        <f t="shared" si="65"/>
        <v>zagrożona</v>
      </c>
      <c r="AG1030" s="16" t="str">
        <f t="shared" si="66"/>
        <v>tak</v>
      </c>
      <c r="AH1030" s="16" t="str">
        <f t="shared" si="67"/>
        <v xml:space="preserve">fizchem </v>
      </c>
    </row>
    <row r="1031" spans="1:34" x14ac:dyDescent="0.2">
      <c r="A1031" s="12" t="s">
        <v>2305</v>
      </c>
      <c r="B1031" s="16" t="s">
        <v>2306</v>
      </c>
      <c r="C1031" s="12" t="s">
        <v>64</v>
      </c>
      <c r="D1031" s="12" t="s">
        <v>88</v>
      </c>
      <c r="E1031" s="12" t="s">
        <v>132</v>
      </c>
      <c r="F1031" s="12" t="s">
        <v>2233</v>
      </c>
      <c r="G1031" s="12" t="s">
        <v>2307</v>
      </c>
      <c r="H1031" s="17" t="s">
        <v>69</v>
      </c>
      <c r="I1031" s="11" t="s">
        <v>70</v>
      </c>
      <c r="J1031" s="11" t="s">
        <v>70</v>
      </c>
      <c r="K1031" s="11" t="s">
        <v>70</v>
      </c>
      <c r="L1031" s="11" t="s">
        <v>70</v>
      </c>
      <c r="M1031" s="18" t="s">
        <v>70</v>
      </c>
      <c r="N1031" s="18" t="s">
        <v>70</v>
      </c>
      <c r="O1031" s="11" t="s">
        <v>70</v>
      </c>
      <c r="P1031" s="11" t="s">
        <v>70</v>
      </c>
      <c r="Q1031" s="11" t="s">
        <v>70</v>
      </c>
      <c r="R1031" s="11" t="s">
        <v>70</v>
      </c>
      <c r="S1031" s="11" t="s">
        <v>70</v>
      </c>
      <c r="T1031" s="19" t="s">
        <v>71</v>
      </c>
      <c r="U1031" s="31" t="s">
        <v>72</v>
      </c>
      <c r="V1031" s="12">
        <v>0</v>
      </c>
      <c r="W1031" s="12">
        <v>2</v>
      </c>
      <c r="X1031" s="12">
        <v>2</v>
      </c>
      <c r="Y1031" s="12">
        <v>2</v>
      </c>
      <c r="Z1031" s="12">
        <v>-999</v>
      </c>
      <c r="AA1031" s="13">
        <v>0</v>
      </c>
      <c r="AB1031" s="14" cm="1">
        <f t="array" ref="AB1031">_xlfn.IFS(AND(W1031&lt;0,X1031&lt;0,Y1031&lt;0,Z1031&lt;0),-999,AND(W1031&lt;5,X1031&lt;5,Y1031&lt;5,Z1031&lt;5,AA1031=0),0,AND(W1031&lt;5,X1031&lt;5,Y1031&lt;5,Z1031&lt;5,AA1031&gt;0),1,AND(OR(W1031=5,X1031=5,Y1031=5,Z1031=5),AA1031=0),1,AND(OR(W1031=5,X1031=5,Y1031=5,Z1031=5),AA1031&gt;0),2)</f>
        <v>0</v>
      </c>
      <c r="AC1031" s="15">
        <f t="shared" si="64"/>
        <v>0</v>
      </c>
      <c r="AD1031" s="55">
        <v>3</v>
      </c>
      <c r="AE1031" s="21" t="s">
        <v>73</v>
      </c>
      <c r="AF1031" s="47" t="str">
        <f t="shared" si="65"/>
        <v>niezagrożona</v>
      </c>
      <c r="AG1031" s="16" t="str">
        <f t="shared" si="66"/>
        <v>nie</v>
      </c>
      <c r="AH1031" s="16" t="str">
        <f t="shared" si="67"/>
        <v/>
      </c>
    </row>
    <row r="1032" spans="1:34" x14ac:dyDescent="0.2">
      <c r="A1032" s="12" t="s">
        <v>2308</v>
      </c>
      <c r="B1032" s="16" t="s">
        <v>2309</v>
      </c>
      <c r="C1032" s="12" t="s">
        <v>76</v>
      </c>
      <c r="D1032" s="12" t="s">
        <v>88</v>
      </c>
      <c r="E1032" s="12" t="s">
        <v>132</v>
      </c>
      <c r="F1032" s="12" t="s">
        <v>2233</v>
      </c>
      <c r="G1032" s="12" t="s">
        <v>2307</v>
      </c>
      <c r="H1032" s="17" t="s">
        <v>69</v>
      </c>
      <c r="I1032" s="11" t="s">
        <v>70</v>
      </c>
      <c r="J1032" s="11" t="s">
        <v>70</v>
      </c>
      <c r="K1032" s="11" t="s">
        <v>70</v>
      </c>
      <c r="L1032" s="11" t="s">
        <v>70</v>
      </c>
      <c r="M1032" s="18" t="s">
        <v>70</v>
      </c>
      <c r="N1032" s="18" t="s">
        <v>70</v>
      </c>
      <c r="O1032" s="11" t="s">
        <v>70</v>
      </c>
      <c r="P1032" s="11" t="s">
        <v>70</v>
      </c>
      <c r="Q1032" s="11" t="s">
        <v>70</v>
      </c>
      <c r="R1032" s="11" t="s">
        <v>70</v>
      </c>
      <c r="S1032" s="11" t="s">
        <v>70</v>
      </c>
      <c r="T1032" s="19" t="s">
        <v>71</v>
      </c>
      <c r="U1032" s="31" t="s">
        <v>72</v>
      </c>
      <c r="V1032" s="12">
        <v>2</v>
      </c>
      <c r="W1032" s="12">
        <v>5</v>
      </c>
      <c r="X1032" s="12">
        <v>2</v>
      </c>
      <c r="Y1032" s="12">
        <v>2</v>
      </c>
      <c r="Z1032" s="12">
        <v>5</v>
      </c>
      <c r="AA1032" s="13">
        <v>4</v>
      </c>
      <c r="AB1032" s="14" cm="1">
        <f t="array" ref="AB1032">_xlfn.IFS(AND(W1032&lt;0,X1032&lt;0,Y1032&lt;0,Z1032&lt;0),-999,AND(W1032&lt;5,X1032&lt;5,Y1032&lt;5,Z1032&lt;5,AA1032=0),0,AND(W1032&lt;5,X1032&lt;5,Y1032&lt;5,Z1032&lt;5,AA1032&gt;0),1,AND(OR(W1032=5,X1032=5,Y1032=5,Z1032=5),AA1032=0),1,AND(OR(W1032=5,X1032=5,Y1032=5,Z1032=5),AA1032&gt;0),2)</f>
        <v>2</v>
      </c>
      <c r="AC1032" s="15">
        <f t="shared" si="64"/>
        <v>3</v>
      </c>
      <c r="AD1032" s="55">
        <v>1</v>
      </c>
      <c r="AE1032" s="21" t="s">
        <v>73</v>
      </c>
      <c r="AF1032" s="47" t="str">
        <f t="shared" si="65"/>
        <v>zagrożona</v>
      </c>
      <c r="AG1032" s="16" t="str">
        <f t="shared" si="66"/>
        <v>nie</v>
      </c>
      <c r="AH1032" s="16" t="str">
        <f t="shared" si="67"/>
        <v/>
      </c>
    </row>
    <row r="1033" spans="1:34" x14ac:dyDescent="0.2">
      <c r="A1033" s="12" t="s">
        <v>2310</v>
      </c>
      <c r="B1033" s="16" t="s">
        <v>2311</v>
      </c>
      <c r="C1033" s="12" t="s">
        <v>64</v>
      </c>
      <c r="D1033" s="12" t="s">
        <v>88</v>
      </c>
      <c r="E1033" s="12" t="s">
        <v>132</v>
      </c>
      <c r="F1033" s="12" t="s">
        <v>2233</v>
      </c>
      <c r="G1033" s="12" t="s">
        <v>2307</v>
      </c>
      <c r="H1033" s="17" t="s">
        <v>69</v>
      </c>
      <c r="I1033" s="11" t="s">
        <v>70</v>
      </c>
      <c r="J1033" s="11" t="s">
        <v>70</v>
      </c>
      <c r="K1033" s="11" t="s">
        <v>70</v>
      </c>
      <c r="L1033" s="11" t="s">
        <v>70</v>
      </c>
      <c r="M1033" s="18" t="s">
        <v>70</v>
      </c>
      <c r="N1033" s="18" t="s">
        <v>70</v>
      </c>
      <c r="O1033" s="11" t="s">
        <v>70</v>
      </c>
      <c r="P1033" s="11" t="s">
        <v>70</v>
      </c>
      <c r="Q1033" s="11" t="s">
        <v>70</v>
      </c>
      <c r="R1033" s="11" t="s">
        <v>70</v>
      </c>
      <c r="S1033" s="11" t="s">
        <v>70</v>
      </c>
      <c r="T1033" s="19" t="s">
        <v>71</v>
      </c>
      <c r="U1033" s="31" t="s">
        <v>72</v>
      </c>
      <c r="V1033" s="12">
        <v>0</v>
      </c>
      <c r="W1033" s="12">
        <v>2</v>
      </c>
      <c r="X1033" s="12">
        <v>2</v>
      </c>
      <c r="Y1033" s="12">
        <v>2</v>
      </c>
      <c r="Z1033" s="12">
        <v>-999</v>
      </c>
      <c r="AA1033" s="13">
        <v>2</v>
      </c>
      <c r="AB1033" s="14" cm="1">
        <f t="array" ref="AB1033">_xlfn.IFS(AND(W1033&lt;0,X1033&lt;0,Y1033&lt;0,Z1033&lt;0),-999,AND(W1033&lt;5,X1033&lt;5,Y1033&lt;5,Z1033&lt;5,AA1033=0),0,AND(W1033&lt;5,X1033&lt;5,Y1033&lt;5,Z1033&lt;5,AA1033&gt;0),1,AND(OR(W1033=5,X1033=5,Y1033=5,Z1033=5),AA1033=0),1,AND(OR(W1033=5,X1033=5,Y1033=5,Z1033=5),AA1033&gt;0),2)</f>
        <v>1</v>
      </c>
      <c r="AC1033" s="15">
        <f t="shared" si="64"/>
        <v>0</v>
      </c>
      <c r="AD1033" s="55">
        <v>2</v>
      </c>
      <c r="AE1033" s="21" t="s">
        <v>73</v>
      </c>
      <c r="AF1033" s="47" t="str">
        <f t="shared" si="65"/>
        <v>niezagrożona</v>
      </c>
      <c r="AG1033" s="16" t="str">
        <f t="shared" si="66"/>
        <v>nie</v>
      </c>
      <c r="AH1033" s="16" t="str">
        <f t="shared" si="67"/>
        <v/>
      </c>
    </row>
    <row r="1034" spans="1:34" x14ac:dyDescent="0.2">
      <c r="A1034" s="12" t="s">
        <v>2312</v>
      </c>
      <c r="B1034" s="16" t="s">
        <v>2313</v>
      </c>
      <c r="C1034" s="12" t="s">
        <v>76</v>
      </c>
      <c r="D1034" s="12" t="s">
        <v>88</v>
      </c>
      <c r="E1034" s="12" t="s">
        <v>132</v>
      </c>
      <c r="F1034" s="12" t="s">
        <v>2233</v>
      </c>
      <c r="G1034" s="12" t="s">
        <v>2307</v>
      </c>
      <c r="H1034" s="17" t="s">
        <v>69</v>
      </c>
      <c r="I1034" s="11" t="s">
        <v>70</v>
      </c>
      <c r="J1034" s="11" t="s">
        <v>70</v>
      </c>
      <c r="K1034" s="11" t="s">
        <v>70</v>
      </c>
      <c r="L1034" s="11" t="s">
        <v>70</v>
      </c>
      <c r="M1034" s="18" t="s">
        <v>70</v>
      </c>
      <c r="N1034" s="18" t="s">
        <v>70</v>
      </c>
      <c r="O1034" s="11" t="s">
        <v>70</v>
      </c>
      <c r="P1034" s="11" t="s">
        <v>70</v>
      </c>
      <c r="Q1034" s="11" t="s">
        <v>70</v>
      </c>
      <c r="R1034" s="11" t="s">
        <v>70</v>
      </c>
      <c r="S1034" s="11" t="s">
        <v>70</v>
      </c>
      <c r="T1034" s="19" t="s">
        <v>71</v>
      </c>
      <c r="U1034" s="31" t="s">
        <v>72</v>
      </c>
      <c r="V1034" s="12">
        <v>2</v>
      </c>
      <c r="W1034" s="12">
        <v>5</v>
      </c>
      <c r="X1034" s="12">
        <v>2</v>
      </c>
      <c r="Y1034" s="12">
        <v>2</v>
      </c>
      <c r="Z1034" s="12">
        <v>5</v>
      </c>
      <c r="AA1034" s="13">
        <v>0</v>
      </c>
      <c r="AB1034" s="14" cm="1">
        <f t="array" ref="AB1034">_xlfn.IFS(AND(W1034&lt;0,X1034&lt;0,Y1034&lt;0,Z1034&lt;0),-999,AND(W1034&lt;5,X1034&lt;5,Y1034&lt;5,Z1034&lt;5,AA1034=0),0,AND(W1034&lt;5,X1034&lt;5,Y1034&lt;5,Z1034&lt;5,AA1034&gt;0),1,AND(OR(W1034=5,X1034=5,Y1034=5,Z1034=5),AA1034=0),1,AND(OR(W1034=5,X1034=5,Y1034=5,Z1034=5),AA1034&gt;0),2)</f>
        <v>1</v>
      </c>
      <c r="AC1034" s="15">
        <f t="shared" si="64"/>
        <v>2</v>
      </c>
      <c r="AD1034" s="55">
        <v>4</v>
      </c>
      <c r="AE1034" s="21" t="s">
        <v>73</v>
      </c>
      <c r="AF1034" s="47" t="str">
        <f t="shared" si="65"/>
        <v>zagrożona</v>
      </c>
      <c r="AG1034" s="16" t="str">
        <f t="shared" si="66"/>
        <v>nie</v>
      </c>
      <c r="AH1034" s="16" t="str">
        <f t="shared" si="67"/>
        <v/>
      </c>
    </row>
    <row r="1035" spans="1:34" x14ac:dyDescent="0.2">
      <c r="A1035" s="12" t="s">
        <v>2314</v>
      </c>
      <c r="B1035" s="16" t="s">
        <v>2209</v>
      </c>
      <c r="C1035" s="12" t="s">
        <v>76</v>
      </c>
      <c r="D1035" s="12" t="s">
        <v>88</v>
      </c>
      <c r="E1035" s="12" t="s">
        <v>132</v>
      </c>
      <c r="F1035" s="12" t="s">
        <v>2233</v>
      </c>
      <c r="G1035" s="12" t="s">
        <v>2307</v>
      </c>
      <c r="H1035" s="17" t="s">
        <v>69</v>
      </c>
      <c r="I1035" s="11" t="s">
        <v>70</v>
      </c>
      <c r="J1035" s="11" t="s">
        <v>70</v>
      </c>
      <c r="K1035" s="11" t="s">
        <v>70</v>
      </c>
      <c r="L1035" s="11" t="s">
        <v>70</v>
      </c>
      <c r="M1035" s="18" t="s">
        <v>70</v>
      </c>
      <c r="N1035" s="18" t="s">
        <v>70</v>
      </c>
      <c r="O1035" s="11" t="s">
        <v>70</v>
      </c>
      <c r="P1035" s="11" t="s">
        <v>70</v>
      </c>
      <c r="Q1035" s="11" t="s">
        <v>70</v>
      </c>
      <c r="R1035" s="11" t="s">
        <v>70</v>
      </c>
      <c r="S1035" s="11" t="s">
        <v>70</v>
      </c>
      <c r="T1035" s="19" t="s">
        <v>71</v>
      </c>
      <c r="U1035" s="31" t="s">
        <v>72</v>
      </c>
      <c r="V1035" s="12">
        <v>4</v>
      </c>
      <c r="W1035" s="12">
        <v>5</v>
      </c>
      <c r="X1035" s="12">
        <v>2</v>
      </c>
      <c r="Y1035" s="12">
        <v>2</v>
      </c>
      <c r="Z1035" s="12">
        <v>2</v>
      </c>
      <c r="AA1035" s="13">
        <v>0</v>
      </c>
      <c r="AB1035" s="14" cm="1">
        <f t="array" ref="AB1035">_xlfn.IFS(AND(W1035&lt;0,X1035&lt;0,Y1035&lt;0,Z1035&lt;0),-999,AND(W1035&lt;5,X1035&lt;5,Y1035&lt;5,Z1035&lt;5,AA1035=0),0,AND(W1035&lt;5,X1035&lt;5,Y1035&lt;5,Z1035&lt;5,AA1035&gt;0),1,AND(OR(W1035=5,X1035=5,Y1035=5,Z1035=5),AA1035=0),1,AND(OR(W1035=5,X1035=5,Y1035=5,Z1035=5),AA1035&gt;0),2)</f>
        <v>1</v>
      </c>
      <c r="AC1035" s="15">
        <f t="shared" si="64"/>
        <v>4</v>
      </c>
      <c r="AD1035" s="55">
        <v>2</v>
      </c>
      <c r="AE1035" s="21" t="s">
        <v>73</v>
      </c>
      <c r="AF1035" s="47" t="str">
        <f t="shared" si="65"/>
        <v>zagrożona</v>
      </c>
      <c r="AG1035" s="16" t="str">
        <f t="shared" si="66"/>
        <v>nie</v>
      </c>
      <c r="AH1035" s="16" t="str">
        <f t="shared" si="67"/>
        <v/>
      </c>
    </row>
    <row r="1036" spans="1:34" x14ac:dyDescent="0.2">
      <c r="A1036" s="12" t="s">
        <v>2315</v>
      </c>
      <c r="B1036" s="16" t="s">
        <v>506</v>
      </c>
      <c r="C1036" s="12" t="s">
        <v>76</v>
      </c>
      <c r="D1036" s="12" t="s">
        <v>88</v>
      </c>
      <c r="E1036" s="12" t="s">
        <v>132</v>
      </c>
      <c r="F1036" s="12" t="s">
        <v>2233</v>
      </c>
      <c r="G1036" s="12" t="s">
        <v>2316</v>
      </c>
      <c r="H1036" s="17" t="s">
        <v>69</v>
      </c>
      <c r="I1036" s="11" t="s">
        <v>70</v>
      </c>
      <c r="J1036" s="11" t="s">
        <v>70</v>
      </c>
      <c r="K1036" s="11" t="s">
        <v>70</v>
      </c>
      <c r="L1036" s="11" t="s">
        <v>70</v>
      </c>
      <c r="M1036" s="18" t="s">
        <v>70</v>
      </c>
      <c r="N1036" s="18" t="s">
        <v>70</v>
      </c>
      <c r="O1036" s="11" t="s">
        <v>70</v>
      </c>
      <c r="P1036" s="11" t="s">
        <v>70</v>
      </c>
      <c r="Q1036" s="11" t="s">
        <v>70</v>
      </c>
      <c r="R1036" s="11" t="s">
        <v>70</v>
      </c>
      <c r="S1036" s="11" t="s">
        <v>70</v>
      </c>
      <c r="T1036" s="19" t="s">
        <v>71</v>
      </c>
      <c r="U1036" s="31" t="s">
        <v>72</v>
      </c>
      <c r="V1036" s="12">
        <v>4</v>
      </c>
      <c r="W1036" s="12">
        <v>5</v>
      </c>
      <c r="X1036" s="12">
        <v>2</v>
      </c>
      <c r="Y1036" s="12">
        <v>2</v>
      </c>
      <c r="Z1036" s="12">
        <v>5</v>
      </c>
      <c r="AA1036" s="13">
        <v>0</v>
      </c>
      <c r="AB1036" s="14" cm="1">
        <f t="array" ref="AB1036">_xlfn.IFS(AND(W1036&lt;0,X1036&lt;0,Y1036&lt;0,Z1036&lt;0),-999,AND(W1036&lt;5,X1036&lt;5,Y1036&lt;5,Z1036&lt;5,AA1036=0),0,AND(W1036&lt;5,X1036&lt;5,Y1036&lt;5,Z1036&lt;5,AA1036&gt;0),1,AND(OR(W1036=5,X1036=5,Y1036=5,Z1036=5),AA1036=0),1,AND(OR(W1036=5,X1036=5,Y1036=5,Z1036=5),AA1036&gt;0),2)</f>
        <v>1</v>
      </c>
      <c r="AC1036" s="15">
        <f t="shared" si="64"/>
        <v>4</v>
      </c>
      <c r="AD1036" s="55">
        <v>3</v>
      </c>
      <c r="AE1036" s="21" t="s">
        <v>73</v>
      </c>
      <c r="AF1036" s="47" t="str">
        <f t="shared" si="65"/>
        <v>zagrożona</v>
      </c>
      <c r="AG1036" s="16" t="str">
        <f t="shared" si="66"/>
        <v>nie</v>
      </c>
      <c r="AH1036" s="16" t="str">
        <f t="shared" si="67"/>
        <v/>
      </c>
    </row>
    <row r="1037" spans="1:34" x14ac:dyDescent="0.2">
      <c r="A1037" s="12" t="s">
        <v>2317</v>
      </c>
      <c r="B1037" s="16" t="s">
        <v>2318</v>
      </c>
      <c r="C1037" s="12" t="s">
        <v>76</v>
      </c>
      <c r="D1037" s="12" t="s">
        <v>88</v>
      </c>
      <c r="E1037" s="12" t="s">
        <v>132</v>
      </c>
      <c r="F1037" s="12" t="s">
        <v>2233</v>
      </c>
      <c r="G1037" s="12" t="s">
        <v>2319</v>
      </c>
      <c r="H1037" s="17" t="s">
        <v>69</v>
      </c>
      <c r="I1037" s="11" t="s">
        <v>70</v>
      </c>
      <c r="J1037" s="11" t="s">
        <v>70</v>
      </c>
      <c r="K1037" s="11" t="s">
        <v>70</v>
      </c>
      <c r="L1037" s="11" t="s">
        <v>70</v>
      </c>
      <c r="M1037" s="18" t="s">
        <v>70</v>
      </c>
      <c r="N1037" s="18" t="s">
        <v>70</v>
      </c>
      <c r="O1037" s="11" t="s">
        <v>70</v>
      </c>
      <c r="P1037" s="11" t="s">
        <v>70</v>
      </c>
      <c r="Q1037" s="11" t="s">
        <v>70</v>
      </c>
      <c r="R1037" s="11" t="s">
        <v>70</v>
      </c>
      <c r="S1037" s="11" t="s">
        <v>70</v>
      </c>
      <c r="T1037" s="19" t="s">
        <v>71</v>
      </c>
      <c r="U1037" s="31" t="s">
        <v>72</v>
      </c>
      <c r="V1037" s="12">
        <v>1</v>
      </c>
      <c r="W1037" s="12">
        <v>5</v>
      </c>
      <c r="X1037" s="12">
        <v>5</v>
      </c>
      <c r="Y1037" s="12">
        <v>2</v>
      </c>
      <c r="Z1037" s="12">
        <v>2</v>
      </c>
      <c r="AA1037" s="13">
        <v>3</v>
      </c>
      <c r="AB1037" s="14" cm="1">
        <f t="array" ref="AB1037">_xlfn.IFS(AND(W1037&lt;0,X1037&lt;0,Y1037&lt;0,Z1037&lt;0),-999,AND(W1037&lt;5,X1037&lt;5,Y1037&lt;5,Z1037&lt;5,AA1037=0),0,AND(W1037&lt;5,X1037&lt;5,Y1037&lt;5,Z1037&lt;5,AA1037&gt;0),1,AND(OR(W1037=5,X1037=5,Y1037=5,Z1037=5),AA1037=0),1,AND(OR(W1037=5,X1037=5,Y1037=5,Z1037=5),AA1037&gt;0),2)</f>
        <v>2</v>
      </c>
      <c r="AC1037" s="15">
        <f t="shared" si="64"/>
        <v>2</v>
      </c>
      <c r="AD1037" s="55">
        <v>3</v>
      </c>
      <c r="AE1037" s="21" t="s">
        <v>73</v>
      </c>
      <c r="AF1037" s="47" t="str">
        <f t="shared" si="65"/>
        <v>zagrożona</v>
      </c>
      <c r="AG1037" s="16" t="str">
        <f t="shared" si="66"/>
        <v>nie</v>
      </c>
      <c r="AH1037" s="16" t="str">
        <f t="shared" si="67"/>
        <v/>
      </c>
    </row>
    <row r="1038" spans="1:34" x14ac:dyDescent="0.2">
      <c r="A1038" s="12" t="s">
        <v>2320</v>
      </c>
      <c r="B1038" s="16" t="s">
        <v>2321</v>
      </c>
      <c r="C1038" s="12" t="s">
        <v>76</v>
      </c>
      <c r="D1038" s="12" t="s">
        <v>88</v>
      </c>
      <c r="E1038" s="12" t="s">
        <v>132</v>
      </c>
      <c r="F1038" s="12" t="s">
        <v>2233</v>
      </c>
      <c r="G1038" s="12" t="s">
        <v>2319</v>
      </c>
      <c r="H1038" s="17" t="s">
        <v>69</v>
      </c>
      <c r="I1038" s="11" t="s">
        <v>70</v>
      </c>
      <c r="J1038" s="11" t="s">
        <v>70</v>
      </c>
      <c r="K1038" s="11" t="s">
        <v>70</v>
      </c>
      <c r="L1038" s="11" t="s">
        <v>70</v>
      </c>
      <c r="M1038" s="18" t="s">
        <v>70</v>
      </c>
      <c r="N1038" s="18" t="s">
        <v>70</v>
      </c>
      <c r="O1038" s="11" t="s">
        <v>70</v>
      </c>
      <c r="P1038" s="11" t="s">
        <v>70</v>
      </c>
      <c r="Q1038" s="11" t="s">
        <v>70</v>
      </c>
      <c r="R1038" s="11" t="s">
        <v>70</v>
      </c>
      <c r="S1038" s="11" t="s">
        <v>70</v>
      </c>
      <c r="T1038" s="19" t="s">
        <v>71</v>
      </c>
      <c r="U1038" s="31" t="s">
        <v>72</v>
      </c>
      <c r="V1038" s="12">
        <v>1</v>
      </c>
      <c r="W1038" s="12">
        <v>2</v>
      </c>
      <c r="X1038" s="12">
        <v>5</v>
      </c>
      <c r="Y1038" s="12">
        <v>5</v>
      </c>
      <c r="Z1038" s="12">
        <v>2</v>
      </c>
      <c r="AA1038" s="13">
        <v>1</v>
      </c>
      <c r="AB1038" s="14" cm="1">
        <f t="array" ref="AB1038">_xlfn.IFS(AND(W1038&lt;0,X1038&lt;0,Y1038&lt;0,Z1038&lt;0),-999,AND(W1038&lt;5,X1038&lt;5,Y1038&lt;5,Z1038&lt;5,AA1038=0),0,AND(W1038&lt;5,X1038&lt;5,Y1038&lt;5,Z1038&lt;5,AA1038&gt;0),1,AND(OR(W1038=5,X1038=5,Y1038=5,Z1038=5),AA1038=0),1,AND(OR(W1038=5,X1038=5,Y1038=5,Z1038=5),AA1038&gt;0),2)</f>
        <v>2</v>
      </c>
      <c r="AC1038" s="15">
        <f t="shared" si="64"/>
        <v>2</v>
      </c>
      <c r="AD1038" s="55">
        <v>4</v>
      </c>
      <c r="AE1038" s="21" t="s">
        <v>73</v>
      </c>
      <c r="AF1038" s="47" t="str">
        <f t="shared" si="65"/>
        <v>zagrożona</v>
      </c>
      <c r="AG1038" s="16" t="str">
        <f t="shared" si="66"/>
        <v>nie</v>
      </c>
      <c r="AH1038" s="16" t="str">
        <f t="shared" si="67"/>
        <v/>
      </c>
    </row>
    <row r="1039" spans="1:34" x14ac:dyDescent="0.2">
      <c r="A1039" s="12" t="s">
        <v>2322</v>
      </c>
      <c r="B1039" s="16" t="s">
        <v>2323</v>
      </c>
      <c r="C1039" s="12" t="s">
        <v>76</v>
      </c>
      <c r="D1039" s="12" t="s">
        <v>88</v>
      </c>
      <c r="E1039" s="12" t="s">
        <v>132</v>
      </c>
      <c r="F1039" s="12" t="s">
        <v>2233</v>
      </c>
      <c r="G1039" s="12" t="s">
        <v>2324</v>
      </c>
      <c r="H1039" s="17" t="s">
        <v>69</v>
      </c>
      <c r="I1039" s="11" t="s">
        <v>70</v>
      </c>
      <c r="J1039" s="11" t="s">
        <v>70</v>
      </c>
      <c r="K1039" s="11" t="s">
        <v>70</v>
      </c>
      <c r="L1039" s="11" t="s">
        <v>70</v>
      </c>
      <c r="M1039" s="18" t="s">
        <v>70</v>
      </c>
      <c r="N1039" s="18" t="s">
        <v>70</v>
      </c>
      <c r="O1039" s="11" t="s">
        <v>70</v>
      </c>
      <c r="P1039" s="11" t="s">
        <v>70</v>
      </c>
      <c r="Q1039" s="11" t="s">
        <v>70</v>
      </c>
      <c r="R1039" s="11" t="s">
        <v>70</v>
      </c>
      <c r="S1039" s="11" t="s">
        <v>70</v>
      </c>
      <c r="T1039" s="19" t="s">
        <v>71</v>
      </c>
      <c r="U1039" s="31" t="s">
        <v>72</v>
      </c>
      <c r="V1039" s="12">
        <v>1</v>
      </c>
      <c r="W1039" s="12">
        <v>2</v>
      </c>
      <c r="X1039" s="12">
        <v>2</v>
      </c>
      <c r="Y1039" s="12">
        <v>2</v>
      </c>
      <c r="Z1039" s="12">
        <v>2</v>
      </c>
      <c r="AA1039" s="13">
        <v>4</v>
      </c>
      <c r="AB1039" s="14" cm="1">
        <f t="array" ref="AB1039">_xlfn.IFS(AND(W1039&lt;0,X1039&lt;0,Y1039&lt;0,Z1039&lt;0),-999,AND(W1039&lt;5,X1039&lt;5,Y1039&lt;5,Z1039&lt;5,AA1039=0),0,AND(W1039&lt;5,X1039&lt;5,Y1039&lt;5,Z1039&lt;5,AA1039&gt;0),1,AND(OR(W1039=5,X1039=5,Y1039=5,Z1039=5),AA1039=0),1,AND(OR(W1039=5,X1039=5,Y1039=5,Z1039=5),AA1039&gt;0),2)</f>
        <v>1</v>
      </c>
      <c r="AC1039" s="15">
        <f t="shared" si="64"/>
        <v>1</v>
      </c>
      <c r="AD1039" s="55">
        <v>4</v>
      </c>
      <c r="AE1039" s="21" t="s">
        <v>73</v>
      </c>
      <c r="AF1039" s="47" t="str">
        <f t="shared" si="65"/>
        <v>niezagrożona</v>
      </c>
      <c r="AG1039" s="16" t="str">
        <f t="shared" si="66"/>
        <v>nie</v>
      </c>
      <c r="AH1039" s="16" t="str">
        <f t="shared" si="67"/>
        <v/>
      </c>
    </row>
    <row r="1040" spans="1:34" x14ac:dyDescent="0.2">
      <c r="A1040" s="12" t="s">
        <v>2325</v>
      </c>
      <c r="B1040" s="16" t="s">
        <v>2326</v>
      </c>
      <c r="C1040" s="12" t="s">
        <v>76</v>
      </c>
      <c r="D1040" s="12" t="s">
        <v>88</v>
      </c>
      <c r="E1040" s="12" t="s">
        <v>132</v>
      </c>
      <c r="F1040" s="12" t="s">
        <v>2233</v>
      </c>
      <c r="G1040" s="12" t="s">
        <v>2324</v>
      </c>
      <c r="H1040" s="17" t="s">
        <v>69</v>
      </c>
      <c r="I1040" s="11" t="s">
        <v>70</v>
      </c>
      <c r="J1040" s="11" t="s">
        <v>70</v>
      </c>
      <c r="K1040" s="11" t="s">
        <v>70</v>
      </c>
      <c r="L1040" s="11" t="s">
        <v>70</v>
      </c>
      <c r="M1040" s="18" t="s">
        <v>70</v>
      </c>
      <c r="N1040" s="18" t="s">
        <v>70</v>
      </c>
      <c r="O1040" s="11" t="s">
        <v>70</v>
      </c>
      <c r="P1040" s="11" t="s">
        <v>70</v>
      </c>
      <c r="Q1040" s="11" t="s">
        <v>70</v>
      </c>
      <c r="R1040" s="11" t="s">
        <v>70</v>
      </c>
      <c r="S1040" s="11" t="s">
        <v>70</v>
      </c>
      <c r="T1040" s="19" t="s">
        <v>71</v>
      </c>
      <c r="U1040" s="31" t="s">
        <v>72</v>
      </c>
      <c r="V1040" s="12">
        <v>1</v>
      </c>
      <c r="W1040" s="12">
        <v>2</v>
      </c>
      <c r="X1040" s="12">
        <v>2</v>
      </c>
      <c r="Y1040" s="12">
        <v>5</v>
      </c>
      <c r="Z1040" s="12">
        <v>2</v>
      </c>
      <c r="AA1040" s="13">
        <v>0</v>
      </c>
      <c r="AB1040" s="14" cm="1">
        <f t="array" ref="AB1040">_xlfn.IFS(AND(W1040&lt;0,X1040&lt;0,Y1040&lt;0,Z1040&lt;0),-999,AND(W1040&lt;5,X1040&lt;5,Y1040&lt;5,Z1040&lt;5,AA1040=0),0,AND(W1040&lt;5,X1040&lt;5,Y1040&lt;5,Z1040&lt;5,AA1040&gt;0),1,AND(OR(W1040=5,X1040=5,Y1040=5,Z1040=5),AA1040=0),1,AND(OR(W1040=5,X1040=5,Y1040=5,Z1040=5),AA1040&gt;0),2)</f>
        <v>1</v>
      </c>
      <c r="AC1040" s="15">
        <f t="shared" si="64"/>
        <v>1</v>
      </c>
      <c r="AD1040" s="55">
        <v>4</v>
      </c>
      <c r="AE1040" s="21" t="s">
        <v>73</v>
      </c>
      <c r="AF1040" s="47" t="str">
        <f t="shared" si="65"/>
        <v>niezagrożona</v>
      </c>
      <c r="AG1040" s="16" t="str">
        <f t="shared" si="66"/>
        <v>nie</v>
      </c>
      <c r="AH1040" s="16" t="str">
        <f t="shared" si="67"/>
        <v/>
      </c>
    </row>
    <row r="1041" spans="1:34" x14ac:dyDescent="0.2">
      <c r="A1041" s="12" t="s">
        <v>2327</v>
      </c>
      <c r="B1041" s="16" t="s">
        <v>2328</v>
      </c>
      <c r="C1041" s="12" t="s">
        <v>76</v>
      </c>
      <c r="D1041" s="12" t="s">
        <v>88</v>
      </c>
      <c r="E1041" s="12" t="s">
        <v>132</v>
      </c>
      <c r="F1041" s="12" t="s">
        <v>2233</v>
      </c>
      <c r="G1041" s="12" t="s">
        <v>2324</v>
      </c>
      <c r="H1041" s="17" t="s">
        <v>69</v>
      </c>
      <c r="I1041" s="11" t="s">
        <v>70</v>
      </c>
      <c r="J1041" s="11" t="s">
        <v>70</v>
      </c>
      <c r="K1041" s="11" t="s">
        <v>70</v>
      </c>
      <c r="L1041" s="11" t="s">
        <v>70</v>
      </c>
      <c r="M1041" s="18" t="s">
        <v>70</v>
      </c>
      <c r="N1041" s="18" t="s">
        <v>70</v>
      </c>
      <c r="O1041" s="11" t="s">
        <v>70</v>
      </c>
      <c r="P1041" s="11" t="s">
        <v>70</v>
      </c>
      <c r="Q1041" s="11" t="s">
        <v>70</v>
      </c>
      <c r="R1041" s="11" t="s">
        <v>70</v>
      </c>
      <c r="S1041" s="11" t="s">
        <v>70</v>
      </c>
      <c r="T1041" s="19" t="s">
        <v>71</v>
      </c>
      <c r="U1041" s="31" t="s">
        <v>72</v>
      </c>
      <c r="V1041" s="12">
        <v>2</v>
      </c>
      <c r="W1041" s="12">
        <v>5</v>
      </c>
      <c r="X1041" s="12">
        <v>2</v>
      </c>
      <c r="Y1041" s="12">
        <v>5</v>
      </c>
      <c r="Z1041" s="12">
        <v>2</v>
      </c>
      <c r="AA1041" s="13">
        <v>0</v>
      </c>
      <c r="AB1041" s="14" cm="1">
        <f t="array" ref="AB1041">_xlfn.IFS(AND(W1041&lt;0,X1041&lt;0,Y1041&lt;0,Z1041&lt;0),-999,AND(W1041&lt;5,X1041&lt;5,Y1041&lt;5,Z1041&lt;5,AA1041=0),0,AND(W1041&lt;5,X1041&lt;5,Y1041&lt;5,Z1041&lt;5,AA1041&gt;0),1,AND(OR(W1041=5,X1041=5,Y1041=5,Z1041=5),AA1041=0),1,AND(OR(W1041=5,X1041=5,Y1041=5,Z1041=5),AA1041&gt;0),2)</f>
        <v>1</v>
      </c>
      <c r="AC1041" s="15">
        <f t="shared" si="64"/>
        <v>2</v>
      </c>
      <c r="AD1041" s="55">
        <v>4</v>
      </c>
      <c r="AE1041" s="21" t="s">
        <v>73</v>
      </c>
      <c r="AF1041" s="47" t="str">
        <f t="shared" si="65"/>
        <v>zagrożona</v>
      </c>
      <c r="AG1041" s="16" t="str">
        <f t="shared" si="66"/>
        <v>nie</v>
      </c>
      <c r="AH1041" s="16" t="str">
        <f t="shared" si="67"/>
        <v/>
      </c>
    </row>
    <row r="1042" spans="1:34" x14ac:dyDescent="0.2">
      <c r="A1042" s="12" t="s">
        <v>2329</v>
      </c>
      <c r="B1042" s="16" t="s">
        <v>2330</v>
      </c>
      <c r="C1042" s="12" t="s">
        <v>76</v>
      </c>
      <c r="D1042" s="12" t="s">
        <v>88</v>
      </c>
      <c r="E1042" s="12" t="s">
        <v>132</v>
      </c>
      <c r="F1042" s="12" t="s">
        <v>2233</v>
      </c>
      <c r="G1042" s="12" t="s">
        <v>2324</v>
      </c>
      <c r="H1042" s="17" t="s">
        <v>69</v>
      </c>
      <c r="I1042" s="11" t="s">
        <v>70</v>
      </c>
      <c r="J1042" s="11" t="s">
        <v>70</v>
      </c>
      <c r="K1042" s="11" t="s">
        <v>70</v>
      </c>
      <c r="L1042" s="11" t="s">
        <v>70</v>
      </c>
      <c r="M1042" s="18" t="s">
        <v>70</v>
      </c>
      <c r="N1042" s="18" t="s">
        <v>70</v>
      </c>
      <c r="O1042" s="11" t="s">
        <v>70</v>
      </c>
      <c r="P1042" s="11" t="s">
        <v>70</v>
      </c>
      <c r="Q1042" s="11" t="s">
        <v>70</v>
      </c>
      <c r="R1042" s="11" t="s">
        <v>70</v>
      </c>
      <c r="S1042" s="11" t="s">
        <v>70</v>
      </c>
      <c r="T1042" s="19" t="s">
        <v>71</v>
      </c>
      <c r="U1042" s="31" t="s">
        <v>72</v>
      </c>
      <c r="V1042" s="12">
        <v>3</v>
      </c>
      <c r="W1042" s="12">
        <v>5</v>
      </c>
      <c r="X1042" s="12">
        <v>2</v>
      </c>
      <c r="Y1042" s="12">
        <v>5</v>
      </c>
      <c r="Z1042" s="12">
        <v>2</v>
      </c>
      <c r="AA1042" s="13">
        <v>1</v>
      </c>
      <c r="AB1042" s="14" cm="1">
        <f t="array" ref="AB1042">_xlfn.IFS(AND(W1042&lt;0,X1042&lt;0,Y1042&lt;0,Z1042&lt;0),-999,AND(W1042&lt;5,X1042&lt;5,Y1042&lt;5,Z1042&lt;5,AA1042=0),0,AND(W1042&lt;5,X1042&lt;5,Y1042&lt;5,Z1042&lt;5,AA1042&gt;0),1,AND(OR(W1042=5,X1042=5,Y1042=5,Z1042=5),AA1042=0),1,AND(OR(W1042=5,X1042=5,Y1042=5,Z1042=5),AA1042&gt;0),2)</f>
        <v>2</v>
      </c>
      <c r="AC1042" s="15">
        <f t="shared" si="64"/>
        <v>4</v>
      </c>
      <c r="AD1042" s="55">
        <v>2</v>
      </c>
      <c r="AE1042" s="21" t="s">
        <v>73</v>
      </c>
      <c r="AF1042" s="47" t="str">
        <f t="shared" si="65"/>
        <v>zagrożona</v>
      </c>
      <c r="AG1042" s="16" t="str">
        <f t="shared" si="66"/>
        <v>tak</v>
      </c>
      <c r="AH1042" s="16" t="str">
        <f t="shared" si="67"/>
        <v xml:space="preserve">fizchem </v>
      </c>
    </row>
    <row r="1043" spans="1:34" x14ac:dyDescent="0.2">
      <c r="A1043" s="12" t="s">
        <v>2331</v>
      </c>
      <c r="B1043" s="16" t="s">
        <v>2332</v>
      </c>
      <c r="C1043" s="12" t="s">
        <v>76</v>
      </c>
      <c r="D1043" s="12" t="s">
        <v>88</v>
      </c>
      <c r="E1043" s="12" t="s">
        <v>132</v>
      </c>
      <c r="F1043" s="12" t="s">
        <v>2233</v>
      </c>
      <c r="G1043" s="12" t="s">
        <v>2324</v>
      </c>
      <c r="H1043" s="17" t="s">
        <v>69</v>
      </c>
      <c r="I1043" s="11" t="s">
        <v>70</v>
      </c>
      <c r="J1043" s="11" t="s">
        <v>70</v>
      </c>
      <c r="K1043" s="11" t="s">
        <v>70</v>
      </c>
      <c r="L1043" s="11" t="s">
        <v>70</v>
      </c>
      <c r="M1043" s="18" t="s">
        <v>70</v>
      </c>
      <c r="N1043" s="18" t="s">
        <v>70</v>
      </c>
      <c r="O1043" s="11" t="s">
        <v>70</v>
      </c>
      <c r="P1043" s="11" t="s">
        <v>70</v>
      </c>
      <c r="Q1043" s="11" t="s">
        <v>70</v>
      </c>
      <c r="R1043" s="11" t="s">
        <v>70</v>
      </c>
      <c r="S1043" s="11" t="s">
        <v>70</v>
      </c>
      <c r="T1043" s="19" t="s">
        <v>71</v>
      </c>
      <c r="U1043" s="31" t="s">
        <v>72</v>
      </c>
      <c r="V1043" s="12">
        <v>2</v>
      </c>
      <c r="W1043" s="12">
        <v>5</v>
      </c>
      <c r="X1043" s="12">
        <v>2</v>
      </c>
      <c r="Y1043" s="12">
        <v>5</v>
      </c>
      <c r="Z1043" s="12">
        <v>2</v>
      </c>
      <c r="AA1043" s="13">
        <v>1</v>
      </c>
      <c r="AB1043" s="14" cm="1">
        <f t="array" ref="AB1043">_xlfn.IFS(AND(W1043&lt;0,X1043&lt;0,Y1043&lt;0,Z1043&lt;0),-999,AND(W1043&lt;5,X1043&lt;5,Y1043&lt;5,Z1043&lt;5,AA1043=0),0,AND(W1043&lt;5,X1043&lt;5,Y1043&lt;5,Z1043&lt;5,AA1043&gt;0),1,AND(OR(W1043=5,X1043=5,Y1043=5,Z1043=5),AA1043=0),1,AND(OR(W1043=5,X1043=5,Y1043=5,Z1043=5),AA1043&gt;0),2)</f>
        <v>2</v>
      </c>
      <c r="AC1043" s="15">
        <f t="shared" si="64"/>
        <v>3</v>
      </c>
      <c r="AD1043" s="55">
        <v>0</v>
      </c>
      <c r="AE1043" s="21" t="s">
        <v>73</v>
      </c>
      <c r="AF1043" s="47" t="str">
        <f t="shared" si="65"/>
        <v>zagrożona</v>
      </c>
      <c r="AG1043" s="16" t="str">
        <f t="shared" si="66"/>
        <v>nie</v>
      </c>
      <c r="AH1043" s="16" t="str">
        <f t="shared" si="67"/>
        <v/>
      </c>
    </row>
    <row r="1044" spans="1:34" x14ac:dyDescent="0.2">
      <c r="A1044" s="12" t="s">
        <v>2333</v>
      </c>
      <c r="B1044" s="16" t="s">
        <v>2334</v>
      </c>
      <c r="C1044" s="12" t="s">
        <v>76</v>
      </c>
      <c r="D1044" s="12" t="s">
        <v>88</v>
      </c>
      <c r="E1044" s="12" t="s">
        <v>132</v>
      </c>
      <c r="F1044" s="12" t="s">
        <v>2233</v>
      </c>
      <c r="G1044" s="12" t="s">
        <v>2324</v>
      </c>
      <c r="H1044" s="17" t="s">
        <v>69</v>
      </c>
      <c r="I1044" s="11" t="s">
        <v>70</v>
      </c>
      <c r="J1044" s="11" t="s">
        <v>70</v>
      </c>
      <c r="K1044" s="11" t="s">
        <v>70</v>
      </c>
      <c r="L1044" s="11" t="s">
        <v>70</v>
      </c>
      <c r="M1044" s="18" t="s">
        <v>70</v>
      </c>
      <c r="N1044" s="18" t="s">
        <v>70</v>
      </c>
      <c r="O1044" s="11" t="s">
        <v>70</v>
      </c>
      <c r="P1044" s="11" t="s">
        <v>70</v>
      </c>
      <c r="Q1044" s="11" t="s">
        <v>70</v>
      </c>
      <c r="R1044" s="11" t="s">
        <v>70</v>
      </c>
      <c r="S1044" s="11" t="s">
        <v>70</v>
      </c>
      <c r="T1044" s="19" t="s">
        <v>71</v>
      </c>
      <c r="U1044" s="31" t="s">
        <v>72</v>
      </c>
      <c r="V1044" s="12">
        <v>2</v>
      </c>
      <c r="W1044" s="12">
        <v>5</v>
      </c>
      <c r="X1044" s="12">
        <v>2</v>
      </c>
      <c r="Y1044" s="12">
        <v>5</v>
      </c>
      <c r="Z1044" s="12">
        <v>2</v>
      </c>
      <c r="AA1044" s="13">
        <v>1</v>
      </c>
      <c r="AB1044" s="14" cm="1">
        <f t="array" ref="AB1044">_xlfn.IFS(AND(W1044&lt;0,X1044&lt;0,Y1044&lt;0,Z1044&lt;0),-999,AND(W1044&lt;5,X1044&lt;5,Y1044&lt;5,Z1044&lt;5,AA1044=0),0,AND(W1044&lt;5,X1044&lt;5,Y1044&lt;5,Z1044&lt;5,AA1044&gt;0),1,AND(OR(W1044=5,X1044=5,Y1044=5,Z1044=5),AA1044=0),1,AND(OR(W1044=5,X1044=5,Y1044=5,Z1044=5),AA1044&gt;0),2)</f>
        <v>2</v>
      </c>
      <c r="AC1044" s="15">
        <f t="shared" si="64"/>
        <v>3</v>
      </c>
      <c r="AD1044" s="55">
        <v>3</v>
      </c>
      <c r="AE1044" s="21" t="s">
        <v>73</v>
      </c>
      <c r="AF1044" s="47" t="str">
        <f t="shared" si="65"/>
        <v>zagrożona</v>
      </c>
      <c r="AG1044" s="16" t="str">
        <f t="shared" si="66"/>
        <v>nie</v>
      </c>
      <c r="AH1044" s="16" t="str">
        <f t="shared" si="67"/>
        <v/>
      </c>
    </row>
    <row r="1045" spans="1:34" x14ac:dyDescent="0.2">
      <c r="A1045" s="12" t="s">
        <v>2335</v>
      </c>
      <c r="B1045" s="16" t="s">
        <v>2336</v>
      </c>
      <c r="C1045" s="12" t="s">
        <v>76</v>
      </c>
      <c r="D1045" s="12" t="s">
        <v>88</v>
      </c>
      <c r="E1045" s="12" t="s">
        <v>132</v>
      </c>
      <c r="F1045" s="12" t="s">
        <v>2233</v>
      </c>
      <c r="G1045" s="12" t="s">
        <v>2324</v>
      </c>
      <c r="H1045" s="17" t="s">
        <v>69</v>
      </c>
      <c r="I1045" s="11" t="s">
        <v>70</v>
      </c>
      <c r="J1045" s="11" t="s">
        <v>70</v>
      </c>
      <c r="K1045" s="11" t="s">
        <v>70</v>
      </c>
      <c r="L1045" s="11" t="s">
        <v>70</v>
      </c>
      <c r="M1045" s="18" t="s">
        <v>70</v>
      </c>
      <c r="N1045" s="18" t="s">
        <v>70</v>
      </c>
      <c r="O1045" s="11" t="s">
        <v>70</v>
      </c>
      <c r="P1045" s="11" t="s">
        <v>70</v>
      </c>
      <c r="Q1045" s="11" t="s">
        <v>70</v>
      </c>
      <c r="R1045" s="11" t="s">
        <v>70</v>
      </c>
      <c r="S1045" s="11" t="s">
        <v>70</v>
      </c>
      <c r="T1045" s="19" t="s">
        <v>71</v>
      </c>
      <c r="U1045" s="31" t="s">
        <v>72</v>
      </c>
      <c r="V1045" s="12">
        <v>1</v>
      </c>
      <c r="W1045" s="12">
        <v>5</v>
      </c>
      <c r="X1045" s="12">
        <v>2</v>
      </c>
      <c r="Y1045" s="12">
        <v>5</v>
      </c>
      <c r="Z1045" s="12">
        <v>2</v>
      </c>
      <c r="AA1045" s="13">
        <v>0</v>
      </c>
      <c r="AB1045" s="14" cm="1">
        <f t="array" ref="AB1045">_xlfn.IFS(AND(W1045&lt;0,X1045&lt;0,Y1045&lt;0,Z1045&lt;0),-999,AND(W1045&lt;5,X1045&lt;5,Y1045&lt;5,Z1045&lt;5,AA1045=0),0,AND(W1045&lt;5,X1045&lt;5,Y1045&lt;5,Z1045&lt;5,AA1045&gt;0),1,AND(OR(W1045=5,X1045=5,Y1045=5,Z1045=5),AA1045=0),1,AND(OR(W1045=5,X1045=5,Y1045=5,Z1045=5),AA1045&gt;0),2)</f>
        <v>1</v>
      </c>
      <c r="AC1045" s="15">
        <f t="shared" si="64"/>
        <v>1</v>
      </c>
      <c r="AD1045" s="55">
        <v>0</v>
      </c>
      <c r="AE1045" s="21" t="s">
        <v>73</v>
      </c>
      <c r="AF1045" s="47" t="str">
        <f t="shared" si="65"/>
        <v>niezagrożona</v>
      </c>
      <c r="AG1045" s="16" t="str">
        <f t="shared" si="66"/>
        <v>nie</v>
      </c>
      <c r="AH1045" s="16" t="str">
        <f t="shared" si="67"/>
        <v/>
      </c>
    </row>
    <row r="1046" spans="1:34" x14ac:dyDescent="0.2">
      <c r="A1046" s="12" t="s">
        <v>2337</v>
      </c>
      <c r="B1046" s="16" t="s">
        <v>2338</v>
      </c>
      <c r="C1046" s="12" t="s">
        <v>76</v>
      </c>
      <c r="D1046" s="12" t="s">
        <v>88</v>
      </c>
      <c r="E1046" s="12" t="s">
        <v>132</v>
      </c>
      <c r="F1046" s="12" t="s">
        <v>2233</v>
      </c>
      <c r="G1046" s="12" t="s">
        <v>2324</v>
      </c>
      <c r="H1046" s="17" t="s">
        <v>69</v>
      </c>
      <c r="I1046" s="11" t="s">
        <v>70</v>
      </c>
      <c r="J1046" s="11" t="s">
        <v>70</v>
      </c>
      <c r="K1046" s="11" t="s">
        <v>70</v>
      </c>
      <c r="L1046" s="11" t="s">
        <v>70</v>
      </c>
      <c r="M1046" s="18" t="s">
        <v>70</v>
      </c>
      <c r="N1046" s="18" t="s">
        <v>70</v>
      </c>
      <c r="O1046" s="11" t="s">
        <v>70</v>
      </c>
      <c r="P1046" s="11" t="s">
        <v>70</v>
      </c>
      <c r="Q1046" s="11" t="s">
        <v>70</v>
      </c>
      <c r="R1046" s="11" t="s">
        <v>70</v>
      </c>
      <c r="S1046" s="11" t="s">
        <v>70</v>
      </c>
      <c r="T1046" s="19" t="s">
        <v>71</v>
      </c>
      <c r="U1046" s="31" t="s">
        <v>72</v>
      </c>
      <c r="V1046" s="12">
        <v>3</v>
      </c>
      <c r="W1046" s="12">
        <v>2</v>
      </c>
      <c r="X1046" s="12">
        <v>5</v>
      </c>
      <c r="Y1046" s="12">
        <v>2</v>
      </c>
      <c r="Z1046" s="12">
        <v>2</v>
      </c>
      <c r="AA1046" s="13">
        <v>2</v>
      </c>
      <c r="AB1046" s="14" cm="1">
        <f t="array" ref="AB1046">_xlfn.IFS(AND(W1046&lt;0,X1046&lt;0,Y1046&lt;0,Z1046&lt;0),-999,AND(W1046&lt;5,X1046&lt;5,Y1046&lt;5,Z1046&lt;5,AA1046=0),0,AND(W1046&lt;5,X1046&lt;5,Y1046&lt;5,Z1046&lt;5,AA1046&gt;0),1,AND(OR(W1046=5,X1046=5,Y1046=5,Z1046=5),AA1046=0),1,AND(OR(W1046=5,X1046=5,Y1046=5,Z1046=5),AA1046&gt;0),2)</f>
        <v>2</v>
      </c>
      <c r="AC1046" s="15">
        <f t="shared" si="64"/>
        <v>4</v>
      </c>
      <c r="AD1046" s="55">
        <v>3</v>
      </c>
      <c r="AE1046" s="21" t="s">
        <v>73</v>
      </c>
      <c r="AF1046" s="47" t="str">
        <f t="shared" si="65"/>
        <v>zagrożona</v>
      </c>
      <c r="AG1046" s="16" t="str">
        <f t="shared" si="66"/>
        <v>tak</v>
      </c>
      <c r="AH1046" s="16" t="str">
        <f t="shared" si="67"/>
        <v xml:space="preserve">fizchem </v>
      </c>
    </row>
    <row r="1047" spans="1:34" x14ac:dyDescent="0.2">
      <c r="A1047" s="12" t="s">
        <v>2339</v>
      </c>
      <c r="B1047" s="16" t="s">
        <v>2340</v>
      </c>
      <c r="C1047" s="12" t="s">
        <v>76</v>
      </c>
      <c r="D1047" s="12" t="s">
        <v>88</v>
      </c>
      <c r="E1047" s="12" t="s">
        <v>132</v>
      </c>
      <c r="F1047" s="12" t="s">
        <v>2233</v>
      </c>
      <c r="G1047" s="12" t="s">
        <v>2341</v>
      </c>
      <c r="H1047" s="17" t="s">
        <v>69</v>
      </c>
      <c r="I1047" s="11" t="s">
        <v>70</v>
      </c>
      <c r="J1047" s="11" t="s">
        <v>70</v>
      </c>
      <c r="K1047" s="11" t="s">
        <v>70</v>
      </c>
      <c r="L1047" s="11" t="s">
        <v>70</v>
      </c>
      <c r="M1047" s="18" t="s">
        <v>70</v>
      </c>
      <c r="N1047" s="18" t="s">
        <v>70</v>
      </c>
      <c r="O1047" s="11" t="s">
        <v>70</v>
      </c>
      <c r="P1047" s="11" t="s">
        <v>70</v>
      </c>
      <c r="Q1047" s="11" t="s">
        <v>70</v>
      </c>
      <c r="R1047" s="11" t="s">
        <v>70</v>
      </c>
      <c r="S1047" s="11" t="s">
        <v>70</v>
      </c>
      <c r="T1047" s="19" t="s">
        <v>71</v>
      </c>
      <c r="U1047" s="31" t="s">
        <v>72</v>
      </c>
      <c r="V1047" s="12">
        <v>3</v>
      </c>
      <c r="W1047" s="12">
        <v>5</v>
      </c>
      <c r="X1047" s="12">
        <v>2</v>
      </c>
      <c r="Y1047" s="12">
        <v>5</v>
      </c>
      <c r="Z1047" s="12">
        <v>2</v>
      </c>
      <c r="AA1047" s="13">
        <v>1</v>
      </c>
      <c r="AB1047" s="14" cm="1">
        <f t="array" ref="AB1047">_xlfn.IFS(AND(W1047&lt;0,X1047&lt;0,Y1047&lt;0,Z1047&lt;0),-999,AND(W1047&lt;5,X1047&lt;5,Y1047&lt;5,Z1047&lt;5,AA1047=0),0,AND(W1047&lt;5,X1047&lt;5,Y1047&lt;5,Z1047&lt;5,AA1047&gt;0),1,AND(OR(W1047=5,X1047=5,Y1047=5,Z1047=5),AA1047=0),1,AND(OR(W1047=5,X1047=5,Y1047=5,Z1047=5),AA1047&gt;0),2)</f>
        <v>2</v>
      </c>
      <c r="AC1047" s="15">
        <f t="shared" si="64"/>
        <v>4</v>
      </c>
      <c r="AD1047" s="55">
        <v>1</v>
      </c>
      <c r="AE1047" s="21" t="s">
        <v>73</v>
      </c>
      <c r="AF1047" s="47" t="str">
        <f t="shared" si="65"/>
        <v>zagrożona</v>
      </c>
      <c r="AG1047" s="16" t="str">
        <f t="shared" si="66"/>
        <v>tak</v>
      </c>
      <c r="AH1047" s="16" t="str">
        <f t="shared" si="67"/>
        <v xml:space="preserve">fizchem </v>
      </c>
    </row>
    <row r="1048" spans="1:34" x14ac:dyDescent="0.2">
      <c r="A1048" s="12" t="s">
        <v>2342</v>
      </c>
      <c r="B1048" s="16" t="s">
        <v>2343</v>
      </c>
      <c r="C1048" s="12" t="s">
        <v>76</v>
      </c>
      <c r="D1048" s="12" t="s">
        <v>88</v>
      </c>
      <c r="E1048" s="12" t="s">
        <v>132</v>
      </c>
      <c r="F1048" s="12" t="s">
        <v>2233</v>
      </c>
      <c r="G1048" s="12" t="s">
        <v>2341</v>
      </c>
      <c r="H1048" s="17" t="s">
        <v>69</v>
      </c>
      <c r="I1048" s="11" t="s">
        <v>70</v>
      </c>
      <c r="J1048" s="11" t="s">
        <v>70</v>
      </c>
      <c r="K1048" s="11" t="s">
        <v>70</v>
      </c>
      <c r="L1048" s="11" t="s">
        <v>70</v>
      </c>
      <c r="M1048" s="18" t="s">
        <v>70</v>
      </c>
      <c r="N1048" s="18" t="s">
        <v>70</v>
      </c>
      <c r="O1048" s="11" t="s">
        <v>70</v>
      </c>
      <c r="P1048" s="11" t="s">
        <v>70</v>
      </c>
      <c r="Q1048" s="11" t="s">
        <v>70</v>
      </c>
      <c r="R1048" s="11" t="s">
        <v>70</v>
      </c>
      <c r="S1048" s="11" t="s">
        <v>70</v>
      </c>
      <c r="T1048" s="19" t="s">
        <v>71</v>
      </c>
      <c r="U1048" s="31" t="s">
        <v>72</v>
      </c>
      <c r="V1048" s="12">
        <v>2</v>
      </c>
      <c r="W1048" s="12">
        <v>5</v>
      </c>
      <c r="X1048" s="12">
        <v>2</v>
      </c>
      <c r="Y1048" s="12">
        <v>2</v>
      </c>
      <c r="Z1048" s="12">
        <v>2</v>
      </c>
      <c r="AA1048" s="13">
        <v>3</v>
      </c>
      <c r="AB1048" s="14" cm="1">
        <f t="array" ref="AB1048">_xlfn.IFS(AND(W1048&lt;0,X1048&lt;0,Y1048&lt;0,Z1048&lt;0),-999,AND(W1048&lt;5,X1048&lt;5,Y1048&lt;5,Z1048&lt;5,AA1048=0),0,AND(W1048&lt;5,X1048&lt;5,Y1048&lt;5,Z1048&lt;5,AA1048&gt;0),1,AND(OR(W1048=5,X1048=5,Y1048=5,Z1048=5),AA1048=0),1,AND(OR(W1048=5,X1048=5,Y1048=5,Z1048=5),AA1048&gt;0),2)</f>
        <v>2</v>
      </c>
      <c r="AC1048" s="15">
        <f t="shared" si="64"/>
        <v>3</v>
      </c>
      <c r="AD1048" s="55">
        <v>2</v>
      </c>
      <c r="AE1048" s="21" t="s">
        <v>73</v>
      </c>
      <c r="AF1048" s="47" t="str">
        <f t="shared" si="65"/>
        <v>zagrożona</v>
      </c>
      <c r="AG1048" s="16" t="str">
        <f t="shared" si="66"/>
        <v>nie</v>
      </c>
      <c r="AH1048" s="16" t="str">
        <f t="shared" si="67"/>
        <v/>
      </c>
    </row>
    <row r="1049" spans="1:34" x14ac:dyDescent="0.2">
      <c r="A1049" s="12" t="s">
        <v>2344</v>
      </c>
      <c r="B1049" s="16" t="s">
        <v>2345</v>
      </c>
      <c r="C1049" s="12" t="s">
        <v>76</v>
      </c>
      <c r="D1049" s="12" t="s">
        <v>88</v>
      </c>
      <c r="E1049" s="12" t="s">
        <v>132</v>
      </c>
      <c r="F1049" s="12" t="s">
        <v>2233</v>
      </c>
      <c r="G1049" s="12" t="s">
        <v>2341</v>
      </c>
      <c r="H1049" s="17" t="s">
        <v>69</v>
      </c>
      <c r="I1049" s="11" t="s">
        <v>70</v>
      </c>
      <c r="J1049" s="11" t="s">
        <v>70</v>
      </c>
      <c r="K1049" s="11" t="s">
        <v>70</v>
      </c>
      <c r="L1049" s="11" t="s">
        <v>70</v>
      </c>
      <c r="M1049" s="18" t="s">
        <v>70</v>
      </c>
      <c r="N1049" s="18" t="s">
        <v>70</v>
      </c>
      <c r="O1049" s="11" t="s">
        <v>70</v>
      </c>
      <c r="P1049" s="11" t="s">
        <v>70</v>
      </c>
      <c r="Q1049" s="11" t="s">
        <v>70</v>
      </c>
      <c r="R1049" s="11" t="s">
        <v>70</v>
      </c>
      <c r="S1049" s="11" t="s">
        <v>70</v>
      </c>
      <c r="T1049" s="19" t="s">
        <v>71</v>
      </c>
      <c r="U1049" s="31" t="s">
        <v>72</v>
      </c>
      <c r="V1049" s="12">
        <v>4</v>
      </c>
      <c r="W1049" s="12">
        <v>5</v>
      </c>
      <c r="X1049" s="12">
        <v>5</v>
      </c>
      <c r="Y1049" s="12">
        <v>5</v>
      </c>
      <c r="Z1049" s="12">
        <v>5</v>
      </c>
      <c r="AA1049" s="13">
        <v>3</v>
      </c>
      <c r="AB1049" s="14" cm="1">
        <f t="array" ref="AB1049">_xlfn.IFS(AND(W1049&lt;0,X1049&lt;0,Y1049&lt;0,Z1049&lt;0),-999,AND(W1049&lt;5,X1049&lt;5,Y1049&lt;5,Z1049&lt;5,AA1049=0),0,AND(W1049&lt;5,X1049&lt;5,Y1049&lt;5,Z1049&lt;5,AA1049&gt;0),1,AND(OR(W1049=5,X1049=5,Y1049=5,Z1049=5),AA1049=0),1,AND(OR(W1049=5,X1049=5,Y1049=5,Z1049=5),AA1049&gt;0),2)</f>
        <v>2</v>
      </c>
      <c r="AC1049" s="15">
        <f t="shared" si="64"/>
        <v>4</v>
      </c>
      <c r="AD1049" s="55">
        <v>3</v>
      </c>
      <c r="AE1049" s="21" t="s">
        <v>73</v>
      </c>
      <c r="AF1049" s="47" t="str">
        <f t="shared" si="65"/>
        <v>zagrożona</v>
      </c>
      <c r="AG1049" s="16" t="str">
        <f t="shared" si="66"/>
        <v>tak</v>
      </c>
      <c r="AH1049" s="16" t="str">
        <f t="shared" si="67"/>
        <v xml:space="preserve">fizchem </v>
      </c>
    </row>
    <row r="1050" spans="1:34" x14ac:dyDescent="0.2">
      <c r="A1050" s="12" t="s">
        <v>2346</v>
      </c>
      <c r="B1050" s="16" t="s">
        <v>1130</v>
      </c>
      <c r="C1050" s="12" t="s">
        <v>76</v>
      </c>
      <c r="D1050" s="12" t="s">
        <v>88</v>
      </c>
      <c r="E1050" s="12" t="s">
        <v>132</v>
      </c>
      <c r="F1050" s="12" t="s">
        <v>2233</v>
      </c>
      <c r="G1050" s="12" t="s">
        <v>2341</v>
      </c>
      <c r="H1050" s="17" t="s">
        <v>69</v>
      </c>
      <c r="I1050" s="11" t="s">
        <v>70</v>
      </c>
      <c r="J1050" s="11" t="s">
        <v>70</v>
      </c>
      <c r="K1050" s="11" t="s">
        <v>70</v>
      </c>
      <c r="L1050" s="11" t="s">
        <v>70</v>
      </c>
      <c r="M1050" s="18" t="s">
        <v>70</v>
      </c>
      <c r="N1050" s="18" t="s">
        <v>70</v>
      </c>
      <c r="O1050" s="11" t="s">
        <v>70</v>
      </c>
      <c r="P1050" s="11" t="s">
        <v>70</v>
      </c>
      <c r="Q1050" s="11" t="s">
        <v>70</v>
      </c>
      <c r="R1050" s="11" t="s">
        <v>70</v>
      </c>
      <c r="S1050" s="11" t="s">
        <v>70</v>
      </c>
      <c r="T1050" s="19" t="s">
        <v>71</v>
      </c>
      <c r="U1050" s="31" t="s">
        <v>72</v>
      </c>
      <c r="V1050" s="12">
        <v>0</v>
      </c>
      <c r="W1050" s="12">
        <v>2</v>
      </c>
      <c r="X1050" s="12">
        <v>2</v>
      </c>
      <c r="Y1050" s="12">
        <v>5</v>
      </c>
      <c r="Z1050" s="12">
        <v>2</v>
      </c>
      <c r="AA1050" s="13">
        <v>0</v>
      </c>
      <c r="AB1050" s="14" cm="1">
        <f t="array" ref="AB1050">_xlfn.IFS(AND(W1050&lt;0,X1050&lt;0,Y1050&lt;0,Z1050&lt;0),-999,AND(W1050&lt;5,X1050&lt;5,Y1050&lt;5,Z1050&lt;5,AA1050=0),0,AND(W1050&lt;5,X1050&lt;5,Y1050&lt;5,Z1050&lt;5,AA1050&gt;0),1,AND(OR(W1050=5,X1050=5,Y1050=5,Z1050=5),AA1050=0),1,AND(OR(W1050=5,X1050=5,Y1050=5,Z1050=5),AA1050&gt;0),2)</f>
        <v>1</v>
      </c>
      <c r="AC1050" s="15">
        <f t="shared" si="64"/>
        <v>0</v>
      </c>
      <c r="AD1050" s="55">
        <v>0</v>
      </c>
      <c r="AE1050" s="21" t="s">
        <v>73</v>
      </c>
      <c r="AF1050" s="47" t="str">
        <f t="shared" si="65"/>
        <v>niezagrożona</v>
      </c>
      <c r="AG1050" s="16" t="str">
        <f t="shared" si="66"/>
        <v>nie</v>
      </c>
      <c r="AH1050" s="16" t="str">
        <f t="shared" si="67"/>
        <v/>
      </c>
    </row>
    <row r="1051" spans="1:34" x14ac:dyDescent="0.2">
      <c r="A1051" s="12" t="s">
        <v>2347</v>
      </c>
      <c r="B1051" s="16" t="s">
        <v>1485</v>
      </c>
      <c r="C1051" s="12" t="s">
        <v>76</v>
      </c>
      <c r="D1051" s="12" t="s">
        <v>88</v>
      </c>
      <c r="E1051" s="12" t="s">
        <v>132</v>
      </c>
      <c r="F1051" s="12" t="s">
        <v>2233</v>
      </c>
      <c r="G1051" s="12" t="s">
        <v>2341</v>
      </c>
      <c r="H1051" s="17" t="s">
        <v>69</v>
      </c>
      <c r="I1051" s="11" t="s">
        <v>70</v>
      </c>
      <c r="J1051" s="11" t="s">
        <v>70</v>
      </c>
      <c r="K1051" s="11" t="s">
        <v>70</v>
      </c>
      <c r="L1051" s="11" t="s">
        <v>70</v>
      </c>
      <c r="M1051" s="18" t="s">
        <v>70</v>
      </c>
      <c r="N1051" s="18" t="s">
        <v>70</v>
      </c>
      <c r="O1051" s="11" t="s">
        <v>70</v>
      </c>
      <c r="P1051" s="11" t="s">
        <v>70</v>
      </c>
      <c r="Q1051" s="11" t="s">
        <v>70</v>
      </c>
      <c r="R1051" s="11" t="s">
        <v>70</v>
      </c>
      <c r="S1051" s="11" t="s">
        <v>70</v>
      </c>
      <c r="T1051" s="19" t="s">
        <v>71</v>
      </c>
      <c r="U1051" s="31" t="s">
        <v>72</v>
      </c>
      <c r="V1051" s="12">
        <v>0</v>
      </c>
      <c r="W1051" s="12">
        <v>2</v>
      </c>
      <c r="X1051" s="12">
        <v>2</v>
      </c>
      <c r="Y1051" s="12">
        <v>5</v>
      </c>
      <c r="Z1051" s="12">
        <v>2</v>
      </c>
      <c r="AA1051" s="13">
        <v>0</v>
      </c>
      <c r="AB1051" s="14" cm="1">
        <f t="array" ref="AB1051">_xlfn.IFS(AND(W1051&lt;0,X1051&lt;0,Y1051&lt;0,Z1051&lt;0),-999,AND(W1051&lt;5,X1051&lt;5,Y1051&lt;5,Z1051&lt;5,AA1051=0),0,AND(W1051&lt;5,X1051&lt;5,Y1051&lt;5,Z1051&lt;5,AA1051&gt;0),1,AND(OR(W1051=5,X1051=5,Y1051=5,Z1051=5),AA1051=0),1,AND(OR(W1051=5,X1051=5,Y1051=5,Z1051=5),AA1051&gt;0),2)</f>
        <v>1</v>
      </c>
      <c r="AC1051" s="15">
        <f t="shared" si="64"/>
        <v>0</v>
      </c>
      <c r="AD1051" s="55">
        <v>0</v>
      </c>
      <c r="AE1051" s="21" t="s">
        <v>73</v>
      </c>
      <c r="AF1051" s="47" t="str">
        <f t="shared" si="65"/>
        <v>niezagrożona</v>
      </c>
      <c r="AG1051" s="16" t="str">
        <f t="shared" si="66"/>
        <v>nie</v>
      </c>
      <c r="AH1051" s="16" t="str">
        <f t="shared" si="67"/>
        <v/>
      </c>
    </row>
    <row r="1052" spans="1:34" x14ac:dyDescent="0.2">
      <c r="A1052" s="12" t="s">
        <v>2348</v>
      </c>
      <c r="B1052" s="16" t="s">
        <v>2349</v>
      </c>
      <c r="C1052" s="12" t="s">
        <v>76</v>
      </c>
      <c r="D1052" s="12" t="s">
        <v>88</v>
      </c>
      <c r="E1052" s="12" t="s">
        <v>132</v>
      </c>
      <c r="F1052" s="12" t="s">
        <v>2233</v>
      </c>
      <c r="G1052" s="12" t="s">
        <v>2341</v>
      </c>
      <c r="H1052" s="17" t="s">
        <v>69</v>
      </c>
      <c r="I1052" s="11" t="s">
        <v>70</v>
      </c>
      <c r="J1052" s="11" t="s">
        <v>70</v>
      </c>
      <c r="K1052" s="11" t="s">
        <v>70</v>
      </c>
      <c r="L1052" s="11" t="s">
        <v>70</v>
      </c>
      <c r="M1052" s="18" t="s">
        <v>70</v>
      </c>
      <c r="N1052" s="18" t="s">
        <v>70</v>
      </c>
      <c r="O1052" s="11" t="s">
        <v>70</v>
      </c>
      <c r="P1052" s="11" t="s">
        <v>70</v>
      </c>
      <c r="Q1052" s="11" t="s">
        <v>70</v>
      </c>
      <c r="R1052" s="11" t="s">
        <v>70</v>
      </c>
      <c r="S1052" s="11" t="s">
        <v>70</v>
      </c>
      <c r="T1052" s="19" t="s">
        <v>71</v>
      </c>
      <c r="U1052" s="31" t="s">
        <v>72</v>
      </c>
      <c r="V1052" s="12">
        <v>1</v>
      </c>
      <c r="W1052" s="12">
        <v>2</v>
      </c>
      <c r="X1052" s="12">
        <v>5</v>
      </c>
      <c r="Y1052" s="12">
        <v>5</v>
      </c>
      <c r="Z1052" s="12">
        <v>2</v>
      </c>
      <c r="AA1052" s="13">
        <v>2</v>
      </c>
      <c r="AB1052" s="14" cm="1">
        <f t="array" ref="AB1052">_xlfn.IFS(AND(W1052&lt;0,X1052&lt;0,Y1052&lt;0,Z1052&lt;0),-999,AND(W1052&lt;5,X1052&lt;5,Y1052&lt;5,Z1052&lt;5,AA1052=0),0,AND(W1052&lt;5,X1052&lt;5,Y1052&lt;5,Z1052&lt;5,AA1052&gt;0),1,AND(OR(W1052=5,X1052=5,Y1052=5,Z1052=5),AA1052=0),1,AND(OR(W1052=5,X1052=5,Y1052=5,Z1052=5),AA1052&gt;0),2)</f>
        <v>2</v>
      </c>
      <c r="AC1052" s="15">
        <f t="shared" si="64"/>
        <v>2</v>
      </c>
      <c r="AD1052" s="55">
        <v>3</v>
      </c>
      <c r="AE1052" s="21" t="s">
        <v>73</v>
      </c>
      <c r="AF1052" s="47" t="str">
        <f t="shared" si="65"/>
        <v>zagrożona</v>
      </c>
      <c r="AG1052" s="16" t="str">
        <f t="shared" si="66"/>
        <v>nie</v>
      </c>
      <c r="AH1052" s="16" t="str">
        <f t="shared" si="67"/>
        <v/>
      </c>
    </row>
    <row r="1053" spans="1:34" x14ac:dyDescent="0.2">
      <c r="A1053" s="12" t="s">
        <v>2350</v>
      </c>
      <c r="B1053" s="16" t="s">
        <v>2351</v>
      </c>
      <c r="C1053" s="12" t="s">
        <v>76</v>
      </c>
      <c r="D1053" s="12" t="s">
        <v>88</v>
      </c>
      <c r="E1053" s="12" t="s">
        <v>132</v>
      </c>
      <c r="F1053" s="12" t="s">
        <v>2233</v>
      </c>
      <c r="G1053" s="12" t="s">
        <v>2341</v>
      </c>
      <c r="H1053" s="17" t="s">
        <v>69</v>
      </c>
      <c r="I1053" s="11" t="s">
        <v>70</v>
      </c>
      <c r="J1053" s="11" t="s">
        <v>70</v>
      </c>
      <c r="K1053" s="11" t="s">
        <v>70</v>
      </c>
      <c r="L1053" s="11" t="s">
        <v>70</v>
      </c>
      <c r="M1053" s="18" t="s">
        <v>70</v>
      </c>
      <c r="N1053" s="18" t="s">
        <v>70</v>
      </c>
      <c r="O1053" s="11" t="s">
        <v>70</v>
      </c>
      <c r="P1053" s="11" t="s">
        <v>70</v>
      </c>
      <c r="Q1053" s="11" t="s">
        <v>70</v>
      </c>
      <c r="R1053" s="11" t="s">
        <v>70</v>
      </c>
      <c r="S1053" s="11" t="s">
        <v>70</v>
      </c>
      <c r="T1053" s="19" t="s">
        <v>71</v>
      </c>
      <c r="U1053" s="31" t="s">
        <v>72</v>
      </c>
      <c r="V1053" s="12">
        <v>1</v>
      </c>
      <c r="W1053" s="12">
        <v>2</v>
      </c>
      <c r="X1053" s="12">
        <v>2</v>
      </c>
      <c r="Y1053" s="12">
        <v>5</v>
      </c>
      <c r="Z1053" s="12">
        <v>2</v>
      </c>
      <c r="AA1053" s="13">
        <v>0</v>
      </c>
      <c r="AB1053" s="14" cm="1">
        <f t="array" ref="AB1053">_xlfn.IFS(AND(W1053&lt;0,X1053&lt;0,Y1053&lt;0,Z1053&lt;0),-999,AND(W1053&lt;5,X1053&lt;5,Y1053&lt;5,Z1053&lt;5,AA1053=0),0,AND(W1053&lt;5,X1053&lt;5,Y1053&lt;5,Z1053&lt;5,AA1053&gt;0),1,AND(OR(W1053=5,X1053=5,Y1053=5,Z1053=5),AA1053=0),1,AND(OR(W1053=5,X1053=5,Y1053=5,Z1053=5),AA1053&gt;0),2)</f>
        <v>1</v>
      </c>
      <c r="AC1053" s="15">
        <f t="shared" si="64"/>
        <v>1</v>
      </c>
      <c r="AD1053" s="55">
        <v>3</v>
      </c>
      <c r="AE1053" s="21" t="s">
        <v>73</v>
      </c>
      <c r="AF1053" s="47" t="str">
        <f t="shared" si="65"/>
        <v>niezagrożona</v>
      </c>
      <c r="AG1053" s="16" t="str">
        <f t="shared" si="66"/>
        <v>nie</v>
      </c>
      <c r="AH1053" s="16" t="str">
        <f t="shared" si="67"/>
        <v/>
      </c>
    </row>
    <row r="1054" spans="1:34" x14ac:dyDescent="0.2">
      <c r="A1054" s="12" t="s">
        <v>2352</v>
      </c>
      <c r="B1054" s="16" t="s">
        <v>2353</v>
      </c>
      <c r="C1054" s="12" t="s">
        <v>76</v>
      </c>
      <c r="D1054" s="12" t="s">
        <v>88</v>
      </c>
      <c r="E1054" s="12" t="s">
        <v>132</v>
      </c>
      <c r="F1054" s="12" t="s">
        <v>2233</v>
      </c>
      <c r="G1054" s="12" t="s">
        <v>2341</v>
      </c>
      <c r="H1054" s="17" t="s">
        <v>69</v>
      </c>
      <c r="I1054" s="11" t="s">
        <v>70</v>
      </c>
      <c r="J1054" s="11" t="s">
        <v>70</v>
      </c>
      <c r="K1054" s="11" t="s">
        <v>70</v>
      </c>
      <c r="L1054" s="11" t="s">
        <v>70</v>
      </c>
      <c r="M1054" s="18" t="s">
        <v>70</v>
      </c>
      <c r="N1054" s="18" t="s">
        <v>70</v>
      </c>
      <c r="O1054" s="11" t="s">
        <v>70</v>
      </c>
      <c r="P1054" s="11" t="s">
        <v>70</v>
      </c>
      <c r="Q1054" s="11" t="s">
        <v>70</v>
      </c>
      <c r="R1054" s="11" t="s">
        <v>70</v>
      </c>
      <c r="S1054" s="11" t="s">
        <v>70</v>
      </c>
      <c r="T1054" s="19" t="s">
        <v>71</v>
      </c>
      <c r="U1054" s="31" t="s">
        <v>72</v>
      </c>
      <c r="V1054" s="12">
        <v>2</v>
      </c>
      <c r="W1054" s="12">
        <v>2</v>
      </c>
      <c r="X1054" s="12">
        <v>2</v>
      </c>
      <c r="Y1054" s="12">
        <v>5</v>
      </c>
      <c r="Z1054" s="12">
        <v>2</v>
      </c>
      <c r="AA1054" s="13">
        <v>0</v>
      </c>
      <c r="AB1054" s="14" cm="1">
        <f t="array" ref="AB1054">_xlfn.IFS(AND(W1054&lt;0,X1054&lt;0,Y1054&lt;0,Z1054&lt;0),-999,AND(W1054&lt;5,X1054&lt;5,Y1054&lt;5,Z1054&lt;5,AA1054=0),0,AND(W1054&lt;5,X1054&lt;5,Y1054&lt;5,Z1054&lt;5,AA1054&gt;0),1,AND(OR(W1054=5,X1054=5,Y1054=5,Z1054=5),AA1054=0),1,AND(OR(W1054=5,X1054=5,Y1054=5,Z1054=5),AA1054&gt;0),2)</f>
        <v>1</v>
      </c>
      <c r="AC1054" s="15">
        <f t="shared" si="64"/>
        <v>2</v>
      </c>
      <c r="AD1054" s="55">
        <v>3</v>
      </c>
      <c r="AE1054" s="21" t="s">
        <v>73</v>
      </c>
      <c r="AF1054" s="47" t="str">
        <f t="shared" si="65"/>
        <v>zagrożona</v>
      </c>
      <c r="AG1054" s="16" t="str">
        <f t="shared" si="66"/>
        <v>nie</v>
      </c>
      <c r="AH1054" s="16" t="str">
        <f t="shared" si="67"/>
        <v/>
      </c>
    </row>
    <row r="1055" spans="1:34" x14ac:dyDescent="0.2">
      <c r="A1055" s="12" t="s">
        <v>2354</v>
      </c>
      <c r="B1055" s="16" t="s">
        <v>2355</v>
      </c>
      <c r="C1055" s="12" t="s">
        <v>76</v>
      </c>
      <c r="D1055" s="12" t="s">
        <v>88</v>
      </c>
      <c r="E1055" s="12" t="s">
        <v>132</v>
      </c>
      <c r="F1055" s="12" t="s">
        <v>2233</v>
      </c>
      <c r="G1055" s="12" t="s">
        <v>2341</v>
      </c>
      <c r="H1055" s="17" t="s">
        <v>69</v>
      </c>
      <c r="I1055" s="11" t="s">
        <v>70</v>
      </c>
      <c r="J1055" s="11" t="s">
        <v>70</v>
      </c>
      <c r="K1055" s="11" t="s">
        <v>70</v>
      </c>
      <c r="L1055" s="11" t="s">
        <v>70</v>
      </c>
      <c r="M1055" s="18" t="s">
        <v>70</v>
      </c>
      <c r="N1055" s="18" t="s">
        <v>70</v>
      </c>
      <c r="O1055" s="11" t="s">
        <v>70</v>
      </c>
      <c r="P1055" s="11" t="s">
        <v>70</v>
      </c>
      <c r="Q1055" s="11" t="s">
        <v>70</v>
      </c>
      <c r="R1055" s="11" t="s">
        <v>70</v>
      </c>
      <c r="S1055" s="11" t="s">
        <v>70</v>
      </c>
      <c r="T1055" s="19" t="s">
        <v>71</v>
      </c>
      <c r="U1055" s="31" t="s">
        <v>72</v>
      </c>
      <c r="V1055" s="12">
        <v>2</v>
      </c>
      <c r="W1055" s="12">
        <v>5</v>
      </c>
      <c r="X1055" s="12">
        <v>5</v>
      </c>
      <c r="Y1055" s="12">
        <v>5</v>
      </c>
      <c r="Z1055" s="12">
        <v>5</v>
      </c>
      <c r="AA1055" s="13">
        <v>2</v>
      </c>
      <c r="AB1055" s="14" cm="1">
        <f t="array" ref="AB1055">_xlfn.IFS(AND(W1055&lt;0,X1055&lt;0,Y1055&lt;0,Z1055&lt;0),-999,AND(W1055&lt;5,X1055&lt;5,Y1055&lt;5,Z1055&lt;5,AA1055=0),0,AND(W1055&lt;5,X1055&lt;5,Y1055&lt;5,Z1055&lt;5,AA1055&gt;0),1,AND(OR(W1055=5,X1055=5,Y1055=5,Z1055=5),AA1055=0),1,AND(OR(W1055=5,X1055=5,Y1055=5,Z1055=5),AA1055&gt;0),2)</f>
        <v>2</v>
      </c>
      <c r="AC1055" s="15">
        <f t="shared" si="64"/>
        <v>3</v>
      </c>
      <c r="AD1055" s="55">
        <v>2</v>
      </c>
      <c r="AE1055" s="21" t="s">
        <v>73</v>
      </c>
      <c r="AF1055" s="47" t="str">
        <f t="shared" si="65"/>
        <v>zagrożona</v>
      </c>
      <c r="AG1055" s="16" t="str">
        <f t="shared" si="66"/>
        <v>nie</v>
      </c>
      <c r="AH1055" s="16" t="str">
        <f t="shared" si="67"/>
        <v/>
      </c>
    </row>
    <row r="1056" spans="1:34" x14ac:dyDescent="0.2">
      <c r="A1056" s="12" t="s">
        <v>2356</v>
      </c>
      <c r="B1056" s="16" t="s">
        <v>2357</v>
      </c>
      <c r="C1056" s="12" t="s">
        <v>76</v>
      </c>
      <c r="D1056" s="12" t="s">
        <v>88</v>
      </c>
      <c r="E1056" s="12" t="s">
        <v>132</v>
      </c>
      <c r="F1056" s="12" t="s">
        <v>2233</v>
      </c>
      <c r="G1056" s="12" t="s">
        <v>2341</v>
      </c>
      <c r="H1056" s="17" t="s">
        <v>69</v>
      </c>
      <c r="I1056" s="11" t="s">
        <v>70</v>
      </c>
      <c r="J1056" s="11" t="s">
        <v>70</v>
      </c>
      <c r="K1056" s="11" t="s">
        <v>70</v>
      </c>
      <c r="L1056" s="11" t="s">
        <v>70</v>
      </c>
      <c r="M1056" s="18" t="s">
        <v>70</v>
      </c>
      <c r="N1056" s="18" t="s">
        <v>70</v>
      </c>
      <c r="O1056" s="11" t="s">
        <v>70</v>
      </c>
      <c r="P1056" s="11" t="s">
        <v>70</v>
      </c>
      <c r="Q1056" s="11" t="s">
        <v>70</v>
      </c>
      <c r="R1056" s="11" t="s">
        <v>70</v>
      </c>
      <c r="S1056" s="11" t="s">
        <v>70</v>
      </c>
      <c r="T1056" s="19" t="s">
        <v>71</v>
      </c>
      <c r="U1056" s="31" t="s">
        <v>72</v>
      </c>
      <c r="V1056" s="12">
        <v>1</v>
      </c>
      <c r="W1056" s="12">
        <v>2</v>
      </c>
      <c r="X1056" s="12">
        <v>2</v>
      </c>
      <c r="Y1056" s="12">
        <v>5</v>
      </c>
      <c r="Z1056" s="12">
        <v>2</v>
      </c>
      <c r="AA1056" s="13">
        <v>0</v>
      </c>
      <c r="AB1056" s="14" cm="1">
        <f t="array" ref="AB1056">_xlfn.IFS(AND(W1056&lt;0,X1056&lt;0,Y1056&lt;0,Z1056&lt;0),-999,AND(W1056&lt;5,X1056&lt;5,Y1056&lt;5,Z1056&lt;5,AA1056=0),0,AND(W1056&lt;5,X1056&lt;5,Y1056&lt;5,Z1056&lt;5,AA1056&gt;0),1,AND(OR(W1056=5,X1056=5,Y1056=5,Z1056=5),AA1056=0),1,AND(OR(W1056=5,X1056=5,Y1056=5,Z1056=5),AA1056&gt;0),2)</f>
        <v>1</v>
      </c>
      <c r="AC1056" s="15">
        <f t="shared" si="64"/>
        <v>1</v>
      </c>
      <c r="AD1056" s="55">
        <v>2</v>
      </c>
      <c r="AE1056" s="21" t="s">
        <v>73</v>
      </c>
      <c r="AF1056" s="47" t="str">
        <f t="shared" si="65"/>
        <v>niezagrożona</v>
      </c>
      <c r="AG1056" s="16" t="str">
        <f t="shared" si="66"/>
        <v>nie</v>
      </c>
      <c r="AH1056" s="16" t="str">
        <f t="shared" si="67"/>
        <v/>
      </c>
    </row>
    <row r="1057" spans="1:34" x14ac:dyDescent="0.2">
      <c r="A1057" s="12" t="s">
        <v>2358</v>
      </c>
      <c r="B1057" s="16" t="s">
        <v>2359</v>
      </c>
      <c r="C1057" s="12" t="s">
        <v>76</v>
      </c>
      <c r="D1057" s="12" t="s">
        <v>88</v>
      </c>
      <c r="E1057" s="12" t="s">
        <v>132</v>
      </c>
      <c r="F1057" s="12" t="s">
        <v>2233</v>
      </c>
      <c r="G1057" s="12" t="s">
        <v>2341</v>
      </c>
      <c r="H1057" s="17" t="s">
        <v>69</v>
      </c>
      <c r="I1057" s="11" t="s">
        <v>70</v>
      </c>
      <c r="J1057" s="11" t="s">
        <v>70</v>
      </c>
      <c r="K1057" s="11" t="s">
        <v>70</v>
      </c>
      <c r="L1057" s="11" t="s">
        <v>70</v>
      </c>
      <c r="M1057" s="18" t="s">
        <v>70</v>
      </c>
      <c r="N1057" s="18" t="s">
        <v>70</v>
      </c>
      <c r="O1057" s="11" t="s">
        <v>70</v>
      </c>
      <c r="P1057" s="11" t="s">
        <v>70</v>
      </c>
      <c r="Q1057" s="11" t="s">
        <v>70</v>
      </c>
      <c r="R1057" s="11" t="s">
        <v>70</v>
      </c>
      <c r="S1057" s="11" t="s">
        <v>70</v>
      </c>
      <c r="T1057" s="19" t="s">
        <v>71</v>
      </c>
      <c r="U1057" s="31" t="s">
        <v>72</v>
      </c>
      <c r="V1057" s="12">
        <v>2</v>
      </c>
      <c r="W1057" s="12">
        <v>5</v>
      </c>
      <c r="X1057" s="12">
        <v>2</v>
      </c>
      <c r="Y1057" s="12">
        <v>5</v>
      </c>
      <c r="Z1057" s="12">
        <v>2</v>
      </c>
      <c r="AA1057" s="13">
        <v>1</v>
      </c>
      <c r="AB1057" s="14" cm="1">
        <f t="array" ref="AB1057">_xlfn.IFS(AND(W1057&lt;0,X1057&lt;0,Y1057&lt;0,Z1057&lt;0),-999,AND(W1057&lt;5,X1057&lt;5,Y1057&lt;5,Z1057&lt;5,AA1057=0),0,AND(W1057&lt;5,X1057&lt;5,Y1057&lt;5,Z1057&lt;5,AA1057&gt;0),1,AND(OR(W1057=5,X1057=5,Y1057=5,Z1057=5),AA1057=0),1,AND(OR(W1057=5,X1057=5,Y1057=5,Z1057=5),AA1057&gt;0),2)</f>
        <v>2</v>
      </c>
      <c r="AC1057" s="15">
        <f t="shared" si="64"/>
        <v>3</v>
      </c>
      <c r="AD1057" s="55">
        <v>1</v>
      </c>
      <c r="AE1057" s="21" t="s">
        <v>73</v>
      </c>
      <c r="AF1057" s="47" t="str">
        <f t="shared" si="65"/>
        <v>zagrożona</v>
      </c>
      <c r="AG1057" s="16" t="str">
        <f t="shared" si="66"/>
        <v>nie</v>
      </c>
      <c r="AH1057" s="16" t="str">
        <f t="shared" si="67"/>
        <v/>
      </c>
    </row>
    <row r="1058" spans="1:34" x14ac:dyDescent="0.2">
      <c r="A1058" s="12" t="s">
        <v>2360</v>
      </c>
      <c r="B1058" s="16" t="s">
        <v>65</v>
      </c>
      <c r="C1058" s="12" t="s">
        <v>76</v>
      </c>
      <c r="D1058" s="12" t="s">
        <v>88</v>
      </c>
      <c r="E1058" s="12" t="s">
        <v>132</v>
      </c>
      <c r="F1058" s="12" t="s">
        <v>2233</v>
      </c>
      <c r="G1058" s="12" t="s">
        <v>2341</v>
      </c>
      <c r="H1058" s="17" t="s">
        <v>69</v>
      </c>
      <c r="I1058" s="11" t="s">
        <v>70</v>
      </c>
      <c r="J1058" s="11" t="s">
        <v>70</v>
      </c>
      <c r="K1058" s="11" t="s">
        <v>70</v>
      </c>
      <c r="L1058" s="11" t="s">
        <v>70</v>
      </c>
      <c r="M1058" s="18" t="s">
        <v>70</v>
      </c>
      <c r="N1058" s="18" t="s">
        <v>70</v>
      </c>
      <c r="O1058" s="11" t="s">
        <v>70</v>
      </c>
      <c r="P1058" s="11" t="s">
        <v>70</v>
      </c>
      <c r="Q1058" s="11" t="s">
        <v>70</v>
      </c>
      <c r="R1058" s="11" t="s">
        <v>70</v>
      </c>
      <c r="S1058" s="11" t="s">
        <v>70</v>
      </c>
      <c r="T1058" s="19" t="s">
        <v>71</v>
      </c>
      <c r="U1058" s="31" t="s">
        <v>72</v>
      </c>
      <c r="V1058" s="12">
        <v>3</v>
      </c>
      <c r="W1058" s="12">
        <v>5</v>
      </c>
      <c r="X1058" s="12">
        <v>2</v>
      </c>
      <c r="Y1058" s="12">
        <v>5</v>
      </c>
      <c r="Z1058" s="12">
        <v>2</v>
      </c>
      <c r="AA1058" s="13">
        <v>0</v>
      </c>
      <c r="AB1058" s="14" cm="1">
        <f t="array" ref="AB1058">_xlfn.IFS(AND(W1058&lt;0,X1058&lt;0,Y1058&lt;0,Z1058&lt;0),-999,AND(W1058&lt;5,X1058&lt;5,Y1058&lt;5,Z1058&lt;5,AA1058=0),0,AND(W1058&lt;5,X1058&lt;5,Y1058&lt;5,Z1058&lt;5,AA1058&gt;0),1,AND(OR(W1058=5,X1058=5,Y1058=5,Z1058=5),AA1058=0),1,AND(OR(W1058=5,X1058=5,Y1058=5,Z1058=5),AA1058&gt;0),2)</f>
        <v>1</v>
      </c>
      <c r="AC1058" s="15">
        <f t="shared" si="64"/>
        <v>3</v>
      </c>
      <c r="AD1058" s="55">
        <v>2</v>
      </c>
      <c r="AE1058" s="21" t="s">
        <v>73</v>
      </c>
      <c r="AF1058" s="47" t="str">
        <f t="shared" si="65"/>
        <v>zagrożona</v>
      </c>
      <c r="AG1058" s="16" t="str">
        <f t="shared" si="66"/>
        <v>nie</v>
      </c>
      <c r="AH1058" s="16" t="str">
        <f t="shared" si="67"/>
        <v/>
      </c>
    </row>
    <row r="1059" spans="1:34" x14ac:dyDescent="0.2">
      <c r="A1059" s="12" t="s">
        <v>2361</v>
      </c>
      <c r="B1059" s="16" t="s">
        <v>2362</v>
      </c>
      <c r="C1059" s="12" t="s">
        <v>76</v>
      </c>
      <c r="D1059" s="12" t="s">
        <v>88</v>
      </c>
      <c r="E1059" s="12" t="s">
        <v>132</v>
      </c>
      <c r="F1059" s="12" t="s">
        <v>2233</v>
      </c>
      <c r="G1059" s="12" t="s">
        <v>2341</v>
      </c>
      <c r="H1059" s="17" t="s">
        <v>69</v>
      </c>
      <c r="I1059" s="11" t="s">
        <v>70</v>
      </c>
      <c r="J1059" s="11" t="s">
        <v>70</v>
      </c>
      <c r="K1059" s="11" t="s">
        <v>70</v>
      </c>
      <c r="L1059" s="11" t="s">
        <v>70</v>
      </c>
      <c r="M1059" s="18" t="s">
        <v>70</v>
      </c>
      <c r="N1059" s="18" t="s">
        <v>70</v>
      </c>
      <c r="O1059" s="11" t="s">
        <v>70</v>
      </c>
      <c r="P1059" s="11" t="s">
        <v>70</v>
      </c>
      <c r="Q1059" s="11" t="s">
        <v>70</v>
      </c>
      <c r="R1059" s="11" t="s">
        <v>70</v>
      </c>
      <c r="S1059" s="11" t="s">
        <v>70</v>
      </c>
      <c r="T1059" s="19" t="s">
        <v>71</v>
      </c>
      <c r="U1059" s="31" t="s">
        <v>72</v>
      </c>
      <c r="V1059" s="12">
        <v>3</v>
      </c>
      <c r="W1059" s="12">
        <v>5</v>
      </c>
      <c r="X1059" s="12">
        <v>2</v>
      </c>
      <c r="Y1059" s="12">
        <v>2</v>
      </c>
      <c r="Z1059" s="12">
        <v>2</v>
      </c>
      <c r="AA1059" s="13">
        <v>1</v>
      </c>
      <c r="AB1059" s="14" cm="1">
        <f t="array" ref="AB1059">_xlfn.IFS(AND(W1059&lt;0,X1059&lt;0,Y1059&lt;0,Z1059&lt;0),-999,AND(W1059&lt;5,X1059&lt;5,Y1059&lt;5,Z1059&lt;5,AA1059=0),0,AND(W1059&lt;5,X1059&lt;5,Y1059&lt;5,Z1059&lt;5,AA1059&gt;0),1,AND(OR(W1059=5,X1059=5,Y1059=5,Z1059=5),AA1059=0),1,AND(OR(W1059=5,X1059=5,Y1059=5,Z1059=5),AA1059&gt;0),2)</f>
        <v>2</v>
      </c>
      <c r="AC1059" s="15">
        <f t="shared" si="64"/>
        <v>4</v>
      </c>
      <c r="AD1059" s="55">
        <v>2</v>
      </c>
      <c r="AE1059" s="21" t="s">
        <v>73</v>
      </c>
      <c r="AF1059" s="47" t="str">
        <f t="shared" si="65"/>
        <v>zagrożona</v>
      </c>
      <c r="AG1059" s="16" t="str">
        <f t="shared" si="66"/>
        <v>tak</v>
      </c>
      <c r="AH1059" s="16" t="str">
        <f t="shared" si="67"/>
        <v xml:space="preserve">fizchem </v>
      </c>
    </row>
    <row r="1060" spans="1:34" x14ac:dyDescent="0.2">
      <c r="A1060" s="12" t="s">
        <v>2363</v>
      </c>
      <c r="B1060" s="16" t="s">
        <v>2364</v>
      </c>
      <c r="C1060" s="12" t="s">
        <v>76</v>
      </c>
      <c r="D1060" s="12" t="s">
        <v>88</v>
      </c>
      <c r="E1060" s="12" t="s">
        <v>132</v>
      </c>
      <c r="F1060" s="12" t="s">
        <v>2233</v>
      </c>
      <c r="G1060" s="12" t="s">
        <v>2341</v>
      </c>
      <c r="H1060" s="17" t="s">
        <v>69</v>
      </c>
      <c r="I1060" s="11" t="s">
        <v>70</v>
      </c>
      <c r="J1060" s="11" t="s">
        <v>70</v>
      </c>
      <c r="K1060" s="11" t="s">
        <v>70</v>
      </c>
      <c r="L1060" s="11" t="s">
        <v>70</v>
      </c>
      <c r="M1060" s="18" t="s">
        <v>70</v>
      </c>
      <c r="N1060" s="18" t="s">
        <v>70</v>
      </c>
      <c r="O1060" s="11" t="s">
        <v>70</v>
      </c>
      <c r="P1060" s="11" t="s">
        <v>70</v>
      </c>
      <c r="Q1060" s="11" t="s">
        <v>70</v>
      </c>
      <c r="R1060" s="11" t="s">
        <v>70</v>
      </c>
      <c r="S1060" s="11" t="s">
        <v>70</v>
      </c>
      <c r="T1060" s="19" t="s">
        <v>71</v>
      </c>
      <c r="U1060" s="31" t="s">
        <v>72</v>
      </c>
      <c r="V1060" s="12">
        <v>2</v>
      </c>
      <c r="W1060" s="12">
        <v>5</v>
      </c>
      <c r="X1060" s="12">
        <v>5</v>
      </c>
      <c r="Y1060" s="12">
        <v>5</v>
      </c>
      <c r="Z1060" s="12">
        <v>5</v>
      </c>
      <c r="AA1060" s="13">
        <v>1</v>
      </c>
      <c r="AB1060" s="14" cm="1">
        <f t="array" ref="AB1060">_xlfn.IFS(AND(W1060&lt;0,X1060&lt;0,Y1060&lt;0,Z1060&lt;0),-999,AND(W1060&lt;5,X1060&lt;5,Y1060&lt;5,Z1060&lt;5,AA1060=0),0,AND(W1060&lt;5,X1060&lt;5,Y1060&lt;5,Z1060&lt;5,AA1060&gt;0),1,AND(OR(W1060=5,X1060=5,Y1060=5,Z1060=5),AA1060=0),1,AND(OR(W1060=5,X1060=5,Y1060=5,Z1060=5),AA1060&gt;0),2)</f>
        <v>2</v>
      </c>
      <c r="AC1060" s="15">
        <f t="shared" si="64"/>
        <v>3</v>
      </c>
      <c r="AD1060" s="55">
        <v>4</v>
      </c>
      <c r="AE1060" s="21" t="s">
        <v>73</v>
      </c>
      <c r="AF1060" s="47" t="str">
        <f t="shared" si="65"/>
        <v>zagrożona</v>
      </c>
      <c r="AG1060" s="16" t="str">
        <f t="shared" si="66"/>
        <v>nie</v>
      </c>
      <c r="AH1060" s="16" t="str">
        <f t="shared" si="67"/>
        <v/>
      </c>
    </row>
    <row r="1061" spans="1:34" x14ac:dyDescent="0.2">
      <c r="A1061" s="12" t="s">
        <v>2365</v>
      </c>
      <c r="B1061" s="16" t="s">
        <v>2366</v>
      </c>
      <c r="C1061" s="12" t="s">
        <v>76</v>
      </c>
      <c r="D1061" s="12" t="s">
        <v>88</v>
      </c>
      <c r="E1061" s="12" t="s">
        <v>132</v>
      </c>
      <c r="F1061" s="12" t="s">
        <v>2233</v>
      </c>
      <c r="G1061" s="12" t="s">
        <v>2319</v>
      </c>
      <c r="H1061" s="17" t="s">
        <v>69</v>
      </c>
      <c r="I1061" s="11" t="s">
        <v>70</v>
      </c>
      <c r="J1061" s="11" t="s">
        <v>70</v>
      </c>
      <c r="K1061" s="11" t="s">
        <v>70</v>
      </c>
      <c r="L1061" s="11" t="s">
        <v>70</v>
      </c>
      <c r="M1061" s="18" t="s">
        <v>70</v>
      </c>
      <c r="N1061" s="18" t="s">
        <v>70</v>
      </c>
      <c r="O1061" s="11" t="s">
        <v>70</v>
      </c>
      <c r="P1061" s="11" t="s">
        <v>70</v>
      </c>
      <c r="Q1061" s="11" t="s">
        <v>70</v>
      </c>
      <c r="R1061" s="11" t="s">
        <v>70</v>
      </c>
      <c r="S1061" s="11" t="s">
        <v>70</v>
      </c>
      <c r="T1061" s="19" t="s">
        <v>71</v>
      </c>
      <c r="U1061" s="31" t="s">
        <v>72</v>
      </c>
      <c r="V1061" s="12">
        <v>2</v>
      </c>
      <c r="W1061" s="12">
        <v>5</v>
      </c>
      <c r="X1061" s="12">
        <v>2</v>
      </c>
      <c r="Y1061" s="12">
        <v>5</v>
      </c>
      <c r="Z1061" s="12">
        <v>2</v>
      </c>
      <c r="AA1061" s="13">
        <v>2</v>
      </c>
      <c r="AB1061" s="14" cm="1">
        <f t="array" ref="AB1061">_xlfn.IFS(AND(W1061&lt;0,X1061&lt;0,Y1061&lt;0,Z1061&lt;0),-999,AND(W1061&lt;5,X1061&lt;5,Y1061&lt;5,Z1061&lt;5,AA1061=0),0,AND(W1061&lt;5,X1061&lt;5,Y1061&lt;5,Z1061&lt;5,AA1061&gt;0),1,AND(OR(W1061=5,X1061=5,Y1061=5,Z1061=5),AA1061=0),1,AND(OR(W1061=5,X1061=5,Y1061=5,Z1061=5),AA1061&gt;0),2)</f>
        <v>2</v>
      </c>
      <c r="AC1061" s="15">
        <f t="shared" si="64"/>
        <v>3</v>
      </c>
      <c r="AD1061" s="55">
        <v>1</v>
      </c>
      <c r="AE1061" s="21" t="s">
        <v>73</v>
      </c>
      <c r="AF1061" s="47" t="str">
        <f t="shared" si="65"/>
        <v>zagrożona</v>
      </c>
      <c r="AG1061" s="16" t="str">
        <f t="shared" si="66"/>
        <v>nie</v>
      </c>
      <c r="AH1061" s="16" t="str">
        <f t="shared" si="67"/>
        <v/>
      </c>
    </row>
    <row r="1062" spans="1:34" x14ac:dyDescent="0.2">
      <c r="A1062" s="12" t="s">
        <v>2367</v>
      </c>
      <c r="B1062" s="16" t="s">
        <v>2368</v>
      </c>
      <c r="C1062" s="12" t="s">
        <v>76</v>
      </c>
      <c r="D1062" s="12" t="s">
        <v>88</v>
      </c>
      <c r="E1062" s="12" t="s">
        <v>1101</v>
      </c>
      <c r="F1062" s="12" t="s">
        <v>1102</v>
      </c>
      <c r="G1062" s="12" t="s">
        <v>2369</v>
      </c>
      <c r="H1062" s="17" t="s">
        <v>69</v>
      </c>
      <c r="I1062" s="11" t="s">
        <v>70</v>
      </c>
      <c r="J1062" s="11" t="s">
        <v>70</v>
      </c>
      <c r="K1062" s="11" t="s">
        <v>70</v>
      </c>
      <c r="L1062" s="11" t="s">
        <v>70</v>
      </c>
      <c r="M1062" s="18" t="s">
        <v>70</v>
      </c>
      <c r="N1062" s="18" t="s">
        <v>70</v>
      </c>
      <c r="O1062" s="11" t="s">
        <v>70</v>
      </c>
      <c r="P1062" s="11" t="s">
        <v>70</v>
      </c>
      <c r="Q1062" s="11" t="s">
        <v>70</v>
      </c>
      <c r="R1062" s="11" t="s">
        <v>70</v>
      </c>
      <c r="S1062" s="11" t="s">
        <v>70</v>
      </c>
      <c r="T1062" s="19" t="s">
        <v>71</v>
      </c>
      <c r="U1062" s="31" t="s">
        <v>72</v>
      </c>
      <c r="V1062" s="12">
        <v>4</v>
      </c>
      <c r="W1062" s="12">
        <v>5</v>
      </c>
      <c r="X1062" s="12">
        <v>5</v>
      </c>
      <c r="Y1062" s="12">
        <v>5</v>
      </c>
      <c r="Z1062" s="12">
        <v>2</v>
      </c>
      <c r="AA1062" s="13">
        <v>2</v>
      </c>
      <c r="AB1062" s="14" cm="1">
        <f t="array" ref="AB1062">_xlfn.IFS(AND(W1062&lt;0,X1062&lt;0,Y1062&lt;0,Z1062&lt;0),-999,AND(W1062&lt;5,X1062&lt;5,Y1062&lt;5,Z1062&lt;5,AA1062=0),0,AND(W1062&lt;5,X1062&lt;5,Y1062&lt;5,Z1062&lt;5,AA1062&gt;0),1,AND(OR(W1062=5,X1062=5,Y1062=5,Z1062=5),AA1062=0),1,AND(OR(W1062=5,X1062=5,Y1062=5,Z1062=5),AA1062&gt;0),2)</f>
        <v>2</v>
      </c>
      <c r="AC1062" s="15">
        <f t="shared" si="64"/>
        <v>4</v>
      </c>
      <c r="AD1062" s="55">
        <v>3</v>
      </c>
      <c r="AE1062" s="21" t="s">
        <v>73</v>
      </c>
      <c r="AF1062" s="47" t="str">
        <f t="shared" si="65"/>
        <v>zagrożona</v>
      </c>
      <c r="AG1062" s="16" t="str">
        <f t="shared" si="66"/>
        <v>tak</v>
      </c>
      <c r="AH1062" s="16" t="str">
        <f t="shared" si="67"/>
        <v xml:space="preserve">fizchem </v>
      </c>
    </row>
    <row r="1063" spans="1:34" x14ac:dyDescent="0.2">
      <c r="A1063" s="12" t="s">
        <v>2370</v>
      </c>
      <c r="B1063" s="16" t="s">
        <v>2371</v>
      </c>
      <c r="C1063" s="12" t="s">
        <v>76</v>
      </c>
      <c r="D1063" s="12" t="s">
        <v>88</v>
      </c>
      <c r="E1063" s="12" t="s">
        <v>1101</v>
      </c>
      <c r="F1063" s="12" t="s">
        <v>1102</v>
      </c>
      <c r="G1063" s="12" t="s">
        <v>2369</v>
      </c>
      <c r="H1063" s="17" t="s">
        <v>69</v>
      </c>
      <c r="I1063" s="11" t="s">
        <v>70</v>
      </c>
      <c r="J1063" s="11" t="s">
        <v>70</v>
      </c>
      <c r="K1063" s="11" t="s">
        <v>70</v>
      </c>
      <c r="L1063" s="11" t="s">
        <v>70</v>
      </c>
      <c r="M1063" s="18" t="s">
        <v>70</v>
      </c>
      <c r="N1063" s="18" t="s">
        <v>70</v>
      </c>
      <c r="O1063" s="11" t="s">
        <v>70</v>
      </c>
      <c r="P1063" s="11" t="s">
        <v>70</v>
      </c>
      <c r="Q1063" s="11" t="s">
        <v>70</v>
      </c>
      <c r="R1063" s="11" t="s">
        <v>70</v>
      </c>
      <c r="S1063" s="11" t="s">
        <v>70</v>
      </c>
      <c r="T1063" s="19" t="s">
        <v>71</v>
      </c>
      <c r="U1063" s="31" t="s">
        <v>72</v>
      </c>
      <c r="V1063" s="12">
        <v>-999</v>
      </c>
      <c r="W1063" s="12">
        <v>-999</v>
      </c>
      <c r="X1063" s="12">
        <v>-999</v>
      </c>
      <c r="Y1063" s="12">
        <v>-999</v>
      </c>
      <c r="Z1063" s="12">
        <v>-999</v>
      </c>
      <c r="AA1063" s="13">
        <v>1</v>
      </c>
      <c r="AB1063" s="14" cm="1">
        <f t="array" ref="AB1063">_xlfn.IFS(AND(W1063&lt;0,X1063&lt;0,Y1063&lt;0,Z1063&lt;0),-999,AND(W1063&lt;5,X1063&lt;5,Y1063&lt;5,Z1063&lt;5,AA1063=0),0,AND(W1063&lt;5,X1063&lt;5,Y1063&lt;5,Z1063&lt;5,AA1063&gt;0),1,AND(OR(W1063=5,X1063=5,Y1063=5,Z1063=5),AA1063=0),1,AND(OR(W1063=5,X1063=5,Y1063=5,Z1063=5),AA1063&gt;0),2)</f>
        <v>-999</v>
      </c>
      <c r="AC1063" s="15">
        <f t="shared" si="64"/>
        <v>-999</v>
      </c>
      <c r="AD1063" s="55">
        <v>3</v>
      </c>
      <c r="AE1063" s="21" t="s">
        <v>73</v>
      </c>
      <c r="AF1063" s="47" t="str">
        <f t="shared" si="65"/>
        <v>niezagrożona</v>
      </c>
      <c r="AG1063" s="16" t="str">
        <f t="shared" si="66"/>
        <v>nie</v>
      </c>
      <c r="AH1063" s="16" t="str">
        <f t="shared" si="67"/>
        <v/>
      </c>
    </row>
    <row r="1064" spans="1:34" x14ac:dyDescent="0.2">
      <c r="A1064" s="12" t="s">
        <v>2372</v>
      </c>
      <c r="B1064" s="16" t="s">
        <v>2373</v>
      </c>
      <c r="C1064" s="12" t="s">
        <v>76</v>
      </c>
      <c r="D1064" s="12" t="s">
        <v>88</v>
      </c>
      <c r="E1064" s="12" t="s">
        <v>1101</v>
      </c>
      <c r="F1064" s="12" t="s">
        <v>1102</v>
      </c>
      <c r="G1064" s="12" t="s">
        <v>2369</v>
      </c>
      <c r="H1064" s="17" t="s">
        <v>69</v>
      </c>
      <c r="I1064" s="11" t="s">
        <v>70</v>
      </c>
      <c r="J1064" s="11" t="s">
        <v>70</v>
      </c>
      <c r="K1064" s="11" t="s">
        <v>70</v>
      </c>
      <c r="L1064" s="11" t="s">
        <v>70</v>
      </c>
      <c r="M1064" s="18" t="s">
        <v>70</v>
      </c>
      <c r="N1064" s="18" t="s">
        <v>70</v>
      </c>
      <c r="O1064" s="11" t="s">
        <v>70</v>
      </c>
      <c r="P1064" s="11" t="s">
        <v>70</v>
      </c>
      <c r="Q1064" s="11" t="s">
        <v>70</v>
      </c>
      <c r="R1064" s="11" t="s">
        <v>70</v>
      </c>
      <c r="S1064" s="11" t="s">
        <v>70</v>
      </c>
      <c r="T1064" s="19" t="s">
        <v>71</v>
      </c>
      <c r="U1064" s="31" t="s">
        <v>72</v>
      </c>
      <c r="V1064" s="12">
        <v>1</v>
      </c>
      <c r="W1064" s="12">
        <v>2</v>
      </c>
      <c r="X1064" s="12">
        <v>2</v>
      </c>
      <c r="Y1064" s="12">
        <v>2</v>
      </c>
      <c r="Z1064" s="12">
        <v>2</v>
      </c>
      <c r="AA1064" s="13">
        <v>1</v>
      </c>
      <c r="AB1064" s="14" cm="1">
        <f t="array" ref="AB1064">_xlfn.IFS(AND(W1064&lt;0,X1064&lt;0,Y1064&lt;0,Z1064&lt;0),-999,AND(W1064&lt;5,X1064&lt;5,Y1064&lt;5,Z1064&lt;5,AA1064=0),0,AND(W1064&lt;5,X1064&lt;5,Y1064&lt;5,Z1064&lt;5,AA1064&gt;0),1,AND(OR(W1064=5,X1064=5,Y1064=5,Z1064=5),AA1064=0),1,AND(OR(W1064=5,X1064=5,Y1064=5,Z1064=5),AA1064&gt;0),2)</f>
        <v>1</v>
      </c>
      <c r="AC1064" s="15">
        <f t="shared" si="64"/>
        <v>1</v>
      </c>
      <c r="AD1064" s="55">
        <v>2</v>
      </c>
      <c r="AE1064" s="21" t="s">
        <v>73</v>
      </c>
      <c r="AF1064" s="47" t="str">
        <f t="shared" si="65"/>
        <v>niezagrożona</v>
      </c>
      <c r="AG1064" s="16" t="str">
        <f t="shared" si="66"/>
        <v>nie</v>
      </c>
      <c r="AH1064" s="16" t="str">
        <f t="shared" si="67"/>
        <v/>
      </c>
    </row>
    <row r="1065" spans="1:34" x14ac:dyDescent="0.2">
      <c r="A1065" s="12" t="s">
        <v>2374</v>
      </c>
      <c r="B1065" s="16" t="s">
        <v>2375</v>
      </c>
      <c r="C1065" s="12" t="s">
        <v>76</v>
      </c>
      <c r="D1065" s="12" t="s">
        <v>88</v>
      </c>
      <c r="E1065" s="12" t="s">
        <v>1101</v>
      </c>
      <c r="F1065" s="12" t="s">
        <v>1102</v>
      </c>
      <c r="G1065" s="12" t="s">
        <v>1103</v>
      </c>
      <c r="H1065" s="17" t="s">
        <v>69</v>
      </c>
      <c r="I1065" s="11" t="s">
        <v>70</v>
      </c>
      <c r="J1065" s="11" t="s">
        <v>70</v>
      </c>
      <c r="K1065" s="11" t="s">
        <v>70</v>
      </c>
      <c r="L1065" s="11" t="s">
        <v>70</v>
      </c>
      <c r="M1065" s="18" t="s">
        <v>70</v>
      </c>
      <c r="N1065" s="18" t="s">
        <v>70</v>
      </c>
      <c r="O1065" s="11" t="s">
        <v>70</v>
      </c>
      <c r="P1065" s="11" t="s">
        <v>70</v>
      </c>
      <c r="Q1065" s="11" t="s">
        <v>70</v>
      </c>
      <c r="R1065" s="11" t="s">
        <v>70</v>
      </c>
      <c r="S1065" s="11" t="s">
        <v>70</v>
      </c>
      <c r="T1065" s="19" t="s">
        <v>71</v>
      </c>
      <c r="U1065" s="31" t="s">
        <v>72</v>
      </c>
      <c r="V1065" s="12">
        <v>1</v>
      </c>
      <c r="W1065" s="12">
        <v>2</v>
      </c>
      <c r="X1065" s="12">
        <v>2</v>
      </c>
      <c r="Y1065" s="12">
        <v>5</v>
      </c>
      <c r="Z1065" s="12">
        <v>2</v>
      </c>
      <c r="AA1065" s="13">
        <v>1</v>
      </c>
      <c r="AB1065" s="14" cm="1">
        <f t="array" ref="AB1065">_xlfn.IFS(AND(W1065&lt;0,X1065&lt;0,Y1065&lt;0,Z1065&lt;0),-999,AND(W1065&lt;5,X1065&lt;5,Y1065&lt;5,Z1065&lt;5,AA1065=0),0,AND(W1065&lt;5,X1065&lt;5,Y1065&lt;5,Z1065&lt;5,AA1065&gt;0),1,AND(OR(W1065=5,X1065=5,Y1065=5,Z1065=5),AA1065=0),1,AND(OR(W1065=5,X1065=5,Y1065=5,Z1065=5),AA1065&gt;0),2)</f>
        <v>2</v>
      </c>
      <c r="AC1065" s="15">
        <f t="shared" si="64"/>
        <v>2</v>
      </c>
      <c r="AD1065" s="55">
        <v>4</v>
      </c>
      <c r="AE1065" s="21" t="s">
        <v>73</v>
      </c>
      <c r="AF1065" s="47" t="str">
        <f t="shared" si="65"/>
        <v>zagrożona</v>
      </c>
      <c r="AG1065" s="16" t="str">
        <f t="shared" si="66"/>
        <v>nie</v>
      </c>
      <c r="AH1065" s="16" t="str">
        <f t="shared" si="67"/>
        <v/>
      </c>
    </row>
    <row r="1066" spans="1:34" x14ac:dyDescent="0.2">
      <c r="A1066" s="12" t="s">
        <v>2376</v>
      </c>
      <c r="B1066" s="16" t="s">
        <v>2377</v>
      </c>
      <c r="C1066" s="12" t="s">
        <v>76</v>
      </c>
      <c r="D1066" s="12" t="s">
        <v>88</v>
      </c>
      <c r="E1066" s="12" t="s">
        <v>1101</v>
      </c>
      <c r="F1066" s="12" t="s">
        <v>1102</v>
      </c>
      <c r="G1066" s="12" t="s">
        <v>1103</v>
      </c>
      <c r="H1066" s="17" t="s">
        <v>69</v>
      </c>
      <c r="I1066" s="11" t="s">
        <v>70</v>
      </c>
      <c r="J1066" s="11" t="s">
        <v>70</v>
      </c>
      <c r="K1066" s="11" t="s">
        <v>70</v>
      </c>
      <c r="L1066" s="11" t="s">
        <v>70</v>
      </c>
      <c r="M1066" s="18" t="s">
        <v>70</v>
      </c>
      <c r="N1066" s="18" t="s">
        <v>70</v>
      </c>
      <c r="O1066" s="11" t="s">
        <v>70</v>
      </c>
      <c r="P1066" s="11" t="s">
        <v>70</v>
      </c>
      <c r="Q1066" s="11" t="s">
        <v>70</v>
      </c>
      <c r="R1066" s="11" t="s">
        <v>70</v>
      </c>
      <c r="S1066" s="11" t="s">
        <v>70</v>
      </c>
      <c r="T1066" s="19" t="s">
        <v>71</v>
      </c>
      <c r="U1066" s="31" t="s">
        <v>72</v>
      </c>
      <c r="V1066" s="12">
        <v>0</v>
      </c>
      <c r="W1066" s="12">
        <v>2</v>
      </c>
      <c r="X1066" s="12">
        <v>2</v>
      </c>
      <c r="Y1066" s="12">
        <v>2</v>
      </c>
      <c r="Z1066" s="12">
        <v>2</v>
      </c>
      <c r="AA1066" s="13">
        <v>0</v>
      </c>
      <c r="AB1066" s="14" cm="1">
        <f t="array" ref="AB1066">_xlfn.IFS(AND(W1066&lt;0,X1066&lt;0,Y1066&lt;0,Z1066&lt;0),-999,AND(W1066&lt;5,X1066&lt;5,Y1066&lt;5,Z1066&lt;5,AA1066=0),0,AND(W1066&lt;5,X1066&lt;5,Y1066&lt;5,Z1066&lt;5,AA1066&gt;0),1,AND(OR(W1066=5,X1066=5,Y1066=5,Z1066=5),AA1066=0),1,AND(OR(W1066=5,X1066=5,Y1066=5,Z1066=5),AA1066&gt;0),2)</f>
        <v>0</v>
      </c>
      <c r="AC1066" s="15">
        <f t="shared" si="64"/>
        <v>0</v>
      </c>
      <c r="AD1066" s="55">
        <v>1</v>
      </c>
      <c r="AE1066" s="21" t="s">
        <v>73</v>
      </c>
      <c r="AF1066" s="47" t="str">
        <f t="shared" si="65"/>
        <v>niezagrożona</v>
      </c>
      <c r="AG1066" s="16" t="str">
        <f t="shared" si="66"/>
        <v>nie</v>
      </c>
      <c r="AH1066" s="16" t="str">
        <f t="shared" si="67"/>
        <v/>
      </c>
    </row>
    <row r="1067" spans="1:34" x14ac:dyDescent="0.2">
      <c r="A1067" s="12" t="s">
        <v>2378</v>
      </c>
      <c r="B1067" s="16" t="s">
        <v>2379</v>
      </c>
      <c r="C1067" s="12" t="s">
        <v>76</v>
      </c>
      <c r="D1067" s="12" t="s">
        <v>88</v>
      </c>
      <c r="E1067" s="12" t="s">
        <v>1101</v>
      </c>
      <c r="F1067" s="12" t="s">
        <v>1102</v>
      </c>
      <c r="G1067" s="12" t="s">
        <v>1103</v>
      </c>
      <c r="H1067" s="17" t="s">
        <v>69</v>
      </c>
      <c r="I1067" s="11" t="s">
        <v>70</v>
      </c>
      <c r="J1067" s="11" t="s">
        <v>70</v>
      </c>
      <c r="K1067" s="11" t="s">
        <v>70</v>
      </c>
      <c r="L1067" s="11" t="s">
        <v>70</v>
      </c>
      <c r="M1067" s="18" t="s">
        <v>70</v>
      </c>
      <c r="N1067" s="18" t="s">
        <v>70</v>
      </c>
      <c r="O1067" s="11" t="s">
        <v>70</v>
      </c>
      <c r="P1067" s="11" t="s">
        <v>70</v>
      </c>
      <c r="Q1067" s="11" t="s">
        <v>70</v>
      </c>
      <c r="R1067" s="11" t="s">
        <v>70</v>
      </c>
      <c r="S1067" s="11" t="s">
        <v>70</v>
      </c>
      <c r="T1067" s="19" t="s">
        <v>71</v>
      </c>
      <c r="U1067" s="31" t="s">
        <v>72</v>
      </c>
      <c r="V1067" s="12">
        <v>1</v>
      </c>
      <c r="W1067" s="12">
        <v>5</v>
      </c>
      <c r="X1067" s="12">
        <v>5</v>
      </c>
      <c r="Y1067" s="12">
        <v>5</v>
      </c>
      <c r="Z1067" s="12">
        <v>5</v>
      </c>
      <c r="AA1067" s="13">
        <v>1</v>
      </c>
      <c r="AB1067" s="14" cm="1">
        <f t="array" ref="AB1067">_xlfn.IFS(AND(W1067&lt;0,X1067&lt;0,Y1067&lt;0,Z1067&lt;0),-999,AND(W1067&lt;5,X1067&lt;5,Y1067&lt;5,Z1067&lt;5,AA1067=0),0,AND(W1067&lt;5,X1067&lt;5,Y1067&lt;5,Z1067&lt;5,AA1067&gt;0),1,AND(OR(W1067=5,X1067=5,Y1067=5,Z1067=5),AA1067=0),1,AND(OR(W1067=5,X1067=5,Y1067=5,Z1067=5),AA1067&gt;0),2)</f>
        <v>2</v>
      </c>
      <c r="AC1067" s="15">
        <f t="shared" si="64"/>
        <v>2</v>
      </c>
      <c r="AD1067" s="55">
        <v>2</v>
      </c>
      <c r="AE1067" s="21" t="s">
        <v>73</v>
      </c>
      <c r="AF1067" s="47" t="str">
        <f t="shared" si="65"/>
        <v>zagrożona</v>
      </c>
      <c r="AG1067" s="16" t="str">
        <f t="shared" si="66"/>
        <v>nie</v>
      </c>
      <c r="AH1067" s="16" t="str">
        <f t="shared" si="67"/>
        <v/>
      </c>
    </row>
    <row r="1068" spans="1:34" x14ac:dyDescent="0.2">
      <c r="A1068" s="12" t="s">
        <v>2380</v>
      </c>
      <c r="B1068" s="16" t="s">
        <v>2381</v>
      </c>
      <c r="C1068" s="12" t="s">
        <v>76</v>
      </c>
      <c r="D1068" s="12" t="s">
        <v>88</v>
      </c>
      <c r="E1068" s="12" t="s">
        <v>1101</v>
      </c>
      <c r="F1068" s="12" t="s">
        <v>1102</v>
      </c>
      <c r="G1068" s="12" t="s">
        <v>2369</v>
      </c>
      <c r="H1068" s="17" t="s">
        <v>69</v>
      </c>
      <c r="I1068" s="11" t="s">
        <v>70</v>
      </c>
      <c r="J1068" s="11" t="s">
        <v>70</v>
      </c>
      <c r="K1068" s="11" t="s">
        <v>70</v>
      </c>
      <c r="L1068" s="11" t="s">
        <v>70</v>
      </c>
      <c r="M1068" s="18" t="s">
        <v>70</v>
      </c>
      <c r="N1068" s="18" t="s">
        <v>70</v>
      </c>
      <c r="O1068" s="11" t="s">
        <v>70</v>
      </c>
      <c r="P1068" s="11" t="s">
        <v>70</v>
      </c>
      <c r="Q1068" s="11" t="s">
        <v>70</v>
      </c>
      <c r="R1068" s="11" t="s">
        <v>70</v>
      </c>
      <c r="S1068" s="11" t="s">
        <v>70</v>
      </c>
      <c r="T1068" s="19" t="s">
        <v>71</v>
      </c>
      <c r="U1068" s="31" t="s">
        <v>72</v>
      </c>
      <c r="V1068" s="12">
        <v>3</v>
      </c>
      <c r="W1068" s="12">
        <v>5</v>
      </c>
      <c r="X1068" s="12">
        <v>5</v>
      </c>
      <c r="Y1068" s="12">
        <v>5</v>
      </c>
      <c r="Z1068" s="12">
        <v>5</v>
      </c>
      <c r="AA1068" s="13">
        <v>0</v>
      </c>
      <c r="AB1068" s="14" cm="1">
        <f t="array" ref="AB1068">_xlfn.IFS(AND(W1068&lt;0,X1068&lt;0,Y1068&lt;0,Z1068&lt;0),-999,AND(W1068&lt;5,X1068&lt;5,Y1068&lt;5,Z1068&lt;5,AA1068=0),0,AND(W1068&lt;5,X1068&lt;5,Y1068&lt;5,Z1068&lt;5,AA1068&gt;0),1,AND(OR(W1068=5,X1068=5,Y1068=5,Z1068=5),AA1068=0),1,AND(OR(W1068=5,X1068=5,Y1068=5,Z1068=5),AA1068&gt;0),2)</f>
        <v>1</v>
      </c>
      <c r="AC1068" s="15">
        <f t="shared" si="64"/>
        <v>3</v>
      </c>
      <c r="AD1068" s="55">
        <v>0</v>
      </c>
      <c r="AE1068" s="21" t="s">
        <v>73</v>
      </c>
      <c r="AF1068" s="47" t="str">
        <f t="shared" si="65"/>
        <v>zagrożona</v>
      </c>
      <c r="AG1068" s="16" t="str">
        <f t="shared" si="66"/>
        <v>nie</v>
      </c>
      <c r="AH1068" s="16" t="str">
        <f t="shared" si="67"/>
        <v/>
      </c>
    </row>
    <row r="1069" spans="1:34" x14ac:dyDescent="0.2">
      <c r="A1069" s="12" t="s">
        <v>2382</v>
      </c>
      <c r="B1069" s="16" t="s">
        <v>2383</v>
      </c>
      <c r="C1069" s="12" t="s">
        <v>76</v>
      </c>
      <c r="D1069" s="12" t="s">
        <v>88</v>
      </c>
      <c r="E1069" s="12" t="s">
        <v>1101</v>
      </c>
      <c r="F1069" s="12" t="s">
        <v>1102</v>
      </c>
      <c r="G1069" s="12" t="s">
        <v>2369</v>
      </c>
      <c r="H1069" s="17" t="s">
        <v>69</v>
      </c>
      <c r="I1069" s="11" t="s">
        <v>70</v>
      </c>
      <c r="J1069" s="11" t="s">
        <v>70</v>
      </c>
      <c r="K1069" s="11" t="s">
        <v>70</v>
      </c>
      <c r="L1069" s="11" t="s">
        <v>70</v>
      </c>
      <c r="M1069" s="18" t="s">
        <v>70</v>
      </c>
      <c r="N1069" s="18" t="s">
        <v>70</v>
      </c>
      <c r="O1069" s="11" t="s">
        <v>70</v>
      </c>
      <c r="P1069" s="11" t="s">
        <v>70</v>
      </c>
      <c r="Q1069" s="11" t="s">
        <v>70</v>
      </c>
      <c r="R1069" s="11" t="s">
        <v>70</v>
      </c>
      <c r="S1069" s="11" t="s">
        <v>70</v>
      </c>
      <c r="T1069" s="19" t="s">
        <v>71</v>
      </c>
      <c r="U1069" s="31" t="s">
        <v>72</v>
      </c>
      <c r="V1069" s="12">
        <v>4</v>
      </c>
      <c r="W1069" s="12">
        <v>5</v>
      </c>
      <c r="X1069" s="12">
        <v>5</v>
      </c>
      <c r="Y1069" s="12">
        <v>5</v>
      </c>
      <c r="Z1069" s="12">
        <v>5</v>
      </c>
      <c r="AA1069" s="13">
        <v>1</v>
      </c>
      <c r="AB1069" s="14" cm="1">
        <f t="array" ref="AB1069">_xlfn.IFS(AND(W1069&lt;0,X1069&lt;0,Y1069&lt;0,Z1069&lt;0),-999,AND(W1069&lt;5,X1069&lt;5,Y1069&lt;5,Z1069&lt;5,AA1069=0),0,AND(W1069&lt;5,X1069&lt;5,Y1069&lt;5,Z1069&lt;5,AA1069&gt;0),1,AND(OR(W1069=5,X1069=5,Y1069=5,Z1069=5),AA1069=0),1,AND(OR(W1069=5,X1069=5,Y1069=5,Z1069=5),AA1069&gt;0),2)</f>
        <v>2</v>
      </c>
      <c r="AC1069" s="15">
        <f t="shared" si="64"/>
        <v>4</v>
      </c>
      <c r="AD1069" s="55">
        <v>4</v>
      </c>
      <c r="AE1069" s="21" t="s">
        <v>73</v>
      </c>
      <c r="AF1069" s="47" t="str">
        <f t="shared" si="65"/>
        <v>zagrożona</v>
      </c>
      <c r="AG1069" s="16" t="str">
        <f t="shared" si="66"/>
        <v>tak</v>
      </c>
      <c r="AH1069" s="16" t="str">
        <f t="shared" si="67"/>
        <v xml:space="preserve">fizchem </v>
      </c>
    </row>
    <row r="1070" spans="1:34" x14ac:dyDescent="0.2">
      <c r="A1070" s="12" t="s">
        <v>2384</v>
      </c>
      <c r="B1070" s="16" t="s">
        <v>2385</v>
      </c>
      <c r="C1070" s="12" t="s">
        <v>76</v>
      </c>
      <c r="D1070" s="12" t="s">
        <v>88</v>
      </c>
      <c r="E1070" s="12" t="s">
        <v>1101</v>
      </c>
      <c r="F1070" s="12" t="s">
        <v>1102</v>
      </c>
      <c r="G1070" s="12" t="s">
        <v>2369</v>
      </c>
      <c r="H1070" s="17" t="s">
        <v>69</v>
      </c>
      <c r="I1070" s="11" t="s">
        <v>70</v>
      </c>
      <c r="J1070" s="11" t="s">
        <v>70</v>
      </c>
      <c r="K1070" s="11" t="s">
        <v>70</v>
      </c>
      <c r="L1070" s="11" t="s">
        <v>70</v>
      </c>
      <c r="M1070" s="18" t="s">
        <v>70</v>
      </c>
      <c r="N1070" s="18" t="s">
        <v>70</v>
      </c>
      <c r="O1070" s="11" t="s">
        <v>70</v>
      </c>
      <c r="P1070" s="11" t="s">
        <v>70</v>
      </c>
      <c r="Q1070" s="11" t="s">
        <v>70</v>
      </c>
      <c r="R1070" s="11" t="s">
        <v>70</v>
      </c>
      <c r="S1070" s="11" t="s">
        <v>70</v>
      </c>
      <c r="T1070" s="19" t="s">
        <v>71</v>
      </c>
      <c r="U1070" s="31" t="s">
        <v>72</v>
      </c>
      <c r="V1070" s="12">
        <v>2</v>
      </c>
      <c r="W1070" s="12">
        <v>5</v>
      </c>
      <c r="X1070" s="12">
        <v>2</v>
      </c>
      <c r="Y1070" s="12">
        <v>2</v>
      </c>
      <c r="Z1070" s="12">
        <v>2</v>
      </c>
      <c r="AA1070" s="13">
        <v>1</v>
      </c>
      <c r="AB1070" s="14" cm="1">
        <f t="array" ref="AB1070">_xlfn.IFS(AND(W1070&lt;0,X1070&lt;0,Y1070&lt;0,Z1070&lt;0),-999,AND(W1070&lt;5,X1070&lt;5,Y1070&lt;5,Z1070&lt;5,AA1070=0),0,AND(W1070&lt;5,X1070&lt;5,Y1070&lt;5,Z1070&lt;5,AA1070&gt;0),1,AND(OR(W1070=5,X1070=5,Y1070=5,Z1070=5),AA1070=0),1,AND(OR(W1070=5,X1070=5,Y1070=5,Z1070=5),AA1070&gt;0),2)</f>
        <v>2</v>
      </c>
      <c r="AC1070" s="15">
        <f t="shared" si="64"/>
        <v>3</v>
      </c>
      <c r="AD1070" s="55">
        <v>3</v>
      </c>
      <c r="AE1070" s="21" t="s">
        <v>73</v>
      </c>
      <c r="AF1070" s="47" t="str">
        <f t="shared" si="65"/>
        <v>zagrożona</v>
      </c>
      <c r="AG1070" s="16" t="str">
        <f t="shared" si="66"/>
        <v>nie</v>
      </c>
      <c r="AH1070" s="16" t="str">
        <f t="shared" si="67"/>
        <v/>
      </c>
    </row>
    <row r="1071" spans="1:34" x14ac:dyDescent="0.2">
      <c r="A1071" s="12" t="s">
        <v>2386</v>
      </c>
      <c r="B1071" s="16" t="s">
        <v>2387</v>
      </c>
      <c r="C1071" s="12" t="s">
        <v>76</v>
      </c>
      <c r="D1071" s="12" t="s">
        <v>88</v>
      </c>
      <c r="E1071" s="12" t="s">
        <v>1101</v>
      </c>
      <c r="F1071" s="12" t="s">
        <v>1102</v>
      </c>
      <c r="G1071" s="12" t="s">
        <v>2369</v>
      </c>
      <c r="H1071" s="17" t="s">
        <v>69</v>
      </c>
      <c r="I1071" s="11" t="s">
        <v>70</v>
      </c>
      <c r="J1071" s="11" t="s">
        <v>70</v>
      </c>
      <c r="K1071" s="11" t="s">
        <v>70</v>
      </c>
      <c r="L1071" s="11" t="s">
        <v>70</v>
      </c>
      <c r="M1071" s="18" t="s">
        <v>70</v>
      </c>
      <c r="N1071" s="18" t="s">
        <v>70</v>
      </c>
      <c r="O1071" s="11" t="s">
        <v>70</v>
      </c>
      <c r="P1071" s="11" t="s">
        <v>70</v>
      </c>
      <c r="Q1071" s="11" t="s">
        <v>70</v>
      </c>
      <c r="R1071" s="11" t="s">
        <v>70</v>
      </c>
      <c r="S1071" s="11" t="s">
        <v>70</v>
      </c>
      <c r="T1071" s="19" t="s">
        <v>71</v>
      </c>
      <c r="U1071" s="31" t="s">
        <v>72</v>
      </c>
      <c r="V1071" s="12">
        <v>3</v>
      </c>
      <c r="W1071" s="12">
        <v>2</v>
      </c>
      <c r="X1071" s="12">
        <v>2</v>
      </c>
      <c r="Y1071" s="12">
        <v>5</v>
      </c>
      <c r="Z1071" s="12">
        <v>2</v>
      </c>
      <c r="AA1071" s="13">
        <v>0</v>
      </c>
      <c r="AB1071" s="14" cm="1">
        <f t="array" ref="AB1071">_xlfn.IFS(AND(W1071&lt;0,X1071&lt;0,Y1071&lt;0,Z1071&lt;0),-999,AND(W1071&lt;5,X1071&lt;5,Y1071&lt;5,Z1071&lt;5,AA1071=0),0,AND(W1071&lt;5,X1071&lt;5,Y1071&lt;5,Z1071&lt;5,AA1071&gt;0),1,AND(OR(W1071=5,X1071=5,Y1071=5,Z1071=5),AA1071=0),1,AND(OR(W1071=5,X1071=5,Y1071=5,Z1071=5),AA1071&gt;0),2)</f>
        <v>1</v>
      </c>
      <c r="AC1071" s="15">
        <f t="shared" si="64"/>
        <v>3</v>
      </c>
      <c r="AD1071" s="55">
        <v>3</v>
      </c>
      <c r="AE1071" s="21" t="s">
        <v>73</v>
      </c>
      <c r="AF1071" s="47" t="str">
        <f t="shared" si="65"/>
        <v>zagrożona</v>
      </c>
      <c r="AG1071" s="16" t="str">
        <f t="shared" si="66"/>
        <v>nie</v>
      </c>
      <c r="AH1071" s="16" t="str">
        <f t="shared" si="67"/>
        <v/>
      </c>
    </row>
    <row r="1072" spans="1:34" x14ac:dyDescent="0.2">
      <c r="A1072" s="12" t="s">
        <v>2388</v>
      </c>
      <c r="B1072" s="16" t="s">
        <v>1114</v>
      </c>
      <c r="C1072" s="12" t="s">
        <v>76</v>
      </c>
      <c r="D1072" s="12" t="s">
        <v>88</v>
      </c>
      <c r="E1072" s="12" t="s">
        <v>1101</v>
      </c>
      <c r="F1072" s="12" t="s">
        <v>1102</v>
      </c>
      <c r="G1072" s="12" t="s">
        <v>2369</v>
      </c>
      <c r="H1072" s="17" t="s">
        <v>69</v>
      </c>
      <c r="I1072" s="11" t="s">
        <v>70</v>
      </c>
      <c r="J1072" s="11" t="s">
        <v>70</v>
      </c>
      <c r="K1072" s="11" t="s">
        <v>70</v>
      </c>
      <c r="L1072" s="11" t="s">
        <v>70</v>
      </c>
      <c r="M1072" s="18" t="s">
        <v>70</v>
      </c>
      <c r="N1072" s="18" t="s">
        <v>70</v>
      </c>
      <c r="O1072" s="11" t="s">
        <v>70</v>
      </c>
      <c r="P1072" s="11" t="s">
        <v>70</v>
      </c>
      <c r="Q1072" s="11" t="s">
        <v>70</v>
      </c>
      <c r="R1072" s="11" t="s">
        <v>70</v>
      </c>
      <c r="S1072" s="11" t="s">
        <v>70</v>
      </c>
      <c r="T1072" s="19" t="s">
        <v>71</v>
      </c>
      <c r="U1072" s="31" t="s">
        <v>72</v>
      </c>
      <c r="V1072" s="12">
        <v>0</v>
      </c>
      <c r="W1072" s="12">
        <v>2</v>
      </c>
      <c r="X1072" s="12">
        <v>2</v>
      </c>
      <c r="Y1072" s="12">
        <v>2</v>
      </c>
      <c r="Z1072" s="12">
        <v>2</v>
      </c>
      <c r="AA1072" s="13">
        <v>0</v>
      </c>
      <c r="AB1072" s="14" cm="1">
        <f t="array" ref="AB1072">_xlfn.IFS(AND(W1072&lt;0,X1072&lt;0,Y1072&lt;0,Z1072&lt;0),-999,AND(W1072&lt;5,X1072&lt;5,Y1072&lt;5,Z1072&lt;5,AA1072=0),0,AND(W1072&lt;5,X1072&lt;5,Y1072&lt;5,Z1072&lt;5,AA1072&gt;0),1,AND(OR(W1072=5,X1072=5,Y1072=5,Z1072=5),AA1072=0),1,AND(OR(W1072=5,X1072=5,Y1072=5,Z1072=5),AA1072&gt;0),2)</f>
        <v>0</v>
      </c>
      <c r="AC1072" s="15">
        <f t="shared" si="64"/>
        <v>0</v>
      </c>
      <c r="AD1072" s="55">
        <v>2</v>
      </c>
      <c r="AE1072" s="21" t="s">
        <v>73</v>
      </c>
      <c r="AF1072" s="47" t="str">
        <f t="shared" si="65"/>
        <v>niezagrożona</v>
      </c>
      <c r="AG1072" s="16" t="str">
        <f t="shared" si="66"/>
        <v>nie</v>
      </c>
      <c r="AH1072" s="16" t="str">
        <f t="shared" si="67"/>
        <v/>
      </c>
    </row>
    <row r="1073" spans="1:34" x14ac:dyDescent="0.2">
      <c r="A1073" s="12" t="s">
        <v>2389</v>
      </c>
      <c r="B1073" s="16" t="s">
        <v>2390</v>
      </c>
      <c r="C1073" s="12" t="s">
        <v>76</v>
      </c>
      <c r="D1073" s="12" t="s">
        <v>88</v>
      </c>
      <c r="E1073" s="12" t="s">
        <v>1101</v>
      </c>
      <c r="F1073" s="12" t="s">
        <v>1102</v>
      </c>
      <c r="G1073" s="12" t="s">
        <v>1179</v>
      </c>
      <c r="H1073" s="17" t="s">
        <v>69</v>
      </c>
      <c r="I1073" s="11" t="s">
        <v>70</v>
      </c>
      <c r="J1073" s="11" t="s">
        <v>70</v>
      </c>
      <c r="K1073" s="11" t="s">
        <v>70</v>
      </c>
      <c r="L1073" s="11" t="s">
        <v>70</v>
      </c>
      <c r="M1073" s="18" t="s">
        <v>70</v>
      </c>
      <c r="N1073" s="18" t="s">
        <v>70</v>
      </c>
      <c r="O1073" s="11" t="s">
        <v>70</v>
      </c>
      <c r="P1073" s="11" t="s">
        <v>70</v>
      </c>
      <c r="Q1073" s="11" t="s">
        <v>70</v>
      </c>
      <c r="R1073" s="11" t="s">
        <v>70</v>
      </c>
      <c r="S1073" s="11" t="s">
        <v>70</v>
      </c>
      <c r="T1073" s="19" t="s">
        <v>71</v>
      </c>
      <c r="U1073" s="31" t="s">
        <v>72</v>
      </c>
      <c r="V1073" s="12">
        <v>-999</v>
      </c>
      <c r="W1073" s="12">
        <v>-999</v>
      </c>
      <c r="X1073" s="12">
        <v>-999</v>
      </c>
      <c r="Y1073" s="12">
        <v>-999</v>
      </c>
      <c r="Z1073" s="12">
        <v>-999</v>
      </c>
      <c r="AA1073" s="13">
        <v>2</v>
      </c>
      <c r="AB1073" s="14" cm="1">
        <f t="array" ref="AB1073">_xlfn.IFS(AND(W1073&lt;0,X1073&lt;0,Y1073&lt;0,Z1073&lt;0),-999,AND(W1073&lt;5,X1073&lt;5,Y1073&lt;5,Z1073&lt;5,AA1073=0),0,AND(W1073&lt;5,X1073&lt;5,Y1073&lt;5,Z1073&lt;5,AA1073&gt;0),1,AND(OR(W1073=5,X1073=5,Y1073=5,Z1073=5),AA1073=0),1,AND(OR(W1073=5,X1073=5,Y1073=5,Z1073=5),AA1073&gt;0),2)</f>
        <v>-999</v>
      </c>
      <c r="AC1073" s="15">
        <f t="shared" si="64"/>
        <v>-999</v>
      </c>
      <c r="AD1073" s="55">
        <v>3</v>
      </c>
      <c r="AE1073" s="21" t="s">
        <v>73</v>
      </c>
      <c r="AF1073" s="47" t="str">
        <f t="shared" si="65"/>
        <v>niezagrożona</v>
      </c>
      <c r="AG1073" s="16" t="str">
        <f t="shared" si="66"/>
        <v>nie</v>
      </c>
      <c r="AH1073" s="16" t="str">
        <f t="shared" si="67"/>
        <v/>
      </c>
    </row>
    <row r="1074" spans="1:34" x14ac:dyDescent="0.2">
      <c r="A1074" s="12" t="s">
        <v>2391</v>
      </c>
      <c r="B1074" s="16" t="s">
        <v>2392</v>
      </c>
      <c r="C1074" s="12" t="s">
        <v>76</v>
      </c>
      <c r="D1074" s="12" t="s">
        <v>88</v>
      </c>
      <c r="E1074" s="12" t="s">
        <v>1101</v>
      </c>
      <c r="F1074" s="12" t="s">
        <v>1155</v>
      </c>
      <c r="G1074" s="12" t="s">
        <v>2393</v>
      </c>
      <c r="H1074" s="17" t="s">
        <v>69</v>
      </c>
      <c r="I1074" s="11" t="s">
        <v>70</v>
      </c>
      <c r="J1074" s="11" t="s">
        <v>70</v>
      </c>
      <c r="K1074" s="11" t="s">
        <v>70</v>
      </c>
      <c r="L1074" s="11" t="s">
        <v>70</v>
      </c>
      <c r="M1074" s="18" t="s">
        <v>70</v>
      </c>
      <c r="N1074" s="18" t="s">
        <v>70</v>
      </c>
      <c r="O1074" s="11" t="s">
        <v>70</v>
      </c>
      <c r="P1074" s="11" t="s">
        <v>70</v>
      </c>
      <c r="Q1074" s="11" t="s">
        <v>70</v>
      </c>
      <c r="R1074" s="11" t="s">
        <v>70</v>
      </c>
      <c r="S1074" s="11" t="s">
        <v>70</v>
      </c>
      <c r="T1074" s="19" t="s">
        <v>71</v>
      </c>
      <c r="U1074" s="31" t="s">
        <v>72</v>
      </c>
      <c r="V1074" s="12">
        <v>2</v>
      </c>
      <c r="W1074" s="12">
        <v>5</v>
      </c>
      <c r="X1074" s="12">
        <v>5</v>
      </c>
      <c r="Y1074" s="12">
        <v>5</v>
      </c>
      <c r="Z1074" s="12">
        <v>2</v>
      </c>
      <c r="AA1074" s="13">
        <v>2</v>
      </c>
      <c r="AB1074" s="14" cm="1">
        <f t="array" ref="AB1074">_xlfn.IFS(AND(W1074&lt;0,X1074&lt;0,Y1074&lt;0,Z1074&lt;0),-999,AND(W1074&lt;5,X1074&lt;5,Y1074&lt;5,Z1074&lt;5,AA1074=0),0,AND(W1074&lt;5,X1074&lt;5,Y1074&lt;5,Z1074&lt;5,AA1074&gt;0),1,AND(OR(W1074=5,X1074=5,Y1074=5,Z1074=5),AA1074=0),1,AND(OR(W1074=5,X1074=5,Y1074=5,Z1074=5),AA1074&gt;0),2)</f>
        <v>2</v>
      </c>
      <c r="AC1074" s="15">
        <f t="shared" si="64"/>
        <v>3</v>
      </c>
      <c r="AD1074" s="55">
        <v>2</v>
      </c>
      <c r="AE1074" s="21" t="s">
        <v>73</v>
      </c>
      <c r="AF1074" s="47" t="str">
        <f t="shared" si="65"/>
        <v>zagrożona</v>
      </c>
      <c r="AG1074" s="16" t="str">
        <f t="shared" si="66"/>
        <v>nie</v>
      </c>
      <c r="AH1074" s="16" t="str">
        <f t="shared" si="67"/>
        <v/>
      </c>
    </row>
    <row r="1075" spans="1:34" x14ac:dyDescent="0.2">
      <c r="A1075" s="12" t="s">
        <v>2394</v>
      </c>
      <c r="B1075" s="16" t="s">
        <v>2395</v>
      </c>
      <c r="C1075" s="12" t="s">
        <v>76</v>
      </c>
      <c r="D1075" s="12" t="s">
        <v>88</v>
      </c>
      <c r="E1075" s="12" t="s">
        <v>1101</v>
      </c>
      <c r="F1075" s="12" t="s">
        <v>1102</v>
      </c>
      <c r="G1075" s="12" t="s">
        <v>1179</v>
      </c>
      <c r="H1075" s="17" t="s">
        <v>69</v>
      </c>
      <c r="I1075" s="11" t="s">
        <v>70</v>
      </c>
      <c r="J1075" s="11" t="s">
        <v>70</v>
      </c>
      <c r="K1075" s="11" t="s">
        <v>70</v>
      </c>
      <c r="L1075" s="11" t="s">
        <v>70</v>
      </c>
      <c r="M1075" s="18" t="s">
        <v>70</v>
      </c>
      <c r="N1075" s="18" t="s">
        <v>70</v>
      </c>
      <c r="O1075" s="11" t="s">
        <v>70</v>
      </c>
      <c r="P1075" s="11" t="s">
        <v>70</v>
      </c>
      <c r="Q1075" s="11" t="s">
        <v>70</v>
      </c>
      <c r="R1075" s="11" t="s">
        <v>70</v>
      </c>
      <c r="S1075" s="11" t="s">
        <v>70</v>
      </c>
      <c r="T1075" s="19" t="s">
        <v>71</v>
      </c>
      <c r="U1075" s="31" t="s">
        <v>72</v>
      </c>
      <c r="V1075" s="12">
        <v>1</v>
      </c>
      <c r="W1075" s="12">
        <v>2</v>
      </c>
      <c r="X1075" s="12">
        <v>2</v>
      </c>
      <c r="Y1075" s="12">
        <v>5</v>
      </c>
      <c r="Z1075" s="12">
        <v>2</v>
      </c>
      <c r="AA1075" s="13">
        <v>2</v>
      </c>
      <c r="AB1075" s="14" cm="1">
        <f t="array" ref="AB1075">_xlfn.IFS(AND(W1075&lt;0,X1075&lt;0,Y1075&lt;0,Z1075&lt;0),-999,AND(W1075&lt;5,X1075&lt;5,Y1075&lt;5,Z1075&lt;5,AA1075=0),0,AND(W1075&lt;5,X1075&lt;5,Y1075&lt;5,Z1075&lt;5,AA1075&gt;0),1,AND(OR(W1075=5,X1075=5,Y1075=5,Z1075=5),AA1075=0),1,AND(OR(W1075=5,X1075=5,Y1075=5,Z1075=5),AA1075&gt;0),2)</f>
        <v>2</v>
      </c>
      <c r="AC1075" s="15">
        <f t="shared" si="64"/>
        <v>2</v>
      </c>
      <c r="AD1075" s="55">
        <v>2</v>
      </c>
      <c r="AE1075" s="21" t="s">
        <v>73</v>
      </c>
      <c r="AF1075" s="47" t="str">
        <f t="shared" si="65"/>
        <v>zagrożona</v>
      </c>
      <c r="AG1075" s="16" t="str">
        <f t="shared" si="66"/>
        <v>nie</v>
      </c>
      <c r="AH1075" s="16" t="str">
        <f t="shared" si="67"/>
        <v/>
      </c>
    </row>
    <row r="1076" spans="1:34" x14ac:dyDescent="0.2">
      <c r="A1076" s="12" t="s">
        <v>2396</v>
      </c>
      <c r="B1076" s="16" t="s">
        <v>2397</v>
      </c>
      <c r="C1076" s="12" t="s">
        <v>64</v>
      </c>
      <c r="D1076" s="12" t="s">
        <v>88</v>
      </c>
      <c r="E1076" s="12" t="s">
        <v>1101</v>
      </c>
      <c r="F1076" s="12" t="s">
        <v>1102</v>
      </c>
      <c r="G1076" s="12" t="s">
        <v>1179</v>
      </c>
      <c r="H1076" s="17" t="s">
        <v>69</v>
      </c>
      <c r="I1076" s="11" t="s">
        <v>70</v>
      </c>
      <c r="J1076" s="11" t="s">
        <v>70</v>
      </c>
      <c r="K1076" s="11" t="s">
        <v>70</v>
      </c>
      <c r="L1076" s="11" t="s">
        <v>70</v>
      </c>
      <c r="M1076" s="18" t="s">
        <v>70</v>
      </c>
      <c r="N1076" s="18" t="s">
        <v>70</v>
      </c>
      <c r="O1076" s="11" t="s">
        <v>70</v>
      </c>
      <c r="P1076" s="11" t="s">
        <v>70</v>
      </c>
      <c r="Q1076" s="11" t="s">
        <v>70</v>
      </c>
      <c r="R1076" s="11" t="s">
        <v>70</v>
      </c>
      <c r="S1076" s="11" t="s">
        <v>70</v>
      </c>
      <c r="T1076" s="19" t="s">
        <v>71</v>
      </c>
      <c r="U1076" s="31" t="s">
        <v>72</v>
      </c>
      <c r="V1076" s="12">
        <v>1</v>
      </c>
      <c r="W1076" s="12">
        <v>2</v>
      </c>
      <c r="X1076" s="12">
        <v>-999</v>
      </c>
      <c r="Y1076" s="12">
        <v>-999</v>
      </c>
      <c r="Z1076" s="12">
        <v>-999</v>
      </c>
      <c r="AA1076" s="13">
        <v>0</v>
      </c>
      <c r="AB1076" s="14" cm="1">
        <f t="array" ref="AB1076">_xlfn.IFS(AND(W1076&lt;0,X1076&lt;0,Y1076&lt;0,Z1076&lt;0),-999,AND(W1076&lt;5,X1076&lt;5,Y1076&lt;5,Z1076&lt;5,AA1076=0),0,AND(W1076&lt;5,X1076&lt;5,Y1076&lt;5,Z1076&lt;5,AA1076&gt;0),1,AND(OR(W1076=5,X1076=5,Y1076=5,Z1076=5),AA1076=0),1,AND(OR(W1076=5,X1076=5,Y1076=5,Z1076=5),AA1076&gt;0),2)</f>
        <v>0</v>
      </c>
      <c r="AC1076" s="15">
        <f t="shared" si="64"/>
        <v>1</v>
      </c>
      <c r="AD1076" s="55">
        <v>3</v>
      </c>
      <c r="AE1076" s="21" t="s">
        <v>73</v>
      </c>
      <c r="AF1076" s="47" t="str">
        <f t="shared" si="65"/>
        <v>niezagrożona</v>
      </c>
      <c r="AG1076" s="16" t="str">
        <f t="shared" si="66"/>
        <v>nie</v>
      </c>
      <c r="AH1076" s="16" t="str">
        <f t="shared" si="67"/>
        <v/>
      </c>
    </row>
    <row r="1077" spans="1:34" x14ac:dyDescent="0.2">
      <c r="A1077" s="12" t="s">
        <v>2398</v>
      </c>
      <c r="B1077" s="16" t="s">
        <v>2399</v>
      </c>
      <c r="C1077" s="12" t="s">
        <v>76</v>
      </c>
      <c r="D1077" s="12" t="s">
        <v>88</v>
      </c>
      <c r="E1077" s="12" t="s">
        <v>1101</v>
      </c>
      <c r="F1077" s="12" t="s">
        <v>1102</v>
      </c>
      <c r="G1077" s="12" t="s">
        <v>1179</v>
      </c>
      <c r="H1077" s="17" t="s">
        <v>69</v>
      </c>
      <c r="I1077" s="11" t="s">
        <v>70</v>
      </c>
      <c r="J1077" s="11" t="s">
        <v>70</v>
      </c>
      <c r="K1077" s="11" t="s">
        <v>70</v>
      </c>
      <c r="L1077" s="11" t="s">
        <v>70</v>
      </c>
      <c r="M1077" s="18" t="s">
        <v>70</v>
      </c>
      <c r="N1077" s="18" t="s">
        <v>70</v>
      </c>
      <c r="O1077" s="11" t="s">
        <v>70</v>
      </c>
      <c r="P1077" s="11" t="s">
        <v>70</v>
      </c>
      <c r="Q1077" s="11" t="s">
        <v>70</v>
      </c>
      <c r="R1077" s="11" t="s">
        <v>70</v>
      </c>
      <c r="S1077" s="11" t="s">
        <v>70</v>
      </c>
      <c r="T1077" s="19" t="s">
        <v>71</v>
      </c>
      <c r="U1077" s="31" t="s">
        <v>72</v>
      </c>
      <c r="V1077" s="12">
        <v>3</v>
      </c>
      <c r="W1077" s="12">
        <v>5</v>
      </c>
      <c r="X1077" s="12">
        <v>2</v>
      </c>
      <c r="Y1077" s="12">
        <v>2</v>
      </c>
      <c r="Z1077" s="12">
        <v>2</v>
      </c>
      <c r="AA1077" s="13">
        <v>3</v>
      </c>
      <c r="AB1077" s="14" cm="1">
        <f t="array" ref="AB1077">_xlfn.IFS(AND(W1077&lt;0,X1077&lt;0,Y1077&lt;0,Z1077&lt;0),-999,AND(W1077&lt;5,X1077&lt;5,Y1077&lt;5,Z1077&lt;5,AA1077=0),0,AND(W1077&lt;5,X1077&lt;5,Y1077&lt;5,Z1077&lt;5,AA1077&gt;0),1,AND(OR(W1077=5,X1077=5,Y1077=5,Z1077=5),AA1077=0),1,AND(OR(W1077=5,X1077=5,Y1077=5,Z1077=5),AA1077&gt;0),2)</f>
        <v>2</v>
      </c>
      <c r="AC1077" s="15">
        <f t="shared" si="64"/>
        <v>4</v>
      </c>
      <c r="AD1077" s="55">
        <v>0</v>
      </c>
      <c r="AE1077" s="21" t="s">
        <v>73</v>
      </c>
      <c r="AF1077" s="47" t="str">
        <f t="shared" si="65"/>
        <v>zagrożona</v>
      </c>
      <c r="AG1077" s="16" t="str">
        <f t="shared" si="66"/>
        <v>tak</v>
      </c>
      <c r="AH1077" s="16" t="str">
        <f t="shared" si="67"/>
        <v xml:space="preserve">fizchem </v>
      </c>
    </row>
    <row r="1078" spans="1:34" x14ac:dyDescent="0.2">
      <c r="A1078" s="12" t="s">
        <v>2400</v>
      </c>
      <c r="B1078" s="16" t="s">
        <v>2401</v>
      </c>
      <c r="C1078" s="12" t="s">
        <v>76</v>
      </c>
      <c r="D1078" s="12" t="s">
        <v>88</v>
      </c>
      <c r="E1078" s="12" t="s">
        <v>1101</v>
      </c>
      <c r="F1078" s="12" t="s">
        <v>1102</v>
      </c>
      <c r="G1078" s="12" t="s">
        <v>1179</v>
      </c>
      <c r="H1078" s="17" t="s">
        <v>69</v>
      </c>
      <c r="I1078" s="11" t="s">
        <v>70</v>
      </c>
      <c r="J1078" s="11" t="s">
        <v>70</v>
      </c>
      <c r="K1078" s="11" t="s">
        <v>70</v>
      </c>
      <c r="L1078" s="11" t="s">
        <v>70</v>
      </c>
      <c r="M1078" s="18" t="s">
        <v>70</v>
      </c>
      <c r="N1078" s="18" t="s">
        <v>70</v>
      </c>
      <c r="O1078" s="11" t="s">
        <v>70</v>
      </c>
      <c r="P1078" s="11" t="s">
        <v>70</v>
      </c>
      <c r="Q1078" s="11" t="s">
        <v>70</v>
      </c>
      <c r="R1078" s="11" t="s">
        <v>70</v>
      </c>
      <c r="S1078" s="11" t="s">
        <v>70</v>
      </c>
      <c r="T1078" s="19" t="s">
        <v>71</v>
      </c>
      <c r="U1078" s="31" t="s">
        <v>72</v>
      </c>
      <c r="V1078" s="12">
        <v>4</v>
      </c>
      <c r="W1078" s="12">
        <v>5</v>
      </c>
      <c r="X1078" s="12">
        <v>2</v>
      </c>
      <c r="Y1078" s="12">
        <v>5</v>
      </c>
      <c r="Z1078" s="12">
        <v>2</v>
      </c>
      <c r="AA1078" s="13">
        <v>0</v>
      </c>
      <c r="AB1078" s="14" cm="1">
        <f t="array" ref="AB1078">_xlfn.IFS(AND(W1078&lt;0,X1078&lt;0,Y1078&lt;0,Z1078&lt;0),-999,AND(W1078&lt;5,X1078&lt;5,Y1078&lt;5,Z1078&lt;5,AA1078=0),0,AND(W1078&lt;5,X1078&lt;5,Y1078&lt;5,Z1078&lt;5,AA1078&gt;0),1,AND(OR(W1078=5,X1078=5,Y1078=5,Z1078=5),AA1078=0),1,AND(OR(W1078=5,X1078=5,Y1078=5,Z1078=5),AA1078&gt;0),2)</f>
        <v>1</v>
      </c>
      <c r="AC1078" s="15">
        <f t="shared" si="64"/>
        <v>4</v>
      </c>
      <c r="AD1078" s="55">
        <v>0</v>
      </c>
      <c r="AE1078" s="21" t="s">
        <v>73</v>
      </c>
      <c r="AF1078" s="47" t="str">
        <f t="shared" si="65"/>
        <v>zagrożona</v>
      </c>
      <c r="AG1078" s="16" t="str">
        <f t="shared" si="66"/>
        <v>nie</v>
      </c>
      <c r="AH1078" s="16" t="str">
        <f t="shared" si="67"/>
        <v/>
      </c>
    </row>
    <row r="1079" spans="1:34" x14ac:dyDescent="0.2">
      <c r="A1079" s="12" t="s">
        <v>2402</v>
      </c>
      <c r="B1079" s="16" t="s">
        <v>2403</v>
      </c>
      <c r="C1079" s="12" t="s">
        <v>64</v>
      </c>
      <c r="D1079" s="12" t="s">
        <v>88</v>
      </c>
      <c r="E1079" s="12" t="s">
        <v>1101</v>
      </c>
      <c r="F1079" s="12" t="s">
        <v>1102</v>
      </c>
      <c r="G1079" s="12" t="s">
        <v>1179</v>
      </c>
      <c r="H1079" s="17" t="s">
        <v>69</v>
      </c>
      <c r="I1079" s="11" t="s">
        <v>70</v>
      </c>
      <c r="J1079" s="11" t="s">
        <v>70</v>
      </c>
      <c r="K1079" s="11" t="s">
        <v>70</v>
      </c>
      <c r="L1079" s="11" t="s">
        <v>70</v>
      </c>
      <c r="M1079" s="18" t="s">
        <v>70</v>
      </c>
      <c r="N1079" s="18" t="s">
        <v>70</v>
      </c>
      <c r="O1079" s="11" t="s">
        <v>70</v>
      </c>
      <c r="P1079" s="11" t="s">
        <v>70</v>
      </c>
      <c r="Q1079" s="11" t="s">
        <v>70</v>
      </c>
      <c r="R1079" s="11" t="s">
        <v>70</v>
      </c>
      <c r="S1079" s="11" t="s">
        <v>70</v>
      </c>
      <c r="T1079" s="19" t="s">
        <v>71</v>
      </c>
      <c r="U1079" s="31" t="s">
        <v>72</v>
      </c>
      <c r="V1079" s="12">
        <v>1</v>
      </c>
      <c r="W1079" s="12">
        <v>2</v>
      </c>
      <c r="X1079" s="12">
        <v>-999</v>
      </c>
      <c r="Y1079" s="12">
        <v>-999</v>
      </c>
      <c r="Z1079" s="12">
        <v>-999</v>
      </c>
      <c r="AA1079" s="13">
        <v>0</v>
      </c>
      <c r="AB1079" s="14" cm="1">
        <f t="array" ref="AB1079">_xlfn.IFS(AND(W1079&lt;0,X1079&lt;0,Y1079&lt;0,Z1079&lt;0),-999,AND(W1079&lt;5,X1079&lt;5,Y1079&lt;5,Z1079&lt;5,AA1079=0),0,AND(W1079&lt;5,X1079&lt;5,Y1079&lt;5,Z1079&lt;5,AA1079&gt;0),1,AND(OR(W1079=5,X1079=5,Y1079=5,Z1079=5),AA1079=0),1,AND(OR(W1079=5,X1079=5,Y1079=5,Z1079=5),AA1079&gt;0),2)</f>
        <v>0</v>
      </c>
      <c r="AC1079" s="15">
        <f t="shared" si="64"/>
        <v>1</v>
      </c>
      <c r="AD1079" s="55">
        <v>2</v>
      </c>
      <c r="AE1079" s="21" t="s">
        <v>73</v>
      </c>
      <c r="AF1079" s="47" t="str">
        <f t="shared" si="65"/>
        <v>niezagrożona</v>
      </c>
      <c r="AG1079" s="16" t="str">
        <f t="shared" si="66"/>
        <v>nie</v>
      </c>
      <c r="AH1079" s="16" t="str">
        <f t="shared" si="67"/>
        <v/>
      </c>
    </row>
    <row r="1080" spans="1:34" x14ac:dyDescent="0.2">
      <c r="A1080" s="12" t="s">
        <v>2404</v>
      </c>
      <c r="B1080" s="16" t="s">
        <v>2405</v>
      </c>
      <c r="C1080" s="12" t="s">
        <v>64</v>
      </c>
      <c r="D1080" s="12" t="s">
        <v>88</v>
      </c>
      <c r="E1080" s="12" t="s">
        <v>1101</v>
      </c>
      <c r="F1080" s="12" t="s">
        <v>1102</v>
      </c>
      <c r="G1080" s="12" t="s">
        <v>1179</v>
      </c>
      <c r="H1080" s="17" t="s">
        <v>69</v>
      </c>
      <c r="I1080" s="11" t="s">
        <v>70</v>
      </c>
      <c r="J1080" s="11" t="s">
        <v>70</v>
      </c>
      <c r="K1080" s="11" t="s">
        <v>70</v>
      </c>
      <c r="L1080" s="11" t="s">
        <v>70</v>
      </c>
      <c r="M1080" s="18" t="s">
        <v>70</v>
      </c>
      <c r="N1080" s="18" t="s">
        <v>70</v>
      </c>
      <c r="O1080" s="11" t="s">
        <v>70</v>
      </c>
      <c r="P1080" s="11" t="s">
        <v>70</v>
      </c>
      <c r="Q1080" s="11" t="s">
        <v>70</v>
      </c>
      <c r="R1080" s="11" t="s">
        <v>70</v>
      </c>
      <c r="S1080" s="11" t="s">
        <v>70</v>
      </c>
      <c r="T1080" s="19" t="s">
        <v>71</v>
      </c>
      <c r="U1080" s="31" t="s">
        <v>72</v>
      </c>
      <c r="V1080" s="12">
        <v>3</v>
      </c>
      <c r="W1080" s="12">
        <v>5</v>
      </c>
      <c r="X1080" s="12">
        <v>-999</v>
      </c>
      <c r="Y1080" s="12">
        <v>-999</v>
      </c>
      <c r="Z1080" s="12">
        <v>-999</v>
      </c>
      <c r="AA1080" s="13">
        <v>1</v>
      </c>
      <c r="AB1080" s="14" cm="1">
        <f t="array" ref="AB1080">_xlfn.IFS(AND(W1080&lt;0,X1080&lt;0,Y1080&lt;0,Z1080&lt;0),-999,AND(W1080&lt;5,X1080&lt;5,Y1080&lt;5,Z1080&lt;5,AA1080=0),0,AND(W1080&lt;5,X1080&lt;5,Y1080&lt;5,Z1080&lt;5,AA1080&gt;0),1,AND(OR(W1080=5,X1080=5,Y1080=5,Z1080=5),AA1080=0),1,AND(OR(W1080=5,X1080=5,Y1080=5,Z1080=5),AA1080&gt;0),2)</f>
        <v>2</v>
      </c>
      <c r="AC1080" s="15">
        <f t="shared" si="64"/>
        <v>4</v>
      </c>
      <c r="AD1080" s="55">
        <v>3</v>
      </c>
      <c r="AE1080" s="21" t="s">
        <v>73</v>
      </c>
      <c r="AF1080" s="47" t="str">
        <f t="shared" si="65"/>
        <v>zagrożona</v>
      </c>
      <c r="AG1080" s="16" t="str">
        <f t="shared" si="66"/>
        <v>tak</v>
      </c>
      <c r="AH1080" s="16" t="str">
        <f t="shared" si="67"/>
        <v xml:space="preserve">fizchem </v>
      </c>
    </row>
    <row r="1081" spans="1:34" x14ac:dyDescent="0.2">
      <c r="A1081" s="12" t="s">
        <v>2406</v>
      </c>
      <c r="B1081" s="16" t="s">
        <v>2407</v>
      </c>
      <c r="C1081" s="12" t="s">
        <v>76</v>
      </c>
      <c r="D1081" s="12" t="s">
        <v>88</v>
      </c>
      <c r="E1081" s="12" t="s">
        <v>1101</v>
      </c>
      <c r="F1081" s="12" t="s">
        <v>1102</v>
      </c>
      <c r="G1081" s="12" t="s">
        <v>2408</v>
      </c>
      <c r="H1081" s="17" t="s">
        <v>69</v>
      </c>
      <c r="I1081" s="11" t="s">
        <v>70</v>
      </c>
      <c r="J1081" s="11" t="s">
        <v>70</v>
      </c>
      <c r="K1081" s="11" t="s">
        <v>70</v>
      </c>
      <c r="L1081" s="11" t="s">
        <v>70</v>
      </c>
      <c r="M1081" s="18" t="s">
        <v>70</v>
      </c>
      <c r="N1081" s="18" t="s">
        <v>70</v>
      </c>
      <c r="O1081" s="11" t="s">
        <v>70</v>
      </c>
      <c r="P1081" s="11" t="s">
        <v>70</v>
      </c>
      <c r="Q1081" s="11" t="s">
        <v>70</v>
      </c>
      <c r="R1081" s="11" t="s">
        <v>70</v>
      </c>
      <c r="S1081" s="11" t="s">
        <v>70</v>
      </c>
      <c r="T1081" s="19" t="s">
        <v>71</v>
      </c>
      <c r="U1081" s="31" t="s">
        <v>72</v>
      </c>
      <c r="V1081" s="12">
        <v>-999</v>
      </c>
      <c r="W1081" s="12">
        <v>-999</v>
      </c>
      <c r="X1081" s="12">
        <v>-999</v>
      </c>
      <c r="Y1081" s="12">
        <v>-999</v>
      </c>
      <c r="Z1081" s="12">
        <v>-999</v>
      </c>
      <c r="AA1081" s="13">
        <v>0</v>
      </c>
      <c r="AB1081" s="14" cm="1">
        <f t="array" ref="AB1081">_xlfn.IFS(AND(W1081&lt;0,X1081&lt;0,Y1081&lt;0,Z1081&lt;0),-999,AND(W1081&lt;5,X1081&lt;5,Y1081&lt;5,Z1081&lt;5,AA1081=0),0,AND(W1081&lt;5,X1081&lt;5,Y1081&lt;5,Z1081&lt;5,AA1081&gt;0),1,AND(OR(W1081=5,X1081=5,Y1081=5,Z1081=5),AA1081=0),1,AND(OR(W1081=5,X1081=5,Y1081=5,Z1081=5),AA1081&gt;0),2)</f>
        <v>-999</v>
      </c>
      <c r="AC1081" s="15">
        <f t="shared" si="64"/>
        <v>-999</v>
      </c>
      <c r="AD1081" s="55">
        <v>3</v>
      </c>
      <c r="AE1081" s="21" t="s">
        <v>73</v>
      </c>
      <c r="AF1081" s="47" t="str">
        <f t="shared" si="65"/>
        <v>niezagrożona</v>
      </c>
      <c r="AG1081" s="16" t="str">
        <f t="shared" si="66"/>
        <v>nie</v>
      </c>
      <c r="AH1081" s="16" t="str">
        <f t="shared" si="67"/>
        <v/>
      </c>
    </row>
    <row r="1082" spans="1:34" x14ac:dyDescent="0.2">
      <c r="A1082" s="12" t="s">
        <v>2409</v>
      </c>
      <c r="B1082" s="16" t="s">
        <v>2410</v>
      </c>
      <c r="C1082" s="12" t="s">
        <v>76</v>
      </c>
      <c r="D1082" s="12" t="s">
        <v>88</v>
      </c>
      <c r="E1082" s="12" t="s">
        <v>1101</v>
      </c>
      <c r="F1082" s="12" t="s">
        <v>1102</v>
      </c>
      <c r="G1082" s="12" t="s">
        <v>1179</v>
      </c>
      <c r="H1082" s="17" t="s">
        <v>69</v>
      </c>
      <c r="I1082" s="11" t="s">
        <v>70</v>
      </c>
      <c r="J1082" s="11" t="s">
        <v>70</v>
      </c>
      <c r="K1082" s="11" t="s">
        <v>70</v>
      </c>
      <c r="L1082" s="11" t="s">
        <v>70</v>
      </c>
      <c r="M1082" s="18" t="s">
        <v>70</v>
      </c>
      <c r="N1082" s="18" t="s">
        <v>70</v>
      </c>
      <c r="O1082" s="11" t="s">
        <v>70</v>
      </c>
      <c r="P1082" s="11" t="s">
        <v>70</v>
      </c>
      <c r="Q1082" s="11" t="s">
        <v>70</v>
      </c>
      <c r="R1082" s="11" t="s">
        <v>70</v>
      </c>
      <c r="S1082" s="11" t="s">
        <v>70</v>
      </c>
      <c r="T1082" s="19" t="s">
        <v>71</v>
      </c>
      <c r="U1082" s="31" t="s">
        <v>72</v>
      </c>
      <c r="V1082" s="12">
        <v>3</v>
      </c>
      <c r="W1082" s="12">
        <v>5</v>
      </c>
      <c r="X1082" s="12">
        <v>5</v>
      </c>
      <c r="Y1082" s="12">
        <v>2</v>
      </c>
      <c r="Z1082" s="12">
        <v>5</v>
      </c>
      <c r="AA1082" s="13">
        <v>1</v>
      </c>
      <c r="AB1082" s="14" cm="1">
        <f t="array" ref="AB1082">_xlfn.IFS(AND(W1082&lt;0,X1082&lt;0,Y1082&lt;0,Z1082&lt;0),-999,AND(W1082&lt;5,X1082&lt;5,Y1082&lt;5,Z1082&lt;5,AA1082=0),0,AND(W1082&lt;5,X1082&lt;5,Y1082&lt;5,Z1082&lt;5,AA1082&gt;0),1,AND(OR(W1082=5,X1082=5,Y1082=5,Z1082=5),AA1082=0),1,AND(OR(W1082=5,X1082=5,Y1082=5,Z1082=5),AA1082&gt;0),2)</f>
        <v>2</v>
      </c>
      <c r="AC1082" s="15">
        <f t="shared" si="64"/>
        <v>4</v>
      </c>
      <c r="AD1082" s="55">
        <v>3</v>
      </c>
      <c r="AE1082" s="21" t="s">
        <v>73</v>
      </c>
      <c r="AF1082" s="47" t="str">
        <f t="shared" si="65"/>
        <v>zagrożona</v>
      </c>
      <c r="AG1082" s="16" t="str">
        <f t="shared" si="66"/>
        <v>tak</v>
      </c>
      <c r="AH1082" s="16" t="str">
        <f t="shared" si="67"/>
        <v xml:space="preserve">fizchem </v>
      </c>
    </row>
    <row r="1083" spans="1:34" x14ac:dyDescent="0.2">
      <c r="A1083" s="12" t="s">
        <v>2411</v>
      </c>
      <c r="B1083" s="16" t="s">
        <v>1485</v>
      </c>
      <c r="C1083" s="12" t="s">
        <v>76</v>
      </c>
      <c r="D1083" s="12" t="s">
        <v>88</v>
      </c>
      <c r="E1083" s="12" t="s">
        <v>1101</v>
      </c>
      <c r="F1083" s="12" t="s">
        <v>1102</v>
      </c>
      <c r="G1083" s="12" t="s">
        <v>1179</v>
      </c>
      <c r="H1083" s="17" t="s">
        <v>69</v>
      </c>
      <c r="I1083" s="11" t="s">
        <v>70</v>
      </c>
      <c r="J1083" s="11" t="s">
        <v>70</v>
      </c>
      <c r="K1083" s="11" t="s">
        <v>70</v>
      </c>
      <c r="L1083" s="11" t="s">
        <v>70</v>
      </c>
      <c r="M1083" s="18" t="s">
        <v>70</v>
      </c>
      <c r="N1083" s="18" t="s">
        <v>70</v>
      </c>
      <c r="O1083" s="11" t="s">
        <v>70</v>
      </c>
      <c r="P1083" s="11" t="s">
        <v>70</v>
      </c>
      <c r="Q1083" s="11" t="s">
        <v>70</v>
      </c>
      <c r="R1083" s="11" t="s">
        <v>70</v>
      </c>
      <c r="S1083" s="11" t="s">
        <v>70</v>
      </c>
      <c r="T1083" s="19" t="s">
        <v>71</v>
      </c>
      <c r="U1083" s="31" t="s">
        <v>72</v>
      </c>
      <c r="V1083" s="12">
        <v>2</v>
      </c>
      <c r="W1083" s="12">
        <v>2</v>
      </c>
      <c r="X1083" s="12">
        <v>2</v>
      </c>
      <c r="Y1083" s="12">
        <v>5</v>
      </c>
      <c r="Z1083" s="12">
        <v>2</v>
      </c>
      <c r="AA1083" s="13">
        <v>0</v>
      </c>
      <c r="AB1083" s="14" cm="1">
        <f t="array" ref="AB1083">_xlfn.IFS(AND(W1083&lt;0,X1083&lt;0,Y1083&lt;0,Z1083&lt;0),-999,AND(W1083&lt;5,X1083&lt;5,Y1083&lt;5,Z1083&lt;5,AA1083=0),0,AND(W1083&lt;5,X1083&lt;5,Y1083&lt;5,Z1083&lt;5,AA1083&gt;0),1,AND(OR(W1083=5,X1083=5,Y1083=5,Z1083=5),AA1083=0),1,AND(OR(W1083=5,X1083=5,Y1083=5,Z1083=5),AA1083&gt;0),2)</f>
        <v>1</v>
      </c>
      <c r="AC1083" s="15">
        <f t="shared" si="64"/>
        <v>2</v>
      </c>
      <c r="AD1083" s="55">
        <v>3</v>
      </c>
      <c r="AE1083" s="21" t="s">
        <v>73</v>
      </c>
      <c r="AF1083" s="47" t="str">
        <f t="shared" si="65"/>
        <v>zagrożona</v>
      </c>
      <c r="AG1083" s="16" t="str">
        <f t="shared" si="66"/>
        <v>nie</v>
      </c>
      <c r="AH1083" s="16" t="str">
        <f t="shared" si="67"/>
        <v/>
      </c>
    </row>
    <row r="1084" spans="1:34" x14ac:dyDescent="0.2">
      <c r="A1084" s="12" t="s">
        <v>2412</v>
      </c>
      <c r="B1084" s="16" t="s">
        <v>2413</v>
      </c>
      <c r="C1084" s="12" t="s">
        <v>76</v>
      </c>
      <c r="D1084" s="12" t="s">
        <v>88</v>
      </c>
      <c r="E1084" s="12" t="s">
        <v>1101</v>
      </c>
      <c r="F1084" s="12" t="s">
        <v>1102</v>
      </c>
      <c r="G1084" s="12" t="s">
        <v>1106</v>
      </c>
      <c r="H1084" s="17" t="s">
        <v>69</v>
      </c>
      <c r="I1084" s="11" t="s">
        <v>70</v>
      </c>
      <c r="J1084" s="11" t="s">
        <v>70</v>
      </c>
      <c r="K1084" s="11" t="s">
        <v>70</v>
      </c>
      <c r="L1084" s="11" t="s">
        <v>70</v>
      </c>
      <c r="M1084" s="18" t="s">
        <v>70</v>
      </c>
      <c r="N1084" s="18" t="s">
        <v>70</v>
      </c>
      <c r="O1084" s="11" t="s">
        <v>70</v>
      </c>
      <c r="P1084" s="11" t="s">
        <v>70</v>
      </c>
      <c r="Q1084" s="11" t="s">
        <v>70</v>
      </c>
      <c r="R1084" s="11" t="s">
        <v>70</v>
      </c>
      <c r="S1084" s="11" t="s">
        <v>70</v>
      </c>
      <c r="T1084" s="19" t="s">
        <v>71</v>
      </c>
      <c r="U1084" s="31" t="s">
        <v>72</v>
      </c>
      <c r="V1084" s="12">
        <v>3</v>
      </c>
      <c r="W1084" s="12">
        <v>5</v>
      </c>
      <c r="X1084" s="12">
        <v>2</v>
      </c>
      <c r="Y1084" s="12">
        <v>2</v>
      </c>
      <c r="Z1084" s="12">
        <v>2</v>
      </c>
      <c r="AA1084" s="13">
        <v>0</v>
      </c>
      <c r="AB1084" s="14" cm="1">
        <f t="array" ref="AB1084">_xlfn.IFS(AND(W1084&lt;0,X1084&lt;0,Y1084&lt;0,Z1084&lt;0),-999,AND(W1084&lt;5,X1084&lt;5,Y1084&lt;5,Z1084&lt;5,AA1084=0),0,AND(W1084&lt;5,X1084&lt;5,Y1084&lt;5,Z1084&lt;5,AA1084&gt;0),1,AND(OR(W1084=5,X1084=5,Y1084=5,Z1084=5),AA1084=0),1,AND(OR(W1084=5,X1084=5,Y1084=5,Z1084=5),AA1084&gt;0),2)</f>
        <v>1</v>
      </c>
      <c r="AC1084" s="15">
        <f t="shared" si="64"/>
        <v>3</v>
      </c>
      <c r="AD1084" s="55">
        <v>0</v>
      </c>
      <c r="AE1084" s="21" t="s">
        <v>73</v>
      </c>
      <c r="AF1084" s="47" t="str">
        <f t="shared" si="65"/>
        <v>zagrożona</v>
      </c>
      <c r="AG1084" s="16" t="str">
        <f t="shared" si="66"/>
        <v>nie</v>
      </c>
      <c r="AH1084" s="16" t="str">
        <f t="shared" si="67"/>
        <v/>
      </c>
    </row>
    <row r="1085" spans="1:34" x14ac:dyDescent="0.2">
      <c r="A1085" s="12" t="s">
        <v>2414</v>
      </c>
      <c r="B1085" s="16" t="s">
        <v>2415</v>
      </c>
      <c r="C1085" s="12" t="s">
        <v>76</v>
      </c>
      <c r="D1085" s="12" t="s">
        <v>88</v>
      </c>
      <c r="E1085" s="12" t="s">
        <v>1101</v>
      </c>
      <c r="F1085" s="12" t="s">
        <v>1102</v>
      </c>
      <c r="G1085" s="12" t="s">
        <v>1106</v>
      </c>
      <c r="H1085" s="17" t="s">
        <v>69</v>
      </c>
      <c r="I1085" s="11" t="s">
        <v>70</v>
      </c>
      <c r="J1085" s="11" t="s">
        <v>70</v>
      </c>
      <c r="K1085" s="11" t="s">
        <v>70</v>
      </c>
      <c r="L1085" s="11" t="s">
        <v>70</v>
      </c>
      <c r="M1085" s="18" t="s">
        <v>70</v>
      </c>
      <c r="N1085" s="18" t="s">
        <v>70</v>
      </c>
      <c r="O1085" s="11" t="s">
        <v>70</v>
      </c>
      <c r="P1085" s="11" t="s">
        <v>70</v>
      </c>
      <c r="Q1085" s="11" t="s">
        <v>70</v>
      </c>
      <c r="R1085" s="11" t="s">
        <v>70</v>
      </c>
      <c r="S1085" s="11" t="s">
        <v>70</v>
      </c>
      <c r="T1085" s="19" t="s">
        <v>71</v>
      </c>
      <c r="U1085" s="31" t="s">
        <v>72</v>
      </c>
      <c r="V1085" s="12">
        <v>2</v>
      </c>
      <c r="W1085" s="12">
        <v>5</v>
      </c>
      <c r="X1085" s="12">
        <v>2</v>
      </c>
      <c r="Y1085" s="12">
        <v>2</v>
      </c>
      <c r="Z1085" s="12">
        <v>2</v>
      </c>
      <c r="AA1085" s="13">
        <v>0</v>
      </c>
      <c r="AB1085" s="14" cm="1">
        <f t="array" ref="AB1085">_xlfn.IFS(AND(W1085&lt;0,X1085&lt;0,Y1085&lt;0,Z1085&lt;0),-999,AND(W1085&lt;5,X1085&lt;5,Y1085&lt;5,Z1085&lt;5,AA1085=0),0,AND(W1085&lt;5,X1085&lt;5,Y1085&lt;5,Z1085&lt;5,AA1085&gt;0),1,AND(OR(W1085=5,X1085=5,Y1085=5,Z1085=5),AA1085=0),1,AND(OR(W1085=5,X1085=5,Y1085=5,Z1085=5),AA1085&gt;0),2)</f>
        <v>1</v>
      </c>
      <c r="AC1085" s="15">
        <f t="shared" si="64"/>
        <v>2</v>
      </c>
      <c r="AD1085" s="55">
        <v>2</v>
      </c>
      <c r="AE1085" s="21" t="s">
        <v>73</v>
      </c>
      <c r="AF1085" s="47" t="str">
        <f t="shared" si="65"/>
        <v>zagrożona</v>
      </c>
      <c r="AG1085" s="16" t="str">
        <f t="shared" si="66"/>
        <v>nie</v>
      </c>
      <c r="AH1085" s="16" t="str">
        <f t="shared" si="67"/>
        <v/>
      </c>
    </row>
    <row r="1086" spans="1:34" x14ac:dyDescent="0.2">
      <c r="A1086" s="12" t="s">
        <v>2416</v>
      </c>
      <c r="B1086" s="16" t="s">
        <v>2417</v>
      </c>
      <c r="C1086" s="12" t="s">
        <v>76</v>
      </c>
      <c r="D1086" s="12" t="s">
        <v>88</v>
      </c>
      <c r="E1086" s="12" t="s">
        <v>1101</v>
      </c>
      <c r="F1086" s="12" t="s">
        <v>1102</v>
      </c>
      <c r="G1086" s="12" t="s">
        <v>1106</v>
      </c>
      <c r="H1086" s="17" t="s">
        <v>69</v>
      </c>
      <c r="I1086" s="11" t="s">
        <v>70</v>
      </c>
      <c r="J1086" s="11" t="s">
        <v>70</v>
      </c>
      <c r="K1086" s="11" t="s">
        <v>70</v>
      </c>
      <c r="L1086" s="11" t="s">
        <v>70</v>
      </c>
      <c r="M1086" s="18" t="s">
        <v>70</v>
      </c>
      <c r="N1086" s="18" t="s">
        <v>70</v>
      </c>
      <c r="O1086" s="11" t="s">
        <v>70</v>
      </c>
      <c r="P1086" s="11" t="s">
        <v>70</v>
      </c>
      <c r="Q1086" s="11" t="s">
        <v>70</v>
      </c>
      <c r="R1086" s="11" t="s">
        <v>70</v>
      </c>
      <c r="S1086" s="11" t="s">
        <v>70</v>
      </c>
      <c r="T1086" s="19" t="s">
        <v>71</v>
      </c>
      <c r="U1086" s="31" t="s">
        <v>72</v>
      </c>
      <c r="V1086" s="12">
        <v>1</v>
      </c>
      <c r="W1086" s="12">
        <v>2</v>
      </c>
      <c r="X1086" s="12">
        <v>2</v>
      </c>
      <c r="Y1086" s="12">
        <v>2</v>
      </c>
      <c r="Z1086" s="12">
        <v>2</v>
      </c>
      <c r="AA1086" s="13">
        <v>0</v>
      </c>
      <c r="AB1086" s="14" cm="1">
        <f t="array" ref="AB1086">_xlfn.IFS(AND(W1086&lt;0,X1086&lt;0,Y1086&lt;0,Z1086&lt;0),-999,AND(W1086&lt;5,X1086&lt;5,Y1086&lt;5,Z1086&lt;5,AA1086=0),0,AND(W1086&lt;5,X1086&lt;5,Y1086&lt;5,Z1086&lt;5,AA1086&gt;0),1,AND(OR(W1086=5,X1086=5,Y1086=5,Z1086=5),AA1086=0),1,AND(OR(W1086=5,X1086=5,Y1086=5,Z1086=5),AA1086&gt;0),2)</f>
        <v>0</v>
      </c>
      <c r="AC1086" s="15">
        <f t="shared" si="64"/>
        <v>1</v>
      </c>
      <c r="AD1086" s="55">
        <v>2</v>
      </c>
      <c r="AE1086" s="21" t="s">
        <v>73</v>
      </c>
      <c r="AF1086" s="47" t="str">
        <f t="shared" si="65"/>
        <v>niezagrożona</v>
      </c>
      <c r="AG1086" s="16" t="str">
        <f t="shared" si="66"/>
        <v>nie</v>
      </c>
      <c r="AH1086" s="16" t="str">
        <f t="shared" si="67"/>
        <v/>
      </c>
    </row>
    <row r="1087" spans="1:34" x14ac:dyDescent="0.2">
      <c r="A1087" s="12" t="s">
        <v>2418</v>
      </c>
      <c r="B1087" s="16" t="s">
        <v>2419</v>
      </c>
      <c r="C1087" s="12" t="s">
        <v>64</v>
      </c>
      <c r="D1087" s="12" t="s">
        <v>88</v>
      </c>
      <c r="E1087" s="12" t="s">
        <v>1101</v>
      </c>
      <c r="F1087" s="12" t="s">
        <v>1102</v>
      </c>
      <c r="G1087" s="12" t="s">
        <v>2420</v>
      </c>
      <c r="H1087" s="17" t="s">
        <v>69</v>
      </c>
      <c r="I1087" s="11" t="s">
        <v>70</v>
      </c>
      <c r="J1087" s="11" t="s">
        <v>70</v>
      </c>
      <c r="K1087" s="11" t="s">
        <v>70</v>
      </c>
      <c r="L1087" s="11" t="s">
        <v>70</v>
      </c>
      <c r="M1087" s="18" t="s">
        <v>70</v>
      </c>
      <c r="N1087" s="18" t="s">
        <v>70</v>
      </c>
      <c r="O1087" s="11" t="s">
        <v>70</v>
      </c>
      <c r="P1087" s="11" t="s">
        <v>70</v>
      </c>
      <c r="Q1087" s="11" t="s">
        <v>70</v>
      </c>
      <c r="R1087" s="11" t="s">
        <v>70</v>
      </c>
      <c r="S1087" s="11" t="s">
        <v>70</v>
      </c>
      <c r="T1087" s="19" t="s">
        <v>71</v>
      </c>
      <c r="U1087" s="31" t="s">
        <v>72</v>
      </c>
      <c r="V1087" s="12">
        <v>0</v>
      </c>
      <c r="W1087" s="12">
        <v>2</v>
      </c>
      <c r="X1087" s="12">
        <v>-999</v>
      </c>
      <c r="Y1087" s="12">
        <v>-999</v>
      </c>
      <c r="Z1087" s="12">
        <v>-999</v>
      </c>
      <c r="AA1087" s="13">
        <v>1</v>
      </c>
      <c r="AB1087" s="14" cm="1">
        <f t="array" ref="AB1087">_xlfn.IFS(AND(W1087&lt;0,X1087&lt;0,Y1087&lt;0,Z1087&lt;0),-999,AND(W1087&lt;5,X1087&lt;5,Y1087&lt;5,Z1087&lt;5,AA1087=0),0,AND(W1087&lt;5,X1087&lt;5,Y1087&lt;5,Z1087&lt;5,AA1087&gt;0),1,AND(OR(W1087=5,X1087=5,Y1087=5,Z1087=5),AA1087=0),1,AND(OR(W1087=5,X1087=5,Y1087=5,Z1087=5),AA1087&gt;0),2)</f>
        <v>1</v>
      </c>
      <c r="AC1087" s="15">
        <f t="shared" si="64"/>
        <v>0</v>
      </c>
      <c r="AD1087" s="55">
        <v>2</v>
      </c>
      <c r="AE1087" s="21" t="s">
        <v>73</v>
      </c>
      <c r="AF1087" s="47" t="str">
        <f t="shared" si="65"/>
        <v>niezagrożona</v>
      </c>
      <c r="AG1087" s="16" t="str">
        <f t="shared" si="66"/>
        <v>nie</v>
      </c>
      <c r="AH1087" s="16" t="str">
        <f t="shared" si="67"/>
        <v/>
      </c>
    </row>
    <row r="1088" spans="1:34" x14ac:dyDescent="0.2">
      <c r="A1088" s="12" t="s">
        <v>2421</v>
      </c>
      <c r="B1088" s="16" t="s">
        <v>2422</v>
      </c>
      <c r="C1088" s="12" t="s">
        <v>76</v>
      </c>
      <c r="D1088" s="12" t="s">
        <v>88</v>
      </c>
      <c r="E1088" s="12" t="s">
        <v>1101</v>
      </c>
      <c r="F1088" s="12" t="s">
        <v>1102</v>
      </c>
      <c r="G1088" s="12" t="s">
        <v>2423</v>
      </c>
      <c r="H1088" s="17" t="s">
        <v>69</v>
      </c>
      <c r="I1088" s="11" t="s">
        <v>70</v>
      </c>
      <c r="J1088" s="11" t="s">
        <v>70</v>
      </c>
      <c r="K1088" s="11" t="s">
        <v>70</v>
      </c>
      <c r="L1088" s="11" t="s">
        <v>70</v>
      </c>
      <c r="M1088" s="18" t="s">
        <v>70</v>
      </c>
      <c r="N1088" s="18" t="s">
        <v>70</v>
      </c>
      <c r="O1088" s="11" t="s">
        <v>70</v>
      </c>
      <c r="P1088" s="11" t="s">
        <v>70</v>
      </c>
      <c r="Q1088" s="11" t="s">
        <v>70</v>
      </c>
      <c r="R1088" s="11" t="s">
        <v>70</v>
      </c>
      <c r="S1088" s="11" t="s">
        <v>70</v>
      </c>
      <c r="T1088" s="19" t="s">
        <v>71</v>
      </c>
      <c r="U1088" s="31" t="s">
        <v>72</v>
      </c>
      <c r="V1088" s="12">
        <v>2</v>
      </c>
      <c r="W1088" s="12">
        <v>2</v>
      </c>
      <c r="X1088" s="12">
        <v>5</v>
      </c>
      <c r="Y1088" s="12">
        <v>2</v>
      </c>
      <c r="Z1088" s="12">
        <v>2</v>
      </c>
      <c r="AA1088" s="13">
        <v>2</v>
      </c>
      <c r="AB1088" s="14" cm="1">
        <f t="array" ref="AB1088">_xlfn.IFS(AND(W1088&lt;0,X1088&lt;0,Y1088&lt;0,Z1088&lt;0),-999,AND(W1088&lt;5,X1088&lt;5,Y1088&lt;5,Z1088&lt;5,AA1088=0),0,AND(W1088&lt;5,X1088&lt;5,Y1088&lt;5,Z1088&lt;5,AA1088&gt;0),1,AND(OR(W1088=5,X1088=5,Y1088=5,Z1088=5),AA1088=0),1,AND(OR(W1088=5,X1088=5,Y1088=5,Z1088=5),AA1088&gt;0),2)</f>
        <v>2</v>
      </c>
      <c r="AC1088" s="15">
        <f t="shared" si="64"/>
        <v>3</v>
      </c>
      <c r="AD1088" s="55">
        <v>3</v>
      </c>
      <c r="AE1088" s="21" t="s">
        <v>73</v>
      </c>
      <c r="AF1088" s="47" t="str">
        <f t="shared" si="65"/>
        <v>zagrożona</v>
      </c>
      <c r="AG1088" s="16" t="str">
        <f t="shared" si="66"/>
        <v>nie</v>
      </c>
      <c r="AH1088" s="16" t="str">
        <f t="shared" si="67"/>
        <v/>
      </c>
    </row>
    <row r="1089" spans="1:34" x14ac:dyDescent="0.2">
      <c r="A1089" s="12" t="s">
        <v>2424</v>
      </c>
      <c r="B1089" s="16" t="s">
        <v>2425</v>
      </c>
      <c r="C1089" s="12" t="s">
        <v>76</v>
      </c>
      <c r="D1089" s="12" t="s">
        <v>88</v>
      </c>
      <c r="E1089" s="12" t="s">
        <v>1101</v>
      </c>
      <c r="F1089" s="12" t="s">
        <v>1102</v>
      </c>
      <c r="G1089" s="12" t="s">
        <v>2426</v>
      </c>
      <c r="H1089" s="17" t="s">
        <v>69</v>
      </c>
      <c r="I1089" s="11" t="s">
        <v>70</v>
      </c>
      <c r="J1089" s="11" t="s">
        <v>70</v>
      </c>
      <c r="K1089" s="11" t="s">
        <v>70</v>
      </c>
      <c r="L1089" s="11" t="s">
        <v>70</v>
      </c>
      <c r="M1089" s="18" t="s">
        <v>70</v>
      </c>
      <c r="N1089" s="18" t="s">
        <v>70</v>
      </c>
      <c r="O1089" s="11" t="s">
        <v>70</v>
      </c>
      <c r="P1089" s="11" t="s">
        <v>70</v>
      </c>
      <c r="Q1089" s="11" t="s">
        <v>70</v>
      </c>
      <c r="R1089" s="11" t="s">
        <v>70</v>
      </c>
      <c r="S1089" s="11" t="s">
        <v>70</v>
      </c>
      <c r="T1089" s="19" t="s">
        <v>71</v>
      </c>
      <c r="U1089" s="31" t="s">
        <v>72</v>
      </c>
      <c r="V1089" s="12">
        <v>2</v>
      </c>
      <c r="W1089" s="12">
        <v>5</v>
      </c>
      <c r="X1089" s="12">
        <v>2</v>
      </c>
      <c r="Y1089" s="12">
        <v>5</v>
      </c>
      <c r="Z1089" s="12">
        <v>5</v>
      </c>
      <c r="AA1089" s="13">
        <v>2</v>
      </c>
      <c r="AB1089" s="14" cm="1">
        <f t="array" ref="AB1089">_xlfn.IFS(AND(W1089&lt;0,X1089&lt;0,Y1089&lt;0,Z1089&lt;0),-999,AND(W1089&lt;5,X1089&lt;5,Y1089&lt;5,Z1089&lt;5,AA1089=0),0,AND(W1089&lt;5,X1089&lt;5,Y1089&lt;5,Z1089&lt;5,AA1089&gt;0),1,AND(OR(W1089=5,X1089=5,Y1089=5,Z1089=5),AA1089=0),1,AND(OR(W1089=5,X1089=5,Y1089=5,Z1089=5),AA1089&gt;0),2)</f>
        <v>2</v>
      </c>
      <c r="AC1089" s="15">
        <f t="shared" si="64"/>
        <v>3</v>
      </c>
      <c r="AD1089" s="55">
        <v>3</v>
      </c>
      <c r="AE1089" s="21" t="s">
        <v>73</v>
      </c>
      <c r="AF1089" s="47" t="str">
        <f t="shared" si="65"/>
        <v>zagrożona</v>
      </c>
      <c r="AG1089" s="16" t="str">
        <f t="shared" si="66"/>
        <v>nie</v>
      </c>
      <c r="AH1089" s="16" t="str">
        <f t="shared" si="67"/>
        <v/>
      </c>
    </row>
    <row r="1090" spans="1:34" x14ac:dyDescent="0.2">
      <c r="A1090" s="12" t="s">
        <v>2427</v>
      </c>
      <c r="B1090" s="16" t="s">
        <v>2428</v>
      </c>
      <c r="C1090" s="12" t="s">
        <v>76</v>
      </c>
      <c r="D1090" s="12" t="s">
        <v>88</v>
      </c>
      <c r="E1090" s="12" t="s">
        <v>1101</v>
      </c>
      <c r="F1090" s="12" t="s">
        <v>1102</v>
      </c>
      <c r="G1090" s="12" t="s">
        <v>1110</v>
      </c>
      <c r="H1090" s="17" t="s">
        <v>69</v>
      </c>
      <c r="I1090" s="11" t="s">
        <v>70</v>
      </c>
      <c r="J1090" s="11" t="s">
        <v>70</v>
      </c>
      <c r="K1090" s="11" t="s">
        <v>70</v>
      </c>
      <c r="L1090" s="11" t="s">
        <v>70</v>
      </c>
      <c r="M1090" s="18" t="s">
        <v>70</v>
      </c>
      <c r="N1090" s="18" t="s">
        <v>70</v>
      </c>
      <c r="O1090" s="11" t="s">
        <v>70</v>
      </c>
      <c r="P1090" s="11" t="s">
        <v>70</v>
      </c>
      <c r="Q1090" s="11" t="s">
        <v>70</v>
      </c>
      <c r="R1090" s="11" t="s">
        <v>70</v>
      </c>
      <c r="S1090" s="11" t="s">
        <v>70</v>
      </c>
      <c r="T1090" s="19" t="s">
        <v>71</v>
      </c>
      <c r="U1090" s="31" t="s">
        <v>72</v>
      </c>
      <c r="V1090" s="12">
        <v>2</v>
      </c>
      <c r="W1090" s="12">
        <v>5</v>
      </c>
      <c r="X1090" s="12">
        <v>5</v>
      </c>
      <c r="Y1090" s="12">
        <v>5</v>
      </c>
      <c r="Z1090" s="12">
        <v>2</v>
      </c>
      <c r="AA1090" s="13">
        <v>1</v>
      </c>
      <c r="AB1090" s="14" cm="1">
        <f t="array" ref="AB1090">_xlfn.IFS(AND(W1090&lt;0,X1090&lt;0,Y1090&lt;0,Z1090&lt;0),-999,AND(W1090&lt;5,X1090&lt;5,Y1090&lt;5,Z1090&lt;5,AA1090=0),0,AND(W1090&lt;5,X1090&lt;5,Y1090&lt;5,Z1090&lt;5,AA1090&gt;0),1,AND(OR(W1090=5,X1090=5,Y1090=5,Z1090=5),AA1090=0),1,AND(OR(W1090=5,X1090=5,Y1090=5,Z1090=5),AA1090&gt;0),2)</f>
        <v>2</v>
      </c>
      <c r="AC1090" s="15">
        <f t="shared" si="64"/>
        <v>3</v>
      </c>
      <c r="AD1090" s="55">
        <v>0</v>
      </c>
      <c r="AE1090" s="21" t="s">
        <v>73</v>
      </c>
      <c r="AF1090" s="47" t="str">
        <f t="shared" si="65"/>
        <v>zagrożona</v>
      </c>
      <c r="AG1090" s="16" t="str">
        <f t="shared" si="66"/>
        <v>nie</v>
      </c>
      <c r="AH1090" s="16" t="str">
        <f t="shared" si="67"/>
        <v/>
      </c>
    </row>
    <row r="1091" spans="1:34" x14ac:dyDescent="0.2">
      <c r="A1091" s="12" t="s">
        <v>2429</v>
      </c>
      <c r="B1091" s="16" t="s">
        <v>725</v>
      </c>
      <c r="C1091" s="12" t="s">
        <v>76</v>
      </c>
      <c r="D1091" s="12" t="s">
        <v>88</v>
      </c>
      <c r="E1091" s="12" t="s">
        <v>1101</v>
      </c>
      <c r="F1091" s="12" t="s">
        <v>1102</v>
      </c>
      <c r="G1091" s="12" t="s">
        <v>1110</v>
      </c>
      <c r="H1091" s="17" t="s">
        <v>69</v>
      </c>
      <c r="I1091" s="11" t="s">
        <v>70</v>
      </c>
      <c r="J1091" s="11" t="s">
        <v>70</v>
      </c>
      <c r="K1091" s="11" t="s">
        <v>70</v>
      </c>
      <c r="L1091" s="11" t="s">
        <v>70</v>
      </c>
      <c r="M1091" s="18" t="s">
        <v>70</v>
      </c>
      <c r="N1091" s="18" t="s">
        <v>70</v>
      </c>
      <c r="O1091" s="11" t="s">
        <v>70</v>
      </c>
      <c r="P1091" s="11" t="s">
        <v>70</v>
      </c>
      <c r="Q1091" s="11" t="s">
        <v>70</v>
      </c>
      <c r="R1091" s="11" t="s">
        <v>70</v>
      </c>
      <c r="S1091" s="11" t="s">
        <v>70</v>
      </c>
      <c r="T1091" s="19" t="s">
        <v>71</v>
      </c>
      <c r="U1091" s="31" t="s">
        <v>72</v>
      </c>
      <c r="V1091" s="12">
        <v>4</v>
      </c>
      <c r="W1091" s="12">
        <v>5</v>
      </c>
      <c r="X1091" s="12">
        <v>2</v>
      </c>
      <c r="Y1091" s="12">
        <v>2</v>
      </c>
      <c r="Z1091" s="12">
        <v>2</v>
      </c>
      <c r="AA1091" s="13">
        <v>2</v>
      </c>
      <c r="AB1091" s="14" cm="1">
        <f t="array" ref="AB1091">_xlfn.IFS(AND(W1091&lt;0,X1091&lt;0,Y1091&lt;0,Z1091&lt;0),-999,AND(W1091&lt;5,X1091&lt;5,Y1091&lt;5,Z1091&lt;5,AA1091=0),0,AND(W1091&lt;5,X1091&lt;5,Y1091&lt;5,Z1091&lt;5,AA1091&gt;0),1,AND(OR(W1091=5,X1091=5,Y1091=5,Z1091=5),AA1091=0),1,AND(OR(W1091=5,X1091=5,Y1091=5,Z1091=5),AA1091&gt;0),2)</f>
        <v>2</v>
      </c>
      <c r="AC1091" s="15">
        <f t="shared" ref="AC1091:AC1154" si="68">IF(V1091=4,4,IF(AB1091=2,V1091+1,V1091))</f>
        <v>4</v>
      </c>
      <c r="AD1091" s="55">
        <v>0</v>
      </c>
      <c r="AE1091" s="21" t="s">
        <v>73</v>
      </c>
      <c r="AF1091" s="47" t="str">
        <f t="shared" ref="AF1091:AF1154" si="69">IF(AC1091&gt;=2,"zagrożona","niezagrożona")</f>
        <v>zagrożona</v>
      </c>
      <c r="AG1091" s="16" t="str">
        <f t="shared" ref="AG1091:AG1154" si="70">IF(OR(AND(AB1091=2,AC1091=4)),"tak","nie")</f>
        <v>tak</v>
      </c>
      <c r="AH1091" s="16" t="str">
        <f t="shared" ref="AH1091:AH1154" si="71">IF(AND(AG1091="tak",AC1091=4),"fizchem ","")</f>
        <v xml:space="preserve">fizchem </v>
      </c>
    </row>
    <row r="1092" spans="1:34" x14ac:dyDescent="0.2">
      <c r="A1092" s="12" t="s">
        <v>2430</v>
      </c>
      <c r="B1092" s="16" t="s">
        <v>2431</v>
      </c>
      <c r="C1092" s="12" t="s">
        <v>76</v>
      </c>
      <c r="D1092" s="12" t="s">
        <v>88</v>
      </c>
      <c r="E1092" s="12" t="s">
        <v>1101</v>
      </c>
      <c r="F1092" s="12" t="s">
        <v>1102</v>
      </c>
      <c r="G1092" s="12" t="s">
        <v>1110</v>
      </c>
      <c r="H1092" s="17" t="s">
        <v>69</v>
      </c>
      <c r="I1092" s="11" t="s">
        <v>70</v>
      </c>
      <c r="J1092" s="11" t="s">
        <v>70</v>
      </c>
      <c r="K1092" s="11" t="s">
        <v>70</v>
      </c>
      <c r="L1092" s="11" t="s">
        <v>70</v>
      </c>
      <c r="M1092" s="18" t="s">
        <v>70</v>
      </c>
      <c r="N1092" s="18" t="s">
        <v>70</v>
      </c>
      <c r="O1092" s="11" t="s">
        <v>70</v>
      </c>
      <c r="P1092" s="11" t="s">
        <v>70</v>
      </c>
      <c r="Q1092" s="11" t="s">
        <v>70</v>
      </c>
      <c r="R1092" s="11" t="s">
        <v>70</v>
      </c>
      <c r="S1092" s="11" t="s">
        <v>70</v>
      </c>
      <c r="T1092" s="19" t="s">
        <v>71</v>
      </c>
      <c r="U1092" s="31" t="s">
        <v>72</v>
      </c>
      <c r="V1092" s="12">
        <v>0</v>
      </c>
      <c r="W1092" s="12">
        <v>2</v>
      </c>
      <c r="X1092" s="12">
        <v>2</v>
      </c>
      <c r="Y1092" s="12">
        <v>2</v>
      </c>
      <c r="Z1092" s="12">
        <v>2</v>
      </c>
      <c r="AA1092" s="13">
        <v>2</v>
      </c>
      <c r="AB1092" s="14" cm="1">
        <f t="array" ref="AB1092">_xlfn.IFS(AND(W1092&lt;0,X1092&lt;0,Y1092&lt;0,Z1092&lt;0),-999,AND(W1092&lt;5,X1092&lt;5,Y1092&lt;5,Z1092&lt;5,AA1092=0),0,AND(W1092&lt;5,X1092&lt;5,Y1092&lt;5,Z1092&lt;5,AA1092&gt;0),1,AND(OR(W1092=5,X1092=5,Y1092=5,Z1092=5),AA1092=0),1,AND(OR(W1092=5,X1092=5,Y1092=5,Z1092=5),AA1092&gt;0),2)</f>
        <v>1</v>
      </c>
      <c r="AC1092" s="15">
        <f t="shared" si="68"/>
        <v>0</v>
      </c>
      <c r="AD1092" s="55">
        <v>0</v>
      </c>
      <c r="AE1092" s="21" t="s">
        <v>73</v>
      </c>
      <c r="AF1092" s="47" t="str">
        <f t="shared" si="69"/>
        <v>niezagrożona</v>
      </c>
      <c r="AG1092" s="16" t="str">
        <f t="shared" si="70"/>
        <v>nie</v>
      </c>
      <c r="AH1092" s="16" t="str">
        <f t="shared" si="71"/>
        <v/>
      </c>
    </row>
    <row r="1093" spans="1:34" x14ac:dyDescent="0.2">
      <c r="A1093" s="12" t="s">
        <v>2432</v>
      </c>
      <c r="B1093" s="16" t="s">
        <v>613</v>
      </c>
      <c r="C1093" s="12" t="s">
        <v>76</v>
      </c>
      <c r="D1093" s="12" t="s">
        <v>88</v>
      </c>
      <c r="E1093" s="12" t="s">
        <v>1101</v>
      </c>
      <c r="F1093" s="12" t="s">
        <v>1102</v>
      </c>
      <c r="G1093" s="12" t="s">
        <v>1110</v>
      </c>
      <c r="H1093" s="17" t="s">
        <v>69</v>
      </c>
      <c r="I1093" s="11" t="s">
        <v>70</v>
      </c>
      <c r="J1093" s="11" t="s">
        <v>70</v>
      </c>
      <c r="K1093" s="11" t="s">
        <v>70</v>
      </c>
      <c r="L1093" s="11" t="s">
        <v>70</v>
      </c>
      <c r="M1093" s="18" t="s">
        <v>70</v>
      </c>
      <c r="N1093" s="18" t="s">
        <v>70</v>
      </c>
      <c r="O1093" s="11" t="s">
        <v>70</v>
      </c>
      <c r="P1093" s="11" t="s">
        <v>70</v>
      </c>
      <c r="Q1093" s="11" t="s">
        <v>70</v>
      </c>
      <c r="R1093" s="11" t="s">
        <v>70</v>
      </c>
      <c r="S1093" s="11" t="s">
        <v>70</v>
      </c>
      <c r="T1093" s="19" t="s">
        <v>71</v>
      </c>
      <c r="U1093" s="31" t="s">
        <v>72</v>
      </c>
      <c r="V1093" s="12">
        <v>0</v>
      </c>
      <c r="W1093" s="12">
        <v>2</v>
      </c>
      <c r="X1093" s="12">
        <v>5</v>
      </c>
      <c r="Y1093" s="12">
        <v>2</v>
      </c>
      <c r="Z1093" s="12">
        <v>2</v>
      </c>
      <c r="AA1093" s="13">
        <v>3</v>
      </c>
      <c r="AB1093" s="14" cm="1">
        <f t="array" ref="AB1093">_xlfn.IFS(AND(W1093&lt;0,X1093&lt;0,Y1093&lt;0,Z1093&lt;0),-999,AND(W1093&lt;5,X1093&lt;5,Y1093&lt;5,Z1093&lt;5,AA1093=0),0,AND(W1093&lt;5,X1093&lt;5,Y1093&lt;5,Z1093&lt;5,AA1093&gt;0),1,AND(OR(W1093=5,X1093=5,Y1093=5,Z1093=5),AA1093=0),1,AND(OR(W1093=5,X1093=5,Y1093=5,Z1093=5),AA1093&gt;0),2)</f>
        <v>2</v>
      </c>
      <c r="AC1093" s="15">
        <f t="shared" si="68"/>
        <v>1</v>
      </c>
      <c r="AD1093" s="55">
        <v>2</v>
      </c>
      <c r="AE1093" s="21" t="s">
        <v>73</v>
      </c>
      <c r="AF1093" s="47" t="str">
        <f t="shared" si="69"/>
        <v>niezagrożona</v>
      </c>
      <c r="AG1093" s="16" t="str">
        <f t="shared" si="70"/>
        <v>nie</v>
      </c>
      <c r="AH1093" s="16" t="str">
        <f t="shared" si="71"/>
        <v/>
      </c>
    </row>
    <row r="1094" spans="1:34" x14ac:dyDescent="0.2">
      <c r="A1094" s="12" t="s">
        <v>2433</v>
      </c>
      <c r="B1094" s="16" t="s">
        <v>2434</v>
      </c>
      <c r="C1094" s="12" t="s">
        <v>76</v>
      </c>
      <c r="D1094" s="12" t="s">
        <v>88</v>
      </c>
      <c r="E1094" s="12" t="s">
        <v>1101</v>
      </c>
      <c r="F1094" s="12" t="s">
        <v>1102</v>
      </c>
      <c r="G1094" s="12" t="s">
        <v>1110</v>
      </c>
      <c r="H1094" s="17" t="s">
        <v>69</v>
      </c>
      <c r="I1094" s="11" t="s">
        <v>70</v>
      </c>
      <c r="J1094" s="11" t="s">
        <v>70</v>
      </c>
      <c r="K1094" s="11" t="s">
        <v>70</v>
      </c>
      <c r="L1094" s="11" t="s">
        <v>70</v>
      </c>
      <c r="M1094" s="18" t="s">
        <v>70</v>
      </c>
      <c r="N1094" s="18" t="s">
        <v>70</v>
      </c>
      <c r="O1094" s="11" t="s">
        <v>70</v>
      </c>
      <c r="P1094" s="11" t="s">
        <v>70</v>
      </c>
      <c r="Q1094" s="11" t="s">
        <v>70</v>
      </c>
      <c r="R1094" s="11" t="s">
        <v>70</v>
      </c>
      <c r="S1094" s="11" t="s">
        <v>70</v>
      </c>
      <c r="T1094" s="19" t="s">
        <v>71</v>
      </c>
      <c r="U1094" s="31" t="s">
        <v>72</v>
      </c>
      <c r="V1094" s="12">
        <v>0</v>
      </c>
      <c r="W1094" s="12">
        <v>5</v>
      </c>
      <c r="X1094" s="12">
        <v>2</v>
      </c>
      <c r="Y1094" s="12">
        <v>2</v>
      </c>
      <c r="Z1094" s="12">
        <v>2</v>
      </c>
      <c r="AA1094" s="13">
        <v>0</v>
      </c>
      <c r="AB1094" s="14" cm="1">
        <f t="array" ref="AB1094">_xlfn.IFS(AND(W1094&lt;0,X1094&lt;0,Y1094&lt;0,Z1094&lt;0),-999,AND(W1094&lt;5,X1094&lt;5,Y1094&lt;5,Z1094&lt;5,AA1094=0),0,AND(W1094&lt;5,X1094&lt;5,Y1094&lt;5,Z1094&lt;5,AA1094&gt;0),1,AND(OR(W1094=5,X1094=5,Y1094=5,Z1094=5),AA1094=0),1,AND(OR(W1094=5,X1094=5,Y1094=5,Z1094=5),AA1094&gt;0),2)</f>
        <v>1</v>
      </c>
      <c r="AC1094" s="15">
        <f t="shared" si="68"/>
        <v>0</v>
      </c>
      <c r="AD1094" s="55">
        <v>1</v>
      </c>
      <c r="AE1094" s="21" t="s">
        <v>73</v>
      </c>
      <c r="AF1094" s="47" t="str">
        <f t="shared" si="69"/>
        <v>niezagrożona</v>
      </c>
      <c r="AG1094" s="16" t="str">
        <f t="shared" si="70"/>
        <v>nie</v>
      </c>
      <c r="AH1094" s="16" t="str">
        <f t="shared" si="71"/>
        <v/>
      </c>
    </row>
    <row r="1095" spans="1:34" x14ac:dyDescent="0.2">
      <c r="A1095" s="12" t="s">
        <v>2435</v>
      </c>
      <c r="B1095" s="16" t="s">
        <v>2436</v>
      </c>
      <c r="C1095" s="12" t="s">
        <v>76</v>
      </c>
      <c r="D1095" s="12" t="s">
        <v>88</v>
      </c>
      <c r="E1095" s="12" t="s">
        <v>1101</v>
      </c>
      <c r="F1095" s="12" t="s">
        <v>1102</v>
      </c>
      <c r="G1095" s="12" t="s">
        <v>1110</v>
      </c>
      <c r="H1095" s="17" t="s">
        <v>69</v>
      </c>
      <c r="I1095" s="11" t="s">
        <v>70</v>
      </c>
      <c r="J1095" s="11" t="s">
        <v>70</v>
      </c>
      <c r="K1095" s="11" t="s">
        <v>70</v>
      </c>
      <c r="L1095" s="11" t="s">
        <v>70</v>
      </c>
      <c r="M1095" s="18" t="s">
        <v>70</v>
      </c>
      <c r="N1095" s="18" t="s">
        <v>70</v>
      </c>
      <c r="O1095" s="11" t="s">
        <v>70</v>
      </c>
      <c r="P1095" s="11" t="s">
        <v>70</v>
      </c>
      <c r="Q1095" s="11" t="s">
        <v>70</v>
      </c>
      <c r="R1095" s="11" t="s">
        <v>70</v>
      </c>
      <c r="S1095" s="11" t="s">
        <v>70</v>
      </c>
      <c r="T1095" s="19" t="s">
        <v>71</v>
      </c>
      <c r="U1095" s="31" t="s">
        <v>72</v>
      </c>
      <c r="V1095" s="12">
        <v>3</v>
      </c>
      <c r="W1095" s="12">
        <v>2</v>
      </c>
      <c r="X1095" s="12">
        <v>5</v>
      </c>
      <c r="Y1095" s="12">
        <v>5</v>
      </c>
      <c r="Z1095" s="12">
        <v>2</v>
      </c>
      <c r="AA1095" s="13">
        <v>0</v>
      </c>
      <c r="AB1095" s="14" cm="1">
        <f t="array" ref="AB1095">_xlfn.IFS(AND(W1095&lt;0,X1095&lt;0,Y1095&lt;0,Z1095&lt;0),-999,AND(W1095&lt;5,X1095&lt;5,Y1095&lt;5,Z1095&lt;5,AA1095=0),0,AND(W1095&lt;5,X1095&lt;5,Y1095&lt;5,Z1095&lt;5,AA1095&gt;0),1,AND(OR(W1095=5,X1095=5,Y1095=5,Z1095=5),AA1095=0),1,AND(OR(W1095=5,X1095=5,Y1095=5,Z1095=5),AA1095&gt;0),2)</f>
        <v>1</v>
      </c>
      <c r="AC1095" s="15">
        <f t="shared" si="68"/>
        <v>3</v>
      </c>
      <c r="AD1095" s="55">
        <v>2</v>
      </c>
      <c r="AE1095" s="21" t="s">
        <v>73</v>
      </c>
      <c r="AF1095" s="47" t="str">
        <f t="shared" si="69"/>
        <v>zagrożona</v>
      </c>
      <c r="AG1095" s="16" t="str">
        <f t="shared" si="70"/>
        <v>nie</v>
      </c>
      <c r="AH1095" s="16" t="str">
        <f t="shared" si="71"/>
        <v/>
      </c>
    </row>
    <row r="1096" spans="1:34" x14ac:dyDescent="0.2">
      <c r="A1096" s="12" t="s">
        <v>2437</v>
      </c>
      <c r="B1096" s="16" t="s">
        <v>2438</v>
      </c>
      <c r="C1096" s="12" t="s">
        <v>76</v>
      </c>
      <c r="D1096" s="12" t="s">
        <v>88</v>
      </c>
      <c r="E1096" s="12" t="s">
        <v>1101</v>
      </c>
      <c r="F1096" s="12" t="s">
        <v>1102</v>
      </c>
      <c r="G1096" s="12" t="s">
        <v>1110</v>
      </c>
      <c r="H1096" s="17" t="s">
        <v>69</v>
      </c>
      <c r="I1096" s="11" t="s">
        <v>70</v>
      </c>
      <c r="J1096" s="11" t="s">
        <v>70</v>
      </c>
      <c r="K1096" s="11" t="s">
        <v>70</v>
      </c>
      <c r="L1096" s="11" t="s">
        <v>70</v>
      </c>
      <c r="M1096" s="18" t="s">
        <v>70</v>
      </c>
      <c r="N1096" s="18" t="s">
        <v>70</v>
      </c>
      <c r="O1096" s="11" t="s">
        <v>70</v>
      </c>
      <c r="P1096" s="11" t="s">
        <v>70</v>
      </c>
      <c r="Q1096" s="11" t="s">
        <v>70</v>
      </c>
      <c r="R1096" s="11" t="s">
        <v>70</v>
      </c>
      <c r="S1096" s="11" t="s">
        <v>70</v>
      </c>
      <c r="T1096" s="19" t="s">
        <v>71</v>
      </c>
      <c r="U1096" s="31" t="s">
        <v>72</v>
      </c>
      <c r="V1096" s="12">
        <v>4</v>
      </c>
      <c r="W1096" s="12">
        <v>5</v>
      </c>
      <c r="X1096" s="12">
        <v>5</v>
      </c>
      <c r="Y1096" s="12">
        <v>2</v>
      </c>
      <c r="Z1096" s="12">
        <v>2</v>
      </c>
      <c r="AA1096" s="13">
        <v>2</v>
      </c>
      <c r="AB1096" s="14" cm="1">
        <f t="array" ref="AB1096">_xlfn.IFS(AND(W1096&lt;0,X1096&lt;0,Y1096&lt;0,Z1096&lt;0),-999,AND(W1096&lt;5,X1096&lt;5,Y1096&lt;5,Z1096&lt;5,AA1096=0),0,AND(W1096&lt;5,X1096&lt;5,Y1096&lt;5,Z1096&lt;5,AA1096&gt;0),1,AND(OR(W1096=5,X1096=5,Y1096=5,Z1096=5),AA1096=0),1,AND(OR(W1096=5,X1096=5,Y1096=5,Z1096=5),AA1096&gt;0),2)</f>
        <v>2</v>
      </c>
      <c r="AC1096" s="15">
        <f t="shared" si="68"/>
        <v>4</v>
      </c>
      <c r="AD1096" s="55">
        <v>2</v>
      </c>
      <c r="AE1096" s="21" t="s">
        <v>73</v>
      </c>
      <c r="AF1096" s="47" t="str">
        <f t="shared" si="69"/>
        <v>zagrożona</v>
      </c>
      <c r="AG1096" s="16" t="str">
        <f t="shared" si="70"/>
        <v>tak</v>
      </c>
      <c r="AH1096" s="16" t="str">
        <f t="shared" si="71"/>
        <v xml:space="preserve">fizchem </v>
      </c>
    </row>
    <row r="1097" spans="1:34" x14ac:dyDescent="0.2">
      <c r="A1097" s="12" t="s">
        <v>2439</v>
      </c>
      <c r="B1097" s="16" t="s">
        <v>2440</v>
      </c>
      <c r="C1097" s="12" t="s">
        <v>76</v>
      </c>
      <c r="D1097" s="12" t="s">
        <v>88</v>
      </c>
      <c r="E1097" s="12" t="s">
        <v>1101</v>
      </c>
      <c r="F1097" s="12" t="s">
        <v>1102</v>
      </c>
      <c r="G1097" s="12" t="s">
        <v>1110</v>
      </c>
      <c r="H1097" s="17" t="s">
        <v>69</v>
      </c>
      <c r="I1097" s="11" t="s">
        <v>70</v>
      </c>
      <c r="J1097" s="11" t="s">
        <v>70</v>
      </c>
      <c r="K1097" s="11" t="s">
        <v>70</v>
      </c>
      <c r="L1097" s="11" t="s">
        <v>70</v>
      </c>
      <c r="M1097" s="18" t="s">
        <v>70</v>
      </c>
      <c r="N1097" s="18" t="s">
        <v>70</v>
      </c>
      <c r="O1097" s="11" t="s">
        <v>70</v>
      </c>
      <c r="P1097" s="11" t="s">
        <v>70</v>
      </c>
      <c r="Q1097" s="11" t="s">
        <v>70</v>
      </c>
      <c r="R1097" s="11" t="s">
        <v>70</v>
      </c>
      <c r="S1097" s="11" t="s">
        <v>70</v>
      </c>
      <c r="T1097" s="19" t="s">
        <v>71</v>
      </c>
      <c r="U1097" s="31" t="s">
        <v>72</v>
      </c>
      <c r="V1097" s="12">
        <v>3</v>
      </c>
      <c r="W1097" s="12">
        <v>2</v>
      </c>
      <c r="X1097" s="12">
        <v>2</v>
      </c>
      <c r="Y1097" s="12">
        <v>2</v>
      </c>
      <c r="Z1097" s="12">
        <v>2</v>
      </c>
      <c r="AA1097" s="13">
        <v>0</v>
      </c>
      <c r="AB1097" s="14" cm="1">
        <f t="array" ref="AB1097">_xlfn.IFS(AND(W1097&lt;0,X1097&lt;0,Y1097&lt;0,Z1097&lt;0),-999,AND(W1097&lt;5,X1097&lt;5,Y1097&lt;5,Z1097&lt;5,AA1097=0),0,AND(W1097&lt;5,X1097&lt;5,Y1097&lt;5,Z1097&lt;5,AA1097&gt;0),1,AND(OR(W1097=5,X1097=5,Y1097=5,Z1097=5),AA1097=0),1,AND(OR(W1097=5,X1097=5,Y1097=5,Z1097=5),AA1097&gt;0),2)</f>
        <v>0</v>
      </c>
      <c r="AC1097" s="15">
        <f t="shared" si="68"/>
        <v>3</v>
      </c>
      <c r="AD1097" s="55">
        <v>2</v>
      </c>
      <c r="AE1097" s="21" t="s">
        <v>73</v>
      </c>
      <c r="AF1097" s="47" t="str">
        <f t="shared" si="69"/>
        <v>zagrożona</v>
      </c>
      <c r="AG1097" s="16" t="str">
        <f t="shared" si="70"/>
        <v>nie</v>
      </c>
      <c r="AH1097" s="16" t="str">
        <f t="shared" si="71"/>
        <v/>
      </c>
    </row>
    <row r="1098" spans="1:34" x14ac:dyDescent="0.2">
      <c r="A1098" s="12" t="s">
        <v>2441</v>
      </c>
      <c r="B1098" s="16" t="s">
        <v>2442</v>
      </c>
      <c r="C1098" s="12" t="s">
        <v>64</v>
      </c>
      <c r="D1098" s="12" t="s">
        <v>88</v>
      </c>
      <c r="E1098" s="12" t="s">
        <v>1101</v>
      </c>
      <c r="F1098" s="12" t="s">
        <v>1102</v>
      </c>
      <c r="G1098" s="12" t="s">
        <v>2443</v>
      </c>
      <c r="H1098" s="17" t="s">
        <v>69</v>
      </c>
      <c r="I1098" s="11" t="s">
        <v>70</v>
      </c>
      <c r="J1098" s="11" t="s">
        <v>70</v>
      </c>
      <c r="K1098" s="11" t="s">
        <v>70</v>
      </c>
      <c r="L1098" s="11" t="s">
        <v>70</v>
      </c>
      <c r="M1098" s="18" t="s">
        <v>70</v>
      </c>
      <c r="N1098" s="18" t="s">
        <v>70</v>
      </c>
      <c r="O1098" s="11" t="s">
        <v>70</v>
      </c>
      <c r="P1098" s="11" t="s">
        <v>70</v>
      </c>
      <c r="Q1098" s="11" t="s">
        <v>70</v>
      </c>
      <c r="R1098" s="11" t="s">
        <v>70</v>
      </c>
      <c r="S1098" s="11" t="s">
        <v>70</v>
      </c>
      <c r="T1098" s="19" t="s">
        <v>71</v>
      </c>
      <c r="U1098" s="31" t="s">
        <v>72</v>
      </c>
      <c r="V1098" s="12">
        <v>0</v>
      </c>
      <c r="W1098" s="12">
        <v>2</v>
      </c>
      <c r="X1098" s="12">
        <v>2</v>
      </c>
      <c r="Y1098" s="12">
        <v>2</v>
      </c>
      <c r="Z1098" s="12">
        <v>-999</v>
      </c>
      <c r="AA1098" s="13">
        <v>0</v>
      </c>
      <c r="AB1098" s="14" cm="1">
        <f t="array" ref="AB1098">_xlfn.IFS(AND(W1098&lt;0,X1098&lt;0,Y1098&lt;0,Z1098&lt;0),-999,AND(W1098&lt;5,X1098&lt;5,Y1098&lt;5,Z1098&lt;5,AA1098=0),0,AND(W1098&lt;5,X1098&lt;5,Y1098&lt;5,Z1098&lt;5,AA1098&gt;0),1,AND(OR(W1098=5,X1098=5,Y1098=5,Z1098=5),AA1098=0),1,AND(OR(W1098=5,X1098=5,Y1098=5,Z1098=5),AA1098&gt;0),2)</f>
        <v>0</v>
      </c>
      <c r="AC1098" s="15">
        <f t="shared" si="68"/>
        <v>0</v>
      </c>
      <c r="AD1098" s="55">
        <v>2</v>
      </c>
      <c r="AE1098" s="21" t="s">
        <v>73</v>
      </c>
      <c r="AF1098" s="47" t="str">
        <f t="shared" si="69"/>
        <v>niezagrożona</v>
      </c>
      <c r="AG1098" s="16" t="str">
        <f t="shared" si="70"/>
        <v>nie</v>
      </c>
      <c r="AH1098" s="16" t="str">
        <f t="shared" si="71"/>
        <v/>
      </c>
    </row>
    <row r="1099" spans="1:34" x14ac:dyDescent="0.2">
      <c r="A1099" s="12" t="s">
        <v>2444</v>
      </c>
      <c r="B1099" s="16" t="s">
        <v>2445</v>
      </c>
      <c r="C1099" s="12" t="s">
        <v>76</v>
      </c>
      <c r="D1099" s="12" t="s">
        <v>88</v>
      </c>
      <c r="E1099" s="12" t="s">
        <v>1101</v>
      </c>
      <c r="F1099" s="12" t="s">
        <v>1102</v>
      </c>
      <c r="G1099" s="12" t="s">
        <v>2443</v>
      </c>
      <c r="H1099" s="17" t="s">
        <v>69</v>
      </c>
      <c r="I1099" s="11" t="s">
        <v>70</v>
      </c>
      <c r="J1099" s="11" t="s">
        <v>70</v>
      </c>
      <c r="K1099" s="11" t="s">
        <v>70</v>
      </c>
      <c r="L1099" s="11" t="s">
        <v>70</v>
      </c>
      <c r="M1099" s="18" t="s">
        <v>70</v>
      </c>
      <c r="N1099" s="18" t="s">
        <v>70</v>
      </c>
      <c r="O1099" s="11" t="s">
        <v>70</v>
      </c>
      <c r="P1099" s="11" t="s">
        <v>70</v>
      </c>
      <c r="Q1099" s="11" t="s">
        <v>70</v>
      </c>
      <c r="R1099" s="11" t="s">
        <v>70</v>
      </c>
      <c r="S1099" s="11" t="s">
        <v>70</v>
      </c>
      <c r="T1099" s="19" t="s">
        <v>71</v>
      </c>
      <c r="U1099" s="31" t="s">
        <v>72</v>
      </c>
      <c r="V1099" s="12">
        <v>1</v>
      </c>
      <c r="W1099" s="12">
        <v>2</v>
      </c>
      <c r="X1099" s="12">
        <v>2</v>
      </c>
      <c r="Y1099" s="12">
        <v>5</v>
      </c>
      <c r="Z1099" s="12">
        <v>2</v>
      </c>
      <c r="AA1099" s="13">
        <v>1</v>
      </c>
      <c r="AB1099" s="14" cm="1">
        <f t="array" ref="AB1099">_xlfn.IFS(AND(W1099&lt;0,X1099&lt;0,Y1099&lt;0,Z1099&lt;0),-999,AND(W1099&lt;5,X1099&lt;5,Y1099&lt;5,Z1099&lt;5,AA1099=0),0,AND(W1099&lt;5,X1099&lt;5,Y1099&lt;5,Z1099&lt;5,AA1099&gt;0),1,AND(OR(W1099=5,X1099=5,Y1099=5,Z1099=5),AA1099=0),1,AND(OR(W1099=5,X1099=5,Y1099=5,Z1099=5),AA1099&gt;0),2)</f>
        <v>2</v>
      </c>
      <c r="AC1099" s="15">
        <f t="shared" si="68"/>
        <v>2</v>
      </c>
      <c r="AD1099" s="55">
        <v>4</v>
      </c>
      <c r="AE1099" s="21" t="s">
        <v>73</v>
      </c>
      <c r="AF1099" s="47" t="str">
        <f t="shared" si="69"/>
        <v>zagrożona</v>
      </c>
      <c r="AG1099" s="16" t="str">
        <f t="shared" si="70"/>
        <v>nie</v>
      </c>
      <c r="AH1099" s="16" t="str">
        <f t="shared" si="71"/>
        <v/>
      </c>
    </row>
    <row r="1100" spans="1:34" x14ac:dyDescent="0.2">
      <c r="A1100" s="12" t="s">
        <v>2446</v>
      </c>
      <c r="B1100" s="16" t="s">
        <v>2447</v>
      </c>
      <c r="C1100" s="12" t="s">
        <v>76</v>
      </c>
      <c r="D1100" s="12" t="s">
        <v>88</v>
      </c>
      <c r="E1100" s="12" t="s">
        <v>1101</v>
      </c>
      <c r="F1100" s="12" t="s">
        <v>1102</v>
      </c>
      <c r="G1100" s="12" t="s">
        <v>2443</v>
      </c>
      <c r="H1100" s="17" t="s">
        <v>69</v>
      </c>
      <c r="I1100" s="11" t="s">
        <v>70</v>
      </c>
      <c r="J1100" s="11" t="s">
        <v>70</v>
      </c>
      <c r="K1100" s="11" t="s">
        <v>70</v>
      </c>
      <c r="L1100" s="11" t="s">
        <v>70</v>
      </c>
      <c r="M1100" s="18" t="s">
        <v>70</v>
      </c>
      <c r="N1100" s="18" t="s">
        <v>70</v>
      </c>
      <c r="O1100" s="11" t="s">
        <v>70</v>
      </c>
      <c r="P1100" s="11" t="s">
        <v>70</v>
      </c>
      <c r="Q1100" s="11" t="s">
        <v>70</v>
      </c>
      <c r="R1100" s="11" t="s">
        <v>70</v>
      </c>
      <c r="S1100" s="11" t="s">
        <v>70</v>
      </c>
      <c r="T1100" s="19" t="s">
        <v>71</v>
      </c>
      <c r="U1100" s="31" t="s">
        <v>72</v>
      </c>
      <c r="V1100" s="12">
        <v>3</v>
      </c>
      <c r="W1100" s="12">
        <v>2</v>
      </c>
      <c r="X1100" s="12">
        <v>5</v>
      </c>
      <c r="Y1100" s="12">
        <v>2</v>
      </c>
      <c r="Z1100" s="12">
        <v>2</v>
      </c>
      <c r="AA1100" s="13">
        <v>1</v>
      </c>
      <c r="AB1100" s="14" cm="1">
        <f t="array" ref="AB1100">_xlfn.IFS(AND(W1100&lt;0,X1100&lt;0,Y1100&lt;0,Z1100&lt;0),-999,AND(W1100&lt;5,X1100&lt;5,Y1100&lt;5,Z1100&lt;5,AA1100=0),0,AND(W1100&lt;5,X1100&lt;5,Y1100&lt;5,Z1100&lt;5,AA1100&gt;0),1,AND(OR(W1100=5,X1100=5,Y1100=5,Z1100=5),AA1100=0),1,AND(OR(W1100=5,X1100=5,Y1100=5,Z1100=5),AA1100&gt;0),2)</f>
        <v>2</v>
      </c>
      <c r="AC1100" s="15">
        <f t="shared" si="68"/>
        <v>4</v>
      </c>
      <c r="AD1100" s="55">
        <v>4</v>
      </c>
      <c r="AE1100" s="21" t="s">
        <v>73</v>
      </c>
      <c r="AF1100" s="47" t="str">
        <f t="shared" si="69"/>
        <v>zagrożona</v>
      </c>
      <c r="AG1100" s="16" t="str">
        <f t="shared" si="70"/>
        <v>tak</v>
      </c>
      <c r="AH1100" s="16" t="str">
        <f t="shared" si="71"/>
        <v xml:space="preserve">fizchem </v>
      </c>
    </row>
    <row r="1101" spans="1:34" x14ac:dyDescent="0.2">
      <c r="A1101" s="12" t="s">
        <v>2448</v>
      </c>
      <c r="B1101" s="16" t="s">
        <v>2449</v>
      </c>
      <c r="C1101" s="12" t="s">
        <v>76</v>
      </c>
      <c r="D1101" s="12" t="s">
        <v>88</v>
      </c>
      <c r="E1101" s="12" t="s">
        <v>1101</v>
      </c>
      <c r="F1101" s="12" t="s">
        <v>1102</v>
      </c>
      <c r="G1101" s="12" t="s">
        <v>2443</v>
      </c>
      <c r="H1101" s="17" t="s">
        <v>69</v>
      </c>
      <c r="I1101" s="11" t="s">
        <v>70</v>
      </c>
      <c r="J1101" s="11" t="s">
        <v>70</v>
      </c>
      <c r="K1101" s="11" t="s">
        <v>70</v>
      </c>
      <c r="L1101" s="11" t="s">
        <v>70</v>
      </c>
      <c r="M1101" s="18" t="s">
        <v>70</v>
      </c>
      <c r="N1101" s="18" t="s">
        <v>70</v>
      </c>
      <c r="O1101" s="11" t="s">
        <v>70</v>
      </c>
      <c r="P1101" s="11" t="s">
        <v>70</v>
      </c>
      <c r="Q1101" s="11" t="s">
        <v>70</v>
      </c>
      <c r="R1101" s="11" t="s">
        <v>70</v>
      </c>
      <c r="S1101" s="11" t="s">
        <v>70</v>
      </c>
      <c r="T1101" s="19" t="s">
        <v>71</v>
      </c>
      <c r="U1101" s="31" t="s">
        <v>72</v>
      </c>
      <c r="V1101" s="12">
        <v>0</v>
      </c>
      <c r="W1101" s="12">
        <v>2</v>
      </c>
      <c r="X1101" s="12">
        <v>2</v>
      </c>
      <c r="Y1101" s="12">
        <v>2</v>
      </c>
      <c r="Z1101" s="12">
        <v>2</v>
      </c>
      <c r="AA1101" s="13">
        <v>0</v>
      </c>
      <c r="AB1101" s="14" cm="1">
        <f t="array" ref="AB1101">_xlfn.IFS(AND(W1101&lt;0,X1101&lt;0,Y1101&lt;0,Z1101&lt;0),-999,AND(W1101&lt;5,X1101&lt;5,Y1101&lt;5,Z1101&lt;5,AA1101=0),0,AND(W1101&lt;5,X1101&lt;5,Y1101&lt;5,Z1101&lt;5,AA1101&gt;0),1,AND(OR(W1101=5,X1101=5,Y1101=5,Z1101=5),AA1101=0),1,AND(OR(W1101=5,X1101=5,Y1101=5,Z1101=5),AA1101&gt;0),2)</f>
        <v>0</v>
      </c>
      <c r="AC1101" s="15">
        <f t="shared" si="68"/>
        <v>0</v>
      </c>
      <c r="AD1101" s="55">
        <v>4</v>
      </c>
      <c r="AE1101" s="21" t="s">
        <v>73</v>
      </c>
      <c r="AF1101" s="47" t="str">
        <f t="shared" si="69"/>
        <v>niezagrożona</v>
      </c>
      <c r="AG1101" s="16" t="str">
        <f t="shared" si="70"/>
        <v>nie</v>
      </c>
      <c r="AH1101" s="16" t="str">
        <f t="shared" si="71"/>
        <v/>
      </c>
    </row>
    <row r="1102" spans="1:34" x14ac:dyDescent="0.2">
      <c r="A1102" s="12" t="s">
        <v>2450</v>
      </c>
      <c r="B1102" s="16" t="s">
        <v>2451</v>
      </c>
      <c r="C1102" s="12" t="s">
        <v>76</v>
      </c>
      <c r="D1102" s="12" t="s">
        <v>88</v>
      </c>
      <c r="E1102" s="12" t="s">
        <v>1101</v>
      </c>
      <c r="F1102" s="12" t="s">
        <v>1102</v>
      </c>
      <c r="G1102" s="12" t="s">
        <v>2443</v>
      </c>
      <c r="H1102" s="17" t="s">
        <v>69</v>
      </c>
      <c r="I1102" s="11" t="s">
        <v>70</v>
      </c>
      <c r="J1102" s="11" t="s">
        <v>70</v>
      </c>
      <c r="K1102" s="11" t="s">
        <v>70</v>
      </c>
      <c r="L1102" s="11" t="s">
        <v>70</v>
      </c>
      <c r="M1102" s="18" t="s">
        <v>70</v>
      </c>
      <c r="N1102" s="18" t="s">
        <v>70</v>
      </c>
      <c r="O1102" s="11" t="s">
        <v>70</v>
      </c>
      <c r="P1102" s="11" t="s">
        <v>70</v>
      </c>
      <c r="Q1102" s="11" t="s">
        <v>70</v>
      </c>
      <c r="R1102" s="11" t="s">
        <v>70</v>
      </c>
      <c r="S1102" s="11" t="s">
        <v>70</v>
      </c>
      <c r="T1102" s="19" t="s">
        <v>71</v>
      </c>
      <c r="U1102" s="31" t="s">
        <v>72</v>
      </c>
      <c r="V1102" s="12">
        <v>1</v>
      </c>
      <c r="W1102" s="12">
        <v>2</v>
      </c>
      <c r="X1102" s="12">
        <v>2</v>
      </c>
      <c r="Y1102" s="12">
        <v>2</v>
      </c>
      <c r="Z1102" s="12">
        <v>2</v>
      </c>
      <c r="AA1102" s="13">
        <v>1</v>
      </c>
      <c r="AB1102" s="14" cm="1">
        <f t="array" ref="AB1102">_xlfn.IFS(AND(W1102&lt;0,X1102&lt;0,Y1102&lt;0,Z1102&lt;0),-999,AND(W1102&lt;5,X1102&lt;5,Y1102&lt;5,Z1102&lt;5,AA1102=0),0,AND(W1102&lt;5,X1102&lt;5,Y1102&lt;5,Z1102&lt;5,AA1102&gt;0),1,AND(OR(W1102=5,X1102=5,Y1102=5,Z1102=5),AA1102=0),1,AND(OR(W1102=5,X1102=5,Y1102=5,Z1102=5),AA1102&gt;0),2)</f>
        <v>1</v>
      </c>
      <c r="AC1102" s="15">
        <f t="shared" si="68"/>
        <v>1</v>
      </c>
      <c r="AD1102" s="55">
        <v>1</v>
      </c>
      <c r="AE1102" s="21" t="s">
        <v>73</v>
      </c>
      <c r="AF1102" s="47" t="str">
        <f t="shared" si="69"/>
        <v>niezagrożona</v>
      </c>
      <c r="AG1102" s="16" t="str">
        <f t="shared" si="70"/>
        <v>nie</v>
      </c>
      <c r="AH1102" s="16" t="str">
        <f t="shared" si="71"/>
        <v/>
      </c>
    </row>
    <row r="1103" spans="1:34" x14ac:dyDescent="0.2">
      <c r="A1103" s="12" t="s">
        <v>2452</v>
      </c>
      <c r="B1103" s="16" t="s">
        <v>2453</v>
      </c>
      <c r="C1103" s="12" t="s">
        <v>76</v>
      </c>
      <c r="D1103" s="12" t="s">
        <v>88</v>
      </c>
      <c r="E1103" s="12" t="s">
        <v>1101</v>
      </c>
      <c r="F1103" s="12" t="s">
        <v>1102</v>
      </c>
      <c r="G1103" s="12" t="s">
        <v>2443</v>
      </c>
      <c r="H1103" s="17" t="s">
        <v>69</v>
      </c>
      <c r="I1103" s="11" t="s">
        <v>70</v>
      </c>
      <c r="J1103" s="11" t="s">
        <v>70</v>
      </c>
      <c r="K1103" s="11" t="s">
        <v>70</v>
      </c>
      <c r="L1103" s="11" t="s">
        <v>70</v>
      </c>
      <c r="M1103" s="18" t="s">
        <v>70</v>
      </c>
      <c r="N1103" s="18" t="s">
        <v>70</v>
      </c>
      <c r="O1103" s="11" t="s">
        <v>70</v>
      </c>
      <c r="P1103" s="11" t="s">
        <v>70</v>
      </c>
      <c r="Q1103" s="11" t="s">
        <v>70</v>
      </c>
      <c r="R1103" s="11" t="s">
        <v>70</v>
      </c>
      <c r="S1103" s="11" t="s">
        <v>70</v>
      </c>
      <c r="T1103" s="19" t="s">
        <v>71</v>
      </c>
      <c r="U1103" s="31" t="s">
        <v>72</v>
      </c>
      <c r="V1103" s="12">
        <v>4</v>
      </c>
      <c r="W1103" s="12">
        <v>5</v>
      </c>
      <c r="X1103" s="12">
        <v>5</v>
      </c>
      <c r="Y1103" s="12">
        <v>5</v>
      </c>
      <c r="Z1103" s="12">
        <v>5</v>
      </c>
      <c r="AA1103" s="13">
        <v>1</v>
      </c>
      <c r="AB1103" s="14" cm="1">
        <f t="array" ref="AB1103">_xlfn.IFS(AND(W1103&lt;0,X1103&lt;0,Y1103&lt;0,Z1103&lt;0),-999,AND(W1103&lt;5,X1103&lt;5,Y1103&lt;5,Z1103&lt;5,AA1103=0),0,AND(W1103&lt;5,X1103&lt;5,Y1103&lt;5,Z1103&lt;5,AA1103&gt;0),1,AND(OR(W1103=5,X1103=5,Y1103=5,Z1103=5),AA1103=0),1,AND(OR(W1103=5,X1103=5,Y1103=5,Z1103=5),AA1103&gt;0),2)</f>
        <v>2</v>
      </c>
      <c r="AC1103" s="15">
        <f t="shared" si="68"/>
        <v>4</v>
      </c>
      <c r="AD1103" s="55">
        <v>4</v>
      </c>
      <c r="AE1103" s="21" t="s">
        <v>73</v>
      </c>
      <c r="AF1103" s="47" t="str">
        <f t="shared" si="69"/>
        <v>zagrożona</v>
      </c>
      <c r="AG1103" s="16" t="str">
        <f t="shared" si="70"/>
        <v>tak</v>
      </c>
      <c r="AH1103" s="16" t="str">
        <f t="shared" si="71"/>
        <v xml:space="preserve">fizchem </v>
      </c>
    </row>
    <row r="1104" spans="1:34" x14ac:dyDescent="0.2">
      <c r="A1104" s="12" t="s">
        <v>2454</v>
      </c>
      <c r="B1104" s="16" t="s">
        <v>2455</v>
      </c>
      <c r="C1104" s="12" t="s">
        <v>76</v>
      </c>
      <c r="D1104" s="12" t="s">
        <v>88</v>
      </c>
      <c r="E1104" s="12" t="s">
        <v>1101</v>
      </c>
      <c r="F1104" s="12" t="s">
        <v>1119</v>
      </c>
      <c r="G1104" s="12" t="s">
        <v>1120</v>
      </c>
      <c r="H1104" s="17" t="s">
        <v>69</v>
      </c>
      <c r="I1104" s="11" t="s">
        <v>70</v>
      </c>
      <c r="J1104" s="11" t="s">
        <v>70</v>
      </c>
      <c r="K1104" s="11" t="s">
        <v>70</v>
      </c>
      <c r="L1104" s="11" t="s">
        <v>70</v>
      </c>
      <c r="M1104" s="18" t="s">
        <v>70</v>
      </c>
      <c r="N1104" s="18" t="s">
        <v>70</v>
      </c>
      <c r="O1104" s="11" t="s">
        <v>70</v>
      </c>
      <c r="P1104" s="11" t="s">
        <v>70</v>
      </c>
      <c r="Q1104" s="11" t="s">
        <v>70</v>
      </c>
      <c r="R1104" s="11" t="s">
        <v>70</v>
      </c>
      <c r="S1104" s="11" t="s">
        <v>70</v>
      </c>
      <c r="T1104" s="19" t="s">
        <v>71</v>
      </c>
      <c r="U1104" s="31" t="s">
        <v>72</v>
      </c>
      <c r="V1104" s="12">
        <v>1</v>
      </c>
      <c r="W1104" s="12">
        <v>5</v>
      </c>
      <c r="X1104" s="12">
        <v>2</v>
      </c>
      <c r="Y1104" s="12">
        <v>2</v>
      </c>
      <c r="Z1104" s="12">
        <v>2</v>
      </c>
      <c r="AA1104" s="13">
        <v>1</v>
      </c>
      <c r="AB1104" s="14" cm="1">
        <f t="array" ref="AB1104">_xlfn.IFS(AND(W1104&lt;0,X1104&lt;0,Y1104&lt;0,Z1104&lt;0),-999,AND(W1104&lt;5,X1104&lt;5,Y1104&lt;5,Z1104&lt;5,AA1104=0),0,AND(W1104&lt;5,X1104&lt;5,Y1104&lt;5,Z1104&lt;5,AA1104&gt;0),1,AND(OR(W1104=5,X1104=5,Y1104=5,Z1104=5),AA1104=0),1,AND(OR(W1104=5,X1104=5,Y1104=5,Z1104=5),AA1104&gt;0),2)</f>
        <v>2</v>
      </c>
      <c r="AC1104" s="15">
        <f t="shared" si="68"/>
        <v>2</v>
      </c>
      <c r="AD1104" s="55">
        <v>0</v>
      </c>
      <c r="AE1104" s="21" t="s">
        <v>73</v>
      </c>
      <c r="AF1104" s="47" t="str">
        <f t="shared" si="69"/>
        <v>zagrożona</v>
      </c>
      <c r="AG1104" s="16" t="str">
        <f t="shared" si="70"/>
        <v>nie</v>
      </c>
      <c r="AH1104" s="16" t="str">
        <f t="shared" si="71"/>
        <v/>
      </c>
    </row>
    <row r="1105" spans="1:34" x14ac:dyDescent="0.2">
      <c r="A1105" s="12" t="s">
        <v>2456</v>
      </c>
      <c r="B1105" s="16" t="s">
        <v>2457</v>
      </c>
      <c r="C1105" s="12" t="s">
        <v>76</v>
      </c>
      <c r="D1105" s="12" t="s">
        <v>88</v>
      </c>
      <c r="E1105" s="12" t="s">
        <v>1101</v>
      </c>
      <c r="F1105" s="12" t="s">
        <v>1119</v>
      </c>
      <c r="G1105" s="12" t="s">
        <v>2458</v>
      </c>
      <c r="H1105" s="17" t="s">
        <v>69</v>
      </c>
      <c r="I1105" s="11" t="s">
        <v>70</v>
      </c>
      <c r="J1105" s="11" t="s">
        <v>70</v>
      </c>
      <c r="K1105" s="11" t="s">
        <v>70</v>
      </c>
      <c r="L1105" s="11" t="s">
        <v>70</v>
      </c>
      <c r="M1105" s="18" t="s">
        <v>70</v>
      </c>
      <c r="N1105" s="18" t="s">
        <v>70</v>
      </c>
      <c r="O1105" s="11" t="s">
        <v>70</v>
      </c>
      <c r="P1105" s="11" t="s">
        <v>70</v>
      </c>
      <c r="Q1105" s="11" t="s">
        <v>70</v>
      </c>
      <c r="R1105" s="11" t="s">
        <v>70</v>
      </c>
      <c r="S1105" s="11" t="s">
        <v>70</v>
      </c>
      <c r="T1105" s="19" t="s">
        <v>71</v>
      </c>
      <c r="U1105" s="31" t="s">
        <v>72</v>
      </c>
      <c r="V1105" s="12">
        <v>1</v>
      </c>
      <c r="W1105" s="12">
        <v>2</v>
      </c>
      <c r="X1105" s="12">
        <v>2</v>
      </c>
      <c r="Y1105" s="12">
        <v>5</v>
      </c>
      <c r="Z1105" s="12">
        <v>2</v>
      </c>
      <c r="AA1105" s="13">
        <v>0</v>
      </c>
      <c r="AB1105" s="14" cm="1">
        <f t="array" ref="AB1105">_xlfn.IFS(AND(W1105&lt;0,X1105&lt;0,Y1105&lt;0,Z1105&lt;0),-999,AND(W1105&lt;5,X1105&lt;5,Y1105&lt;5,Z1105&lt;5,AA1105=0),0,AND(W1105&lt;5,X1105&lt;5,Y1105&lt;5,Z1105&lt;5,AA1105&gt;0),1,AND(OR(W1105=5,X1105=5,Y1105=5,Z1105=5),AA1105=0),1,AND(OR(W1105=5,X1105=5,Y1105=5,Z1105=5),AA1105&gt;0),2)</f>
        <v>1</v>
      </c>
      <c r="AC1105" s="15">
        <f t="shared" si="68"/>
        <v>1</v>
      </c>
      <c r="AD1105" s="55">
        <v>3</v>
      </c>
      <c r="AE1105" s="21" t="s">
        <v>73</v>
      </c>
      <c r="AF1105" s="47" t="str">
        <f t="shared" si="69"/>
        <v>niezagrożona</v>
      </c>
      <c r="AG1105" s="16" t="str">
        <f t="shared" si="70"/>
        <v>nie</v>
      </c>
      <c r="AH1105" s="16" t="str">
        <f t="shared" si="71"/>
        <v/>
      </c>
    </row>
    <row r="1106" spans="1:34" x14ac:dyDescent="0.2">
      <c r="A1106" s="12" t="s">
        <v>2459</v>
      </c>
      <c r="B1106" s="16" t="s">
        <v>2460</v>
      </c>
      <c r="C1106" s="12" t="s">
        <v>76</v>
      </c>
      <c r="D1106" s="12" t="s">
        <v>88</v>
      </c>
      <c r="E1106" s="12" t="s">
        <v>1101</v>
      </c>
      <c r="F1106" s="12" t="s">
        <v>1119</v>
      </c>
      <c r="G1106" s="12" t="s">
        <v>1128</v>
      </c>
      <c r="H1106" s="17" t="s">
        <v>69</v>
      </c>
      <c r="I1106" s="11" t="s">
        <v>70</v>
      </c>
      <c r="J1106" s="11" t="s">
        <v>70</v>
      </c>
      <c r="K1106" s="11" t="s">
        <v>70</v>
      </c>
      <c r="L1106" s="11" t="s">
        <v>70</v>
      </c>
      <c r="M1106" s="18" t="s">
        <v>70</v>
      </c>
      <c r="N1106" s="18" t="s">
        <v>70</v>
      </c>
      <c r="O1106" s="11" t="s">
        <v>70</v>
      </c>
      <c r="P1106" s="11" t="s">
        <v>70</v>
      </c>
      <c r="Q1106" s="11" t="s">
        <v>70</v>
      </c>
      <c r="R1106" s="11" t="s">
        <v>70</v>
      </c>
      <c r="S1106" s="11" t="s">
        <v>70</v>
      </c>
      <c r="T1106" s="19" t="s">
        <v>71</v>
      </c>
      <c r="U1106" s="31" t="s">
        <v>72</v>
      </c>
      <c r="V1106" s="12">
        <v>2</v>
      </c>
      <c r="W1106" s="12">
        <v>5</v>
      </c>
      <c r="X1106" s="12">
        <v>5</v>
      </c>
      <c r="Y1106" s="12">
        <v>2</v>
      </c>
      <c r="Z1106" s="12">
        <v>5</v>
      </c>
      <c r="AA1106" s="13">
        <v>1</v>
      </c>
      <c r="AB1106" s="14" cm="1">
        <f t="array" ref="AB1106">_xlfn.IFS(AND(W1106&lt;0,X1106&lt;0,Y1106&lt;0,Z1106&lt;0),-999,AND(W1106&lt;5,X1106&lt;5,Y1106&lt;5,Z1106&lt;5,AA1106=0),0,AND(W1106&lt;5,X1106&lt;5,Y1106&lt;5,Z1106&lt;5,AA1106&gt;0),1,AND(OR(W1106=5,X1106=5,Y1106=5,Z1106=5),AA1106=0),1,AND(OR(W1106=5,X1106=5,Y1106=5,Z1106=5),AA1106&gt;0),2)</f>
        <v>2</v>
      </c>
      <c r="AC1106" s="15">
        <f t="shared" si="68"/>
        <v>3</v>
      </c>
      <c r="AD1106" s="55">
        <v>3</v>
      </c>
      <c r="AE1106" s="21" t="s">
        <v>73</v>
      </c>
      <c r="AF1106" s="47" t="str">
        <f t="shared" si="69"/>
        <v>zagrożona</v>
      </c>
      <c r="AG1106" s="16" t="str">
        <f t="shared" si="70"/>
        <v>nie</v>
      </c>
      <c r="AH1106" s="16" t="str">
        <f t="shared" si="71"/>
        <v/>
      </c>
    </row>
    <row r="1107" spans="1:34" x14ac:dyDescent="0.2">
      <c r="A1107" s="12" t="s">
        <v>2461</v>
      </c>
      <c r="B1107" s="16" t="s">
        <v>1775</v>
      </c>
      <c r="C1107" s="12" t="s">
        <v>76</v>
      </c>
      <c r="D1107" s="12" t="s">
        <v>88</v>
      </c>
      <c r="E1107" s="12" t="s">
        <v>1101</v>
      </c>
      <c r="F1107" s="12" t="s">
        <v>1119</v>
      </c>
      <c r="G1107" s="12" t="s">
        <v>1128</v>
      </c>
      <c r="H1107" s="17" t="s">
        <v>69</v>
      </c>
      <c r="I1107" s="11" t="s">
        <v>70</v>
      </c>
      <c r="J1107" s="11" t="s">
        <v>70</v>
      </c>
      <c r="K1107" s="11" t="s">
        <v>70</v>
      </c>
      <c r="L1107" s="11" t="s">
        <v>70</v>
      </c>
      <c r="M1107" s="18" t="s">
        <v>70</v>
      </c>
      <c r="N1107" s="18" t="s">
        <v>70</v>
      </c>
      <c r="O1107" s="11" t="s">
        <v>70</v>
      </c>
      <c r="P1107" s="11" t="s">
        <v>70</v>
      </c>
      <c r="Q1107" s="11" t="s">
        <v>70</v>
      </c>
      <c r="R1107" s="11" t="s">
        <v>70</v>
      </c>
      <c r="S1107" s="11" t="s">
        <v>70</v>
      </c>
      <c r="T1107" s="19" t="s">
        <v>71</v>
      </c>
      <c r="U1107" s="31" t="s">
        <v>72</v>
      </c>
      <c r="V1107" s="12">
        <v>0</v>
      </c>
      <c r="W1107" s="12">
        <v>2</v>
      </c>
      <c r="X1107" s="12">
        <v>2</v>
      </c>
      <c r="Y1107" s="12">
        <v>2</v>
      </c>
      <c r="Z1107" s="12">
        <v>2</v>
      </c>
      <c r="AA1107" s="13">
        <v>3</v>
      </c>
      <c r="AB1107" s="14" cm="1">
        <f t="array" ref="AB1107">_xlfn.IFS(AND(W1107&lt;0,X1107&lt;0,Y1107&lt;0,Z1107&lt;0),-999,AND(W1107&lt;5,X1107&lt;5,Y1107&lt;5,Z1107&lt;5,AA1107=0),0,AND(W1107&lt;5,X1107&lt;5,Y1107&lt;5,Z1107&lt;5,AA1107&gt;0),1,AND(OR(W1107=5,X1107=5,Y1107=5,Z1107=5),AA1107=0),1,AND(OR(W1107=5,X1107=5,Y1107=5,Z1107=5),AA1107&gt;0),2)</f>
        <v>1</v>
      </c>
      <c r="AC1107" s="15">
        <f t="shared" si="68"/>
        <v>0</v>
      </c>
      <c r="AD1107" s="55">
        <v>1</v>
      </c>
      <c r="AE1107" s="21" t="s">
        <v>73</v>
      </c>
      <c r="AF1107" s="47" t="str">
        <f t="shared" si="69"/>
        <v>niezagrożona</v>
      </c>
      <c r="AG1107" s="16" t="str">
        <f t="shared" si="70"/>
        <v>nie</v>
      </c>
      <c r="AH1107" s="16" t="str">
        <f t="shared" si="71"/>
        <v/>
      </c>
    </row>
    <row r="1108" spans="1:34" x14ac:dyDescent="0.2">
      <c r="A1108" s="12" t="s">
        <v>2462</v>
      </c>
      <c r="B1108" s="16" t="s">
        <v>2463</v>
      </c>
      <c r="C1108" s="12" t="s">
        <v>76</v>
      </c>
      <c r="D1108" s="12" t="s">
        <v>88</v>
      </c>
      <c r="E1108" s="12" t="s">
        <v>1101</v>
      </c>
      <c r="F1108" s="12" t="s">
        <v>1119</v>
      </c>
      <c r="G1108" s="12" t="s">
        <v>2464</v>
      </c>
      <c r="H1108" s="17" t="s">
        <v>69</v>
      </c>
      <c r="I1108" s="11" t="s">
        <v>70</v>
      </c>
      <c r="J1108" s="11" t="s">
        <v>70</v>
      </c>
      <c r="K1108" s="11" t="s">
        <v>70</v>
      </c>
      <c r="L1108" s="11" t="s">
        <v>70</v>
      </c>
      <c r="M1108" s="18" t="s">
        <v>70</v>
      </c>
      <c r="N1108" s="18" t="s">
        <v>70</v>
      </c>
      <c r="O1108" s="11" t="s">
        <v>70</v>
      </c>
      <c r="P1108" s="11" t="s">
        <v>70</v>
      </c>
      <c r="Q1108" s="11" t="s">
        <v>70</v>
      </c>
      <c r="R1108" s="11" t="s">
        <v>70</v>
      </c>
      <c r="S1108" s="11" t="s">
        <v>70</v>
      </c>
      <c r="T1108" s="19" t="s">
        <v>71</v>
      </c>
      <c r="U1108" s="31" t="s">
        <v>72</v>
      </c>
      <c r="V1108" s="12">
        <v>0</v>
      </c>
      <c r="W1108" s="12">
        <v>2</v>
      </c>
      <c r="X1108" s="12">
        <v>2</v>
      </c>
      <c r="Y1108" s="12">
        <v>2</v>
      </c>
      <c r="Z1108" s="12">
        <v>2</v>
      </c>
      <c r="AA1108" s="13">
        <v>1</v>
      </c>
      <c r="AB1108" s="14" cm="1">
        <f t="array" ref="AB1108">_xlfn.IFS(AND(W1108&lt;0,X1108&lt;0,Y1108&lt;0,Z1108&lt;0),-999,AND(W1108&lt;5,X1108&lt;5,Y1108&lt;5,Z1108&lt;5,AA1108=0),0,AND(W1108&lt;5,X1108&lt;5,Y1108&lt;5,Z1108&lt;5,AA1108&gt;0),1,AND(OR(W1108=5,X1108=5,Y1108=5,Z1108=5),AA1108=0),1,AND(OR(W1108=5,X1108=5,Y1108=5,Z1108=5),AA1108&gt;0),2)</f>
        <v>1</v>
      </c>
      <c r="AC1108" s="15">
        <f t="shared" si="68"/>
        <v>0</v>
      </c>
      <c r="AD1108" s="55">
        <v>3</v>
      </c>
      <c r="AE1108" s="21" t="s">
        <v>73</v>
      </c>
      <c r="AF1108" s="47" t="str">
        <f t="shared" si="69"/>
        <v>niezagrożona</v>
      </c>
      <c r="AG1108" s="16" t="str">
        <f t="shared" si="70"/>
        <v>nie</v>
      </c>
      <c r="AH1108" s="16" t="str">
        <f t="shared" si="71"/>
        <v/>
      </c>
    </row>
    <row r="1109" spans="1:34" x14ac:dyDescent="0.2">
      <c r="A1109" s="12" t="s">
        <v>2465</v>
      </c>
      <c r="B1109" s="16" t="s">
        <v>2466</v>
      </c>
      <c r="C1109" s="12" t="s">
        <v>76</v>
      </c>
      <c r="D1109" s="12" t="s">
        <v>88</v>
      </c>
      <c r="E1109" s="12" t="s">
        <v>1101</v>
      </c>
      <c r="F1109" s="12" t="s">
        <v>1119</v>
      </c>
      <c r="G1109" s="12" t="s">
        <v>2464</v>
      </c>
      <c r="H1109" s="17" t="s">
        <v>69</v>
      </c>
      <c r="I1109" s="11" t="s">
        <v>70</v>
      </c>
      <c r="J1109" s="11" t="s">
        <v>70</v>
      </c>
      <c r="K1109" s="11" t="s">
        <v>70</v>
      </c>
      <c r="L1109" s="11" t="s">
        <v>70</v>
      </c>
      <c r="M1109" s="18" t="s">
        <v>70</v>
      </c>
      <c r="N1109" s="18" t="s">
        <v>70</v>
      </c>
      <c r="O1109" s="11" t="s">
        <v>70</v>
      </c>
      <c r="P1109" s="11" t="s">
        <v>70</v>
      </c>
      <c r="Q1109" s="11" t="s">
        <v>70</v>
      </c>
      <c r="R1109" s="11" t="s">
        <v>70</v>
      </c>
      <c r="S1109" s="11" t="s">
        <v>70</v>
      </c>
      <c r="T1109" s="19" t="s">
        <v>71</v>
      </c>
      <c r="U1109" s="31" t="s">
        <v>72</v>
      </c>
      <c r="V1109" s="12">
        <v>2</v>
      </c>
      <c r="W1109" s="12">
        <v>2</v>
      </c>
      <c r="X1109" s="12">
        <v>5</v>
      </c>
      <c r="Y1109" s="12">
        <v>2</v>
      </c>
      <c r="Z1109" s="12">
        <v>2</v>
      </c>
      <c r="AA1109" s="13">
        <v>1</v>
      </c>
      <c r="AB1109" s="14" cm="1">
        <f t="array" ref="AB1109">_xlfn.IFS(AND(W1109&lt;0,X1109&lt;0,Y1109&lt;0,Z1109&lt;0),-999,AND(W1109&lt;5,X1109&lt;5,Y1109&lt;5,Z1109&lt;5,AA1109=0),0,AND(W1109&lt;5,X1109&lt;5,Y1109&lt;5,Z1109&lt;5,AA1109&gt;0),1,AND(OR(W1109=5,X1109=5,Y1109=5,Z1109=5),AA1109=0),1,AND(OR(W1109=5,X1109=5,Y1109=5,Z1109=5),AA1109&gt;0),2)</f>
        <v>2</v>
      </c>
      <c r="AC1109" s="15">
        <f t="shared" si="68"/>
        <v>3</v>
      </c>
      <c r="AD1109" s="55">
        <v>0</v>
      </c>
      <c r="AE1109" s="21" t="s">
        <v>73</v>
      </c>
      <c r="AF1109" s="47" t="str">
        <f t="shared" si="69"/>
        <v>zagrożona</v>
      </c>
      <c r="AG1109" s="16" t="str">
        <f t="shared" si="70"/>
        <v>nie</v>
      </c>
      <c r="AH1109" s="16" t="str">
        <f t="shared" si="71"/>
        <v/>
      </c>
    </row>
    <row r="1110" spans="1:34" x14ac:dyDescent="0.2">
      <c r="A1110" s="12" t="s">
        <v>2467</v>
      </c>
      <c r="B1110" s="16" t="s">
        <v>2468</v>
      </c>
      <c r="C1110" s="12" t="s">
        <v>76</v>
      </c>
      <c r="D1110" s="12" t="s">
        <v>88</v>
      </c>
      <c r="E1110" s="12" t="s">
        <v>1101</v>
      </c>
      <c r="F1110" s="12" t="s">
        <v>1119</v>
      </c>
      <c r="G1110" s="12" t="s">
        <v>2464</v>
      </c>
      <c r="H1110" s="17" t="s">
        <v>69</v>
      </c>
      <c r="I1110" s="11" t="s">
        <v>70</v>
      </c>
      <c r="J1110" s="11" t="s">
        <v>70</v>
      </c>
      <c r="K1110" s="11" t="s">
        <v>70</v>
      </c>
      <c r="L1110" s="11" t="s">
        <v>70</v>
      </c>
      <c r="M1110" s="18" t="s">
        <v>70</v>
      </c>
      <c r="N1110" s="18" t="s">
        <v>70</v>
      </c>
      <c r="O1110" s="11" t="s">
        <v>70</v>
      </c>
      <c r="P1110" s="11" t="s">
        <v>70</v>
      </c>
      <c r="Q1110" s="11" t="s">
        <v>70</v>
      </c>
      <c r="R1110" s="11" t="s">
        <v>70</v>
      </c>
      <c r="S1110" s="11" t="s">
        <v>70</v>
      </c>
      <c r="T1110" s="19" t="s">
        <v>71</v>
      </c>
      <c r="U1110" s="31" t="s">
        <v>72</v>
      </c>
      <c r="V1110" s="12">
        <v>1</v>
      </c>
      <c r="W1110" s="12">
        <v>2</v>
      </c>
      <c r="X1110" s="12">
        <v>2</v>
      </c>
      <c r="Y1110" s="12">
        <v>5</v>
      </c>
      <c r="Z1110" s="12">
        <v>2</v>
      </c>
      <c r="AA1110" s="13">
        <v>1</v>
      </c>
      <c r="AB1110" s="14" cm="1">
        <f t="array" ref="AB1110">_xlfn.IFS(AND(W1110&lt;0,X1110&lt;0,Y1110&lt;0,Z1110&lt;0),-999,AND(W1110&lt;5,X1110&lt;5,Y1110&lt;5,Z1110&lt;5,AA1110=0),0,AND(W1110&lt;5,X1110&lt;5,Y1110&lt;5,Z1110&lt;5,AA1110&gt;0),1,AND(OR(W1110=5,X1110=5,Y1110=5,Z1110=5),AA1110=0),1,AND(OR(W1110=5,X1110=5,Y1110=5,Z1110=5),AA1110&gt;0),2)</f>
        <v>2</v>
      </c>
      <c r="AC1110" s="15">
        <f t="shared" si="68"/>
        <v>2</v>
      </c>
      <c r="AD1110" s="55">
        <v>0</v>
      </c>
      <c r="AE1110" s="21" t="s">
        <v>73</v>
      </c>
      <c r="AF1110" s="47" t="str">
        <f t="shared" si="69"/>
        <v>zagrożona</v>
      </c>
      <c r="AG1110" s="16" t="str">
        <f t="shared" si="70"/>
        <v>nie</v>
      </c>
      <c r="AH1110" s="16" t="str">
        <f t="shared" si="71"/>
        <v/>
      </c>
    </row>
    <row r="1111" spans="1:34" x14ac:dyDescent="0.2">
      <c r="A1111" s="12" t="s">
        <v>2469</v>
      </c>
      <c r="B1111" s="16" t="s">
        <v>2470</v>
      </c>
      <c r="C1111" s="12" t="s">
        <v>76</v>
      </c>
      <c r="D1111" s="12" t="s">
        <v>88</v>
      </c>
      <c r="E1111" s="12" t="s">
        <v>1101</v>
      </c>
      <c r="F1111" s="12" t="s">
        <v>1119</v>
      </c>
      <c r="G1111" s="12" t="s">
        <v>2464</v>
      </c>
      <c r="H1111" s="17" t="s">
        <v>69</v>
      </c>
      <c r="I1111" s="11" t="s">
        <v>70</v>
      </c>
      <c r="J1111" s="11" t="s">
        <v>70</v>
      </c>
      <c r="K1111" s="11" t="s">
        <v>70</v>
      </c>
      <c r="L1111" s="11" t="s">
        <v>70</v>
      </c>
      <c r="M1111" s="18" t="s">
        <v>70</v>
      </c>
      <c r="N1111" s="18" t="s">
        <v>70</v>
      </c>
      <c r="O1111" s="11" t="s">
        <v>70</v>
      </c>
      <c r="P1111" s="11" t="s">
        <v>70</v>
      </c>
      <c r="Q1111" s="11" t="s">
        <v>70</v>
      </c>
      <c r="R1111" s="11" t="s">
        <v>70</v>
      </c>
      <c r="S1111" s="11" t="s">
        <v>70</v>
      </c>
      <c r="T1111" s="19" t="s">
        <v>71</v>
      </c>
      <c r="U1111" s="31" t="s">
        <v>72</v>
      </c>
      <c r="V1111" s="12">
        <v>0</v>
      </c>
      <c r="W1111" s="12">
        <v>2</v>
      </c>
      <c r="X1111" s="12">
        <v>2</v>
      </c>
      <c r="Y1111" s="12">
        <v>2</v>
      </c>
      <c r="Z1111" s="12">
        <v>2</v>
      </c>
      <c r="AA1111" s="13">
        <v>1</v>
      </c>
      <c r="AB1111" s="14" cm="1">
        <f t="array" ref="AB1111">_xlfn.IFS(AND(W1111&lt;0,X1111&lt;0,Y1111&lt;0,Z1111&lt;0),-999,AND(W1111&lt;5,X1111&lt;5,Y1111&lt;5,Z1111&lt;5,AA1111=0),0,AND(W1111&lt;5,X1111&lt;5,Y1111&lt;5,Z1111&lt;5,AA1111&gt;0),1,AND(OR(W1111=5,X1111=5,Y1111=5,Z1111=5),AA1111=0),1,AND(OR(W1111=5,X1111=5,Y1111=5,Z1111=5),AA1111&gt;0),2)</f>
        <v>1</v>
      </c>
      <c r="AC1111" s="15">
        <f t="shared" si="68"/>
        <v>0</v>
      </c>
      <c r="AD1111" s="55">
        <v>0</v>
      </c>
      <c r="AE1111" s="21" t="s">
        <v>73</v>
      </c>
      <c r="AF1111" s="47" t="str">
        <f t="shared" si="69"/>
        <v>niezagrożona</v>
      </c>
      <c r="AG1111" s="16" t="str">
        <f t="shared" si="70"/>
        <v>nie</v>
      </c>
      <c r="AH1111" s="16" t="str">
        <f t="shared" si="71"/>
        <v/>
      </c>
    </row>
    <row r="1112" spans="1:34" x14ac:dyDescent="0.2">
      <c r="A1112" s="12" t="s">
        <v>2471</v>
      </c>
      <c r="B1112" s="16" t="s">
        <v>2290</v>
      </c>
      <c r="C1112" s="12" t="s">
        <v>76</v>
      </c>
      <c r="D1112" s="12" t="s">
        <v>88</v>
      </c>
      <c r="E1112" s="12" t="s">
        <v>1101</v>
      </c>
      <c r="F1112" s="12" t="s">
        <v>1119</v>
      </c>
      <c r="G1112" s="12" t="s">
        <v>2464</v>
      </c>
      <c r="H1112" s="17" t="s">
        <v>69</v>
      </c>
      <c r="I1112" s="11" t="s">
        <v>70</v>
      </c>
      <c r="J1112" s="11" t="s">
        <v>70</v>
      </c>
      <c r="K1112" s="11" t="s">
        <v>70</v>
      </c>
      <c r="L1112" s="11" t="s">
        <v>70</v>
      </c>
      <c r="M1112" s="18" t="s">
        <v>70</v>
      </c>
      <c r="N1112" s="18" t="s">
        <v>70</v>
      </c>
      <c r="O1112" s="11" t="s">
        <v>70</v>
      </c>
      <c r="P1112" s="11" t="s">
        <v>70</v>
      </c>
      <c r="Q1112" s="11" t="s">
        <v>70</v>
      </c>
      <c r="R1112" s="11" t="s">
        <v>70</v>
      </c>
      <c r="S1112" s="11" t="s">
        <v>70</v>
      </c>
      <c r="T1112" s="19" t="s">
        <v>71</v>
      </c>
      <c r="U1112" s="31" t="s">
        <v>72</v>
      </c>
      <c r="V1112" s="12">
        <v>0</v>
      </c>
      <c r="W1112" s="12">
        <v>5</v>
      </c>
      <c r="X1112" s="12">
        <v>2</v>
      </c>
      <c r="Y1112" s="12">
        <v>5</v>
      </c>
      <c r="Z1112" s="12">
        <v>2</v>
      </c>
      <c r="AA1112" s="13">
        <v>0</v>
      </c>
      <c r="AB1112" s="14" cm="1">
        <f t="array" ref="AB1112">_xlfn.IFS(AND(W1112&lt;0,X1112&lt;0,Y1112&lt;0,Z1112&lt;0),-999,AND(W1112&lt;5,X1112&lt;5,Y1112&lt;5,Z1112&lt;5,AA1112=0),0,AND(W1112&lt;5,X1112&lt;5,Y1112&lt;5,Z1112&lt;5,AA1112&gt;0),1,AND(OR(W1112=5,X1112=5,Y1112=5,Z1112=5),AA1112=0),1,AND(OR(W1112=5,X1112=5,Y1112=5,Z1112=5),AA1112&gt;0),2)</f>
        <v>1</v>
      </c>
      <c r="AC1112" s="15">
        <f t="shared" si="68"/>
        <v>0</v>
      </c>
      <c r="AD1112" s="55">
        <v>4</v>
      </c>
      <c r="AE1112" s="21" t="s">
        <v>73</v>
      </c>
      <c r="AF1112" s="47" t="str">
        <f t="shared" si="69"/>
        <v>niezagrożona</v>
      </c>
      <c r="AG1112" s="16" t="str">
        <f t="shared" si="70"/>
        <v>nie</v>
      </c>
      <c r="AH1112" s="16" t="str">
        <f t="shared" si="71"/>
        <v/>
      </c>
    </row>
    <row r="1113" spans="1:34" x14ac:dyDescent="0.2">
      <c r="A1113" s="12" t="s">
        <v>2472</v>
      </c>
      <c r="B1113" s="16" t="s">
        <v>2473</v>
      </c>
      <c r="C1113" s="12" t="s">
        <v>76</v>
      </c>
      <c r="D1113" s="12" t="s">
        <v>88</v>
      </c>
      <c r="E1113" s="12" t="s">
        <v>1101</v>
      </c>
      <c r="F1113" s="12" t="s">
        <v>1119</v>
      </c>
      <c r="G1113" s="12" t="s">
        <v>2464</v>
      </c>
      <c r="H1113" s="17" t="s">
        <v>69</v>
      </c>
      <c r="I1113" s="11" t="s">
        <v>70</v>
      </c>
      <c r="J1113" s="11" t="s">
        <v>70</v>
      </c>
      <c r="K1113" s="11" t="s">
        <v>70</v>
      </c>
      <c r="L1113" s="11" t="s">
        <v>70</v>
      </c>
      <c r="M1113" s="18" t="s">
        <v>70</v>
      </c>
      <c r="N1113" s="18" t="s">
        <v>70</v>
      </c>
      <c r="O1113" s="11" t="s">
        <v>70</v>
      </c>
      <c r="P1113" s="11" t="s">
        <v>70</v>
      </c>
      <c r="Q1113" s="11" t="s">
        <v>70</v>
      </c>
      <c r="R1113" s="11" t="s">
        <v>70</v>
      </c>
      <c r="S1113" s="11" t="s">
        <v>70</v>
      </c>
      <c r="T1113" s="19" t="s">
        <v>71</v>
      </c>
      <c r="U1113" s="31" t="s">
        <v>72</v>
      </c>
      <c r="V1113" s="12">
        <v>3</v>
      </c>
      <c r="W1113" s="12">
        <v>5</v>
      </c>
      <c r="X1113" s="12">
        <v>2</v>
      </c>
      <c r="Y1113" s="12">
        <v>5</v>
      </c>
      <c r="Z1113" s="12">
        <v>2</v>
      </c>
      <c r="AA1113" s="13">
        <v>0</v>
      </c>
      <c r="AB1113" s="14" cm="1">
        <f t="array" ref="AB1113">_xlfn.IFS(AND(W1113&lt;0,X1113&lt;0,Y1113&lt;0,Z1113&lt;0),-999,AND(W1113&lt;5,X1113&lt;5,Y1113&lt;5,Z1113&lt;5,AA1113=0),0,AND(W1113&lt;5,X1113&lt;5,Y1113&lt;5,Z1113&lt;5,AA1113&gt;0),1,AND(OR(W1113=5,X1113=5,Y1113=5,Z1113=5),AA1113=0),1,AND(OR(W1113=5,X1113=5,Y1113=5,Z1113=5),AA1113&gt;0),2)</f>
        <v>1</v>
      </c>
      <c r="AC1113" s="15">
        <f t="shared" si="68"/>
        <v>3</v>
      </c>
      <c r="AD1113" s="55">
        <v>0</v>
      </c>
      <c r="AE1113" s="21" t="s">
        <v>73</v>
      </c>
      <c r="AF1113" s="47" t="str">
        <f t="shared" si="69"/>
        <v>zagrożona</v>
      </c>
      <c r="AG1113" s="16" t="str">
        <f t="shared" si="70"/>
        <v>nie</v>
      </c>
      <c r="AH1113" s="16" t="str">
        <f t="shared" si="71"/>
        <v/>
      </c>
    </row>
    <row r="1114" spans="1:34" x14ac:dyDescent="0.2">
      <c r="A1114" s="12" t="s">
        <v>2474</v>
      </c>
      <c r="B1114" s="16" t="s">
        <v>2475</v>
      </c>
      <c r="C1114" s="12" t="s">
        <v>76</v>
      </c>
      <c r="D1114" s="12" t="s">
        <v>88</v>
      </c>
      <c r="E1114" s="12" t="s">
        <v>1101</v>
      </c>
      <c r="F1114" s="12" t="s">
        <v>1119</v>
      </c>
      <c r="G1114" s="12" t="s">
        <v>2464</v>
      </c>
      <c r="H1114" s="17" t="s">
        <v>69</v>
      </c>
      <c r="I1114" s="11" t="s">
        <v>70</v>
      </c>
      <c r="J1114" s="11" t="s">
        <v>70</v>
      </c>
      <c r="K1114" s="11" t="s">
        <v>70</v>
      </c>
      <c r="L1114" s="11" t="s">
        <v>70</v>
      </c>
      <c r="M1114" s="18" t="s">
        <v>70</v>
      </c>
      <c r="N1114" s="18" t="s">
        <v>70</v>
      </c>
      <c r="O1114" s="11" t="s">
        <v>70</v>
      </c>
      <c r="P1114" s="11" t="s">
        <v>70</v>
      </c>
      <c r="Q1114" s="11" t="s">
        <v>70</v>
      </c>
      <c r="R1114" s="11" t="s">
        <v>70</v>
      </c>
      <c r="S1114" s="11" t="s">
        <v>70</v>
      </c>
      <c r="T1114" s="19" t="s">
        <v>71</v>
      </c>
      <c r="U1114" s="31" t="s">
        <v>72</v>
      </c>
      <c r="V1114" s="12">
        <v>4</v>
      </c>
      <c r="W1114" s="12">
        <v>2</v>
      </c>
      <c r="X1114" s="12">
        <v>2</v>
      </c>
      <c r="Y1114" s="12">
        <v>2</v>
      </c>
      <c r="Z1114" s="12">
        <v>2</v>
      </c>
      <c r="AA1114" s="13">
        <v>1</v>
      </c>
      <c r="AB1114" s="14" cm="1">
        <f t="array" ref="AB1114">_xlfn.IFS(AND(W1114&lt;0,X1114&lt;0,Y1114&lt;0,Z1114&lt;0),-999,AND(W1114&lt;5,X1114&lt;5,Y1114&lt;5,Z1114&lt;5,AA1114=0),0,AND(W1114&lt;5,X1114&lt;5,Y1114&lt;5,Z1114&lt;5,AA1114&gt;0),1,AND(OR(W1114=5,X1114=5,Y1114=5,Z1114=5),AA1114=0),1,AND(OR(W1114=5,X1114=5,Y1114=5,Z1114=5),AA1114&gt;0),2)</f>
        <v>1</v>
      </c>
      <c r="AC1114" s="15">
        <f t="shared" si="68"/>
        <v>4</v>
      </c>
      <c r="AD1114" s="55">
        <v>3</v>
      </c>
      <c r="AE1114" s="21" t="s">
        <v>73</v>
      </c>
      <c r="AF1114" s="47" t="str">
        <f t="shared" si="69"/>
        <v>zagrożona</v>
      </c>
      <c r="AG1114" s="16" t="str">
        <f t="shared" si="70"/>
        <v>nie</v>
      </c>
      <c r="AH1114" s="16" t="str">
        <f t="shared" si="71"/>
        <v/>
      </c>
    </row>
    <row r="1115" spans="1:34" x14ac:dyDescent="0.2">
      <c r="A1115" s="12" t="s">
        <v>2476</v>
      </c>
      <c r="B1115" s="16" t="s">
        <v>2477</v>
      </c>
      <c r="C1115" s="12" t="s">
        <v>76</v>
      </c>
      <c r="D1115" s="12" t="s">
        <v>88</v>
      </c>
      <c r="E1115" s="12" t="s">
        <v>1101</v>
      </c>
      <c r="F1115" s="12" t="s">
        <v>1119</v>
      </c>
      <c r="G1115" s="12" t="s">
        <v>2464</v>
      </c>
      <c r="H1115" s="17" t="s">
        <v>69</v>
      </c>
      <c r="I1115" s="11" t="s">
        <v>70</v>
      </c>
      <c r="J1115" s="11" t="s">
        <v>70</v>
      </c>
      <c r="K1115" s="11" t="s">
        <v>70</v>
      </c>
      <c r="L1115" s="11" t="s">
        <v>70</v>
      </c>
      <c r="M1115" s="18" t="s">
        <v>70</v>
      </c>
      <c r="N1115" s="18" t="s">
        <v>70</v>
      </c>
      <c r="O1115" s="11" t="s">
        <v>70</v>
      </c>
      <c r="P1115" s="11" t="s">
        <v>70</v>
      </c>
      <c r="Q1115" s="11" t="s">
        <v>70</v>
      </c>
      <c r="R1115" s="11" t="s">
        <v>70</v>
      </c>
      <c r="S1115" s="11" t="s">
        <v>70</v>
      </c>
      <c r="T1115" s="19" t="s">
        <v>71</v>
      </c>
      <c r="U1115" s="31" t="s">
        <v>72</v>
      </c>
      <c r="V1115" s="12">
        <v>3</v>
      </c>
      <c r="W1115" s="12">
        <v>5</v>
      </c>
      <c r="X1115" s="12">
        <v>2</v>
      </c>
      <c r="Y1115" s="12">
        <v>2</v>
      </c>
      <c r="Z1115" s="12">
        <v>2</v>
      </c>
      <c r="AA1115" s="13">
        <v>0</v>
      </c>
      <c r="AB1115" s="14" cm="1">
        <f t="array" ref="AB1115">_xlfn.IFS(AND(W1115&lt;0,X1115&lt;0,Y1115&lt;0,Z1115&lt;0),-999,AND(W1115&lt;5,X1115&lt;5,Y1115&lt;5,Z1115&lt;5,AA1115=0),0,AND(W1115&lt;5,X1115&lt;5,Y1115&lt;5,Z1115&lt;5,AA1115&gt;0),1,AND(OR(W1115=5,X1115=5,Y1115=5,Z1115=5),AA1115=0),1,AND(OR(W1115=5,X1115=5,Y1115=5,Z1115=5),AA1115&gt;0),2)</f>
        <v>1</v>
      </c>
      <c r="AC1115" s="15">
        <f t="shared" si="68"/>
        <v>3</v>
      </c>
      <c r="AD1115" s="55">
        <v>1</v>
      </c>
      <c r="AE1115" s="21" t="s">
        <v>73</v>
      </c>
      <c r="AF1115" s="47" t="str">
        <f t="shared" si="69"/>
        <v>zagrożona</v>
      </c>
      <c r="AG1115" s="16" t="str">
        <f t="shared" si="70"/>
        <v>nie</v>
      </c>
      <c r="AH1115" s="16" t="str">
        <f t="shared" si="71"/>
        <v/>
      </c>
    </row>
    <row r="1116" spans="1:34" x14ac:dyDescent="0.2">
      <c r="A1116" s="12" t="s">
        <v>2478</v>
      </c>
      <c r="B1116" s="16" t="s">
        <v>2479</v>
      </c>
      <c r="C1116" s="12" t="s">
        <v>76</v>
      </c>
      <c r="D1116" s="12" t="s">
        <v>88</v>
      </c>
      <c r="E1116" s="12" t="s">
        <v>1101</v>
      </c>
      <c r="F1116" s="12" t="s">
        <v>1119</v>
      </c>
      <c r="G1116" s="12" t="s">
        <v>2480</v>
      </c>
      <c r="H1116" s="17" t="s">
        <v>69</v>
      </c>
      <c r="I1116" s="11" t="s">
        <v>70</v>
      </c>
      <c r="J1116" s="11" t="s">
        <v>70</v>
      </c>
      <c r="K1116" s="11" t="s">
        <v>70</v>
      </c>
      <c r="L1116" s="11" t="s">
        <v>70</v>
      </c>
      <c r="M1116" s="18" t="s">
        <v>70</v>
      </c>
      <c r="N1116" s="18" t="s">
        <v>70</v>
      </c>
      <c r="O1116" s="11" t="s">
        <v>70</v>
      </c>
      <c r="P1116" s="11" t="s">
        <v>70</v>
      </c>
      <c r="Q1116" s="11" t="s">
        <v>70</v>
      </c>
      <c r="R1116" s="11" t="s">
        <v>70</v>
      </c>
      <c r="S1116" s="11" t="s">
        <v>70</v>
      </c>
      <c r="T1116" s="19" t="s">
        <v>71</v>
      </c>
      <c r="U1116" s="31" t="s">
        <v>72</v>
      </c>
      <c r="V1116" s="12">
        <v>2</v>
      </c>
      <c r="W1116" s="12">
        <v>2</v>
      </c>
      <c r="X1116" s="12">
        <v>2</v>
      </c>
      <c r="Y1116" s="12">
        <v>2</v>
      </c>
      <c r="Z1116" s="12">
        <v>2</v>
      </c>
      <c r="AA1116" s="13">
        <v>0</v>
      </c>
      <c r="AB1116" s="14" cm="1">
        <f t="array" ref="AB1116">_xlfn.IFS(AND(W1116&lt;0,X1116&lt;0,Y1116&lt;0,Z1116&lt;0),-999,AND(W1116&lt;5,X1116&lt;5,Y1116&lt;5,Z1116&lt;5,AA1116=0),0,AND(W1116&lt;5,X1116&lt;5,Y1116&lt;5,Z1116&lt;5,AA1116&gt;0),1,AND(OR(W1116=5,X1116=5,Y1116=5,Z1116=5),AA1116=0),1,AND(OR(W1116=5,X1116=5,Y1116=5,Z1116=5),AA1116&gt;0),2)</f>
        <v>0</v>
      </c>
      <c r="AC1116" s="15">
        <f t="shared" si="68"/>
        <v>2</v>
      </c>
      <c r="AD1116" s="55">
        <v>2</v>
      </c>
      <c r="AE1116" s="21" t="s">
        <v>73</v>
      </c>
      <c r="AF1116" s="47" t="str">
        <f t="shared" si="69"/>
        <v>zagrożona</v>
      </c>
      <c r="AG1116" s="16" t="str">
        <f t="shared" si="70"/>
        <v>nie</v>
      </c>
      <c r="AH1116" s="16" t="str">
        <f t="shared" si="71"/>
        <v/>
      </c>
    </row>
    <row r="1117" spans="1:34" x14ac:dyDescent="0.2">
      <c r="A1117" s="12" t="s">
        <v>2481</v>
      </c>
      <c r="B1117" s="16" t="s">
        <v>2482</v>
      </c>
      <c r="C1117" s="12" t="s">
        <v>76</v>
      </c>
      <c r="D1117" s="12" t="s">
        <v>88</v>
      </c>
      <c r="E1117" s="12" t="s">
        <v>1101</v>
      </c>
      <c r="F1117" s="12" t="s">
        <v>2483</v>
      </c>
      <c r="G1117" s="12" t="s">
        <v>2480</v>
      </c>
      <c r="H1117" s="17" t="s">
        <v>69</v>
      </c>
      <c r="I1117" s="11" t="s">
        <v>70</v>
      </c>
      <c r="J1117" s="11" t="s">
        <v>70</v>
      </c>
      <c r="K1117" s="11" t="s">
        <v>70</v>
      </c>
      <c r="L1117" s="11" t="s">
        <v>70</v>
      </c>
      <c r="M1117" s="18" t="s">
        <v>70</v>
      </c>
      <c r="N1117" s="18" t="s">
        <v>70</v>
      </c>
      <c r="O1117" s="11" t="s">
        <v>70</v>
      </c>
      <c r="P1117" s="11" t="s">
        <v>70</v>
      </c>
      <c r="Q1117" s="11" t="s">
        <v>70</v>
      </c>
      <c r="R1117" s="11" t="s">
        <v>70</v>
      </c>
      <c r="S1117" s="11" t="s">
        <v>70</v>
      </c>
      <c r="T1117" s="19" t="s">
        <v>71</v>
      </c>
      <c r="U1117" s="31" t="s">
        <v>72</v>
      </c>
      <c r="V1117" s="12">
        <v>2</v>
      </c>
      <c r="W1117" s="12">
        <v>2</v>
      </c>
      <c r="X1117" s="12">
        <v>2</v>
      </c>
      <c r="Y1117" s="12">
        <v>2</v>
      </c>
      <c r="Z1117" s="12">
        <v>5</v>
      </c>
      <c r="AA1117" s="13">
        <v>0</v>
      </c>
      <c r="AB1117" s="14" cm="1">
        <f t="array" ref="AB1117">_xlfn.IFS(AND(W1117&lt;0,X1117&lt;0,Y1117&lt;0,Z1117&lt;0),-999,AND(W1117&lt;5,X1117&lt;5,Y1117&lt;5,Z1117&lt;5,AA1117=0),0,AND(W1117&lt;5,X1117&lt;5,Y1117&lt;5,Z1117&lt;5,AA1117&gt;0),1,AND(OR(W1117=5,X1117=5,Y1117=5,Z1117=5),AA1117=0),1,AND(OR(W1117=5,X1117=5,Y1117=5,Z1117=5),AA1117&gt;0),2)</f>
        <v>1</v>
      </c>
      <c r="AC1117" s="15">
        <f t="shared" si="68"/>
        <v>2</v>
      </c>
      <c r="AD1117" s="55">
        <v>3</v>
      </c>
      <c r="AE1117" s="21" t="s">
        <v>73</v>
      </c>
      <c r="AF1117" s="47" t="str">
        <f t="shared" si="69"/>
        <v>zagrożona</v>
      </c>
      <c r="AG1117" s="16" t="str">
        <f t="shared" si="70"/>
        <v>nie</v>
      </c>
      <c r="AH1117" s="16" t="str">
        <f t="shared" si="71"/>
        <v/>
      </c>
    </row>
    <row r="1118" spans="1:34" x14ac:dyDescent="0.2">
      <c r="A1118" s="12" t="s">
        <v>2484</v>
      </c>
      <c r="B1118" s="16" t="s">
        <v>2485</v>
      </c>
      <c r="C1118" s="12" t="s">
        <v>76</v>
      </c>
      <c r="D1118" s="12" t="s">
        <v>88</v>
      </c>
      <c r="E1118" s="12" t="s">
        <v>1101</v>
      </c>
      <c r="F1118" s="12" t="s">
        <v>1102</v>
      </c>
      <c r="G1118" s="12" t="s">
        <v>2486</v>
      </c>
      <c r="H1118" s="17" t="s">
        <v>69</v>
      </c>
      <c r="I1118" s="11" t="s">
        <v>70</v>
      </c>
      <c r="J1118" s="11" t="s">
        <v>70</v>
      </c>
      <c r="K1118" s="11" t="s">
        <v>70</v>
      </c>
      <c r="L1118" s="11" t="s">
        <v>70</v>
      </c>
      <c r="M1118" s="18" t="s">
        <v>70</v>
      </c>
      <c r="N1118" s="18" t="s">
        <v>70</v>
      </c>
      <c r="O1118" s="11" t="s">
        <v>70</v>
      </c>
      <c r="P1118" s="11" t="s">
        <v>70</v>
      </c>
      <c r="Q1118" s="11" t="s">
        <v>70</v>
      </c>
      <c r="R1118" s="11" t="s">
        <v>70</v>
      </c>
      <c r="S1118" s="11" t="s">
        <v>70</v>
      </c>
      <c r="T1118" s="19" t="s">
        <v>71</v>
      </c>
      <c r="U1118" s="31" t="s">
        <v>72</v>
      </c>
      <c r="V1118" s="12">
        <v>1</v>
      </c>
      <c r="W1118" s="12">
        <v>2</v>
      </c>
      <c r="X1118" s="12">
        <v>2</v>
      </c>
      <c r="Y1118" s="12">
        <v>2</v>
      </c>
      <c r="Z1118" s="12">
        <v>2</v>
      </c>
      <c r="AA1118" s="13">
        <v>0</v>
      </c>
      <c r="AB1118" s="14" cm="1">
        <f t="array" ref="AB1118">_xlfn.IFS(AND(W1118&lt;0,X1118&lt;0,Y1118&lt;0,Z1118&lt;0),-999,AND(W1118&lt;5,X1118&lt;5,Y1118&lt;5,Z1118&lt;5,AA1118=0),0,AND(W1118&lt;5,X1118&lt;5,Y1118&lt;5,Z1118&lt;5,AA1118&gt;0),1,AND(OR(W1118=5,X1118=5,Y1118=5,Z1118=5),AA1118=0),1,AND(OR(W1118=5,X1118=5,Y1118=5,Z1118=5),AA1118&gt;0),2)</f>
        <v>0</v>
      </c>
      <c r="AC1118" s="15">
        <f t="shared" si="68"/>
        <v>1</v>
      </c>
      <c r="AD1118" s="55">
        <v>2</v>
      </c>
      <c r="AE1118" s="21" t="s">
        <v>73</v>
      </c>
      <c r="AF1118" s="47" t="str">
        <f t="shared" si="69"/>
        <v>niezagrożona</v>
      </c>
      <c r="AG1118" s="16" t="str">
        <f t="shared" si="70"/>
        <v>nie</v>
      </c>
      <c r="AH1118" s="16" t="str">
        <f t="shared" si="71"/>
        <v/>
      </c>
    </row>
    <row r="1119" spans="1:34" x14ac:dyDescent="0.2">
      <c r="A1119" s="12" t="s">
        <v>2487</v>
      </c>
      <c r="B1119" s="16" t="s">
        <v>2488</v>
      </c>
      <c r="C1119" s="12" t="s">
        <v>76</v>
      </c>
      <c r="D1119" s="12" t="s">
        <v>88</v>
      </c>
      <c r="E1119" s="12" t="s">
        <v>1101</v>
      </c>
      <c r="F1119" s="12" t="s">
        <v>1102</v>
      </c>
      <c r="G1119" s="12" t="s">
        <v>2486</v>
      </c>
      <c r="H1119" s="17" t="s">
        <v>69</v>
      </c>
      <c r="I1119" s="11" t="s">
        <v>70</v>
      </c>
      <c r="J1119" s="11" t="s">
        <v>70</v>
      </c>
      <c r="K1119" s="11" t="s">
        <v>70</v>
      </c>
      <c r="L1119" s="11" t="s">
        <v>70</v>
      </c>
      <c r="M1119" s="18" t="s">
        <v>70</v>
      </c>
      <c r="N1119" s="18" t="s">
        <v>70</v>
      </c>
      <c r="O1119" s="11" t="s">
        <v>70</v>
      </c>
      <c r="P1119" s="11" t="s">
        <v>70</v>
      </c>
      <c r="Q1119" s="11" t="s">
        <v>70</v>
      </c>
      <c r="R1119" s="11" t="s">
        <v>70</v>
      </c>
      <c r="S1119" s="11" t="s">
        <v>70</v>
      </c>
      <c r="T1119" s="19" t="s">
        <v>71</v>
      </c>
      <c r="U1119" s="31" t="s">
        <v>72</v>
      </c>
      <c r="V1119" s="12">
        <v>-999</v>
      </c>
      <c r="W1119" s="12">
        <v>-999</v>
      </c>
      <c r="X1119" s="12">
        <v>-999</v>
      </c>
      <c r="Y1119" s="12">
        <v>-999</v>
      </c>
      <c r="Z1119" s="12">
        <v>-999</v>
      </c>
      <c r="AA1119" s="13">
        <v>0</v>
      </c>
      <c r="AB1119" s="14" cm="1">
        <f t="array" ref="AB1119">_xlfn.IFS(AND(W1119&lt;0,X1119&lt;0,Y1119&lt;0,Z1119&lt;0),-999,AND(W1119&lt;5,X1119&lt;5,Y1119&lt;5,Z1119&lt;5,AA1119=0),0,AND(W1119&lt;5,X1119&lt;5,Y1119&lt;5,Z1119&lt;5,AA1119&gt;0),1,AND(OR(W1119=5,X1119=5,Y1119=5,Z1119=5),AA1119=0),1,AND(OR(W1119=5,X1119=5,Y1119=5,Z1119=5),AA1119&gt;0),2)</f>
        <v>-999</v>
      </c>
      <c r="AC1119" s="15">
        <f t="shared" si="68"/>
        <v>-999</v>
      </c>
      <c r="AD1119" s="55">
        <v>2</v>
      </c>
      <c r="AE1119" s="21" t="s">
        <v>73</v>
      </c>
      <c r="AF1119" s="47" t="str">
        <f t="shared" si="69"/>
        <v>niezagrożona</v>
      </c>
      <c r="AG1119" s="16" t="str">
        <f t="shared" si="70"/>
        <v>nie</v>
      </c>
      <c r="AH1119" s="16" t="str">
        <f t="shared" si="71"/>
        <v/>
      </c>
    </row>
    <row r="1120" spans="1:34" x14ac:dyDescent="0.2">
      <c r="A1120" s="12" t="s">
        <v>2489</v>
      </c>
      <c r="B1120" s="16" t="s">
        <v>2490</v>
      </c>
      <c r="C1120" s="12" t="s">
        <v>76</v>
      </c>
      <c r="D1120" s="12" t="s">
        <v>88</v>
      </c>
      <c r="E1120" s="12" t="s">
        <v>1101</v>
      </c>
      <c r="F1120" s="12" t="s">
        <v>1102</v>
      </c>
      <c r="G1120" s="12" t="s">
        <v>2486</v>
      </c>
      <c r="H1120" s="17" t="s">
        <v>69</v>
      </c>
      <c r="I1120" s="11" t="s">
        <v>70</v>
      </c>
      <c r="J1120" s="11" t="s">
        <v>70</v>
      </c>
      <c r="K1120" s="11" t="s">
        <v>70</v>
      </c>
      <c r="L1120" s="11" t="s">
        <v>70</v>
      </c>
      <c r="M1120" s="18" t="s">
        <v>70</v>
      </c>
      <c r="N1120" s="18" t="s">
        <v>70</v>
      </c>
      <c r="O1120" s="11" t="s">
        <v>70</v>
      </c>
      <c r="P1120" s="11" t="s">
        <v>70</v>
      </c>
      <c r="Q1120" s="11" t="s">
        <v>70</v>
      </c>
      <c r="R1120" s="11" t="s">
        <v>70</v>
      </c>
      <c r="S1120" s="11" t="s">
        <v>70</v>
      </c>
      <c r="T1120" s="19" t="s">
        <v>71</v>
      </c>
      <c r="U1120" s="31" t="s">
        <v>72</v>
      </c>
      <c r="V1120" s="12">
        <v>-999</v>
      </c>
      <c r="W1120" s="12">
        <v>-999</v>
      </c>
      <c r="X1120" s="12">
        <v>-999</v>
      </c>
      <c r="Y1120" s="12">
        <v>-999</v>
      </c>
      <c r="Z1120" s="12">
        <v>-999</v>
      </c>
      <c r="AA1120" s="13">
        <v>1</v>
      </c>
      <c r="AB1120" s="14" cm="1">
        <f t="array" ref="AB1120">_xlfn.IFS(AND(W1120&lt;0,X1120&lt;0,Y1120&lt;0,Z1120&lt;0),-999,AND(W1120&lt;5,X1120&lt;5,Y1120&lt;5,Z1120&lt;5,AA1120=0),0,AND(W1120&lt;5,X1120&lt;5,Y1120&lt;5,Z1120&lt;5,AA1120&gt;0),1,AND(OR(W1120=5,X1120=5,Y1120=5,Z1120=5),AA1120=0),1,AND(OR(W1120=5,X1120=5,Y1120=5,Z1120=5),AA1120&gt;0),2)</f>
        <v>-999</v>
      </c>
      <c r="AC1120" s="15">
        <f t="shared" si="68"/>
        <v>-999</v>
      </c>
      <c r="AD1120" s="55">
        <v>2</v>
      </c>
      <c r="AE1120" s="21" t="s">
        <v>73</v>
      </c>
      <c r="AF1120" s="47" t="str">
        <f t="shared" si="69"/>
        <v>niezagrożona</v>
      </c>
      <c r="AG1120" s="16" t="str">
        <f t="shared" si="70"/>
        <v>nie</v>
      </c>
      <c r="AH1120" s="16" t="str">
        <f t="shared" si="71"/>
        <v/>
      </c>
    </row>
    <row r="1121" spans="1:34" x14ac:dyDescent="0.2">
      <c r="A1121" s="12" t="s">
        <v>2491</v>
      </c>
      <c r="B1121" s="16" t="s">
        <v>2492</v>
      </c>
      <c r="C1121" s="12" t="s">
        <v>76</v>
      </c>
      <c r="D1121" s="12" t="s">
        <v>88</v>
      </c>
      <c r="E1121" s="12" t="s">
        <v>1101</v>
      </c>
      <c r="F1121" s="12" t="s">
        <v>1102</v>
      </c>
      <c r="G1121" s="12" t="s">
        <v>2486</v>
      </c>
      <c r="H1121" s="17" t="s">
        <v>69</v>
      </c>
      <c r="I1121" s="11" t="s">
        <v>70</v>
      </c>
      <c r="J1121" s="11" t="s">
        <v>70</v>
      </c>
      <c r="K1121" s="11" t="s">
        <v>70</v>
      </c>
      <c r="L1121" s="11" t="s">
        <v>70</v>
      </c>
      <c r="M1121" s="18" t="s">
        <v>70</v>
      </c>
      <c r="N1121" s="18" t="s">
        <v>70</v>
      </c>
      <c r="O1121" s="11" t="s">
        <v>70</v>
      </c>
      <c r="P1121" s="11" t="s">
        <v>70</v>
      </c>
      <c r="Q1121" s="11" t="s">
        <v>70</v>
      </c>
      <c r="R1121" s="11" t="s">
        <v>70</v>
      </c>
      <c r="S1121" s="11" t="s">
        <v>70</v>
      </c>
      <c r="T1121" s="19" t="s">
        <v>71</v>
      </c>
      <c r="U1121" s="31" t="s">
        <v>72</v>
      </c>
      <c r="V1121" s="12">
        <v>3</v>
      </c>
      <c r="W1121" s="12">
        <v>5</v>
      </c>
      <c r="X1121" s="12">
        <v>2</v>
      </c>
      <c r="Y1121" s="12">
        <v>2</v>
      </c>
      <c r="Z1121" s="12">
        <v>2</v>
      </c>
      <c r="AA1121" s="13">
        <v>3</v>
      </c>
      <c r="AB1121" s="14" cm="1">
        <f t="array" ref="AB1121">_xlfn.IFS(AND(W1121&lt;0,X1121&lt;0,Y1121&lt;0,Z1121&lt;0),-999,AND(W1121&lt;5,X1121&lt;5,Y1121&lt;5,Z1121&lt;5,AA1121=0),0,AND(W1121&lt;5,X1121&lt;5,Y1121&lt;5,Z1121&lt;5,AA1121&gt;0),1,AND(OR(W1121=5,X1121=5,Y1121=5,Z1121=5),AA1121=0),1,AND(OR(W1121=5,X1121=5,Y1121=5,Z1121=5),AA1121&gt;0),2)</f>
        <v>2</v>
      </c>
      <c r="AC1121" s="15">
        <f t="shared" si="68"/>
        <v>4</v>
      </c>
      <c r="AD1121" s="55">
        <v>1</v>
      </c>
      <c r="AE1121" s="21" t="s">
        <v>73</v>
      </c>
      <c r="AF1121" s="47" t="str">
        <f t="shared" si="69"/>
        <v>zagrożona</v>
      </c>
      <c r="AG1121" s="16" t="str">
        <f t="shared" si="70"/>
        <v>tak</v>
      </c>
      <c r="AH1121" s="16" t="str">
        <f t="shared" si="71"/>
        <v xml:space="preserve">fizchem </v>
      </c>
    </row>
    <row r="1122" spans="1:34" x14ac:dyDescent="0.2">
      <c r="A1122" s="12" t="s">
        <v>2493</v>
      </c>
      <c r="B1122" s="16" t="s">
        <v>2494</v>
      </c>
      <c r="C1122" s="12" t="s">
        <v>76</v>
      </c>
      <c r="D1122" s="12" t="s">
        <v>88</v>
      </c>
      <c r="E1122" s="12" t="s">
        <v>1101</v>
      </c>
      <c r="F1122" s="12" t="s">
        <v>1119</v>
      </c>
      <c r="G1122" s="12" t="s">
        <v>1123</v>
      </c>
      <c r="H1122" s="17" t="s">
        <v>69</v>
      </c>
      <c r="I1122" s="11" t="s">
        <v>70</v>
      </c>
      <c r="J1122" s="11" t="s">
        <v>70</v>
      </c>
      <c r="K1122" s="11" t="s">
        <v>70</v>
      </c>
      <c r="L1122" s="11" t="s">
        <v>70</v>
      </c>
      <c r="M1122" s="18" t="s">
        <v>70</v>
      </c>
      <c r="N1122" s="18" t="s">
        <v>70</v>
      </c>
      <c r="O1122" s="11" t="s">
        <v>70</v>
      </c>
      <c r="P1122" s="11" t="s">
        <v>70</v>
      </c>
      <c r="Q1122" s="11" t="s">
        <v>70</v>
      </c>
      <c r="R1122" s="11" t="s">
        <v>70</v>
      </c>
      <c r="S1122" s="11" t="s">
        <v>70</v>
      </c>
      <c r="T1122" s="19" t="s">
        <v>71</v>
      </c>
      <c r="U1122" s="31" t="s">
        <v>72</v>
      </c>
      <c r="V1122" s="12">
        <v>0</v>
      </c>
      <c r="W1122" s="12">
        <v>2</v>
      </c>
      <c r="X1122" s="12">
        <v>2</v>
      </c>
      <c r="Y1122" s="12">
        <v>2</v>
      </c>
      <c r="Z1122" s="12">
        <v>2</v>
      </c>
      <c r="AA1122" s="13">
        <v>0</v>
      </c>
      <c r="AB1122" s="14" cm="1">
        <f t="array" ref="AB1122">_xlfn.IFS(AND(W1122&lt;0,X1122&lt;0,Y1122&lt;0,Z1122&lt;0),-999,AND(W1122&lt;5,X1122&lt;5,Y1122&lt;5,Z1122&lt;5,AA1122=0),0,AND(W1122&lt;5,X1122&lt;5,Y1122&lt;5,Z1122&lt;5,AA1122&gt;0),1,AND(OR(W1122=5,X1122=5,Y1122=5,Z1122=5),AA1122=0),1,AND(OR(W1122=5,X1122=5,Y1122=5,Z1122=5),AA1122&gt;0),2)</f>
        <v>0</v>
      </c>
      <c r="AC1122" s="15">
        <f t="shared" si="68"/>
        <v>0</v>
      </c>
      <c r="AD1122" s="55">
        <v>2</v>
      </c>
      <c r="AE1122" s="21" t="s">
        <v>73</v>
      </c>
      <c r="AF1122" s="47" t="str">
        <f t="shared" si="69"/>
        <v>niezagrożona</v>
      </c>
      <c r="AG1122" s="16" t="str">
        <f t="shared" si="70"/>
        <v>nie</v>
      </c>
      <c r="AH1122" s="16" t="str">
        <f t="shared" si="71"/>
        <v/>
      </c>
    </row>
    <row r="1123" spans="1:34" x14ac:dyDescent="0.2">
      <c r="A1123" s="12" t="s">
        <v>2495</v>
      </c>
      <c r="B1123" s="16" t="s">
        <v>2496</v>
      </c>
      <c r="C1123" s="12" t="s">
        <v>76</v>
      </c>
      <c r="D1123" s="12" t="s">
        <v>88</v>
      </c>
      <c r="E1123" s="12" t="s">
        <v>1101</v>
      </c>
      <c r="F1123" s="12" t="s">
        <v>1119</v>
      </c>
      <c r="G1123" s="12" t="s">
        <v>1136</v>
      </c>
      <c r="H1123" s="17" t="s">
        <v>69</v>
      </c>
      <c r="I1123" s="11" t="s">
        <v>70</v>
      </c>
      <c r="J1123" s="11" t="s">
        <v>70</v>
      </c>
      <c r="K1123" s="11" t="s">
        <v>70</v>
      </c>
      <c r="L1123" s="11" t="s">
        <v>70</v>
      </c>
      <c r="M1123" s="18" t="s">
        <v>70</v>
      </c>
      <c r="N1123" s="18" t="s">
        <v>70</v>
      </c>
      <c r="O1123" s="11" t="s">
        <v>70</v>
      </c>
      <c r="P1123" s="11" t="s">
        <v>70</v>
      </c>
      <c r="Q1123" s="11" t="s">
        <v>70</v>
      </c>
      <c r="R1123" s="11" t="s">
        <v>70</v>
      </c>
      <c r="S1123" s="11" t="s">
        <v>70</v>
      </c>
      <c r="T1123" s="19" t="s">
        <v>71</v>
      </c>
      <c r="U1123" s="31" t="s">
        <v>72</v>
      </c>
      <c r="V1123" s="12">
        <v>3</v>
      </c>
      <c r="W1123" s="12">
        <v>5</v>
      </c>
      <c r="X1123" s="12">
        <v>2</v>
      </c>
      <c r="Y1123" s="12">
        <v>5</v>
      </c>
      <c r="Z1123" s="12">
        <v>5</v>
      </c>
      <c r="AA1123" s="13">
        <v>1</v>
      </c>
      <c r="AB1123" s="14" cm="1">
        <f t="array" ref="AB1123">_xlfn.IFS(AND(W1123&lt;0,X1123&lt;0,Y1123&lt;0,Z1123&lt;0),-999,AND(W1123&lt;5,X1123&lt;5,Y1123&lt;5,Z1123&lt;5,AA1123=0),0,AND(W1123&lt;5,X1123&lt;5,Y1123&lt;5,Z1123&lt;5,AA1123&gt;0),1,AND(OR(W1123=5,X1123=5,Y1123=5,Z1123=5),AA1123=0),1,AND(OR(W1123=5,X1123=5,Y1123=5,Z1123=5),AA1123&gt;0),2)</f>
        <v>2</v>
      </c>
      <c r="AC1123" s="15">
        <f t="shared" si="68"/>
        <v>4</v>
      </c>
      <c r="AD1123" s="55">
        <v>3</v>
      </c>
      <c r="AE1123" s="21" t="s">
        <v>73</v>
      </c>
      <c r="AF1123" s="47" t="str">
        <f t="shared" si="69"/>
        <v>zagrożona</v>
      </c>
      <c r="AG1123" s="16" t="str">
        <f t="shared" si="70"/>
        <v>tak</v>
      </c>
      <c r="AH1123" s="16" t="str">
        <f t="shared" si="71"/>
        <v xml:space="preserve">fizchem </v>
      </c>
    </row>
    <row r="1124" spans="1:34" x14ac:dyDescent="0.2">
      <c r="A1124" s="12" t="s">
        <v>2497</v>
      </c>
      <c r="B1124" s="16" t="s">
        <v>2498</v>
      </c>
      <c r="C1124" s="12" t="s">
        <v>64</v>
      </c>
      <c r="D1124" s="12" t="s">
        <v>88</v>
      </c>
      <c r="E1124" s="12" t="s">
        <v>1101</v>
      </c>
      <c r="F1124" s="12" t="s">
        <v>1119</v>
      </c>
      <c r="G1124" s="12" t="s">
        <v>1136</v>
      </c>
      <c r="H1124" s="17" t="s">
        <v>69</v>
      </c>
      <c r="I1124" s="11" t="s">
        <v>70</v>
      </c>
      <c r="J1124" s="11" t="s">
        <v>70</v>
      </c>
      <c r="K1124" s="11" t="s">
        <v>70</v>
      </c>
      <c r="L1124" s="11" t="s">
        <v>70</v>
      </c>
      <c r="M1124" s="18" t="s">
        <v>70</v>
      </c>
      <c r="N1124" s="18" t="s">
        <v>70</v>
      </c>
      <c r="O1124" s="11" t="s">
        <v>70</v>
      </c>
      <c r="P1124" s="11" t="s">
        <v>70</v>
      </c>
      <c r="Q1124" s="11" t="s">
        <v>70</v>
      </c>
      <c r="R1124" s="11" t="s">
        <v>70</v>
      </c>
      <c r="S1124" s="11" t="s">
        <v>70</v>
      </c>
      <c r="T1124" s="19" t="s">
        <v>71</v>
      </c>
      <c r="U1124" s="31" t="s">
        <v>72</v>
      </c>
      <c r="V1124" s="12">
        <v>0</v>
      </c>
      <c r="W1124" s="12">
        <v>2</v>
      </c>
      <c r="X1124" s="12">
        <v>-999</v>
      </c>
      <c r="Y1124" s="12">
        <v>-999</v>
      </c>
      <c r="Z1124" s="12">
        <v>-999</v>
      </c>
      <c r="AA1124" s="13">
        <v>0</v>
      </c>
      <c r="AB1124" s="14" cm="1">
        <f t="array" ref="AB1124">_xlfn.IFS(AND(W1124&lt;0,X1124&lt;0,Y1124&lt;0,Z1124&lt;0),-999,AND(W1124&lt;5,X1124&lt;5,Y1124&lt;5,Z1124&lt;5,AA1124=0),0,AND(W1124&lt;5,X1124&lt;5,Y1124&lt;5,Z1124&lt;5,AA1124&gt;0),1,AND(OR(W1124=5,X1124=5,Y1124=5,Z1124=5),AA1124=0),1,AND(OR(W1124=5,X1124=5,Y1124=5,Z1124=5),AA1124&gt;0),2)</f>
        <v>0</v>
      </c>
      <c r="AC1124" s="15">
        <f t="shared" si="68"/>
        <v>0</v>
      </c>
      <c r="AD1124" s="55">
        <v>2</v>
      </c>
      <c r="AE1124" s="21" t="s">
        <v>73</v>
      </c>
      <c r="AF1124" s="47" t="str">
        <f t="shared" si="69"/>
        <v>niezagrożona</v>
      </c>
      <c r="AG1124" s="16" t="str">
        <f t="shared" si="70"/>
        <v>nie</v>
      </c>
      <c r="AH1124" s="16" t="str">
        <f t="shared" si="71"/>
        <v/>
      </c>
    </row>
    <row r="1125" spans="1:34" x14ac:dyDescent="0.2">
      <c r="A1125" s="12" t="s">
        <v>2499</v>
      </c>
      <c r="B1125" s="16" t="s">
        <v>2500</v>
      </c>
      <c r="C1125" s="12" t="s">
        <v>76</v>
      </c>
      <c r="D1125" s="12" t="s">
        <v>88</v>
      </c>
      <c r="E1125" s="12" t="s">
        <v>1101</v>
      </c>
      <c r="F1125" s="12" t="s">
        <v>1119</v>
      </c>
      <c r="G1125" s="12" t="s">
        <v>1136</v>
      </c>
      <c r="H1125" s="17" t="s">
        <v>69</v>
      </c>
      <c r="I1125" s="11" t="s">
        <v>70</v>
      </c>
      <c r="J1125" s="11" t="s">
        <v>70</v>
      </c>
      <c r="K1125" s="11" t="s">
        <v>70</v>
      </c>
      <c r="L1125" s="11" t="s">
        <v>70</v>
      </c>
      <c r="M1125" s="18" t="s">
        <v>70</v>
      </c>
      <c r="N1125" s="18" t="s">
        <v>70</v>
      </c>
      <c r="O1125" s="11" t="s">
        <v>70</v>
      </c>
      <c r="P1125" s="11" t="s">
        <v>70</v>
      </c>
      <c r="Q1125" s="11" t="s">
        <v>70</v>
      </c>
      <c r="R1125" s="11" t="s">
        <v>70</v>
      </c>
      <c r="S1125" s="11" t="s">
        <v>70</v>
      </c>
      <c r="T1125" s="19" t="s">
        <v>71</v>
      </c>
      <c r="U1125" s="31" t="s">
        <v>72</v>
      </c>
      <c r="V1125" s="12">
        <v>0</v>
      </c>
      <c r="W1125" s="12">
        <v>2</v>
      </c>
      <c r="X1125" s="12">
        <v>5</v>
      </c>
      <c r="Y1125" s="12">
        <v>2</v>
      </c>
      <c r="Z1125" s="12">
        <v>2</v>
      </c>
      <c r="AA1125" s="13">
        <v>1</v>
      </c>
      <c r="AB1125" s="14" cm="1">
        <f t="array" ref="AB1125">_xlfn.IFS(AND(W1125&lt;0,X1125&lt;0,Y1125&lt;0,Z1125&lt;0),-999,AND(W1125&lt;5,X1125&lt;5,Y1125&lt;5,Z1125&lt;5,AA1125=0),0,AND(W1125&lt;5,X1125&lt;5,Y1125&lt;5,Z1125&lt;5,AA1125&gt;0),1,AND(OR(W1125=5,X1125=5,Y1125=5,Z1125=5),AA1125=0),1,AND(OR(W1125=5,X1125=5,Y1125=5,Z1125=5),AA1125&gt;0),2)</f>
        <v>2</v>
      </c>
      <c r="AC1125" s="15">
        <f t="shared" si="68"/>
        <v>1</v>
      </c>
      <c r="AD1125" s="55">
        <v>2</v>
      </c>
      <c r="AE1125" s="21" t="s">
        <v>73</v>
      </c>
      <c r="AF1125" s="47" t="str">
        <f t="shared" si="69"/>
        <v>niezagrożona</v>
      </c>
      <c r="AG1125" s="16" t="str">
        <f t="shared" si="70"/>
        <v>nie</v>
      </c>
      <c r="AH1125" s="16" t="str">
        <f t="shared" si="71"/>
        <v/>
      </c>
    </row>
    <row r="1126" spans="1:34" x14ac:dyDescent="0.2">
      <c r="A1126" s="12" t="s">
        <v>2501</v>
      </c>
      <c r="B1126" s="16" t="s">
        <v>1279</v>
      </c>
      <c r="C1126" s="12" t="s">
        <v>76</v>
      </c>
      <c r="D1126" s="12" t="s">
        <v>88</v>
      </c>
      <c r="E1126" s="12" t="s">
        <v>1101</v>
      </c>
      <c r="F1126" s="12" t="s">
        <v>1119</v>
      </c>
      <c r="G1126" s="12" t="s">
        <v>1136</v>
      </c>
      <c r="H1126" s="17" t="s">
        <v>69</v>
      </c>
      <c r="I1126" s="11" t="s">
        <v>70</v>
      </c>
      <c r="J1126" s="11" t="s">
        <v>70</v>
      </c>
      <c r="K1126" s="11" t="s">
        <v>70</v>
      </c>
      <c r="L1126" s="11" t="s">
        <v>70</v>
      </c>
      <c r="M1126" s="18" t="s">
        <v>70</v>
      </c>
      <c r="N1126" s="18" t="s">
        <v>70</v>
      </c>
      <c r="O1126" s="11" t="s">
        <v>70</v>
      </c>
      <c r="P1126" s="11" t="s">
        <v>70</v>
      </c>
      <c r="Q1126" s="11" t="s">
        <v>70</v>
      </c>
      <c r="R1126" s="11" t="s">
        <v>70</v>
      </c>
      <c r="S1126" s="11" t="s">
        <v>70</v>
      </c>
      <c r="T1126" s="19" t="s">
        <v>71</v>
      </c>
      <c r="U1126" s="31" t="s">
        <v>72</v>
      </c>
      <c r="V1126" s="12">
        <v>2</v>
      </c>
      <c r="W1126" s="12">
        <v>5</v>
      </c>
      <c r="X1126" s="12">
        <v>2</v>
      </c>
      <c r="Y1126" s="12">
        <v>5</v>
      </c>
      <c r="Z1126" s="12">
        <v>2</v>
      </c>
      <c r="AA1126" s="13">
        <v>0</v>
      </c>
      <c r="AB1126" s="14" cm="1">
        <f t="array" ref="AB1126">_xlfn.IFS(AND(W1126&lt;0,X1126&lt;0,Y1126&lt;0,Z1126&lt;0),-999,AND(W1126&lt;5,X1126&lt;5,Y1126&lt;5,Z1126&lt;5,AA1126=0),0,AND(W1126&lt;5,X1126&lt;5,Y1126&lt;5,Z1126&lt;5,AA1126&gt;0),1,AND(OR(W1126=5,X1126=5,Y1126=5,Z1126=5),AA1126=0),1,AND(OR(W1126=5,X1126=5,Y1126=5,Z1126=5),AA1126&gt;0),2)</f>
        <v>1</v>
      </c>
      <c r="AC1126" s="15">
        <f t="shared" si="68"/>
        <v>2</v>
      </c>
      <c r="AD1126" s="55">
        <v>2</v>
      </c>
      <c r="AE1126" s="21" t="s">
        <v>73</v>
      </c>
      <c r="AF1126" s="47" t="str">
        <f t="shared" si="69"/>
        <v>zagrożona</v>
      </c>
      <c r="AG1126" s="16" t="str">
        <f t="shared" si="70"/>
        <v>nie</v>
      </c>
      <c r="AH1126" s="16" t="str">
        <f t="shared" si="71"/>
        <v/>
      </c>
    </row>
    <row r="1127" spans="1:34" x14ac:dyDescent="0.2">
      <c r="A1127" s="12" t="s">
        <v>2502</v>
      </c>
      <c r="B1127" s="16" t="s">
        <v>2503</v>
      </c>
      <c r="C1127" s="12" t="s">
        <v>76</v>
      </c>
      <c r="D1127" s="12" t="s">
        <v>88</v>
      </c>
      <c r="E1127" s="12" t="s">
        <v>1101</v>
      </c>
      <c r="F1127" s="12" t="s">
        <v>1119</v>
      </c>
      <c r="G1127" s="12" t="s">
        <v>1136</v>
      </c>
      <c r="H1127" s="17" t="s">
        <v>69</v>
      </c>
      <c r="I1127" s="11" t="s">
        <v>70</v>
      </c>
      <c r="J1127" s="11" t="s">
        <v>70</v>
      </c>
      <c r="K1127" s="11" t="s">
        <v>70</v>
      </c>
      <c r="L1127" s="11" t="s">
        <v>70</v>
      </c>
      <c r="M1127" s="18" t="s">
        <v>70</v>
      </c>
      <c r="N1127" s="18" t="s">
        <v>70</v>
      </c>
      <c r="O1127" s="11" t="s">
        <v>70</v>
      </c>
      <c r="P1127" s="11" t="s">
        <v>70</v>
      </c>
      <c r="Q1127" s="11" t="s">
        <v>70</v>
      </c>
      <c r="R1127" s="11" t="s">
        <v>70</v>
      </c>
      <c r="S1127" s="11" t="s">
        <v>70</v>
      </c>
      <c r="T1127" s="19" t="s">
        <v>71</v>
      </c>
      <c r="U1127" s="31" t="s">
        <v>72</v>
      </c>
      <c r="V1127" s="12">
        <v>2</v>
      </c>
      <c r="W1127" s="12">
        <v>2</v>
      </c>
      <c r="X1127" s="12">
        <v>2</v>
      </c>
      <c r="Y1127" s="12">
        <v>2</v>
      </c>
      <c r="Z1127" s="12">
        <v>2</v>
      </c>
      <c r="AA1127" s="13">
        <v>0</v>
      </c>
      <c r="AB1127" s="14" cm="1">
        <f t="array" ref="AB1127">_xlfn.IFS(AND(W1127&lt;0,X1127&lt;0,Y1127&lt;0,Z1127&lt;0),-999,AND(W1127&lt;5,X1127&lt;5,Y1127&lt;5,Z1127&lt;5,AA1127=0),0,AND(W1127&lt;5,X1127&lt;5,Y1127&lt;5,Z1127&lt;5,AA1127&gt;0),1,AND(OR(W1127=5,X1127=5,Y1127=5,Z1127=5),AA1127=0),1,AND(OR(W1127=5,X1127=5,Y1127=5,Z1127=5),AA1127&gt;0),2)</f>
        <v>0</v>
      </c>
      <c r="AC1127" s="15">
        <f t="shared" si="68"/>
        <v>2</v>
      </c>
      <c r="AD1127" s="55">
        <v>2</v>
      </c>
      <c r="AE1127" s="21" t="s">
        <v>73</v>
      </c>
      <c r="AF1127" s="47" t="str">
        <f t="shared" si="69"/>
        <v>zagrożona</v>
      </c>
      <c r="AG1127" s="16" t="str">
        <f t="shared" si="70"/>
        <v>nie</v>
      </c>
      <c r="AH1127" s="16" t="str">
        <f t="shared" si="71"/>
        <v/>
      </c>
    </row>
    <row r="1128" spans="1:34" x14ac:dyDescent="0.2">
      <c r="A1128" s="12" t="s">
        <v>2504</v>
      </c>
      <c r="B1128" s="16" t="s">
        <v>2505</v>
      </c>
      <c r="C1128" s="12" t="s">
        <v>76</v>
      </c>
      <c r="D1128" s="12" t="s">
        <v>88</v>
      </c>
      <c r="E1128" s="12" t="s">
        <v>1101</v>
      </c>
      <c r="F1128" s="12" t="s">
        <v>1102</v>
      </c>
      <c r="G1128" s="12" t="s">
        <v>2486</v>
      </c>
      <c r="H1128" s="17" t="s">
        <v>69</v>
      </c>
      <c r="I1128" s="11" t="s">
        <v>70</v>
      </c>
      <c r="J1128" s="11" t="s">
        <v>70</v>
      </c>
      <c r="K1128" s="11" t="s">
        <v>70</v>
      </c>
      <c r="L1128" s="11" t="s">
        <v>70</v>
      </c>
      <c r="M1128" s="18" t="s">
        <v>70</v>
      </c>
      <c r="N1128" s="18" t="s">
        <v>70</v>
      </c>
      <c r="O1128" s="11" t="s">
        <v>70</v>
      </c>
      <c r="P1128" s="11" t="s">
        <v>70</v>
      </c>
      <c r="Q1128" s="11" t="s">
        <v>70</v>
      </c>
      <c r="R1128" s="11" t="s">
        <v>70</v>
      </c>
      <c r="S1128" s="11" t="s">
        <v>70</v>
      </c>
      <c r="T1128" s="19" t="s">
        <v>71</v>
      </c>
      <c r="U1128" s="31" t="s">
        <v>72</v>
      </c>
      <c r="V1128" s="12">
        <v>2</v>
      </c>
      <c r="W1128" s="12">
        <v>2</v>
      </c>
      <c r="X1128" s="12">
        <v>2</v>
      </c>
      <c r="Y1128" s="12">
        <v>2</v>
      </c>
      <c r="Z1128" s="12">
        <v>2</v>
      </c>
      <c r="AA1128" s="13">
        <v>0</v>
      </c>
      <c r="AB1128" s="14" cm="1">
        <f t="array" ref="AB1128">_xlfn.IFS(AND(W1128&lt;0,X1128&lt;0,Y1128&lt;0,Z1128&lt;0),-999,AND(W1128&lt;5,X1128&lt;5,Y1128&lt;5,Z1128&lt;5,AA1128=0),0,AND(W1128&lt;5,X1128&lt;5,Y1128&lt;5,Z1128&lt;5,AA1128&gt;0),1,AND(OR(W1128=5,X1128=5,Y1128=5,Z1128=5),AA1128=0),1,AND(OR(W1128=5,X1128=5,Y1128=5,Z1128=5),AA1128&gt;0),2)</f>
        <v>0</v>
      </c>
      <c r="AC1128" s="15">
        <f t="shared" si="68"/>
        <v>2</v>
      </c>
      <c r="AD1128" s="55">
        <v>2</v>
      </c>
      <c r="AE1128" s="21" t="s">
        <v>73</v>
      </c>
      <c r="AF1128" s="47" t="str">
        <f t="shared" si="69"/>
        <v>zagrożona</v>
      </c>
      <c r="AG1128" s="16" t="str">
        <f t="shared" si="70"/>
        <v>nie</v>
      </c>
      <c r="AH1128" s="16" t="str">
        <f t="shared" si="71"/>
        <v/>
      </c>
    </row>
    <row r="1129" spans="1:34" x14ac:dyDescent="0.2">
      <c r="A1129" s="12" t="s">
        <v>2506</v>
      </c>
      <c r="B1129" s="16" t="s">
        <v>2507</v>
      </c>
      <c r="C1129" s="12" t="s">
        <v>64</v>
      </c>
      <c r="D1129" s="12" t="s">
        <v>88</v>
      </c>
      <c r="E1129" s="12" t="s">
        <v>1101</v>
      </c>
      <c r="F1129" s="12" t="s">
        <v>1102</v>
      </c>
      <c r="G1129" s="12" t="s">
        <v>2486</v>
      </c>
      <c r="H1129" s="17" t="s">
        <v>69</v>
      </c>
      <c r="I1129" s="11" t="s">
        <v>70</v>
      </c>
      <c r="J1129" s="11" t="s">
        <v>70</v>
      </c>
      <c r="K1129" s="11" t="s">
        <v>70</v>
      </c>
      <c r="L1129" s="11" t="s">
        <v>70</v>
      </c>
      <c r="M1129" s="18" t="s">
        <v>70</v>
      </c>
      <c r="N1129" s="18" t="s">
        <v>70</v>
      </c>
      <c r="O1129" s="11" t="s">
        <v>70</v>
      </c>
      <c r="P1129" s="11" t="s">
        <v>70</v>
      </c>
      <c r="Q1129" s="11" t="s">
        <v>70</v>
      </c>
      <c r="R1129" s="11" t="s">
        <v>70</v>
      </c>
      <c r="S1129" s="11" t="s">
        <v>70</v>
      </c>
      <c r="T1129" s="19" t="s">
        <v>71</v>
      </c>
      <c r="U1129" s="31" t="s">
        <v>72</v>
      </c>
      <c r="V1129" s="12">
        <v>1</v>
      </c>
      <c r="W1129" s="12">
        <v>2</v>
      </c>
      <c r="X1129" s="12">
        <v>-999</v>
      </c>
      <c r="Y1129" s="12">
        <v>-999</v>
      </c>
      <c r="Z1129" s="12">
        <v>-999</v>
      </c>
      <c r="AA1129" s="13">
        <v>2</v>
      </c>
      <c r="AB1129" s="14" cm="1">
        <f t="array" ref="AB1129">_xlfn.IFS(AND(W1129&lt;0,X1129&lt;0,Y1129&lt;0,Z1129&lt;0),-999,AND(W1129&lt;5,X1129&lt;5,Y1129&lt;5,Z1129&lt;5,AA1129=0),0,AND(W1129&lt;5,X1129&lt;5,Y1129&lt;5,Z1129&lt;5,AA1129&gt;0),1,AND(OR(W1129=5,X1129=5,Y1129=5,Z1129=5),AA1129=0),1,AND(OR(W1129=5,X1129=5,Y1129=5,Z1129=5),AA1129&gt;0),2)</f>
        <v>1</v>
      </c>
      <c r="AC1129" s="15">
        <f t="shared" si="68"/>
        <v>1</v>
      </c>
      <c r="AD1129" s="55">
        <v>2</v>
      </c>
      <c r="AE1129" s="21" t="s">
        <v>73</v>
      </c>
      <c r="AF1129" s="47" t="str">
        <f t="shared" si="69"/>
        <v>niezagrożona</v>
      </c>
      <c r="AG1129" s="16" t="str">
        <f t="shared" si="70"/>
        <v>nie</v>
      </c>
      <c r="AH1129" s="16" t="str">
        <f t="shared" si="71"/>
        <v/>
      </c>
    </row>
    <row r="1130" spans="1:34" x14ac:dyDescent="0.2">
      <c r="A1130" s="12" t="s">
        <v>2508</v>
      </c>
      <c r="B1130" s="16" t="s">
        <v>2509</v>
      </c>
      <c r="C1130" s="12" t="s">
        <v>76</v>
      </c>
      <c r="D1130" s="12" t="s">
        <v>88</v>
      </c>
      <c r="E1130" s="12" t="s">
        <v>1101</v>
      </c>
      <c r="F1130" s="12" t="s">
        <v>1102</v>
      </c>
      <c r="G1130" s="12" t="s">
        <v>2486</v>
      </c>
      <c r="H1130" s="17" t="s">
        <v>69</v>
      </c>
      <c r="I1130" s="11" t="s">
        <v>70</v>
      </c>
      <c r="J1130" s="11" t="s">
        <v>70</v>
      </c>
      <c r="K1130" s="11" t="s">
        <v>70</v>
      </c>
      <c r="L1130" s="11" t="s">
        <v>70</v>
      </c>
      <c r="M1130" s="18" t="s">
        <v>70</v>
      </c>
      <c r="N1130" s="18" t="s">
        <v>70</v>
      </c>
      <c r="O1130" s="11" t="s">
        <v>70</v>
      </c>
      <c r="P1130" s="11" t="s">
        <v>70</v>
      </c>
      <c r="Q1130" s="11" t="s">
        <v>70</v>
      </c>
      <c r="R1130" s="11" t="s">
        <v>70</v>
      </c>
      <c r="S1130" s="11" t="s">
        <v>70</v>
      </c>
      <c r="T1130" s="19" t="s">
        <v>71</v>
      </c>
      <c r="U1130" s="31" t="s">
        <v>72</v>
      </c>
      <c r="V1130" s="12">
        <v>2</v>
      </c>
      <c r="W1130" s="12">
        <v>5</v>
      </c>
      <c r="X1130" s="12">
        <v>2</v>
      </c>
      <c r="Y1130" s="12">
        <v>5</v>
      </c>
      <c r="Z1130" s="12">
        <v>2</v>
      </c>
      <c r="AA1130" s="13">
        <v>1</v>
      </c>
      <c r="AB1130" s="14" cm="1">
        <f t="array" ref="AB1130">_xlfn.IFS(AND(W1130&lt;0,X1130&lt;0,Y1130&lt;0,Z1130&lt;0),-999,AND(W1130&lt;5,X1130&lt;5,Y1130&lt;5,Z1130&lt;5,AA1130=0),0,AND(W1130&lt;5,X1130&lt;5,Y1130&lt;5,Z1130&lt;5,AA1130&gt;0),1,AND(OR(W1130=5,X1130=5,Y1130=5,Z1130=5),AA1130=0),1,AND(OR(W1130=5,X1130=5,Y1130=5,Z1130=5),AA1130&gt;0),2)</f>
        <v>2</v>
      </c>
      <c r="AC1130" s="15">
        <f t="shared" si="68"/>
        <v>3</v>
      </c>
      <c r="AD1130" s="55">
        <v>1</v>
      </c>
      <c r="AE1130" s="21" t="s">
        <v>73</v>
      </c>
      <c r="AF1130" s="47" t="str">
        <f t="shared" si="69"/>
        <v>zagrożona</v>
      </c>
      <c r="AG1130" s="16" t="str">
        <f t="shared" si="70"/>
        <v>nie</v>
      </c>
      <c r="AH1130" s="16" t="str">
        <f t="shared" si="71"/>
        <v/>
      </c>
    </row>
    <row r="1131" spans="1:34" x14ac:dyDescent="0.2">
      <c r="A1131" s="12" t="s">
        <v>2510</v>
      </c>
      <c r="B1131" s="16" t="s">
        <v>450</v>
      </c>
      <c r="C1131" s="12" t="s">
        <v>76</v>
      </c>
      <c r="D1131" s="12" t="s">
        <v>88</v>
      </c>
      <c r="E1131" s="12" t="s">
        <v>1101</v>
      </c>
      <c r="F1131" s="12" t="s">
        <v>1102</v>
      </c>
      <c r="G1131" s="12" t="s">
        <v>2486</v>
      </c>
      <c r="H1131" s="17" t="s">
        <v>69</v>
      </c>
      <c r="I1131" s="11" t="s">
        <v>70</v>
      </c>
      <c r="J1131" s="11" t="s">
        <v>70</v>
      </c>
      <c r="K1131" s="11" t="s">
        <v>70</v>
      </c>
      <c r="L1131" s="11" t="s">
        <v>70</v>
      </c>
      <c r="M1131" s="18" t="s">
        <v>70</v>
      </c>
      <c r="N1131" s="18" t="s">
        <v>70</v>
      </c>
      <c r="O1131" s="11" t="s">
        <v>70</v>
      </c>
      <c r="P1131" s="11" t="s">
        <v>70</v>
      </c>
      <c r="Q1131" s="11" t="s">
        <v>70</v>
      </c>
      <c r="R1131" s="11" t="s">
        <v>70</v>
      </c>
      <c r="S1131" s="11" t="s">
        <v>70</v>
      </c>
      <c r="T1131" s="19" t="s">
        <v>71</v>
      </c>
      <c r="U1131" s="31" t="s">
        <v>72</v>
      </c>
      <c r="V1131" s="12">
        <v>2</v>
      </c>
      <c r="W1131" s="12">
        <v>2</v>
      </c>
      <c r="X1131" s="12">
        <v>2</v>
      </c>
      <c r="Y1131" s="12">
        <v>2</v>
      </c>
      <c r="Z1131" s="12">
        <v>2</v>
      </c>
      <c r="AA1131" s="13">
        <v>0</v>
      </c>
      <c r="AB1131" s="14" cm="1">
        <f t="array" ref="AB1131">_xlfn.IFS(AND(W1131&lt;0,X1131&lt;0,Y1131&lt;0,Z1131&lt;0),-999,AND(W1131&lt;5,X1131&lt;5,Y1131&lt;5,Z1131&lt;5,AA1131=0),0,AND(W1131&lt;5,X1131&lt;5,Y1131&lt;5,Z1131&lt;5,AA1131&gt;0),1,AND(OR(W1131=5,X1131=5,Y1131=5,Z1131=5),AA1131=0),1,AND(OR(W1131=5,X1131=5,Y1131=5,Z1131=5),AA1131&gt;0),2)</f>
        <v>0</v>
      </c>
      <c r="AC1131" s="15">
        <f t="shared" si="68"/>
        <v>2</v>
      </c>
      <c r="AD1131" s="55">
        <v>2</v>
      </c>
      <c r="AE1131" s="21" t="s">
        <v>73</v>
      </c>
      <c r="AF1131" s="47" t="str">
        <f t="shared" si="69"/>
        <v>zagrożona</v>
      </c>
      <c r="AG1131" s="16" t="str">
        <f t="shared" si="70"/>
        <v>nie</v>
      </c>
      <c r="AH1131" s="16" t="str">
        <f t="shared" si="71"/>
        <v/>
      </c>
    </row>
    <row r="1132" spans="1:34" x14ac:dyDescent="0.2">
      <c r="A1132" s="12" t="s">
        <v>2511</v>
      </c>
      <c r="B1132" s="16" t="s">
        <v>2512</v>
      </c>
      <c r="C1132" s="12" t="s">
        <v>76</v>
      </c>
      <c r="D1132" s="12" t="s">
        <v>88</v>
      </c>
      <c r="E1132" s="12" t="s">
        <v>1101</v>
      </c>
      <c r="F1132" s="12" t="s">
        <v>2513</v>
      </c>
      <c r="G1132" s="12" t="s">
        <v>2514</v>
      </c>
      <c r="H1132" s="17" t="s">
        <v>69</v>
      </c>
      <c r="I1132" s="11" t="s">
        <v>70</v>
      </c>
      <c r="J1132" s="11" t="s">
        <v>70</v>
      </c>
      <c r="K1132" s="11" t="s">
        <v>70</v>
      </c>
      <c r="L1132" s="11" t="s">
        <v>70</v>
      </c>
      <c r="M1132" s="18" t="s">
        <v>70</v>
      </c>
      <c r="N1132" s="18" t="s">
        <v>70</v>
      </c>
      <c r="O1132" s="11" t="s">
        <v>70</v>
      </c>
      <c r="P1132" s="11" t="s">
        <v>70</v>
      </c>
      <c r="Q1132" s="11" t="s">
        <v>70</v>
      </c>
      <c r="R1132" s="11" t="s">
        <v>70</v>
      </c>
      <c r="S1132" s="11" t="s">
        <v>70</v>
      </c>
      <c r="T1132" s="19" t="s">
        <v>71</v>
      </c>
      <c r="U1132" s="31" t="s">
        <v>72</v>
      </c>
      <c r="V1132" s="12">
        <v>3</v>
      </c>
      <c r="W1132" s="12">
        <v>5</v>
      </c>
      <c r="X1132" s="12">
        <v>5</v>
      </c>
      <c r="Y1132" s="12">
        <v>5</v>
      </c>
      <c r="Z1132" s="12">
        <v>2</v>
      </c>
      <c r="AA1132" s="13">
        <v>0</v>
      </c>
      <c r="AB1132" s="14" cm="1">
        <f t="array" ref="AB1132">_xlfn.IFS(AND(W1132&lt;0,X1132&lt;0,Y1132&lt;0,Z1132&lt;0),-999,AND(W1132&lt;5,X1132&lt;5,Y1132&lt;5,Z1132&lt;5,AA1132=0),0,AND(W1132&lt;5,X1132&lt;5,Y1132&lt;5,Z1132&lt;5,AA1132&gt;0),1,AND(OR(W1132=5,X1132=5,Y1132=5,Z1132=5),AA1132=0),1,AND(OR(W1132=5,X1132=5,Y1132=5,Z1132=5),AA1132&gt;0),2)</f>
        <v>1</v>
      </c>
      <c r="AC1132" s="15">
        <f t="shared" si="68"/>
        <v>3</v>
      </c>
      <c r="AD1132" s="55">
        <v>3</v>
      </c>
      <c r="AE1132" s="21" t="s">
        <v>73</v>
      </c>
      <c r="AF1132" s="47" t="str">
        <f t="shared" si="69"/>
        <v>zagrożona</v>
      </c>
      <c r="AG1132" s="16" t="str">
        <f t="shared" si="70"/>
        <v>nie</v>
      </c>
      <c r="AH1132" s="16" t="str">
        <f t="shared" si="71"/>
        <v/>
      </c>
    </row>
    <row r="1133" spans="1:34" x14ac:dyDescent="0.2">
      <c r="A1133" s="12" t="s">
        <v>2515</v>
      </c>
      <c r="B1133" s="16" t="s">
        <v>2516</v>
      </c>
      <c r="C1133" s="12" t="s">
        <v>76</v>
      </c>
      <c r="D1133" s="12" t="s">
        <v>88</v>
      </c>
      <c r="E1133" s="12" t="s">
        <v>1101</v>
      </c>
      <c r="F1133" s="12" t="s">
        <v>2513</v>
      </c>
      <c r="G1133" s="12" t="s">
        <v>2517</v>
      </c>
      <c r="H1133" s="17" t="s">
        <v>69</v>
      </c>
      <c r="I1133" s="11" t="s">
        <v>70</v>
      </c>
      <c r="J1133" s="11" t="s">
        <v>70</v>
      </c>
      <c r="K1133" s="11" t="s">
        <v>70</v>
      </c>
      <c r="L1133" s="11" t="s">
        <v>70</v>
      </c>
      <c r="M1133" s="18" t="s">
        <v>70</v>
      </c>
      <c r="N1133" s="18" t="s">
        <v>70</v>
      </c>
      <c r="O1133" s="11" t="s">
        <v>70</v>
      </c>
      <c r="P1133" s="11" t="s">
        <v>70</v>
      </c>
      <c r="Q1133" s="11" t="s">
        <v>70</v>
      </c>
      <c r="R1133" s="11" t="s">
        <v>70</v>
      </c>
      <c r="S1133" s="11" t="s">
        <v>70</v>
      </c>
      <c r="T1133" s="19" t="s">
        <v>71</v>
      </c>
      <c r="U1133" s="31" t="s">
        <v>72</v>
      </c>
      <c r="V1133" s="12">
        <v>2</v>
      </c>
      <c r="W1133" s="12">
        <v>5</v>
      </c>
      <c r="X1133" s="12">
        <v>2</v>
      </c>
      <c r="Y1133" s="12">
        <v>5</v>
      </c>
      <c r="Z1133" s="12">
        <v>2</v>
      </c>
      <c r="AA1133" s="13">
        <v>0</v>
      </c>
      <c r="AB1133" s="14" cm="1">
        <f t="array" ref="AB1133">_xlfn.IFS(AND(W1133&lt;0,X1133&lt;0,Y1133&lt;0,Z1133&lt;0),-999,AND(W1133&lt;5,X1133&lt;5,Y1133&lt;5,Z1133&lt;5,AA1133=0),0,AND(W1133&lt;5,X1133&lt;5,Y1133&lt;5,Z1133&lt;5,AA1133&gt;0),1,AND(OR(W1133=5,X1133=5,Y1133=5,Z1133=5),AA1133=0),1,AND(OR(W1133=5,X1133=5,Y1133=5,Z1133=5),AA1133&gt;0),2)</f>
        <v>1</v>
      </c>
      <c r="AC1133" s="15">
        <f t="shared" si="68"/>
        <v>2</v>
      </c>
      <c r="AD1133" s="55">
        <v>3</v>
      </c>
      <c r="AE1133" s="21" t="s">
        <v>73</v>
      </c>
      <c r="AF1133" s="47" t="str">
        <f t="shared" si="69"/>
        <v>zagrożona</v>
      </c>
      <c r="AG1133" s="16" t="str">
        <f t="shared" si="70"/>
        <v>nie</v>
      </c>
      <c r="AH1133" s="16" t="str">
        <f t="shared" si="71"/>
        <v/>
      </c>
    </row>
    <row r="1134" spans="1:34" x14ac:dyDescent="0.2">
      <c r="A1134" s="12" t="s">
        <v>2518</v>
      </c>
      <c r="B1134" s="16" t="s">
        <v>2519</v>
      </c>
      <c r="C1134" s="12" t="s">
        <v>76</v>
      </c>
      <c r="D1134" s="12" t="s">
        <v>88</v>
      </c>
      <c r="E1134" s="12" t="s">
        <v>1101</v>
      </c>
      <c r="F1134" s="12" t="s">
        <v>2513</v>
      </c>
      <c r="G1134" s="12" t="s">
        <v>2520</v>
      </c>
      <c r="H1134" s="17" t="s">
        <v>69</v>
      </c>
      <c r="I1134" s="11" t="s">
        <v>70</v>
      </c>
      <c r="J1134" s="11" t="s">
        <v>70</v>
      </c>
      <c r="K1134" s="11" t="s">
        <v>70</v>
      </c>
      <c r="L1134" s="11" t="s">
        <v>70</v>
      </c>
      <c r="M1134" s="18" t="s">
        <v>70</v>
      </c>
      <c r="N1134" s="18" t="s">
        <v>70</v>
      </c>
      <c r="O1134" s="11" t="s">
        <v>70</v>
      </c>
      <c r="P1134" s="11" t="s">
        <v>70</v>
      </c>
      <c r="Q1134" s="11" t="s">
        <v>70</v>
      </c>
      <c r="R1134" s="11" t="s">
        <v>70</v>
      </c>
      <c r="S1134" s="11" t="s">
        <v>70</v>
      </c>
      <c r="T1134" s="19" t="s">
        <v>71</v>
      </c>
      <c r="U1134" s="31" t="s">
        <v>72</v>
      </c>
      <c r="V1134" s="12">
        <v>3</v>
      </c>
      <c r="W1134" s="12">
        <v>5</v>
      </c>
      <c r="X1134" s="12">
        <v>2</v>
      </c>
      <c r="Y1134" s="12">
        <v>5</v>
      </c>
      <c r="Z1134" s="12">
        <v>2</v>
      </c>
      <c r="AA1134" s="13">
        <v>0</v>
      </c>
      <c r="AB1134" s="14" cm="1">
        <f t="array" ref="AB1134">_xlfn.IFS(AND(W1134&lt;0,X1134&lt;0,Y1134&lt;0,Z1134&lt;0),-999,AND(W1134&lt;5,X1134&lt;5,Y1134&lt;5,Z1134&lt;5,AA1134=0),0,AND(W1134&lt;5,X1134&lt;5,Y1134&lt;5,Z1134&lt;5,AA1134&gt;0),1,AND(OR(W1134=5,X1134=5,Y1134=5,Z1134=5),AA1134=0),1,AND(OR(W1134=5,X1134=5,Y1134=5,Z1134=5),AA1134&gt;0),2)</f>
        <v>1</v>
      </c>
      <c r="AC1134" s="15">
        <f t="shared" si="68"/>
        <v>3</v>
      </c>
      <c r="AD1134" s="55">
        <v>3</v>
      </c>
      <c r="AE1134" s="21" t="s">
        <v>73</v>
      </c>
      <c r="AF1134" s="47" t="str">
        <f t="shared" si="69"/>
        <v>zagrożona</v>
      </c>
      <c r="AG1134" s="16" t="str">
        <f t="shared" si="70"/>
        <v>nie</v>
      </c>
      <c r="AH1134" s="16" t="str">
        <f t="shared" si="71"/>
        <v/>
      </c>
    </row>
    <row r="1135" spans="1:34" x14ac:dyDescent="0.2">
      <c r="A1135" s="12" t="s">
        <v>2521</v>
      </c>
      <c r="B1135" s="16" t="s">
        <v>2522</v>
      </c>
      <c r="C1135" s="12" t="s">
        <v>76</v>
      </c>
      <c r="D1135" s="12" t="s">
        <v>88</v>
      </c>
      <c r="E1135" s="12" t="s">
        <v>1101</v>
      </c>
      <c r="F1135" s="12" t="s">
        <v>2513</v>
      </c>
      <c r="G1135" s="12" t="s">
        <v>2520</v>
      </c>
      <c r="H1135" s="17" t="s">
        <v>69</v>
      </c>
      <c r="I1135" s="11" t="s">
        <v>70</v>
      </c>
      <c r="J1135" s="11" t="s">
        <v>70</v>
      </c>
      <c r="K1135" s="11" t="s">
        <v>70</v>
      </c>
      <c r="L1135" s="11" t="s">
        <v>70</v>
      </c>
      <c r="M1135" s="18" t="s">
        <v>70</v>
      </c>
      <c r="N1135" s="18" t="s">
        <v>70</v>
      </c>
      <c r="O1135" s="11" t="s">
        <v>70</v>
      </c>
      <c r="P1135" s="11" t="s">
        <v>70</v>
      </c>
      <c r="Q1135" s="11" t="s">
        <v>70</v>
      </c>
      <c r="R1135" s="11" t="s">
        <v>70</v>
      </c>
      <c r="S1135" s="11" t="s">
        <v>70</v>
      </c>
      <c r="T1135" s="19" t="s">
        <v>71</v>
      </c>
      <c r="U1135" s="31" t="s">
        <v>72</v>
      </c>
      <c r="V1135" s="12">
        <v>2</v>
      </c>
      <c r="W1135" s="12">
        <v>5</v>
      </c>
      <c r="X1135" s="12">
        <v>2</v>
      </c>
      <c r="Y1135" s="12">
        <v>5</v>
      </c>
      <c r="Z1135" s="12">
        <v>2</v>
      </c>
      <c r="AA1135" s="13">
        <v>0</v>
      </c>
      <c r="AB1135" s="14" cm="1">
        <f t="array" ref="AB1135">_xlfn.IFS(AND(W1135&lt;0,X1135&lt;0,Y1135&lt;0,Z1135&lt;0),-999,AND(W1135&lt;5,X1135&lt;5,Y1135&lt;5,Z1135&lt;5,AA1135=0),0,AND(W1135&lt;5,X1135&lt;5,Y1135&lt;5,Z1135&lt;5,AA1135&gt;0),1,AND(OR(W1135=5,X1135=5,Y1135=5,Z1135=5),AA1135=0),1,AND(OR(W1135=5,X1135=5,Y1135=5,Z1135=5),AA1135&gt;0),2)</f>
        <v>1</v>
      </c>
      <c r="AC1135" s="15">
        <f t="shared" si="68"/>
        <v>2</v>
      </c>
      <c r="AD1135" s="55">
        <v>2</v>
      </c>
      <c r="AE1135" s="21" t="s">
        <v>73</v>
      </c>
      <c r="AF1135" s="47" t="str">
        <f t="shared" si="69"/>
        <v>zagrożona</v>
      </c>
      <c r="AG1135" s="16" t="str">
        <f t="shared" si="70"/>
        <v>nie</v>
      </c>
      <c r="AH1135" s="16" t="str">
        <f t="shared" si="71"/>
        <v/>
      </c>
    </row>
    <row r="1136" spans="1:34" x14ac:dyDescent="0.2">
      <c r="A1136" s="12" t="s">
        <v>2523</v>
      </c>
      <c r="B1136" s="16" t="s">
        <v>2524</v>
      </c>
      <c r="C1136" s="12" t="s">
        <v>76</v>
      </c>
      <c r="D1136" s="12" t="s">
        <v>88</v>
      </c>
      <c r="E1136" s="12" t="s">
        <v>1101</v>
      </c>
      <c r="F1136" s="12" t="s">
        <v>2513</v>
      </c>
      <c r="G1136" s="12" t="s">
        <v>2525</v>
      </c>
      <c r="H1136" s="17" t="s">
        <v>69</v>
      </c>
      <c r="I1136" s="11" t="s">
        <v>70</v>
      </c>
      <c r="J1136" s="11" t="s">
        <v>70</v>
      </c>
      <c r="K1136" s="11" t="s">
        <v>70</v>
      </c>
      <c r="L1136" s="11" t="s">
        <v>70</v>
      </c>
      <c r="M1136" s="18" t="s">
        <v>70</v>
      </c>
      <c r="N1136" s="18" t="s">
        <v>70</v>
      </c>
      <c r="O1136" s="11" t="s">
        <v>70</v>
      </c>
      <c r="P1136" s="11" t="s">
        <v>70</v>
      </c>
      <c r="Q1136" s="11" t="s">
        <v>70</v>
      </c>
      <c r="R1136" s="11" t="s">
        <v>70</v>
      </c>
      <c r="S1136" s="11" t="s">
        <v>70</v>
      </c>
      <c r="T1136" s="19" t="s">
        <v>71</v>
      </c>
      <c r="U1136" s="31" t="s">
        <v>72</v>
      </c>
      <c r="V1136" s="12">
        <v>4</v>
      </c>
      <c r="W1136" s="12">
        <v>5</v>
      </c>
      <c r="X1136" s="12">
        <v>2</v>
      </c>
      <c r="Y1136" s="12">
        <v>5</v>
      </c>
      <c r="Z1136" s="12">
        <v>2</v>
      </c>
      <c r="AA1136" s="13">
        <v>1</v>
      </c>
      <c r="AB1136" s="14" cm="1">
        <f t="array" ref="AB1136">_xlfn.IFS(AND(W1136&lt;0,X1136&lt;0,Y1136&lt;0,Z1136&lt;0),-999,AND(W1136&lt;5,X1136&lt;5,Y1136&lt;5,Z1136&lt;5,AA1136=0),0,AND(W1136&lt;5,X1136&lt;5,Y1136&lt;5,Z1136&lt;5,AA1136&gt;0),1,AND(OR(W1136=5,X1136=5,Y1136=5,Z1136=5),AA1136=0),1,AND(OR(W1136=5,X1136=5,Y1136=5,Z1136=5),AA1136&gt;0),2)</f>
        <v>2</v>
      </c>
      <c r="AC1136" s="15">
        <f t="shared" si="68"/>
        <v>4</v>
      </c>
      <c r="AD1136" s="55">
        <v>2</v>
      </c>
      <c r="AE1136" s="21" t="s">
        <v>73</v>
      </c>
      <c r="AF1136" s="47" t="str">
        <f t="shared" si="69"/>
        <v>zagrożona</v>
      </c>
      <c r="AG1136" s="16" t="str">
        <f t="shared" si="70"/>
        <v>tak</v>
      </c>
      <c r="AH1136" s="16" t="str">
        <f t="shared" si="71"/>
        <v xml:space="preserve">fizchem </v>
      </c>
    </row>
    <row r="1137" spans="1:34" x14ac:dyDescent="0.2">
      <c r="A1137" s="12" t="s">
        <v>2526</v>
      </c>
      <c r="B1137" s="16" t="s">
        <v>2527</v>
      </c>
      <c r="C1137" s="12" t="s">
        <v>76</v>
      </c>
      <c r="D1137" s="12" t="s">
        <v>88</v>
      </c>
      <c r="E1137" s="12" t="s">
        <v>1101</v>
      </c>
      <c r="F1137" s="12" t="s">
        <v>2513</v>
      </c>
      <c r="G1137" s="12" t="s">
        <v>2525</v>
      </c>
      <c r="H1137" s="17" t="s">
        <v>69</v>
      </c>
      <c r="I1137" s="11" t="s">
        <v>70</v>
      </c>
      <c r="J1137" s="11" t="s">
        <v>70</v>
      </c>
      <c r="K1137" s="11" t="s">
        <v>70</v>
      </c>
      <c r="L1137" s="11" t="s">
        <v>70</v>
      </c>
      <c r="M1137" s="18" t="s">
        <v>70</v>
      </c>
      <c r="N1137" s="18" t="s">
        <v>70</v>
      </c>
      <c r="O1137" s="11" t="s">
        <v>70</v>
      </c>
      <c r="P1137" s="11" t="s">
        <v>70</v>
      </c>
      <c r="Q1137" s="11" t="s">
        <v>70</v>
      </c>
      <c r="R1137" s="11" t="s">
        <v>70</v>
      </c>
      <c r="S1137" s="11" t="s">
        <v>70</v>
      </c>
      <c r="T1137" s="19" t="s">
        <v>71</v>
      </c>
      <c r="U1137" s="31" t="s">
        <v>72</v>
      </c>
      <c r="V1137" s="12">
        <v>4</v>
      </c>
      <c r="W1137" s="12">
        <v>5</v>
      </c>
      <c r="X1137" s="12">
        <v>5</v>
      </c>
      <c r="Y1137" s="12">
        <v>5</v>
      </c>
      <c r="Z1137" s="12">
        <v>5</v>
      </c>
      <c r="AA1137" s="13">
        <v>1</v>
      </c>
      <c r="AB1137" s="14" cm="1">
        <f t="array" ref="AB1137">_xlfn.IFS(AND(W1137&lt;0,X1137&lt;0,Y1137&lt;0,Z1137&lt;0),-999,AND(W1137&lt;5,X1137&lt;5,Y1137&lt;5,Z1137&lt;5,AA1137=0),0,AND(W1137&lt;5,X1137&lt;5,Y1137&lt;5,Z1137&lt;5,AA1137&gt;0),1,AND(OR(W1137=5,X1137=5,Y1137=5,Z1137=5),AA1137=0),1,AND(OR(W1137=5,X1137=5,Y1137=5,Z1137=5),AA1137&gt;0),2)</f>
        <v>2</v>
      </c>
      <c r="AC1137" s="15">
        <f t="shared" si="68"/>
        <v>4</v>
      </c>
      <c r="AD1137" s="55">
        <v>0</v>
      </c>
      <c r="AE1137" s="21" t="s">
        <v>73</v>
      </c>
      <c r="AF1137" s="47" t="str">
        <f t="shared" si="69"/>
        <v>zagrożona</v>
      </c>
      <c r="AG1137" s="16" t="str">
        <f t="shared" si="70"/>
        <v>tak</v>
      </c>
      <c r="AH1137" s="16" t="str">
        <f t="shared" si="71"/>
        <v xml:space="preserve">fizchem </v>
      </c>
    </row>
    <row r="1138" spans="1:34" x14ac:dyDescent="0.2">
      <c r="A1138" s="12" t="s">
        <v>2528</v>
      </c>
      <c r="B1138" s="16" t="s">
        <v>2529</v>
      </c>
      <c r="C1138" s="12" t="s">
        <v>76</v>
      </c>
      <c r="D1138" s="12" t="s">
        <v>88</v>
      </c>
      <c r="E1138" s="12" t="s">
        <v>1101</v>
      </c>
      <c r="F1138" s="12" t="s">
        <v>2513</v>
      </c>
      <c r="G1138" s="12" t="s">
        <v>2525</v>
      </c>
      <c r="H1138" s="17" t="s">
        <v>69</v>
      </c>
      <c r="I1138" s="11" t="s">
        <v>70</v>
      </c>
      <c r="J1138" s="11" t="s">
        <v>70</v>
      </c>
      <c r="K1138" s="11" t="s">
        <v>70</v>
      </c>
      <c r="L1138" s="11" t="s">
        <v>70</v>
      </c>
      <c r="M1138" s="18" t="s">
        <v>70</v>
      </c>
      <c r="N1138" s="18" t="s">
        <v>70</v>
      </c>
      <c r="O1138" s="11" t="s">
        <v>70</v>
      </c>
      <c r="P1138" s="11" t="s">
        <v>70</v>
      </c>
      <c r="Q1138" s="11" t="s">
        <v>70</v>
      </c>
      <c r="R1138" s="11" t="s">
        <v>70</v>
      </c>
      <c r="S1138" s="11" t="s">
        <v>70</v>
      </c>
      <c r="T1138" s="19" t="s">
        <v>71</v>
      </c>
      <c r="U1138" s="31" t="s">
        <v>72</v>
      </c>
      <c r="V1138" s="12">
        <v>2</v>
      </c>
      <c r="W1138" s="12">
        <v>5</v>
      </c>
      <c r="X1138" s="12">
        <v>2</v>
      </c>
      <c r="Y1138" s="12">
        <v>5</v>
      </c>
      <c r="Z1138" s="12">
        <v>2</v>
      </c>
      <c r="AA1138" s="13">
        <v>1</v>
      </c>
      <c r="AB1138" s="14" cm="1">
        <f t="array" ref="AB1138">_xlfn.IFS(AND(W1138&lt;0,X1138&lt;0,Y1138&lt;0,Z1138&lt;0),-999,AND(W1138&lt;5,X1138&lt;5,Y1138&lt;5,Z1138&lt;5,AA1138=0),0,AND(W1138&lt;5,X1138&lt;5,Y1138&lt;5,Z1138&lt;5,AA1138&gt;0),1,AND(OR(W1138=5,X1138=5,Y1138=5,Z1138=5),AA1138=0),1,AND(OR(W1138=5,X1138=5,Y1138=5,Z1138=5),AA1138&gt;0),2)</f>
        <v>2</v>
      </c>
      <c r="AC1138" s="15">
        <f t="shared" si="68"/>
        <v>3</v>
      </c>
      <c r="AD1138" s="55">
        <v>2</v>
      </c>
      <c r="AE1138" s="21" t="s">
        <v>73</v>
      </c>
      <c r="AF1138" s="47" t="str">
        <f t="shared" si="69"/>
        <v>zagrożona</v>
      </c>
      <c r="AG1138" s="16" t="str">
        <f t="shared" si="70"/>
        <v>nie</v>
      </c>
      <c r="AH1138" s="16" t="str">
        <f t="shared" si="71"/>
        <v/>
      </c>
    </row>
    <row r="1139" spans="1:34" x14ac:dyDescent="0.2">
      <c r="A1139" s="12" t="s">
        <v>2530</v>
      </c>
      <c r="B1139" s="16" t="s">
        <v>2531</v>
      </c>
      <c r="C1139" s="12" t="s">
        <v>76</v>
      </c>
      <c r="D1139" s="12" t="s">
        <v>88</v>
      </c>
      <c r="E1139" s="12" t="s">
        <v>1101</v>
      </c>
      <c r="F1139" s="12" t="s">
        <v>2513</v>
      </c>
      <c r="G1139" s="12" t="s">
        <v>2525</v>
      </c>
      <c r="H1139" s="17" t="s">
        <v>69</v>
      </c>
      <c r="I1139" s="11" t="s">
        <v>70</v>
      </c>
      <c r="J1139" s="11" t="s">
        <v>70</v>
      </c>
      <c r="K1139" s="11" t="s">
        <v>70</v>
      </c>
      <c r="L1139" s="11" t="s">
        <v>70</v>
      </c>
      <c r="M1139" s="18" t="s">
        <v>70</v>
      </c>
      <c r="N1139" s="18" t="s">
        <v>70</v>
      </c>
      <c r="O1139" s="11" t="s">
        <v>70</v>
      </c>
      <c r="P1139" s="11" t="s">
        <v>70</v>
      </c>
      <c r="Q1139" s="11" t="s">
        <v>70</v>
      </c>
      <c r="R1139" s="11" t="s">
        <v>70</v>
      </c>
      <c r="S1139" s="11" t="s">
        <v>70</v>
      </c>
      <c r="T1139" s="19" t="s">
        <v>71</v>
      </c>
      <c r="U1139" s="31" t="s">
        <v>72</v>
      </c>
      <c r="V1139" s="12">
        <v>3</v>
      </c>
      <c r="W1139" s="12">
        <v>5</v>
      </c>
      <c r="X1139" s="12">
        <v>5</v>
      </c>
      <c r="Y1139" s="12">
        <v>5</v>
      </c>
      <c r="Z1139" s="12">
        <v>2</v>
      </c>
      <c r="AA1139" s="13">
        <v>0</v>
      </c>
      <c r="AB1139" s="14" cm="1">
        <f t="array" ref="AB1139">_xlfn.IFS(AND(W1139&lt;0,X1139&lt;0,Y1139&lt;0,Z1139&lt;0),-999,AND(W1139&lt;5,X1139&lt;5,Y1139&lt;5,Z1139&lt;5,AA1139=0),0,AND(W1139&lt;5,X1139&lt;5,Y1139&lt;5,Z1139&lt;5,AA1139&gt;0),1,AND(OR(W1139=5,X1139=5,Y1139=5,Z1139=5),AA1139=0),1,AND(OR(W1139=5,X1139=5,Y1139=5,Z1139=5),AA1139&gt;0),2)</f>
        <v>1</v>
      </c>
      <c r="AC1139" s="15">
        <f t="shared" si="68"/>
        <v>3</v>
      </c>
      <c r="AD1139" s="55">
        <v>3</v>
      </c>
      <c r="AE1139" s="21" t="s">
        <v>73</v>
      </c>
      <c r="AF1139" s="47" t="str">
        <f t="shared" si="69"/>
        <v>zagrożona</v>
      </c>
      <c r="AG1139" s="16" t="str">
        <f t="shared" si="70"/>
        <v>nie</v>
      </c>
      <c r="AH1139" s="16" t="str">
        <f t="shared" si="71"/>
        <v/>
      </c>
    </row>
    <row r="1140" spans="1:34" x14ac:dyDescent="0.2">
      <c r="A1140" s="12" t="s">
        <v>2532</v>
      </c>
      <c r="B1140" s="16" t="s">
        <v>2533</v>
      </c>
      <c r="C1140" s="12" t="s">
        <v>76</v>
      </c>
      <c r="D1140" s="12" t="s">
        <v>88</v>
      </c>
      <c r="E1140" s="12" t="s">
        <v>1101</v>
      </c>
      <c r="F1140" s="12" t="s">
        <v>2513</v>
      </c>
      <c r="G1140" s="12" t="s">
        <v>2514</v>
      </c>
      <c r="H1140" s="17" t="s">
        <v>69</v>
      </c>
      <c r="I1140" s="11" t="s">
        <v>70</v>
      </c>
      <c r="J1140" s="11" t="s">
        <v>70</v>
      </c>
      <c r="K1140" s="11" t="s">
        <v>70</v>
      </c>
      <c r="L1140" s="11" t="s">
        <v>70</v>
      </c>
      <c r="M1140" s="18" t="s">
        <v>70</v>
      </c>
      <c r="N1140" s="18" t="s">
        <v>70</v>
      </c>
      <c r="O1140" s="11" t="s">
        <v>70</v>
      </c>
      <c r="P1140" s="11" t="s">
        <v>70</v>
      </c>
      <c r="Q1140" s="11" t="s">
        <v>70</v>
      </c>
      <c r="R1140" s="11" t="s">
        <v>70</v>
      </c>
      <c r="S1140" s="11" t="s">
        <v>70</v>
      </c>
      <c r="T1140" s="19" t="s">
        <v>71</v>
      </c>
      <c r="U1140" s="31" t="s">
        <v>72</v>
      </c>
      <c r="V1140" s="12">
        <v>2</v>
      </c>
      <c r="W1140" s="12">
        <v>2</v>
      </c>
      <c r="X1140" s="12">
        <v>2</v>
      </c>
      <c r="Y1140" s="12">
        <v>2</v>
      </c>
      <c r="Z1140" s="12">
        <v>2</v>
      </c>
      <c r="AA1140" s="13">
        <v>0</v>
      </c>
      <c r="AB1140" s="14" cm="1">
        <f t="array" ref="AB1140">_xlfn.IFS(AND(W1140&lt;0,X1140&lt;0,Y1140&lt;0,Z1140&lt;0),-999,AND(W1140&lt;5,X1140&lt;5,Y1140&lt;5,Z1140&lt;5,AA1140=0),0,AND(W1140&lt;5,X1140&lt;5,Y1140&lt;5,Z1140&lt;5,AA1140&gt;0),1,AND(OR(W1140=5,X1140=5,Y1140=5,Z1140=5),AA1140=0),1,AND(OR(W1140=5,X1140=5,Y1140=5,Z1140=5),AA1140&gt;0),2)</f>
        <v>0</v>
      </c>
      <c r="AC1140" s="15">
        <f t="shared" si="68"/>
        <v>2</v>
      </c>
      <c r="AD1140" s="55">
        <v>0</v>
      </c>
      <c r="AE1140" s="21" t="s">
        <v>73</v>
      </c>
      <c r="AF1140" s="47" t="str">
        <f t="shared" si="69"/>
        <v>zagrożona</v>
      </c>
      <c r="AG1140" s="16" t="str">
        <f t="shared" si="70"/>
        <v>nie</v>
      </c>
      <c r="AH1140" s="16" t="str">
        <f t="shared" si="71"/>
        <v/>
      </c>
    </row>
    <row r="1141" spans="1:34" x14ac:dyDescent="0.2">
      <c r="A1141" s="12" t="s">
        <v>2534</v>
      </c>
      <c r="B1141" s="16" t="s">
        <v>1114</v>
      </c>
      <c r="C1141" s="12" t="s">
        <v>76</v>
      </c>
      <c r="D1141" s="12" t="s">
        <v>88</v>
      </c>
      <c r="E1141" s="12" t="s">
        <v>1101</v>
      </c>
      <c r="F1141" s="12" t="s">
        <v>2513</v>
      </c>
      <c r="G1141" s="12" t="s">
        <v>2535</v>
      </c>
      <c r="H1141" s="17" t="s">
        <v>69</v>
      </c>
      <c r="I1141" s="11" t="s">
        <v>70</v>
      </c>
      <c r="J1141" s="11" t="s">
        <v>70</v>
      </c>
      <c r="K1141" s="11" t="s">
        <v>70</v>
      </c>
      <c r="L1141" s="11" t="s">
        <v>70</v>
      </c>
      <c r="M1141" s="18" t="s">
        <v>70</v>
      </c>
      <c r="N1141" s="18" t="s">
        <v>70</v>
      </c>
      <c r="O1141" s="11" t="s">
        <v>70</v>
      </c>
      <c r="P1141" s="11" t="s">
        <v>70</v>
      </c>
      <c r="Q1141" s="11" t="s">
        <v>70</v>
      </c>
      <c r="R1141" s="11" t="s">
        <v>70</v>
      </c>
      <c r="S1141" s="11" t="s">
        <v>70</v>
      </c>
      <c r="T1141" s="19" t="s">
        <v>71</v>
      </c>
      <c r="U1141" s="31" t="s">
        <v>72</v>
      </c>
      <c r="V1141" s="12">
        <v>3</v>
      </c>
      <c r="W1141" s="12">
        <v>2</v>
      </c>
      <c r="X1141" s="12">
        <v>2</v>
      </c>
      <c r="Y1141" s="12">
        <v>2</v>
      </c>
      <c r="Z1141" s="12">
        <v>2</v>
      </c>
      <c r="AA1141" s="13">
        <v>1</v>
      </c>
      <c r="AB1141" s="14" cm="1">
        <f t="array" ref="AB1141">_xlfn.IFS(AND(W1141&lt;0,X1141&lt;0,Y1141&lt;0,Z1141&lt;0),-999,AND(W1141&lt;5,X1141&lt;5,Y1141&lt;5,Z1141&lt;5,AA1141=0),0,AND(W1141&lt;5,X1141&lt;5,Y1141&lt;5,Z1141&lt;5,AA1141&gt;0),1,AND(OR(W1141=5,X1141=5,Y1141=5,Z1141=5),AA1141=0),1,AND(OR(W1141=5,X1141=5,Y1141=5,Z1141=5),AA1141&gt;0),2)</f>
        <v>1</v>
      </c>
      <c r="AC1141" s="15">
        <f t="shared" si="68"/>
        <v>3</v>
      </c>
      <c r="AD1141" s="55">
        <v>2</v>
      </c>
      <c r="AE1141" s="21" t="s">
        <v>73</v>
      </c>
      <c r="AF1141" s="47" t="str">
        <f t="shared" si="69"/>
        <v>zagrożona</v>
      </c>
      <c r="AG1141" s="16" t="str">
        <f t="shared" si="70"/>
        <v>nie</v>
      </c>
      <c r="AH1141" s="16" t="str">
        <f t="shared" si="71"/>
        <v/>
      </c>
    </row>
    <row r="1142" spans="1:34" x14ac:dyDescent="0.2">
      <c r="A1142" s="12" t="s">
        <v>2536</v>
      </c>
      <c r="B1142" s="16" t="s">
        <v>2537</v>
      </c>
      <c r="C1142" s="12" t="s">
        <v>76</v>
      </c>
      <c r="D1142" s="12" t="s">
        <v>88</v>
      </c>
      <c r="E1142" s="12" t="s">
        <v>1101</v>
      </c>
      <c r="F1142" s="12" t="s">
        <v>2513</v>
      </c>
      <c r="G1142" s="12" t="s">
        <v>2538</v>
      </c>
      <c r="H1142" s="17" t="s">
        <v>69</v>
      </c>
      <c r="I1142" s="11" t="s">
        <v>70</v>
      </c>
      <c r="J1142" s="11" t="s">
        <v>70</v>
      </c>
      <c r="K1142" s="11" t="s">
        <v>70</v>
      </c>
      <c r="L1142" s="11" t="s">
        <v>70</v>
      </c>
      <c r="M1142" s="18" t="s">
        <v>70</v>
      </c>
      <c r="N1142" s="18" t="s">
        <v>70</v>
      </c>
      <c r="O1142" s="11" t="s">
        <v>70</v>
      </c>
      <c r="P1142" s="11" t="s">
        <v>70</v>
      </c>
      <c r="Q1142" s="11" t="s">
        <v>70</v>
      </c>
      <c r="R1142" s="11" t="s">
        <v>70</v>
      </c>
      <c r="S1142" s="11" t="s">
        <v>70</v>
      </c>
      <c r="T1142" s="19" t="s">
        <v>71</v>
      </c>
      <c r="U1142" s="31" t="s">
        <v>72</v>
      </c>
      <c r="V1142" s="12">
        <v>2</v>
      </c>
      <c r="W1142" s="12">
        <v>2</v>
      </c>
      <c r="X1142" s="12">
        <v>5</v>
      </c>
      <c r="Y1142" s="12">
        <v>2</v>
      </c>
      <c r="Z1142" s="12">
        <v>5</v>
      </c>
      <c r="AA1142" s="13">
        <v>5</v>
      </c>
      <c r="AB1142" s="14" cm="1">
        <f t="array" ref="AB1142">_xlfn.IFS(AND(W1142&lt;0,X1142&lt;0,Y1142&lt;0,Z1142&lt;0),-999,AND(W1142&lt;5,X1142&lt;5,Y1142&lt;5,Z1142&lt;5,AA1142=0),0,AND(W1142&lt;5,X1142&lt;5,Y1142&lt;5,Z1142&lt;5,AA1142&gt;0),1,AND(OR(W1142=5,X1142=5,Y1142=5,Z1142=5),AA1142=0),1,AND(OR(W1142=5,X1142=5,Y1142=5,Z1142=5),AA1142&gt;0),2)</f>
        <v>2</v>
      </c>
      <c r="AC1142" s="15">
        <f t="shared" si="68"/>
        <v>3</v>
      </c>
      <c r="AD1142" s="55">
        <v>2</v>
      </c>
      <c r="AE1142" s="21" t="s">
        <v>73</v>
      </c>
      <c r="AF1142" s="47" t="str">
        <f t="shared" si="69"/>
        <v>zagrożona</v>
      </c>
      <c r="AG1142" s="16" t="str">
        <f t="shared" si="70"/>
        <v>nie</v>
      </c>
      <c r="AH1142" s="16" t="str">
        <f t="shared" si="71"/>
        <v/>
      </c>
    </row>
    <row r="1143" spans="1:34" x14ac:dyDescent="0.2">
      <c r="A1143" s="12" t="s">
        <v>2539</v>
      </c>
      <c r="B1143" s="16" t="s">
        <v>2540</v>
      </c>
      <c r="C1143" s="12" t="s">
        <v>64</v>
      </c>
      <c r="D1143" s="12" t="s">
        <v>88</v>
      </c>
      <c r="E1143" s="12" t="s">
        <v>1101</v>
      </c>
      <c r="F1143" s="12" t="s">
        <v>2513</v>
      </c>
      <c r="G1143" s="12" t="s">
        <v>2538</v>
      </c>
      <c r="H1143" s="17" t="s">
        <v>69</v>
      </c>
      <c r="I1143" s="11" t="s">
        <v>70</v>
      </c>
      <c r="J1143" s="11" t="s">
        <v>70</v>
      </c>
      <c r="K1143" s="11" t="s">
        <v>70</v>
      </c>
      <c r="L1143" s="11" t="s">
        <v>70</v>
      </c>
      <c r="M1143" s="18" t="s">
        <v>70</v>
      </c>
      <c r="N1143" s="18" t="s">
        <v>70</v>
      </c>
      <c r="O1143" s="11" t="s">
        <v>70</v>
      </c>
      <c r="P1143" s="11" t="s">
        <v>70</v>
      </c>
      <c r="Q1143" s="11" t="s">
        <v>70</v>
      </c>
      <c r="R1143" s="11" t="s">
        <v>70</v>
      </c>
      <c r="S1143" s="11" t="s">
        <v>70</v>
      </c>
      <c r="T1143" s="19" t="s">
        <v>71</v>
      </c>
      <c r="U1143" s="31" t="s">
        <v>72</v>
      </c>
      <c r="V1143" s="12">
        <v>1</v>
      </c>
      <c r="W1143" s="12">
        <v>5</v>
      </c>
      <c r="X1143" s="12">
        <v>-999</v>
      </c>
      <c r="Y1143" s="12">
        <v>-999</v>
      </c>
      <c r="Z1143" s="12">
        <v>-999</v>
      </c>
      <c r="AA1143" s="13">
        <v>0</v>
      </c>
      <c r="AB1143" s="14" cm="1">
        <f t="array" ref="AB1143">_xlfn.IFS(AND(W1143&lt;0,X1143&lt;0,Y1143&lt;0,Z1143&lt;0),-999,AND(W1143&lt;5,X1143&lt;5,Y1143&lt;5,Z1143&lt;5,AA1143=0),0,AND(W1143&lt;5,X1143&lt;5,Y1143&lt;5,Z1143&lt;5,AA1143&gt;0),1,AND(OR(W1143=5,X1143=5,Y1143=5,Z1143=5),AA1143=0),1,AND(OR(W1143=5,X1143=5,Y1143=5,Z1143=5),AA1143&gt;0),2)</f>
        <v>1</v>
      </c>
      <c r="AC1143" s="15">
        <f t="shared" si="68"/>
        <v>1</v>
      </c>
      <c r="AD1143" s="55">
        <v>3</v>
      </c>
      <c r="AE1143" s="21" t="s">
        <v>73</v>
      </c>
      <c r="AF1143" s="47" t="str">
        <f t="shared" si="69"/>
        <v>niezagrożona</v>
      </c>
      <c r="AG1143" s="16" t="str">
        <f t="shared" si="70"/>
        <v>nie</v>
      </c>
      <c r="AH1143" s="16" t="str">
        <f t="shared" si="71"/>
        <v/>
      </c>
    </row>
    <row r="1144" spans="1:34" x14ac:dyDescent="0.2">
      <c r="A1144" s="12" t="s">
        <v>2541</v>
      </c>
      <c r="B1144" s="16" t="s">
        <v>2542</v>
      </c>
      <c r="C1144" s="12" t="s">
        <v>64</v>
      </c>
      <c r="D1144" s="12" t="s">
        <v>88</v>
      </c>
      <c r="E1144" s="12" t="s">
        <v>1101</v>
      </c>
      <c r="F1144" s="12" t="s">
        <v>2513</v>
      </c>
      <c r="G1144" s="12" t="s">
        <v>2538</v>
      </c>
      <c r="H1144" s="17" t="s">
        <v>69</v>
      </c>
      <c r="I1144" s="11" t="s">
        <v>70</v>
      </c>
      <c r="J1144" s="11" t="s">
        <v>70</v>
      </c>
      <c r="K1144" s="11" t="s">
        <v>70</v>
      </c>
      <c r="L1144" s="11" t="s">
        <v>70</v>
      </c>
      <c r="M1144" s="18" t="s">
        <v>70</v>
      </c>
      <c r="N1144" s="18" t="s">
        <v>70</v>
      </c>
      <c r="O1144" s="11" t="s">
        <v>70</v>
      </c>
      <c r="P1144" s="11" t="s">
        <v>70</v>
      </c>
      <c r="Q1144" s="11" t="s">
        <v>70</v>
      </c>
      <c r="R1144" s="11" t="s">
        <v>70</v>
      </c>
      <c r="S1144" s="11" t="s">
        <v>70</v>
      </c>
      <c r="T1144" s="19" t="s">
        <v>71</v>
      </c>
      <c r="U1144" s="31" t="s">
        <v>72</v>
      </c>
      <c r="V1144" s="12">
        <v>2</v>
      </c>
      <c r="W1144" s="12">
        <v>5</v>
      </c>
      <c r="X1144" s="12">
        <v>-999</v>
      </c>
      <c r="Y1144" s="12">
        <v>-999</v>
      </c>
      <c r="Z1144" s="12">
        <v>-999</v>
      </c>
      <c r="AA1144" s="13">
        <v>0</v>
      </c>
      <c r="AB1144" s="14" cm="1">
        <f t="array" ref="AB1144">_xlfn.IFS(AND(W1144&lt;0,X1144&lt;0,Y1144&lt;0,Z1144&lt;0),-999,AND(W1144&lt;5,X1144&lt;5,Y1144&lt;5,Z1144&lt;5,AA1144=0),0,AND(W1144&lt;5,X1144&lt;5,Y1144&lt;5,Z1144&lt;5,AA1144&gt;0),1,AND(OR(W1144=5,X1144=5,Y1144=5,Z1144=5),AA1144=0),1,AND(OR(W1144=5,X1144=5,Y1144=5,Z1144=5),AA1144&gt;0),2)</f>
        <v>1</v>
      </c>
      <c r="AC1144" s="15">
        <f t="shared" si="68"/>
        <v>2</v>
      </c>
      <c r="AD1144" s="55">
        <v>2</v>
      </c>
      <c r="AE1144" s="21" t="s">
        <v>73</v>
      </c>
      <c r="AF1144" s="47" t="str">
        <f t="shared" si="69"/>
        <v>zagrożona</v>
      </c>
      <c r="AG1144" s="16" t="str">
        <f t="shared" si="70"/>
        <v>nie</v>
      </c>
      <c r="AH1144" s="16" t="str">
        <f t="shared" si="71"/>
        <v/>
      </c>
    </row>
    <row r="1145" spans="1:34" x14ac:dyDescent="0.2">
      <c r="A1145" s="12" t="s">
        <v>2543</v>
      </c>
      <c r="B1145" s="16" t="s">
        <v>2544</v>
      </c>
      <c r="C1145" s="12" t="s">
        <v>76</v>
      </c>
      <c r="D1145" s="12" t="s">
        <v>88</v>
      </c>
      <c r="E1145" s="12" t="s">
        <v>1101</v>
      </c>
      <c r="F1145" s="12" t="s">
        <v>2513</v>
      </c>
      <c r="G1145" s="12" t="s">
        <v>2538</v>
      </c>
      <c r="H1145" s="17" t="s">
        <v>69</v>
      </c>
      <c r="I1145" s="11" t="s">
        <v>70</v>
      </c>
      <c r="J1145" s="11" t="s">
        <v>70</v>
      </c>
      <c r="K1145" s="11" t="s">
        <v>70</v>
      </c>
      <c r="L1145" s="11" t="s">
        <v>70</v>
      </c>
      <c r="M1145" s="18" t="s">
        <v>70</v>
      </c>
      <c r="N1145" s="18" t="s">
        <v>70</v>
      </c>
      <c r="O1145" s="11" t="s">
        <v>70</v>
      </c>
      <c r="P1145" s="11" t="s">
        <v>70</v>
      </c>
      <c r="Q1145" s="11" t="s">
        <v>70</v>
      </c>
      <c r="R1145" s="11" t="s">
        <v>70</v>
      </c>
      <c r="S1145" s="11" t="s">
        <v>70</v>
      </c>
      <c r="T1145" s="19" t="s">
        <v>71</v>
      </c>
      <c r="U1145" s="31" t="s">
        <v>72</v>
      </c>
      <c r="V1145" s="12">
        <v>0</v>
      </c>
      <c r="W1145" s="12">
        <v>2</v>
      </c>
      <c r="X1145" s="12">
        <v>2</v>
      </c>
      <c r="Y1145" s="12">
        <v>2</v>
      </c>
      <c r="Z1145" s="12">
        <v>2</v>
      </c>
      <c r="AA1145" s="13">
        <v>1</v>
      </c>
      <c r="AB1145" s="14" cm="1">
        <f t="array" ref="AB1145">_xlfn.IFS(AND(W1145&lt;0,X1145&lt;0,Y1145&lt;0,Z1145&lt;0),-999,AND(W1145&lt;5,X1145&lt;5,Y1145&lt;5,Z1145&lt;5,AA1145=0),0,AND(W1145&lt;5,X1145&lt;5,Y1145&lt;5,Z1145&lt;5,AA1145&gt;0),1,AND(OR(W1145=5,X1145=5,Y1145=5,Z1145=5),AA1145=0),1,AND(OR(W1145=5,X1145=5,Y1145=5,Z1145=5),AA1145&gt;0),2)</f>
        <v>1</v>
      </c>
      <c r="AC1145" s="15">
        <f t="shared" si="68"/>
        <v>0</v>
      </c>
      <c r="AD1145" s="55">
        <v>2</v>
      </c>
      <c r="AE1145" s="21" t="s">
        <v>73</v>
      </c>
      <c r="AF1145" s="47" t="str">
        <f t="shared" si="69"/>
        <v>niezagrożona</v>
      </c>
      <c r="AG1145" s="16" t="str">
        <f t="shared" si="70"/>
        <v>nie</v>
      </c>
      <c r="AH1145" s="16" t="str">
        <f t="shared" si="71"/>
        <v/>
      </c>
    </row>
    <row r="1146" spans="1:34" x14ac:dyDescent="0.2">
      <c r="A1146" s="12" t="s">
        <v>2545</v>
      </c>
      <c r="B1146" s="16" t="s">
        <v>2546</v>
      </c>
      <c r="C1146" s="12" t="s">
        <v>76</v>
      </c>
      <c r="D1146" s="12" t="s">
        <v>88</v>
      </c>
      <c r="E1146" s="12" t="s">
        <v>1101</v>
      </c>
      <c r="F1146" s="12" t="s">
        <v>2513</v>
      </c>
      <c r="G1146" s="12" t="s">
        <v>2538</v>
      </c>
      <c r="H1146" s="17" t="s">
        <v>69</v>
      </c>
      <c r="I1146" s="11" t="s">
        <v>70</v>
      </c>
      <c r="J1146" s="11" t="s">
        <v>70</v>
      </c>
      <c r="K1146" s="11" t="s">
        <v>70</v>
      </c>
      <c r="L1146" s="11" t="s">
        <v>70</v>
      </c>
      <c r="M1146" s="18" t="s">
        <v>70</v>
      </c>
      <c r="N1146" s="18" t="s">
        <v>70</v>
      </c>
      <c r="O1146" s="11" t="s">
        <v>70</v>
      </c>
      <c r="P1146" s="11" t="s">
        <v>70</v>
      </c>
      <c r="Q1146" s="11" t="s">
        <v>70</v>
      </c>
      <c r="R1146" s="11" t="s">
        <v>70</v>
      </c>
      <c r="S1146" s="11" t="s">
        <v>70</v>
      </c>
      <c r="T1146" s="19" t="s">
        <v>71</v>
      </c>
      <c r="U1146" s="31" t="s">
        <v>72</v>
      </c>
      <c r="V1146" s="12">
        <v>0</v>
      </c>
      <c r="W1146" s="12">
        <v>2</v>
      </c>
      <c r="X1146" s="12">
        <v>2</v>
      </c>
      <c r="Y1146" s="12">
        <v>2</v>
      </c>
      <c r="Z1146" s="12">
        <v>2</v>
      </c>
      <c r="AA1146" s="13">
        <v>2</v>
      </c>
      <c r="AB1146" s="14" cm="1">
        <f t="array" ref="AB1146">_xlfn.IFS(AND(W1146&lt;0,X1146&lt;0,Y1146&lt;0,Z1146&lt;0),-999,AND(W1146&lt;5,X1146&lt;5,Y1146&lt;5,Z1146&lt;5,AA1146=0),0,AND(W1146&lt;5,X1146&lt;5,Y1146&lt;5,Z1146&lt;5,AA1146&gt;0),1,AND(OR(W1146=5,X1146=5,Y1146=5,Z1146=5),AA1146=0),1,AND(OR(W1146=5,X1146=5,Y1146=5,Z1146=5),AA1146&gt;0),2)</f>
        <v>1</v>
      </c>
      <c r="AC1146" s="15">
        <f t="shared" si="68"/>
        <v>0</v>
      </c>
      <c r="AD1146" s="55">
        <v>2</v>
      </c>
      <c r="AE1146" s="21" t="s">
        <v>73</v>
      </c>
      <c r="AF1146" s="47" t="str">
        <f t="shared" si="69"/>
        <v>niezagrożona</v>
      </c>
      <c r="AG1146" s="16" t="str">
        <f t="shared" si="70"/>
        <v>nie</v>
      </c>
      <c r="AH1146" s="16" t="str">
        <f t="shared" si="71"/>
        <v/>
      </c>
    </row>
    <row r="1147" spans="1:34" x14ac:dyDescent="0.2">
      <c r="A1147" s="12" t="s">
        <v>2547</v>
      </c>
      <c r="B1147" s="16" t="s">
        <v>2548</v>
      </c>
      <c r="C1147" s="12" t="s">
        <v>76</v>
      </c>
      <c r="D1147" s="12" t="s">
        <v>88</v>
      </c>
      <c r="E1147" s="12" t="s">
        <v>1101</v>
      </c>
      <c r="F1147" s="12" t="s">
        <v>2513</v>
      </c>
      <c r="G1147" s="12" t="s">
        <v>2538</v>
      </c>
      <c r="H1147" s="17" t="s">
        <v>69</v>
      </c>
      <c r="I1147" s="11" t="s">
        <v>70</v>
      </c>
      <c r="J1147" s="11" t="s">
        <v>70</v>
      </c>
      <c r="K1147" s="11" t="s">
        <v>70</v>
      </c>
      <c r="L1147" s="11" t="s">
        <v>70</v>
      </c>
      <c r="M1147" s="18" t="s">
        <v>70</v>
      </c>
      <c r="N1147" s="18" t="s">
        <v>70</v>
      </c>
      <c r="O1147" s="11" t="s">
        <v>70</v>
      </c>
      <c r="P1147" s="11" t="s">
        <v>70</v>
      </c>
      <c r="Q1147" s="11" t="s">
        <v>70</v>
      </c>
      <c r="R1147" s="11" t="s">
        <v>70</v>
      </c>
      <c r="S1147" s="11" t="s">
        <v>70</v>
      </c>
      <c r="T1147" s="19" t="s">
        <v>71</v>
      </c>
      <c r="U1147" s="31" t="s">
        <v>72</v>
      </c>
      <c r="V1147" s="12">
        <v>0</v>
      </c>
      <c r="W1147" s="12">
        <v>2</v>
      </c>
      <c r="X1147" s="12">
        <v>2</v>
      </c>
      <c r="Y1147" s="12">
        <v>2</v>
      </c>
      <c r="Z1147" s="12">
        <v>2</v>
      </c>
      <c r="AA1147" s="13">
        <v>1</v>
      </c>
      <c r="AB1147" s="14" cm="1">
        <f t="array" ref="AB1147">_xlfn.IFS(AND(W1147&lt;0,X1147&lt;0,Y1147&lt;0,Z1147&lt;0),-999,AND(W1147&lt;5,X1147&lt;5,Y1147&lt;5,Z1147&lt;5,AA1147=0),0,AND(W1147&lt;5,X1147&lt;5,Y1147&lt;5,Z1147&lt;5,AA1147&gt;0),1,AND(OR(W1147=5,X1147=5,Y1147=5,Z1147=5),AA1147=0),1,AND(OR(W1147=5,X1147=5,Y1147=5,Z1147=5),AA1147&gt;0),2)</f>
        <v>1</v>
      </c>
      <c r="AC1147" s="15">
        <f t="shared" si="68"/>
        <v>0</v>
      </c>
      <c r="AD1147" s="55">
        <v>0</v>
      </c>
      <c r="AE1147" s="21" t="s">
        <v>73</v>
      </c>
      <c r="AF1147" s="47" t="str">
        <f t="shared" si="69"/>
        <v>niezagrożona</v>
      </c>
      <c r="AG1147" s="16" t="str">
        <f t="shared" si="70"/>
        <v>nie</v>
      </c>
      <c r="AH1147" s="16" t="str">
        <f t="shared" si="71"/>
        <v/>
      </c>
    </row>
    <row r="1148" spans="1:34" x14ac:dyDescent="0.2">
      <c r="A1148" s="12" t="s">
        <v>2549</v>
      </c>
      <c r="B1148" s="16" t="s">
        <v>2550</v>
      </c>
      <c r="C1148" s="12" t="s">
        <v>76</v>
      </c>
      <c r="D1148" s="12" t="s">
        <v>88</v>
      </c>
      <c r="E1148" s="12" t="s">
        <v>1101</v>
      </c>
      <c r="F1148" s="12" t="s">
        <v>2513</v>
      </c>
      <c r="G1148" s="12" t="s">
        <v>2551</v>
      </c>
      <c r="H1148" s="17" t="s">
        <v>69</v>
      </c>
      <c r="I1148" s="11" t="s">
        <v>70</v>
      </c>
      <c r="J1148" s="11" t="s">
        <v>70</v>
      </c>
      <c r="K1148" s="11" t="s">
        <v>70</v>
      </c>
      <c r="L1148" s="11" t="s">
        <v>70</v>
      </c>
      <c r="M1148" s="18" t="s">
        <v>70</v>
      </c>
      <c r="N1148" s="18" t="s">
        <v>70</v>
      </c>
      <c r="O1148" s="11" t="s">
        <v>70</v>
      </c>
      <c r="P1148" s="11" t="s">
        <v>70</v>
      </c>
      <c r="Q1148" s="11" t="s">
        <v>70</v>
      </c>
      <c r="R1148" s="11" t="s">
        <v>70</v>
      </c>
      <c r="S1148" s="11" t="s">
        <v>70</v>
      </c>
      <c r="T1148" s="19" t="s">
        <v>71</v>
      </c>
      <c r="U1148" s="31" t="s">
        <v>72</v>
      </c>
      <c r="V1148" s="12">
        <v>1</v>
      </c>
      <c r="W1148" s="12">
        <v>5</v>
      </c>
      <c r="X1148" s="12">
        <v>2</v>
      </c>
      <c r="Y1148" s="12">
        <v>2</v>
      </c>
      <c r="Z1148" s="12">
        <v>2</v>
      </c>
      <c r="AA1148" s="13">
        <v>1</v>
      </c>
      <c r="AB1148" s="14" cm="1">
        <f t="array" ref="AB1148">_xlfn.IFS(AND(W1148&lt;0,X1148&lt;0,Y1148&lt;0,Z1148&lt;0),-999,AND(W1148&lt;5,X1148&lt;5,Y1148&lt;5,Z1148&lt;5,AA1148=0),0,AND(W1148&lt;5,X1148&lt;5,Y1148&lt;5,Z1148&lt;5,AA1148&gt;0),1,AND(OR(W1148=5,X1148=5,Y1148=5,Z1148=5),AA1148=0),1,AND(OR(W1148=5,X1148=5,Y1148=5,Z1148=5),AA1148&gt;0),2)</f>
        <v>2</v>
      </c>
      <c r="AC1148" s="15">
        <f t="shared" si="68"/>
        <v>2</v>
      </c>
      <c r="AD1148" s="55">
        <v>0</v>
      </c>
      <c r="AE1148" s="21" t="s">
        <v>73</v>
      </c>
      <c r="AF1148" s="47" t="str">
        <f t="shared" si="69"/>
        <v>zagrożona</v>
      </c>
      <c r="AG1148" s="16" t="str">
        <f t="shared" si="70"/>
        <v>nie</v>
      </c>
      <c r="AH1148" s="16" t="str">
        <f t="shared" si="71"/>
        <v/>
      </c>
    </row>
    <row r="1149" spans="1:34" x14ac:dyDescent="0.2">
      <c r="A1149" s="12" t="s">
        <v>2552</v>
      </c>
      <c r="B1149" s="16" t="s">
        <v>2553</v>
      </c>
      <c r="C1149" s="12" t="s">
        <v>76</v>
      </c>
      <c r="D1149" s="12" t="s">
        <v>88</v>
      </c>
      <c r="E1149" s="12" t="s">
        <v>1101</v>
      </c>
      <c r="F1149" s="12" t="s">
        <v>2513</v>
      </c>
      <c r="G1149" s="12" t="s">
        <v>2551</v>
      </c>
      <c r="H1149" s="17" t="s">
        <v>69</v>
      </c>
      <c r="I1149" s="11" t="s">
        <v>70</v>
      </c>
      <c r="J1149" s="11" t="s">
        <v>70</v>
      </c>
      <c r="K1149" s="11" t="s">
        <v>70</v>
      </c>
      <c r="L1149" s="11" t="s">
        <v>70</v>
      </c>
      <c r="M1149" s="18" t="s">
        <v>70</v>
      </c>
      <c r="N1149" s="18" t="s">
        <v>70</v>
      </c>
      <c r="O1149" s="11" t="s">
        <v>70</v>
      </c>
      <c r="P1149" s="11" t="s">
        <v>70</v>
      </c>
      <c r="Q1149" s="11" t="s">
        <v>70</v>
      </c>
      <c r="R1149" s="11" t="s">
        <v>70</v>
      </c>
      <c r="S1149" s="11" t="s">
        <v>70</v>
      </c>
      <c r="T1149" s="19" t="s">
        <v>71</v>
      </c>
      <c r="U1149" s="31" t="s">
        <v>72</v>
      </c>
      <c r="V1149" s="12">
        <v>2</v>
      </c>
      <c r="W1149" s="12">
        <v>2</v>
      </c>
      <c r="X1149" s="12">
        <v>2</v>
      </c>
      <c r="Y1149" s="12">
        <v>5</v>
      </c>
      <c r="Z1149" s="12">
        <v>2</v>
      </c>
      <c r="AA1149" s="13">
        <v>1</v>
      </c>
      <c r="AB1149" s="14" cm="1">
        <f t="array" ref="AB1149">_xlfn.IFS(AND(W1149&lt;0,X1149&lt;0,Y1149&lt;0,Z1149&lt;0),-999,AND(W1149&lt;5,X1149&lt;5,Y1149&lt;5,Z1149&lt;5,AA1149=0),0,AND(W1149&lt;5,X1149&lt;5,Y1149&lt;5,Z1149&lt;5,AA1149&gt;0),1,AND(OR(W1149=5,X1149=5,Y1149=5,Z1149=5),AA1149=0),1,AND(OR(W1149=5,X1149=5,Y1149=5,Z1149=5),AA1149&gt;0),2)</f>
        <v>2</v>
      </c>
      <c r="AC1149" s="15">
        <f t="shared" si="68"/>
        <v>3</v>
      </c>
      <c r="AD1149" s="55">
        <v>2</v>
      </c>
      <c r="AE1149" s="21" t="s">
        <v>73</v>
      </c>
      <c r="AF1149" s="47" t="str">
        <f t="shared" si="69"/>
        <v>zagrożona</v>
      </c>
      <c r="AG1149" s="16" t="str">
        <f t="shared" si="70"/>
        <v>nie</v>
      </c>
      <c r="AH1149" s="16" t="str">
        <f t="shared" si="71"/>
        <v/>
      </c>
    </row>
    <row r="1150" spans="1:34" x14ac:dyDescent="0.2">
      <c r="A1150" s="12" t="s">
        <v>2554</v>
      </c>
      <c r="B1150" s="16" t="s">
        <v>2555</v>
      </c>
      <c r="C1150" s="12" t="s">
        <v>76</v>
      </c>
      <c r="D1150" s="12" t="s">
        <v>88</v>
      </c>
      <c r="E1150" s="12" t="s">
        <v>1101</v>
      </c>
      <c r="F1150" s="12" t="s">
        <v>2513</v>
      </c>
      <c r="G1150" s="12" t="s">
        <v>2551</v>
      </c>
      <c r="H1150" s="17" t="s">
        <v>69</v>
      </c>
      <c r="I1150" s="11" t="s">
        <v>70</v>
      </c>
      <c r="J1150" s="11" t="s">
        <v>70</v>
      </c>
      <c r="K1150" s="11" t="s">
        <v>70</v>
      </c>
      <c r="L1150" s="11" t="s">
        <v>70</v>
      </c>
      <c r="M1150" s="18" t="s">
        <v>70</v>
      </c>
      <c r="N1150" s="18" t="s">
        <v>70</v>
      </c>
      <c r="O1150" s="11" t="s">
        <v>70</v>
      </c>
      <c r="P1150" s="11" t="s">
        <v>70</v>
      </c>
      <c r="Q1150" s="11" t="s">
        <v>70</v>
      </c>
      <c r="R1150" s="11" t="s">
        <v>70</v>
      </c>
      <c r="S1150" s="11" t="s">
        <v>70</v>
      </c>
      <c r="T1150" s="19" t="s">
        <v>71</v>
      </c>
      <c r="U1150" s="31" t="s">
        <v>72</v>
      </c>
      <c r="V1150" s="12">
        <v>2</v>
      </c>
      <c r="W1150" s="12">
        <v>5</v>
      </c>
      <c r="X1150" s="12">
        <v>5</v>
      </c>
      <c r="Y1150" s="12">
        <v>5</v>
      </c>
      <c r="Z1150" s="12">
        <v>5</v>
      </c>
      <c r="AA1150" s="13">
        <v>1</v>
      </c>
      <c r="AB1150" s="14" cm="1">
        <f t="array" ref="AB1150">_xlfn.IFS(AND(W1150&lt;0,X1150&lt;0,Y1150&lt;0,Z1150&lt;0),-999,AND(W1150&lt;5,X1150&lt;5,Y1150&lt;5,Z1150&lt;5,AA1150=0),0,AND(W1150&lt;5,X1150&lt;5,Y1150&lt;5,Z1150&lt;5,AA1150&gt;0),1,AND(OR(W1150=5,X1150=5,Y1150=5,Z1150=5),AA1150=0),1,AND(OR(W1150=5,X1150=5,Y1150=5,Z1150=5),AA1150&gt;0),2)</f>
        <v>2</v>
      </c>
      <c r="AC1150" s="15">
        <f t="shared" si="68"/>
        <v>3</v>
      </c>
      <c r="AD1150" s="55">
        <v>0</v>
      </c>
      <c r="AE1150" s="21" t="s">
        <v>73</v>
      </c>
      <c r="AF1150" s="47" t="str">
        <f t="shared" si="69"/>
        <v>zagrożona</v>
      </c>
      <c r="AG1150" s="16" t="str">
        <f t="shared" si="70"/>
        <v>nie</v>
      </c>
      <c r="AH1150" s="16" t="str">
        <f t="shared" si="71"/>
        <v/>
      </c>
    </row>
    <row r="1151" spans="1:34" x14ac:dyDescent="0.2">
      <c r="A1151" s="12" t="s">
        <v>2556</v>
      </c>
      <c r="B1151" s="16" t="s">
        <v>2557</v>
      </c>
      <c r="C1151" s="12" t="s">
        <v>76</v>
      </c>
      <c r="D1151" s="12" t="s">
        <v>88</v>
      </c>
      <c r="E1151" s="12" t="s">
        <v>1101</v>
      </c>
      <c r="F1151" s="12" t="s">
        <v>2513</v>
      </c>
      <c r="G1151" s="12" t="s">
        <v>2551</v>
      </c>
      <c r="H1151" s="17" t="s">
        <v>69</v>
      </c>
      <c r="I1151" s="11" t="s">
        <v>70</v>
      </c>
      <c r="J1151" s="11" t="s">
        <v>70</v>
      </c>
      <c r="K1151" s="11" t="s">
        <v>70</v>
      </c>
      <c r="L1151" s="11" t="s">
        <v>70</v>
      </c>
      <c r="M1151" s="18" t="s">
        <v>70</v>
      </c>
      <c r="N1151" s="18" t="s">
        <v>70</v>
      </c>
      <c r="O1151" s="11" t="s">
        <v>70</v>
      </c>
      <c r="P1151" s="11" t="s">
        <v>70</v>
      </c>
      <c r="Q1151" s="11" t="s">
        <v>70</v>
      </c>
      <c r="R1151" s="11" t="s">
        <v>70</v>
      </c>
      <c r="S1151" s="11" t="s">
        <v>70</v>
      </c>
      <c r="T1151" s="19" t="s">
        <v>71</v>
      </c>
      <c r="U1151" s="31" t="s">
        <v>72</v>
      </c>
      <c r="V1151" s="12">
        <v>3</v>
      </c>
      <c r="W1151" s="12">
        <v>5</v>
      </c>
      <c r="X1151" s="12">
        <v>2</v>
      </c>
      <c r="Y1151" s="12">
        <v>5</v>
      </c>
      <c r="Z1151" s="12">
        <v>2</v>
      </c>
      <c r="AA1151" s="13">
        <v>1</v>
      </c>
      <c r="AB1151" s="14" cm="1">
        <f t="array" ref="AB1151">_xlfn.IFS(AND(W1151&lt;0,X1151&lt;0,Y1151&lt;0,Z1151&lt;0),-999,AND(W1151&lt;5,X1151&lt;5,Y1151&lt;5,Z1151&lt;5,AA1151=0),0,AND(W1151&lt;5,X1151&lt;5,Y1151&lt;5,Z1151&lt;5,AA1151&gt;0),1,AND(OR(W1151=5,X1151=5,Y1151=5,Z1151=5),AA1151=0),1,AND(OR(W1151=5,X1151=5,Y1151=5,Z1151=5),AA1151&gt;0),2)</f>
        <v>2</v>
      </c>
      <c r="AC1151" s="15">
        <f t="shared" si="68"/>
        <v>4</v>
      </c>
      <c r="AD1151" s="55">
        <v>3</v>
      </c>
      <c r="AE1151" s="21" t="s">
        <v>73</v>
      </c>
      <c r="AF1151" s="47" t="str">
        <f t="shared" si="69"/>
        <v>zagrożona</v>
      </c>
      <c r="AG1151" s="16" t="str">
        <f t="shared" si="70"/>
        <v>tak</v>
      </c>
      <c r="AH1151" s="16" t="str">
        <f t="shared" si="71"/>
        <v xml:space="preserve">fizchem </v>
      </c>
    </row>
    <row r="1152" spans="1:34" x14ac:dyDescent="0.2">
      <c r="A1152" s="12" t="s">
        <v>2558</v>
      </c>
      <c r="B1152" s="16" t="s">
        <v>2559</v>
      </c>
      <c r="C1152" s="12" t="s">
        <v>76</v>
      </c>
      <c r="D1152" s="12" t="s">
        <v>88</v>
      </c>
      <c r="E1152" s="12" t="s">
        <v>1101</v>
      </c>
      <c r="F1152" s="12" t="s">
        <v>2513</v>
      </c>
      <c r="G1152" s="12" t="s">
        <v>2551</v>
      </c>
      <c r="H1152" s="17" t="s">
        <v>69</v>
      </c>
      <c r="I1152" s="11" t="s">
        <v>70</v>
      </c>
      <c r="J1152" s="11" t="s">
        <v>70</v>
      </c>
      <c r="K1152" s="11" t="s">
        <v>70</v>
      </c>
      <c r="L1152" s="11" t="s">
        <v>70</v>
      </c>
      <c r="M1152" s="18" t="s">
        <v>70</v>
      </c>
      <c r="N1152" s="18" t="s">
        <v>70</v>
      </c>
      <c r="O1152" s="11" t="s">
        <v>70</v>
      </c>
      <c r="P1152" s="11" t="s">
        <v>70</v>
      </c>
      <c r="Q1152" s="11" t="s">
        <v>70</v>
      </c>
      <c r="R1152" s="11" t="s">
        <v>70</v>
      </c>
      <c r="S1152" s="11" t="s">
        <v>70</v>
      </c>
      <c r="T1152" s="19" t="s">
        <v>71</v>
      </c>
      <c r="U1152" s="31" t="s">
        <v>72</v>
      </c>
      <c r="V1152" s="12">
        <v>2</v>
      </c>
      <c r="W1152" s="12">
        <v>5</v>
      </c>
      <c r="X1152" s="12">
        <v>2</v>
      </c>
      <c r="Y1152" s="12">
        <v>5</v>
      </c>
      <c r="Z1152" s="12">
        <v>2</v>
      </c>
      <c r="AA1152" s="13">
        <v>2</v>
      </c>
      <c r="AB1152" s="14" cm="1">
        <f t="array" ref="AB1152">_xlfn.IFS(AND(W1152&lt;0,X1152&lt;0,Y1152&lt;0,Z1152&lt;0),-999,AND(W1152&lt;5,X1152&lt;5,Y1152&lt;5,Z1152&lt;5,AA1152=0),0,AND(W1152&lt;5,X1152&lt;5,Y1152&lt;5,Z1152&lt;5,AA1152&gt;0),1,AND(OR(W1152=5,X1152=5,Y1152=5,Z1152=5),AA1152=0),1,AND(OR(W1152=5,X1152=5,Y1152=5,Z1152=5),AA1152&gt;0),2)</f>
        <v>2</v>
      </c>
      <c r="AC1152" s="15">
        <f t="shared" si="68"/>
        <v>3</v>
      </c>
      <c r="AD1152" s="55">
        <v>3</v>
      </c>
      <c r="AE1152" s="21" t="s">
        <v>73</v>
      </c>
      <c r="AF1152" s="47" t="str">
        <f t="shared" si="69"/>
        <v>zagrożona</v>
      </c>
      <c r="AG1152" s="16" t="str">
        <f t="shared" si="70"/>
        <v>nie</v>
      </c>
      <c r="AH1152" s="16" t="str">
        <f t="shared" si="71"/>
        <v/>
      </c>
    </row>
    <row r="1153" spans="1:34" x14ac:dyDescent="0.2">
      <c r="A1153" s="12" t="s">
        <v>2560</v>
      </c>
      <c r="B1153" s="16" t="s">
        <v>2561</v>
      </c>
      <c r="C1153" s="12" t="s">
        <v>76</v>
      </c>
      <c r="D1153" s="12" t="s">
        <v>88</v>
      </c>
      <c r="E1153" s="12" t="s">
        <v>1101</v>
      </c>
      <c r="F1153" s="12" t="s">
        <v>2513</v>
      </c>
      <c r="G1153" s="12" t="s">
        <v>2535</v>
      </c>
      <c r="H1153" s="17" t="s">
        <v>69</v>
      </c>
      <c r="I1153" s="11" t="s">
        <v>70</v>
      </c>
      <c r="J1153" s="11" t="s">
        <v>70</v>
      </c>
      <c r="K1153" s="11" t="s">
        <v>70</v>
      </c>
      <c r="L1153" s="11" t="s">
        <v>70</v>
      </c>
      <c r="M1153" s="18" t="s">
        <v>70</v>
      </c>
      <c r="N1153" s="18" t="s">
        <v>70</v>
      </c>
      <c r="O1153" s="11" t="s">
        <v>70</v>
      </c>
      <c r="P1153" s="11" t="s">
        <v>70</v>
      </c>
      <c r="Q1153" s="11" t="s">
        <v>70</v>
      </c>
      <c r="R1153" s="11" t="s">
        <v>70</v>
      </c>
      <c r="S1153" s="11" t="s">
        <v>70</v>
      </c>
      <c r="T1153" s="19" t="s">
        <v>71</v>
      </c>
      <c r="U1153" s="31" t="s">
        <v>72</v>
      </c>
      <c r="V1153" s="12">
        <v>2</v>
      </c>
      <c r="W1153" s="12">
        <v>2</v>
      </c>
      <c r="X1153" s="12">
        <v>2</v>
      </c>
      <c r="Y1153" s="12">
        <v>2</v>
      </c>
      <c r="Z1153" s="12">
        <v>2</v>
      </c>
      <c r="AA1153" s="13">
        <v>1</v>
      </c>
      <c r="AB1153" s="14" cm="1">
        <f t="array" ref="AB1153">_xlfn.IFS(AND(W1153&lt;0,X1153&lt;0,Y1153&lt;0,Z1153&lt;0),-999,AND(W1153&lt;5,X1153&lt;5,Y1153&lt;5,Z1153&lt;5,AA1153=0),0,AND(W1153&lt;5,X1153&lt;5,Y1153&lt;5,Z1153&lt;5,AA1153&gt;0),1,AND(OR(W1153=5,X1153=5,Y1153=5,Z1153=5),AA1153=0),1,AND(OR(W1153=5,X1153=5,Y1153=5,Z1153=5),AA1153&gt;0),2)</f>
        <v>1</v>
      </c>
      <c r="AC1153" s="15">
        <f t="shared" si="68"/>
        <v>2</v>
      </c>
      <c r="AD1153" s="55">
        <v>2</v>
      </c>
      <c r="AE1153" s="21" t="s">
        <v>73</v>
      </c>
      <c r="AF1153" s="47" t="str">
        <f t="shared" si="69"/>
        <v>zagrożona</v>
      </c>
      <c r="AG1153" s="16" t="str">
        <f t="shared" si="70"/>
        <v>nie</v>
      </c>
      <c r="AH1153" s="16" t="str">
        <f t="shared" si="71"/>
        <v/>
      </c>
    </row>
    <row r="1154" spans="1:34" x14ac:dyDescent="0.2">
      <c r="A1154" s="12" t="s">
        <v>2562</v>
      </c>
      <c r="B1154" s="16" t="s">
        <v>2563</v>
      </c>
      <c r="C1154" s="12" t="s">
        <v>76</v>
      </c>
      <c r="D1154" s="12" t="s">
        <v>88</v>
      </c>
      <c r="E1154" s="12" t="s">
        <v>1101</v>
      </c>
      <c r="F1154" s="12" t="s">
        <v>2513</v>
      </c>
      <c r="G1154" s="12" t="s">
        <v>2535</v>
      </c>
      <c r="H1154" s="17" t="s">
        <v>69</v>
      </c>
      <c r="I1154" s="11" t="s">
        <v>70</v>
      </c>
      <c r="J1154" s="11" t="s">
        <v>70</v>
      </c>
      <c r="K1154" s="11" t="s">
        <v>70</v>
      </c>
      <c r="L1154" s="11" t="s">
        <v>70</v>
      </c>
      <c r="M1154" s="18" t="s">
        <v>70</v>
      </c>
      <c r="N1154" s="18" t="s">
        <v>70</v>
      </c>
      <c r="O1154" s="11" t="s">
        <v>70</v>
      </c>
      <c r="P1154" s="11" t="s">
        <v>70</v>
      </c>
      <c r="Q1154" s="11" t="s">
        <v>70</v>
      </c>
      <c r="R1154" s="11" t="s">
        <v>70</v>
      </c>
      <c r="S1154" s="11" t="s">
        <v>70</v>
      </c>
      <c r="T1154" s="19" t="s">
        <v>71</v>
      </c>
      <c r="U1154" s="31" t="s">
        <v>72</v>
      </c>
      <c r="V1154" s="12">
        <v>3</v>
      </c>
      <c r="W1154" s="12">
        <v>5</v>
      </c>
      <c r="X1154" s="12">
        <v>5</v>
      </c>
      <c r="Y1154" s="12">
        <v>5</v>
      </c>
      <c r="Z1154" s="12">
        <v>2</v>
      </c>
      <c r="AA1154" s="13">
        <v>2</v>
      </c>
      <c r="AB1154" s="14" cm="1">
        <f t="array" ref="AB1154">_xlfn.IFS(AND(W1154&lt;0,X1154&lt;0,Y1154&lt;0,Z1154&lt;0),-999,AND(W1154&lt;5,X1154&lt;5,Y1154&lt;5,Z1154&lt;5,AA1154=0),0,AND(W1154&lt;5,X1154&lt;5,Y1154&lt;5,Z1154&lt;5,AA1154&gt;0),1,AND(OR(W1154=5,X1154=5,Y1154=5,Z1154=5),AA1154=0),1,AND(OR(W1154=5,X1154=5,Y1154=5,Z1154=5),AA1154&gt;0),2)</f>
        <v>2</v>
      </c>
      <c r="AC1154" s="15">
        <f t="shared" si="68"/>
        <v>4</v>
      </c>
      <c r="AD1154" s="55">
        <v>0</v>
      </c>
      <c r="AE1154" s="21" t="s">
        <v>73</v>
      </c>
      <c r="AF1154" s="47" t="str">
        <f t="shared" si="69"/>
        <v>zagrożona</v>
      </c>
      <c r="AG1154" s="16" t="str">
        <f t="shared" si="70"/>
        <v>tak</v>
      </c>
      <c r="AH1154" s="16" t="str">
        <f t="shared" si="71"/>
        <v xml:space="preserve">fizchem </v>
      </c>
    </row>
    <row r="1155" spans="1:34" x14ac:dyDescent="0.2">
      <c r="A1155" s="12" t="s">
        <v>2564</v>
      </c>
      <c r="B1155" s="16" t="s">
        <v>2565</v>
      </c>
      <c r="C1155" s="12" t="s">
        <v>76</v>
      </c>
      <c r="D1155" s="12" t="s">
        <v>88</v>
      </c>
      <c r="E1155" s="12" t="s">
        <v>1101</v>
      </c>
      <c r="F1155" s="12" t="s">
        <v>2513</v>
      </c>
      <c r="G1155" s="12" t="s">
        <v>2535</v>
      </c>
      <c r="H1155" s="17" t="s">
        <v>69</v>
      </c>
      <c r="I1155" s="11" t="s">
        <v>70</v>
      </c>
      <c r="J1155" s="11" t="s">
        <v>70</v>
      </c>
      <c r="K1155" s="11" t="s">
        <v>70</v>
      </c>
      <c r="L1155" s="11" t="s">
        <v>70</v>
      </c>
      <c r="M1155" s="18" t="s">
        <v>70</v>
      </c>
      <c r="N1155" s="18" t="s">
        <v>70</v>
      </c>
      <c r="O1155" s="11" t="s">
        <v>70</v>
      </c>
      <c r="P1155" s="11" t="s">
        <v>70</v>
      </c>
      <c r="Q1155" s="11" t="s">
        <v>70</v>
      </c>
      <c r="R1155" s="11" t="s">
        <v>70</v>
      </c>
      <c r="S1155" s="11" t="s">
        <v>70</v>
      </c>
      <c r="T1155" s="19" t="s">
        <v>71</v>
      </c>
      <c r="U1155" s="31" t="s">
        <v>72</v>
      </c>
      <c r="V1155" s="12">
        <v>1</v>
      </c>
      <c r="W1155" s="12">
        <v>2</v>
      </c>
      <c r="X1155" s="12">
        <v>2</v>
      </c>
      <c r="Y1155" s="12">
        <v>2</v>
      </c>
      <c r="Z1155" s="12">
        <v>5</v>
      </c>
      <c r="AA1155" s="13">
        <v>2</v>
      </c>
      <c r="AB1155" s="14" cm="1">
        <f t="array" ref="AB1155">_xlfn.IFS(AND(W1155&lt;0,X1155&lt;0,Y1155&lt;0,Z1155&lt;0),-999,AND(W1155&lt;5,X1155&lt;5,Y1155&lt;5,Z1155&lt;5,AA1155=0),0,AND(W1155&lt;5,X1155&lt;5,Y1155&lt;5,Z1155&lt;5,AA1155&gt;0),1,AND(OR(W1155=5,X1155=5,Y1155=5,Z1155=5),AA1155=0),1,AND(OR(W1155=5,X1155=5,Y1155=5,Z1155=5),AA1155&gt;0),2)</f>
        <v>2</v>
      </c>
      <c r="AC1155" s="15">
        <f t="shared" ref="AC1155:AC1218" si="72">IF(V1155=4,4,IF(AB1155=2,V1155+1,V1155))</f>
        <v>2</v>
      </c>
      <c r="AD1155" s="55">
        <v>3</v>
      </c>
      <c r="AE1155" s="21" t="s">
        <v>73</v>
      </c>
      <c r="AF1155" s="47" t="str">
        <f t="shared" ref="AF1155:AF1218" si="73">IF(AC1155&gt;=2,"zagrożona","niezagrożona")</f>
        <v>zagrożona</v>
      </c>
      <c r="AG1155" s="16" t="str">
        <f t="shared" ref="AG1155:AG1218" si="74">IF(OR(AND(AB1155=2,AC1155=4)),"tak","nie")</f>
        <v>nie</v>
      </c>
      <c r="AH1155" s="16" t="str">
        <f t="shared" ref="AH1155:AH1218" si="75">IF(AND(AG1155="tak",AC1155=4),"fizchem ","")</f>
        <v/>
      </c>
    </row>
    <row r="1156" spans="1:34" x14ac:dyDescent="0.2">
      <c r="A1156" s="12" t="s">
        <v>2566</v>
      </c>
      <c r="B1156" s="16" t="s">
        <v>2567</v>
      </c>
      <c r="C1156" s="12" t="s">
        <v>76</v>
      </c>
      <c r="D1156" s="12" t="s">
        <v>88</v>
      </c>
      <c r="E1156" s="12" t="s">
        <v>1101</v>
      </c>
      <c r="F1156" s="12" t="s">
        <v>1145</v>
      </c>
      <c r="G1156" s="12" t="s">
        <v>1146</v>
      </c>
      <c r="H1156" s="17" t="s">
        <v>69</v>
      </c>
      <c r="I1156" s="11" t="s">
        <v>70</v>
      </c>
      <c r="J1156" s="11" t="s">
        <v>70</v>
      </c>
      <c r="K1156" s="11" t="s">
        <v>70</v>
      </c>
      <c r="L1156" s="11" t="s">
        <v>70</v>
      </c>
      <c r="M1156" s="18" t="s">
        <v>70</v>
      </c>
      <c r="N1156" s="18" t="s">
        <v>70</v>
      </c>
      <c r="O1156" s="11" t="s">
        <v>70</v>
      </c>
      <c r="P1156" s="11" t="s">
        <v>70</v>
      </c>
      <c r="Q1156" s="11" t="s">
        <v>70</v>
      </c>
      <c r="R1156" s="11" t="s">
        <v>70</v>
      </c>
      <c r="S1156" s="11" t="s">
        <v>70</v>
      </c>
      <c r="T1156" s="19" t="s">
        <v>71</v>
      </c>
      <c r="U1156" s="31" t="s">
        <v>72</v>
      </c>
      <c r="V1156" s="12">
        <v>2</v>
      </c>
      <c r="W1156" s="12">
        <v>2</v>
      </c>
      <c r="X1156" s="12">
        <v>2</v>
      </c>
      <c r="Y1156" s="12">
        <v>5</v>
      </c>
      <c r="Z1156" s="12">
        <v>2</v>
      </c>
      <c r="AA1156" s="13">
        <v>0</v>
      </c>
      <c r="AB1156" s="14" cm="1">
        <f t="array" ref="AB1156">_xlfn.IFS(AND(W1156&lt;0,X1156&lt;0,Y1156&lt;0,Z1156&lt;0),-999,AND(W1156&lt;5,X1156&lt;5,Y1156&lt;5,Z1156&lt;5,AA1156=0),0,AND(W1156&lt;5,X1156&lt;5,Y1156&lt;5,Z1156&lt;5,AA1156&gt;0),1,AND(OR(W1156=5,X1156=5,Y1156=5,Z1156=5),AA1156=0),1,AND(OR(W1156=5,X1156=5,Y1156=5,Z1156=5),AA1156&gt;0),2)</f>
        <v>1</v>
      </c>
      <c r="AC1156" s="15">
        <f t="shared" si="72"/>
        <v>2</v>
      </c>
      <c r="AD1156" s="55">
        <v>3</v>
      </c>
      <c r="AE1156" s="21" t="s">
        <v>73</v>
      </c>
      <c r="AF1156" s="47" t="str">
        <f t="shared" si="73"/>
        <v>zagrożona</v>
      </c>
      <c r="AG1156" s="16" t="str">
        <f t="shared" si="74"/>
        <v>nie</v>
      </c>
      <c r="AH1156" s="16" t="str">
        <f t="shared" si="75"/>
        <v/>
      </c>
    </row>
    <row r="1157" spans="1:34" x14ac:dyDescent="0.2">
      <c r="A1157" s="12" t="s">
        <v>2568</v>
      </c>
      <c r="B1157" s="16" t="s">
        <v>2569</v>
      </c>
      <c r="C1157" s="12" t="s">
        <v>76</v>
      </c>
      <c r="D1157" s="12" t="s">
        <v>88</v>
      </c>
      <c r="E1157" s="12" t="s">
        <v>1101</v>
      </c>
      <c r="F1157" s="12" t="s">
        <v>1145</v>
      </c>
      <c r="G1157" s="12" t="s">
        <v>1146</v>
      </c>
      <c r="H1157" s="17" t="s">
        <v>69</v>
      </c>
      <c r="I1157" s="11" t="s">
        <v>70</v>
      </c>
      <c r="J1157" s="11" t="s">
        <v>70</v>
      </c>
      <c r="K1157" s="11" t="s">
        <v>70</v>
      </c>
      <c r="L1157" s="11" t="s">
        <v>70</v>
      </c>
      <c r="M1157" s="18" t="s">
        <v>70</v>
      </c>
      <c r="N1157" s="18" t="s">
        <v>70</v>
      </c>
      <c r="O1157" s="11" t="s">
        <v>70</v>
      </c>
      <c r="P1157" s="11" t="s">
        <v>70</v>
      </c>
      <c r="Q1157" s="11" t="s">
        <v>70</v>
      </c>
      <c r="R1157" s="11" t="s">
        <v>70</v>
      </c>
      <c r="S1157" s="11" t="s">
        <v>70</v>
      </c>
      <c r="T1157" s="19" t="s">
        <v>71</v>
      </c>
      <c r="U1157" s="31" t="s">
        <v>72</v>
      </c>
      <c r="V1157" s="12">
        <v>1</v>
      </c>
      <c r="W1157" s="12">
        <v>2</v>
      </c>
      <c r="X1157" s="12">
        <v>2</v>
      </c>
      <c r="Y1157" s="12">
        <v>5</v>
      </c>
      <c r="Z1157" s="12">
        <v>2</v>
      </c>
      <c r="AA1157" s="13">
        <v>2</v>
      </c>
      <c r="AB1157" s="14" cm="1">
        <f t="array" ref="AB1157">_xlfn.IFS(AND(W1157&lt;0,X1157&lt;0,Y1157&lt;0,Z1157&lt;0),-999,AND(W1157&lt;5,X1157&lt;5,Y1157&lt;5,Z1157&lt;5,AA1157=0),0,AND(W1157&lt;5,X1157&lt;5,Y1157&lt;5,Z1157&lt;5,AA1157&gt;0),1,AND(OR(W1157=5,X1157=5,Y1157=5,Z1157=5),AA1157=0),1,AND(OR(W1157=5,X1157=5,Y1157=5,Z1157=5),AA1157&gt;0),2)</f>
        <v>2</v>
      </c>
      <c r="AC1157" s="15">
        <f t="shared" si="72"/>
        <v>2</v>
      </c>
      <c r="AD1157" s="55">
        <v>3</v>
      </c>
      <c r="AE1157" s="21" t="s">
        <v>73</v>
      </c>
      <c r="AF1157" s="47" t="str">
        <f t="shared" si="73"/>
        <v>zagrożona</v>
      </c>
      <c r="AG1157" s="16" t="str">
        <f t="shared" si="74"/>
        <v>nie</v>
      </c>
      <c r="AH1157" s="16" t="str">
        <f t="shared" si="75"/>
        <v/>
      </c>
    </row>
    <row r="1158" spans="1:34" x14ac:dyDescent="0.2">
      <c r="A1158" s="12" t="s">
        <v>2570</v>
      </c>
      <c r="B1158" s="16" t="s">
        <v>2571</v>
      </c>
      <c r="C1158" s="12" t="s">
        <v>76</v>
      </c>
      <c r="D1158" s="12" t="s">
        <v>88</v>
      </c>
      <c r="E1158" s="12" t="s">
        <v>1101</v>
      </c>
      <c r="F1158" s="12" t="s">
        <v>1145</v>
      </c>
      <c r="G1158" s="12" t="s">
        <v>1149</v>
      </c>
      <c r="H1158" s="17" t="s">
        <v>69</v>
      </c>
      <c r="I1158" s="11" t="s">
        <v>70</v>
      </c>
      <c r="J1158" s="11" t="s">
        <v>70</v>
      </c>
      <c r="K1158" s="11" t="s">
        <v>70</v>
      </c>
      <c r="L1158" s="11" t="s">
        <v>70</v>
      </c>
      <c r="M1158" s="18" t="s">
        <v>70</v>
      </c>
      <c r="N1158" s="18" t="s">
        <v>70</v>
      </c>
      <c r="O1158" s="11" t="s">
        <v>70</v>
      </c>
      <c r="P1158" s="11" t="s">
        <v>70</v>
      </c>
      <c r="Q1158" s="11" t="s">
        <v>70</v>
      </c>
      <c r="R1158" s="11" t="s">
        <v>70</v>
      </c>
      <c r="S1158" s="11" t="s">
        <v>70</v>
      </c>
      <c r="T1158" s="19" t="s">
        <v>71</v>
      </c>
      <c r="U1158" s="31" t="s">
        <v>72</v>
      </c>
      <c r="V1158" s="12">
        <v>1</v>
      </c>
      <c r="W1158" s="12">
        <v>2</v>
      </c>
      <c r="X1158" s="12">
        <v>2</v>
      </c>
      <c r="Y1158" s="12">
        <v>2</v>
      </c>
      <c r="Z1158" s="12">
        <v>2</v>
      </c>
      <c r="AA1158" s="13">
        <v>1</v>
      </c>
      <c r="AB1158" s="14" cm="1">
        <f t="array" ref="AB1158">_xlfn.IFS(AND(W1158&lt;0,X1158&lt;0,Y1158&lt;0,Z1158&lt;0),-999,AND(W1158&lt;5,X1158&lt;5,Y1158&lt;5,Z1158&lt;5,AA1158=0),0,AND(W1158&lt;5,X1158&lt;5,Y1158&lt;5,Z1158&lt;5,AA1158&gt;0),1,AND(OR(W1158=5,X1158=5,Y1158=5,Z1158=5),AA1158=0),1,AND(OR(W1158=5,X1158=5,Y1158=5,Z1158=5),AA1158&gt;0),2)</f>
        <v>1</v>
      </c>
      <c r="AC1158" s="15">
        <f t="shared" si="72"/>
        <v>1</v>
      </c>
      <c r="AD1158" s="55">
        <v>2</v>
      </c>
      <c r="AE1158" s="21" t="s">
        <v>73</v>
      </c>
      <c r="AF1158" s="47" t="str">
        <f t="shared" si="73"/>
        <v>niezagrożona</v>
      </c>
      <c r="AG1158" s="16" t="str">
        <f t="shared" si="74"/>
        <v>nie</v>
      </c>
      <c r="AH1158" s="16" t="str">
        <f t="shared" si="75"/>
        <v/>
      </c>
    </row>
    <row r="1159" spans="1:34" x14ac:dyDescent="0.2">
      <c r="A1159" s="12" t="s">
        <v>2572</v>
      </c>
      <c r="B1159" s="16" t="s">
        <v>2573</v>
      </c>
      <c r="C1159" s="12" t="s">
        <v>64</v>
      </c>
      <c r="D1159" s="12" t="s">
        <v>88</v>
      </c>
      <c r="E1159" s="12" t="s">
        <v>1101</v>
      </c>
      <c r="F1159" s="12" t="s">
        <v>1145</v>
      </c>
      <c r="G1159" s="12" t="s">
        <v>1149</v>
      </c>
      <c r="H1159" s="17" t="s">
        <v>69</v>
      </c>
      <c r="I1159" s="11" t="s">
        <v>70</v>
      </c>
      <c r="J1159" s="11" t="s">
        <v>70</v>
      </c>
      <c r="K1159" s="11" t="s">
        <v>70</v>
      </c>
      <c r="L1159" s="11" t="s">
        <v>70</v>
      </c>
      <c r="M1159" s="18" t="s">
        <v>70</v>
      </c>
      <c r="N1159" s="18" t="s">
        <v>70</v>
      </c>
      <c r="O1159" s="11" t="s">
        <v>70</v>
      </c>
      <c r="P1159" s="11" t="s">
        <v>70</v>
      </c>
      <c r="Q1159" s="11" t="s">
        <v>70</v>
      </c>
      <c r="R1159" s="11" t="s">
        <v>70</v>
      </c>
      <c r="S1159" s="11" t="s">
        <v>70</v>
      </c>
      <c r="T1159" s="19" t="s">
        <v>71</v>
      </c>
      <c r="U1159" s="31" t="s">
        <v>72</v>
      </c>
      <c r="V1159" s="12">
        <v>0</v>
      </c>
      <c r="W1159" s="12">
        <v>2</v>
      </c>
      <c r="X1159" s="12">
        <v>-999</v>
      </c>
      <c r="Y1159" s="12">
        <v>-999</v>
      </c>
      <c r="Z1159" s="12">
        <v>-999</v>
      </c>
      <c r="AA1159" s="13">
        <v>0</v>
      </c>
      <c r="AB1159" s="14" cm="1">
        <f t="array" ref="AB1159">_xlfn.IFS(AND(W1159&lt;0,X1159&lt;0,Y1159&lt;0,Z1159&lt;0),-999,AND(W1159&lt;5,X1159&lt;5,Y1159&lt;5,Z1159&lt;5,AA1159=0),0,AND(W1159&lt;5,X1159&lt;5,Y1159&lt;5,Z1159&lt;5,AA1159&gt;0),1,AND(OR(W1159=5,X1159=5,Y1159=5,Z1159=5),AA1159=0),1,AND(OR(W1159=5,X1159=5,Y1159=5,Z1159=5),AA1159&gt;0),2)</f>
        <v>0</v>
      </c>
      <c r="AC1159" s="15">
        <f t="shared" si="72"/>
        <v>0</v>
      </c>
      <c r="AD1159" s="55">
        <v>2</v>
      </c>
      <c r="AE1159" s="21" t="s">
        <v>73</v>
      </c>
      <c r="AF1159" s="47" t="str">
        <f t="shared" si="73"/>
        <v>niezagrożona</v>
      </c>
      <c r="AG1159" s="16" t="str">
        <f t="shared" si="74"/>
        <v>nie</v>
      </c>
      <c r="AH1159" s="16" t="str">
        <f t="shared" si="75"/>
        <v/>
      </c>
    </row>
    <row r="1160" spans="1:34" x14ac:dyDescent="0.2">
      <c r="A1160" s="12" t="s">
        <v>2574</v>
      </c>
      <c r="B1160" s="16" t="s">
        <v>2575</v>
      </c>
      <c r="C1160" s="12" t="s">
        <v>76</v>
      </c>
      <c r="D1160" s="12" t="s">
        <v>88</v>
      </c>
      <c r="E1160" s="12" t="s">
        <v>1101</v>
      </c>
      <c r="F1160" s="12" t="s">
        <v>1145</v>
      </c>
      <c r="G1160" s="12" t="s">
        <v>1149</v>
      </c>
      <c r="H1160" s="17" t="s">
        <v>69</v>
      </c>
      <c r="I1160" s="11" t="s">
        <v>70</v>
      </c>
      <c r="J1160" s="11" t="s">
        <v>70</v>
      </c>
      <c r="K1160" s="11" t="s">
        <v>70</v>
      </c>
      <c r="L1160" s="11" t="s">
        <v>70</v>
      </c>
      <c r="M1160" s="18" t="s">
        <v>70</v>
      </c>
      <c r="N1160" s="18" t="s">
        <v>70</v>
      </c>
      <c r="O1160" s="11" t="s">
        <v>70</v>
      </c>
      <c r="P1160" s="11" t="s">
        <v>70</v>
      </c>
      <c r="Q1160" s="11" t="s">
        <v>70</v>
      </c>
      <c r="R1160" s="11" t="s">
        <v>70</v>
      </c>
      <c r="S1160" s="11" t="s">
        <v>70</v>
      </c>
      <c r="T1160" s="19" t="s">
        <v>71</v>
      </c>
      <c r="U1160" s="31" t="s">
        <v>72</v>
      </c>
      <c r="V1160" s="12">
        <v>0</v>
      </c>
      <c r="W1160" s="12">
        <v>2</v>
      </c>
      <c r="X1160" s="12">
        <v>2</v>
      </c>
      <c r="Y1160" s="12">
        <v>2</v>
      </c>
      <c r="Z1160" s="12">
        <v>2</v>
      </c>
      <c r="AA1160" s="13">
        <v>0</v>
      </c>
      <c r="AB1160" s="14" cm="1">
        <f t="array" ref="AB1160">_xlfn.IFS(AND(W1160&lt;0,X1160&lt;0,Y1160&lt;0,Z1160&lt;0),-999,AND(W1160&lt;5,X1160&lt;5,Y1160&lt;5,Z1160&lt;5,AA1160=0),0,AND(W1160&lt;5,X1160&lt;5,Y1160&lt;5,Z1160&lt;5,AA1160&gt;0),1,AND(OR(W1160=5,X1160=5,Y1160=5,Z1160=5),AA1160=0),1,AND(OR(W1160=5,X1160=5,Y1160=5,Z1160=5),AA1160&gt;0),2)</f>
        <v>0</v>
      </c>
      <c r="AC1160" s="15">
        <f t="shared" si="72"/>
        <v>0</v>
      </c>
      <c r="AD1160" s="55">
        <v>0</v>
      </c>
      <c r="AE1160" s="21" t="s">
        <v>73</v>
      </c>
      <c r="AF1160" s="47" t="str">
        <f t="shared" si="73"/>
        <v>niezagrożona</v>
      </c>
      <c r="AG1160" s="16" t="str">
        <f t="shared" si="74"/>
        <v>nie</v>
      </c>
      <c r="AH1160" s="16" t="str">
        <f t="shared" si="75"/>
        <v/>
      </c>
    </row>
    <row r="1161" spans="1:34" x14ac:dyDescent="0.2">
      <c r="A1161" s="12" t="s">
        <v>2576</v>
      </c>
      <c r="B1161" s="16" t="s">
        <v>1806</v>
      </c>
      <c r="C1161" s="12" t="s">
        <v>64</v>
      </c>
      <c r="D1161" s="12" t="s">
        <v>88</v>
      </c>
      <c r="E1161" s="12" t="s">
        <v>1101</v>
      </c>
      <c r="F1161" s="12" t="s">
        <v>1145</v>
      </c>
      <c r="G1161" s="12" t="s">
        <v>1149</v>
      </c>
      <c r="H1161" s="17" t="s">
        <v>69</v>
      </c>
      <c r="I1161" s="11" t="s">
        <v>70</v>
      </c>
      <c r="J1161" s="11" t="s">
        <v>70</v>
      </c>
      <c r="K1161" s="11" t="s">
        <v>70</v>
      </c>
      <c r="L1161" s="11" t="s">
        <v>70</v>
      </c>
      <c r="M1161" s="18" t="s">
        <v>70</v>
      </c>
      <c r="N1161" s="18" t="s">
        <v>70</v>
      </c>
      <c r="O1161" s="11" t="s">
        <v>70</v>
      </c>
      <c r="P1161" s="11" t="s">
        <v>70</v>
      </c>
      <c r="Q1161" s="11" t="s">
        <v>70</v>
      </c>
      <c r="R1161" s="11" t="s">
        <v>70</v>
      </c>
      <c r="S1161" s="11" t="s">
        <v>70</v>
      </c>
      <c r="T1161" s="19" t="s">
        <v>71</v>
      </c>
      <c r="U1161" s="31" t="s">
        <v>72</v>
      </c>
      <c r="V1161" s="12">
        <v>0</v>
      </c>
      <c r="W1161" s="12">
        <v>2</v>
      </c>
      <c r="X1161" s="12">
        <v>-999</v>
      </c>
      <c r="Y1161" s="12">
        <v>-999</v>
      </c>
      <c r="Z1161" s="12">
        <v>-999</v>
      </c>
      <c r="AA1161" s="13">
        <v>0</v>
      </c>
      <c r="AB1161" s="14" cm="1">
        <f t="array" ref="AB1161">_xlfn.IFS(AND(W1161&lt;0,X1161&lt;0,Y1161&lt;0,Z1161&lt;0),-999,AND(W1161&lt;5,X1161&lt;5,Y1161&lt;5,Z1161&lt;5,AA1161=0),0,AND(W1161&lt;5,X1161&lt;5,Y1161&lt;5,Z1161&lt;5,AA1161&gt;0),1,AND(OR(W1161=5,X1161=5,Y1161=5,Z1161=5),AA1161=0),1,AND(OR(W1161=5,X1161=5,Y1161=5,Z1161=5),AA1161&gt;0),2)</f>
        <v>0</v>
      </c>
      <c r="AC1161" s="15">
        <f t="shared" si="72"/>
        <v>0</v>
      </c>
      <c r="AD1161" s="55">
        <v>0</v>
      </c>
      <c r="AE1161" s="21" t="s">
        <v>73</v>
      </c>
      <c r="AF1161" s="47" t="str">
        <f t="shared" si="73"/>
        <v>niezagrożona</v>
      </c>
      <c r="AG1161" s="16" t="str">
        <f t="shared" si="74"/>
        <v>nie</v>
      </c>
      <c r="AH1161" s="16" t="str">
        <f t="shared" si="75"/>
        <v/>
      </c>
    </row>
    <row r="1162" spans="1:34" x14ac:dyDescent="0.2">
      <c r="A1162" s="12" t="s">
        <v>2577</v>
      </c>
      <c r="B1162" s="16" t="s">
        <v>2578</v>
      </c>
      <c r="C1162" s="12" t="s">
        <v>64</v>
      </c>
      <c r="D1162" s="12" t="s">
        <v>88</v>
      </c>
      <c r="E1162" s="12" t="s">
        <v>1101</v>
      </c>
      <c r="F1162" s="12" t="s">
        <v>1145</v>
      </c>
      <c r="G1162" s="12" t="s">
        <v>1149</v>
      </c>
      <c r="H1162" s="17" t="s">
        <v>69</v>
      </c>
      <c r="I1162" s="11" t="s">
        <v>70</v>
      </c>
      <c r="J1162" s="11" t="s">
        <v>70</v>
      </c>
      <c r="K1162" s="11" t="s">
        <v>70</v>
      </c>
      <c r="L1162" s="11" t="s">
        <v>70</v>
      </c>
      <c r="M1162" s="18" t="s">
        <v>70</v>
      </c>
      <c r="N1162" s="18" t="s">
        <v>70</v>
      </c>
      <c r="O1162" s="11" t="s">
        <v>70</v>
      </c>
      <c r="P1162" s="11" t="s">
        <v>70</v>
      </c>
      <c r="Q1162" s="11" t="s">
        <v>70</v>
      </c>
      <c r="R1162" s="11" t="s">
        <v>70</v>
      </c>
      <c r="S1162" s="11" t="s">
        <v>70</v>
      </c>
      <c r="T1162" s="19" t="s">
        <v>71</v>
      </c>
      <c r="U1162" s="31" t="s">
        <v>72</v>
      </c>
      <c r="V1162" s="12">
        <v>0</v>
      </c>
      <c r="W1162" s="12">
        <v>2</v>
      </c>
      <c r="X1162" s="12">
        <v>-999</v>
      </c>
      <c r="Y1162" s="12">
        <v>-999</v>
      </c>
      <c r="Z1162" s="12">
        <v>-999</v>
      </c>
      <c r="AA1162" s="13">
        <v>0</v>
      </c>
      <c r="AB1162" s="14" cm="1">
        <f t="array" ref="AB1162">_xlfn.IFS(AND(W1162&lt;0,X1162&lt;0,Y1162&lt;0,Z1162&lt;0),-999,AND(W1162&lt;5,X1162&lt;5,Y1162&lt;5,Z1162&lt;5,AA1162=0),0,AND(W1162&lt;5,X1162&lt;5,Y1162&lt;5,Z1162&lt;5,AA1162&gt;0),1,AND(OR(W1162=5,X1162=5,Y1162=5,Z1162=5),AA1162=0),1,AND(OR(W1162=5,X1162=5,Y1162=5,Z1162=5),AA1162&gt;0),2)</f>
        <v>0</v>
      </c>
      <c r="AC1162" s="15">
        <f t="shared" si="72"/>
        <v>0</v>
      </c>
      <c r="AD1162" s="55">
        <v>0</v>
      </c>
      <c r="AE1162" s="21" t="s">
        <v>73</v>
      </c>
      <c r="AF1162" s="47" t="str">
        <f t="shared" si="73"/>
        <v>niezagrożona</v>
      </c>
      <c r="AG1162" s="16" t="str">
        <f t="shared" si="74"/>
        <v>nie</v>
      </c>
      <c r="AH1162" s="16" t="str">
        <f t="shared" si="75"/>
        <v/>
      </c>
    </row>
    <row r="1163" spans="1:34" x14ac:dyDescent="0.2">
      <c r="A1163" s="12" t="s">
        <v>2579</v>
      </c>
      <c r="B1163" s="16" t="s">
        <v>2580</v>
      </c>
      <c r="C1163" s="12" t="s">
        <v>64</v>
      </c>
      <c r="D1163" s="12" t="s">
        <v>88</v>
      </c>
      <c r="E1163" s="12" t="s">
        <v>1101</v>
      </c>
      <c r="F1163" s="12" t="s">
        <v>1145</v>
      </c>
      <c r="G1163" s="12" t="s">
        <v>1149</v>
      </c>
      <c r="H1163" s="17" t="s">
        <v>69</v>
      </c>
      <c r="I1163" s="11" t="s">
        <v>70</v>
      </c>
      <c r="J1163" s="11" t="s">
        <v>70</v>
      </c>
      <c r="K1163" s="11" t="s">
        <v>70</v>
      </c>
      <c r="L1163" s="11" t="s">
        <v>70</v>
      </c>
      <c r="M1163" s="18" t="s">
        <v>70</v>
      </c>
      <c r="N1163" s="18" t="s">
        <v>70</v>
      </c>
      <c r="O1163" s="11" t="s">
        <v>70</v>
      </c>
      <c r="P1163" s="11" t="s">
        <v>70</v>
      </c>
      <c r="Q1163" s="11" t="s">
        <v>70</v>
      </c>
      <c r="R1163" s="11" t="s">
        <v>70</v>
      </c>
      <c r="S1163" s="11" t="s">
        <v>70</v>
      </c>
      <c r="T1163" s="19" t="s">
        <v>71</v>
      </c>
      <c r="U1163" s="31" t="s">
        <v>72</v>
      </c>
      <c r="V1163" s="12">
        <v>0</v>
      </c>
      <c r="W1163" s="12">
        <v>2</v>
      </c>
      <c r="X1163" s="12">
        <v>-999</v>
      </c>
      <c r="Y1163" s="12">
        <v>-999</v>
      </c>
      <c r="Z1163" s="12">
        <v>-999</v>
      </c>
      <c r="AA1163" s="13">
        <v>0</v>
      </c>
      <c r="AB1163" s="14" cm="1">
        <f t="array" ref="AB1163">_xlfn.IFS(AND(W1163&lt;0,X1163&lt;0,Y1163&lt;0,Z1163&lt;0),-999,AND(W1163&lt;5,X1163&lt;5,Y1163&lt;5,Z1163&lt;5,AA1163=0),0,AND(W1163&lt;5,X1163&lt;5,Y1163&lt;5,Z1163&lt;5,AA1163&gt;0),1,AND(OR(W1163=5,X1163=5,Y1163=5,Z1163=5),AA1163=0),1,AND(OR(W1163=5,X1163=5,Y1163=5,Z1163=5),AA1163&gt;0),2)</f>
        <v>0</v>
      </c>
      <c r="AC1163" s="15">
        <f t="shared" si="72"/>
        <v>0</v>
      </c>
      <c r="AD1163" s="55">
        <v>0</v>
      </c>
      <c r="AE1163" s="21" t="s">
        <v>73</v>
      </c>
      <c r="AF1163" s="47" t="str">
        <f t="shared" si="73"/>
        <v>niezagrożona</v>
      </c>
      <c r="AG1163" s="16" t="str">
        <f t="shared" si="74"/>
        <v>nie</v>
      </c>
      <c r="AH1163" s="16" t="str">
        <f t="shared" si="75"/>
        <v/>
      </c>
    </row>
    <row r="1164" spans="1:34" x14ac:dyDescent="0.2">
      <c r="A1164" s="12" t="s">
        <v>2581</v>
      </c>
      <c r="B1164" s="16" t="s">
        <v>2582</v>
      </c>
      <c r="C1164" s="12" t="s">
        <v>76</v>
      </c>
      <c r="D1164" s="12" t="s">
        <v>88</v>
      </c>
      <c r="E1164" s="12" t="s">
        <v>1101</v>
      </c>
      <c r="F1164" s="12" t="s">
        <v>1145</v>
      </c>
      <c r="G1164" s="12" t="s">
        <v>1149</v>
      </c>
      <c r="H1164" s="17" t="s">
        <v>69</v>
      </c>
      <c r="I1164" s="11" t="s">
        <v>70</v>
      </c>
      <c r="J1164" s="11" t="s">
        <v>70</v>
      </c>
      <c r="K1164" s="11" t="s">
        <v>70</v>
      </c>
      <c r="L1164" s="11" t="s">
        <v>70</v>
      </c>
      <c r="M1164" s="18" t="s">
        <v>70</v>
      </c>
      <c r="N1164" s="18" t="s">
        <v>70</v>
      </c>
      <c r="O1164" s="11" t="s">
        <v>70</v>
      </c>
      <c r="P1164" s="11" t="s">
        <v>70</v>
      </c>
      <c r="Q1164" s="11" t="s">
        <v>70</v>
      </c>
      <c r="R1164" s="11" t="s">
        <v>70</v>
      </c>
      <c r="S1164" s="11" t="s">
        <v>70</v>
      </c>
      <c r="T1164" s="19" t="s">
        <v>71</v>
      </c>
      <c r="U1164" s="31" t="s">
        <v>72</v>
      </c>
      <c r="V1164" s="12">
        <v>1</v>
      </c>
      <c r="W1164" s="12">
        <v>2</v>
      </c>
      <c r="X1164" s="12">
        <v>2</v>
      </c>
      <c r="Y1164" s="12">
        <v>5</v>
      </c>
      <c r="Z1164" s="12">
        <v>2</v>
      </c>
      <c r="AA1164" s="13">
        <v>1</v>
      </c>
      <c r="AB1164" s="14" cm="1">
        <f t="array" ref="AB1164">_xlfn.IFS(AND(W1164&lt;0,X1164&lt;0,Y1164&lt;0,Z1164&lt;0),-999,AND(W1164&lt;5,X1164&lt;5,Y1164&lt;5,Z1164&lt;5,AA1164=0),0,AND(W1164&lt;5,X1164&lt;5,Y1164&lt;5,Z1164&lt;5,AA1164&gt;0),1,AND(OR(W1164=5,X1164=5,Y1164=5,Z1164=5),AA1164=0),1,AND(OR(W1164=5,X1164=5,Y1164=5,Z1164=5),AA1164&gt;0),2)</f>
        <v>2</v>
      </c>
      <c r="AC1164" s="15">
        <f t="shared" si="72"/>
        <v>2</v>
      </c>
      <c r="AD1164" s="55">
        <v>0</v>
      </c>
      <c r="AE1164" s="21" t="s">
        <v>73</v>
      </c>
      <c r="AF1164" s="47" t="str">
        <f t="shared" si="73"/>
        <v>zagrożona</v>
      </c>
      <c r="AG1164" s="16" t="str">
        <f t="shared" si="74"/>
        <v>nie</v>
      </c>
      <c r="AH1164" s="16" t="str">
        <f t="shared" si="75"/>
        <v/>
      </c>
    </row>
    <row r="1165" spans="1:34" x14ac:dyDescent="0.2">
      <c r="A1165" s="12" t="s">
        <v>2583</v>
      </c>
      <c r="B1165" s="16" t="s">
        <v>2584</v>
      </c>
      <c r="C1165" s="12" t="s">
        <v>76</v>
      </c>
      <c r="D1165" s="12" t="s">
        <v>88</v>
      </c>
      <c r="E1165" s="12" t="s">
        <v>1101</v>
      </c>
      <c r="F1165" s="12" t="s">
        <v>1145</v>
      </c>
      <c r="G1165" s="12" t="s">
        <v>1149</v>
      </c>
      <c r="H1165" s="17" t="s">
        <v>69</v>
      </c>
      <c r="I1165" s="11" t="s">
        <v>70</v>
      </c>
      <c r="J1165" s="11" t="s">
        <v>70</v>
      </c>
      <c r="K1165" s="11" t="s">
        <v>70</v>
      </c>
      <c r="L1165" s="11" t="s">
        <v>70</v>
      </c>
      <c r="M1165" s="18" t="s">
        <v>70</v>
      </c>
      <c r="N1165" s="18" t="s">
        <v>70</v>
      </c>
      <c r="O1165" s="11" t="s">
        <v>70</v>
      </c>
      <c r="P1165" s="11" t="s">
        <v>70</v>
      </c>
      <c r="Q1165" s="11" t="s">
        <v>70</v>
      </c>
      <c r="R1165" s="11" t="s">
        <v>70</v>
      </c>
      <c r="S1165" s="11" t="s">
        <v>70</v>
      </c>
      <c r="T1165" s="19" t="s">
        <v>71</v>
      </c>
      <c r="U1165" s="31" t="s">
        <v>72</v>
      </c>
      <c r="V1165" s="12">
        <v>1</v>
      </c>
      <c r="W1165" s="12">
        <v>5</v>
      </c>
      <c r="X1165" s="12">
        <v>2</v>
      </c>
      <c r="Y1165" s="12">
        <v>2</v>
      </c>
      <c r="Z1165" s="12">
        <v>2</v>
      </c>
      <c r="AA1165" s="13">
        <v>0</v>
      </c>
      <c r="AB1165" s="14" cm="1">
        <f t="array" ref="AB1165">_xlfn.IFS(AND(W1165&lt;0,X1165&lt;0,Y1165&lt;0,Z1165&lt;0),-999,AND(W1165&lt;5,X1165&lt;5,Y1165&lt;5,Z1165&lt;5,AA1165=0),0,AND(W1165&lt;5,X1165&lt;5,Y1165&lt;5,Z1165&lt;5,AA1165&gt;0),1,AND(OR(W1165=5,X1165=5,Y1165=5,Z1165=5),AA1165=0),1,AND(OR(W1165=5,X1165=5,Y1165=5,Z1165=5),AA1165&gt;0),2)</f>
        <v>1</v>
      </c>
      <c r="AC1165" s="15">
        <f t="shared" si="72"/>
        <v>1</v>
      </c>
      <c r="AD1165" s="55">
        <v>1</v>
      </c>
      <c r="AE1165" s="21" t="s">
        <v>73</v>
      </c>
      <c r="AF1165" s="47" t="str">
        <f t="shared" si="73"/>
        <v>niezagrożona</v>
      </c>
      <c r="AG1165" s="16" t="str">
        <f t="shared" si="74"/>
        <v>nie</v>
      </c>
      <c r="AH1165" s="16" t="str">
        <f t="shared" si="75"/>
        <v/>
      </c>
    </row>
    <row r="1166" spans="1:34" x14ac:dyDescent="0.2">
      <c r="A1166" s="12" t="s">
        <v>2585</v>
      </c>
      <c r="B1166" s="16" t="s">
        <v>2586</v>
      </c>
      <c r="C1166" s="12" t="s">
        <v>64</v>
      </c>
      <c r="D1166" s="12" t="s">
        <v>88</v>
      </c>
      <c r="E1166" s="12" t="s">
        <v>1101</v>
      </c>
      <c r="F1166" s="12" t="s">
        <v>1145</v>
      </c>
      <c r="G1166" s="12" t="s">
        <v>1149</v>
      </c>
      <c r="H1166" s="17" t="s">
        <v>69</v>
      </c>
      <c r="I1166" s="11" t="s">
        <v>70</v>
      </c>
      <c r="J1166" s="11" t="s">
        <v>70</v>
      </c>
      <c r="K1166" s="11" t="s">
        <v>70</v>
      </c>
      <c r="L1166" s="11" t="s">
        <v>70</v>
      </c>
      <c r="M1166" s="18" t="s">
        <v>70</v>
      </c>
      <c r="N1166" s="18" t="s">
        <v>70</v>
      </c>
      <c r="O1166" s="11" t="s">
        <v>70</v>
      </c>
      <c r="P1166" s="11" t="s">
        <v>70</v>
      </c>
      <c r="Q1166" s="11" t="s">
        <v>70</v>
      </c>
      <c r="R1166" s="11" t="s">
        <v>70</v>
      </c>
      <c r="S1166" s="11" t="s">
        <v>70</v>
      </c>
      <c r="T1166" s="19" t="s">
        <v>71</v>
      </c>
      <c r="U1166" s="31" t="s">
        <v>72</v>
      </c>
      <c r="V1166" s="12">
        <v>1</v>
      </c>
      <c r="W1166" s="12">
        <v>2</v>
      </c>
      <c r="X1166" s="12">
        <v>-999</v>
      </c>
      <c r="Y1166" s="12">
        <v>-999</v>
      </c>
      <c r="Z1166" s="12">
        <v>-999</v>
      </c>
      <c r="AA1166" s="13">
        <v>0</v>
      </c>
      <c r="AB1166" s="14" cm="1">
        <f t="array" ref="AB1166">_xlfn.IFS(AND(W1166&lt;0,X1166&lt;0,Y1166&lt;0,Z1166&lt;0),-999,AND(W1166&lt;5,X1166&lt;5,Y1166&lt;5,Z1166&lt;5,AA1166=0),0,AND(W1166&lt;5,X1166&lt;5,Y1166&lt;5,Z1166&lt;5,AA1166&gt;0),1,AND(OR(W1166=5,X1166=5,Y1166=5,Z1166=5),AA1166=0),1,AND(OR(W1166=5,X1166=5,Y1166=5,Z1166=5),AA1166&gt;0),2)</f>
        <v>0</v>
      </c>
      <c r="AC1166" s="15">
        <f t="shared" si="72"/>
        <v>1</v>
      </c>
      <c r="AD1166" s="55">
        <v>0</v>
      </c>
      <c r="AE1166" s="21" t="s">
        <v>73</v>
      </c>
      <c r="AF1166" s="47" t="str">
        <f t="shared" si="73"/>
        <v>niezagrożona</v>
      </c>
      <c r="AG1166" s="16" t="str">
        <f t="shared" si="74"/>
        <v>nie</v>
      </c>
      <c r="AH1166" s="16" t="str">
        <f t="shared" si="75"/>
        <v/>
      </c>
    </row>
    <row r="1167" spans="1:34" x14ac:dyDescent="0.2">
      <c r="A1167" s="12" t="s">
        <v>2587</v>
      </c>
      <c r="B1167" s="16" t="s">
        <v>2588</v>
      </c>
      <c r="C1167" s="12" t="s">
        <v>76</v>
      </c>
      <c r="D1167" s="12" t="s">
        <v>88</v>
      </c>
      <c r="E1167" s="12" t="s">
        <v>1101</v>
      </c>
      <c r="F1167" s="12" t="s">
        <v>1145</v>
      </c>
      <c r="G1167" s="12" t="s">
        <v>1149</v>
      </c>
      <c r="H1167" s="17" t="s">
        <v>69</v>
      </c>
      <c r="I1167" s="11" t="s">
        <v>70</v>
      </c>
      <c r="J1167" s="11" t="s">
        <v>70</v>
      </c>
      <c r="K1167" s="11" t="s">
        <v>70</v>
      </c>
      <c r="L1167" s="11" t="s">
        <v>70</v>
      </c>
      <c r="M1167" s="18" t="s">
        <v>70</v>
      </c>
      <c r="N1167" s="18" t="s">
        <v>70</v>
      </c>
      <c r="O1167" s="11" t="s">
        <v>70</v>
      </c>
      <c r="P1167" s="11" t="s">
        <v>70</v>
      </c>
      <c r="Q1167" s="11" t="s">
        <v>70</v>
      </c>
      <c r="R1167" s="11" t="s">
        <v>70</v>
      </c>
      <c r="S1167" s="11" t="s">
        <v>70</v>
      </c>
      <c r="T1167" s="19" t="s">
        <v>71</v>
      </c>
      <c r="U1167" s="31" t="s">
        <v>72</v>
      </c>
      <c r="V1167" s="12">
        <v>1</v>
      </c>
      <c r="W1167" s="12">
        <v>2</v>
      </c>
      <c r="X1167" s="12">
        <v>2</v>
      </c>
      <c r="Y1167" s="12">
        <v>2</v>
      </c>
      <c r="Z1167" s="12">
        <v>2</v>
      </c>
      <c r="AA1167" s="13">
        <v>0</v>
      </c>
      <c r="AB1167" s="14" cm="1">
        <f t="array" ref="AB1167">_xlfn.IFS(AND(W1167&lt;0,X1167&lt;0,Y1167&lt;0,Z1167&lt;0),-999,AND(W1167&lt;5,X1167&lt;5,Y1167&lt;5,Z1167&lt;5,AA1167=0),0,AND(W1167&lt;5,X1167&lt;5,Y1167&lt;5,Z1167&lt;5,AA1167&gt;0),1,AND(OR(W1167=5,X1167=5,Y1167=5,Z1167=5),AA1167=0),1,AND(OR(W1167=5,X1167=5,Y1167=5,Z1167=5),AA1167&gt;0),2)</f>
        <v>0</v>
      </c>
      <c r="AC1167" s="15">
        <f t="shared" si="72"/>
        <v>1</v>
      </c>
      <c r="AD1167" s="55">
        <v>3</v>
      </c>
      <c r="AE1167" s="21" t="s">
        <v>73</v>
      </c>
      <c r="AF1167" s="47" t="str">
        <f t="shared" si="73"/>
        <v>niezagrożona</v>
      </c>
      <c r="AG1167" s="16" t="str">
        <f t="shared" si="74"/>
        <v>nie</v>
      </c>
      <c r="AH1167" s="16" t="str">
        <f t="shared" si="75"/>
        <v/>
      </c>
    </row>
    <row r="1168" spans="1:34" x14ac:dyDescent="0.2">
      <c r="A1168" s="12" t="s">
        <v>2589</v>
      </c>
      <c r="B1168" s="16" t="s">
        <v>2590</v>
      </c>
      <c r="C1168" s="12" t="s">
        <v>64</v>
      </c>
      <c r="D1168" s="12" t="s">
        <v>88</v>
      </c>
      <c r="E1168" s="12" t="s">
        <v>1101</v>
      </c>
      <c r="F1168" s="12" t="s">
        <v>1145</v>
      </c>
      <c r="G1168" s="12" t="s">
        <v>1146</v>
      </c>
      <c r="H1168" s="17" t="s">
        <v>69</v>
      </c>
      <c r="I1168" s="11" t="s">
        <v>70</v>
      </c>
      <c r="J1168" s="11" t="s">
        <v>70</v>
      </c>
      <c r="K1168" s="11" t="s">
        <v>70</v>
      </c>
      <c r="L1168" s="11" t="s">
        <v>70</v>
      </c>
      <c r="M1168" s="18" t="s">
        <v>70</v>
      </c>
      <c r="N1168" s="18" t="s">
        <v>70</v>
      </c>
      <c r="O1168" s="11" t="s">
        <v>70</v>
      </c>
      <c r="P1168" s="11" t="s">
        <v>70</v>
      </c>
      <c r="Q1168" s="11" t="s">
        <v>70</v>
      </c>
      <c r="R1168" s="11" t="s">
        <v>70</v>
      </c>
      <c r="S1168" s="11" t="s">
        <v>70</v>
      </c>
      <c r="T1168" s="19" t="s">
        <v>71</v>
      </c>
      <c r="U1168" s="31" t="s">
        <v>72</v>
      </c>
      <c r="V1168" s="12">
        <v>3</v>
      </c>
      <c r="W1168" s="12">
        <v>5</v>
      </c>
      <c r="X1168" s="12">
        <v>-999</v>
      </c>
      <c r="Y1168" s="12">
        <v>-999</v>
      </c>
      <c r="Z1168" s="12">
        <v>-999</v>
      </c>
      <c r="AA1168" s="13">
        <v>1</v>
      </c>
      <c r="AB1168" s="14" cm="1">
        <f t="array" ref="AB1168">_xlfn.IFS(AND(W1168&lt;0,X1168&lt;0,Y1168&lt;0,Z1168&lt;0),-999,AND(W1168&lt;5,X1168&lt;5,Y1168&lt;5,Z1168&lt;5,AA1168=0),0,AND(W1168&lt;5,X1168&lt;5,Y1168&lt;5,Z1168&lt;5,AA1168&gt;0),1,AND(OR(W1168=5,X1168=5,Y1168=5,Z1168=5),AA1168=0),1,AND(OR(W1168=5,X1168=5,Y1168=5,Z1168=5),AA1168&gt;0),2)</f>
        <v>2</v>
      </c>
      <c r="AC1168" s="15">
        <f t="shared" si="72"/>
        <v>4</v>
      </c>
      <c r="AD1168" s="55">
        <v>1</v>
      </c>
      <c r="AE1168" s="21" t="s">
        <v>73</v>
      </c>
      <c r="AF1168" s="47" t="str">
        <f t="shared" si="73"/>
        <v>zagrożona</v>
      </c>
      <c r="AG1168" s="16" t="str">
        <f t="shared" si="74"/>
        <v>tak</v>
      </c>
      <c r="AH1168" s="16" t="str">
        <f t="shared" si="75"/>
        <v xml:space="preserve">fizchem </v>
      </c>
    </row>
    <row r="1169" spans="1:34" x14ac:dyDescent="0.2">
      <c r="A1169" s="12" t="s">
        <v>2591</v>
      </c>
      <c r="B1169" s="16" t="s">
        <v>2592</v>
      </c>
      <c r="C1169" s="12" t="s">
        <v>76</v>
      </c>
      <c r="D1169" s="12" t="s">
        <v>88</v>
      </c>
      <c r="E1169" s="12" t="s">
        <v>1101</v>
      </c>
      <c r="F1169" s="12" t="s">
        <v>1145</v>
      </c>
      <c r="G1169" s="12" t="s">
        <v>1146</v>
      </c>
      <c r="H1169" s="17" t="s">
        <v>69</v>
      </c>
      <c r="I1169" s="11" t="s">
        <v>70</v>
      </c>
      <c r="J1169" s="11" t="s">
        <v>70</v>
      </c>
      <c r="K1169" s="11" t="s">
        <v>70</v>
      </c>
      <c r="L1169" s="11" t="s">
        <v>70</v>
      </c>
      <c r="M1169" s="18" t="s">
        <v>70</v>
      </c>
      <c r="N1169" s="18" t="s">
        <v>70</v>
      </c>
      <c r="O1169" s="11" t="s">
        <v>70</v>
      </c>
      <c r="P1169" s="11" t="s">
        <v>70</v>
      </c>
      <c r="Q1169" s="11" t="s">
        <v>70</v>
      </c>
      <c r="R1169" s="11" t="s">
        <v>70</v>
      </c>
      <c r="S1169" s="11" t="s">
        <v>70</v>
      </c>
      <c r="T1169" s="19" t="s">
        <v>71</v>
      </c>
      <c r="U1169" s="31" t="s">
        <v>72</v>
      </c>
      <c r="V1169" s="12">
        <v>1</v>
      </c>
      <c r="W1169" s="12">
        <v>2</v>
      </c>
      <c r="X1169" s="12">
        <v>2</v>
      </c>
      <c r="Y1169" s="12">
        <v>2</v>
      </c>
      <c r="Z1169" s="12">
        <v>2</v>
      </c>
      <c r="AA1169" s="13">
        <v>0</v>
      </c>
      <c r="AB1169" s="14" cm="1">
        <f t="array" ref="AB1169">_xlfn.IFS(AND(W1169&lt;0,X1169&lt;0,Y1169&lt;0,Z1169&lt;0),-999,AND(W1169&lt;5,X1169&lt;5,Y1169&lt;5,Z1169&lt;5,AA1169=0),0,AND(W1169&lt;5,X1169&lt;5,Y1169&lt;5,Z1169&lt;5,AA1169&gt;0),1,AND(OR(W1169=5,X1169=5,Y1169=5,Z1169=5),AA1169=0),1,AND(OR(W1169=5,X1169=5,Y1169=5,Z1169=5),AA1169&gt;0),2)</f>
        <v>0</v>
      </c>
      <c r="AC1169" s="15">
        <f t="shared" si="72"/>
        <v>1</v>
      </c>
      <c r="AD1169" s="55">
        <v>2</v>
      </c>
      <c r="AE1169" s="21" t="s">
        <v>73</v>
      </c>
      <c r="AF1169" s="47" t="str">
        <f t="shared" si="73"/>
        <v>niezagrożona</v>
      </c>
      <c r="AG1169" s="16" t="str">
        <f t="shared" si="74"/>
        <v>nie</v>
      </c>
      <c r="AH1169" s="16" t="str">
        <f t="shared" si="75"/>
        <v/>
      </c>
    </row>
    <row r="1170" spans="1:34" x14ac:dyDescent="0.2">
      <c r="A1170" s="12" t="s">
        <v>2593</v>
      </c>
      <c r="B1170" s="16" t="s">
        <v>2594</v>
      </c>
      <c r="C1170" s="12" t="s">
        <v>76</v>
      </c>
      <c r="D1170" s="12" t="s">
        <v>88</v>
      </c>
      <c r="E1170" s="12" t="s">
        <v>1101</v>
      </c>
      <c r="F1170" s="12" t="s">
        <v>1145</v>
      </c>
      <c r="G1170" s="12" t="s">
        <v>1146</v>
      </c>
      <c r="H1170" s="17" t="s">
        <v>69</v>
      </c>
      <c r="I1170" s="11" t="s">
        <v>70</v>
      </c>
      <c r="J1170" s="11" t="s">
        <v>70</v>
      </c>
      <c r="K1170" s="11" t="s">
        <v>70</v>
      </c>
      <c r="L1170" s="11" t="s">
        <v>70</v>
      </c>
      <c r="M1170" s="18" t="s">
        <v>70</v>
      </c>
      <c r="N1170" s="18" t="s">
        <v>70</v>
      </c>
      <c r="O1170" s="11" t="s">
        <v>70</v>
      </c>
      <c r="P1170" s="11" t="s">
        <v>70</v>
      </c>
      <c r="Q1170" s="11" t="s">
        <v>70</v>
      </c>
      <c r="R1170" s="11" t="s">
        <v>70</v>
      </c>
      <c r="S1170" s="11" t="s">
        <v>70</v>
      </c>
      <c r="T1170" s="19" t="s">
        <v>71</v>
      </c>
      <c r="U1170" s="31" t="s">
        <v>72</v>
      </c>
      <c r="V1170" s="12">
        <v>0</v>
      </c>
      <c r="W1170" s="12">
        <v>2</v>
      </c>
      <c r="X1170" s="12">
        <v>2</v>
      </c>
      <c r="Y1170" s="12">
        <v>2</v>
      </c>
      <c r="Z1170" s="12">
        <v>2</v>
      </c>
      <c r="AA1170" s="13">
        <v>1</v>
      </c>
      <c r="AB1170" s="14" cm="1">
        <f t="array" ref="AB1170">_xlfn.IFS(AND(W1170&lt;0,X1170&lt;0,Y1170&lt;0,Z1170&lt;0),-999,AND(W1170&lt;5,X1170&lt;5,Y1170&lt;5,Z1170&lt;5,AA1170=0),0,AND(W1170&lt;5,X1170&lt;5,Y1170&lt;5,Z1170&lt;5,AA1170&gt;0),1,AND(OR(W1170=5,X1170=5,Y1170=5,Z1170=5),AA1170=0),1,AND(OR(W1170=5,X1170=5,Y1170=5,Z1170=5),AA1170&gt;0),2)</f>
        <v>1</v>
      </c>
      <c r="AC1170" s="15">
        <f t="shared" si="72"/>
        <v>0</v>
      </c>
      <c r="AD1170" s="55">
        <v>2</v>
      </c>
      <c r="AE1170" s="21" t="s">
        <v>73</v>
      </c>
      <c r="AF1170" s="47" t="str">
        <f t="shared" si="73"/>
        <v>niezagrożona</v>
      </c>
      <c r="AG1170" s="16" t="str">
        <f t="shared" si="74"/>
        <v>nie</v>
      </c>
      <c r="AH1170" s="16" t="str">
        <f t="shared" si="75"/>
        <v/>
      </c>
    </row>
    <row r="1171" spans="1:34" x14ac:dyDescent="0.2">
      <c r="A1171" s="12" t="s">
        <v>2595</v>
      </c>
      <c r="B1171" s="16" t="s">
        <v>2596</v>
      </c>
      <c r="C1171" s="12" t="s">
        <v>76</v>
      </c>
      <c r="D1171" s="12" t="s">
        <v>88</v>
      </c>
      <c r="E1171" s="12" t="s">
        <v>1101</v>
      </c>
      <c r="F1171" s="12" t="s">
        <v>1145</v>
      </c>
      <c r="G1171" s="12" t="s">
        <v>1149</v>
      </c>
      <c r="H1171" s="17" t="s">
        <v>69</v>
      </c>
      <c r="I1171" s="11" t="s">
        <v>70</v>
      </c>
      <c r="J1171" s="11" t="s">
        <v>70</v>
      </c>
      <c r="K1171" s="11" t="s">
        <v>70</v>
      </c>
      <c r="L1171" s="11" t="s">
        <v>70</v>
      </c>
      <c r="M1171" s="18" t="s">
        <v>70</v>
      </c>
      <c r="N1171" s="18" t="s">
        <v>70</v>
      </c>
      <c r="O1171" s="11" t="s">
        <v>70</v>
      </c>
      <c r="P1171" s="11" t="s">
        <v>70</v>
      </c>
      <c r="Q1171" s="11" t="s">
        <v>70</v>
      </c>
      <c r="R1171" s="11" t="s">
        <v>70</v>
      </c>
      <c r="S1171" s="11" t="s">
        <v>70</v>
      </c>
      <c r="T1171" s="19" t="s">
        <v>71</v>
      </c>
      <c r="U1171" s="31" t="s">
        <v>72</v>
      </c>
      <c r="V1171" s="12">
        <v>2</v>
      </c>
      <c r="W1171" s="12">
        <v>5</v>
      </c>
      <c r="X1171" s="12">
        <v>2</v>
      </c>
      <c r="Y1171" s="12">
        <v>5</v>
      </c>
      <c r="Z1171" s="12">
        <v>5</v>
      </c>
      <c r="AA1171" s="13">
        <v>1</v>
      </c>
      <c r="AB1171" s="14" cm="1">
        <f t="array" ref="AB1171">_xlfn.IFS(AND(W1171&lt;0,X1171&lt;0,Y1171&lt;0,Z1171&lt;0),-999,AND(W1171&lt;5,X1171&lt;5,Y1171&lt;5,Z1171&lt;5,AA1171=0),0,AND(W1171&lt;5,X1171&lt;5,Y1171&lt;5,Z1171&lt;5,AA1171&gt;0),1,AND(OR(W1171=5,X1171=5,Y1171=5,Z1171=5),AA1171=0),1,AND(OR(W1171=5,X1171=5,Y1171=5,Z1171=5),AA1171&gt;0),2)</f>
        <v>2</v>
      </c>
      <c r="AC1171" s="15">
        <f t="shared" si="72"/>
        <v>3</v>
      </c>
      <c r="AD1171" s="55">
        <v>0</v>
      </c>
      <c r="AE1171" s="21" t="s">
        <v>73</v>
      </c>
      <c r="AF1171" s="47" t="str">
        <f t="shared" si="73"/>
        <v>zagrożona</v>
      </c>
      <c r="AG1171" s="16" t="str">
        <f t="shared" si="74"/>
        <v>nie</v>
      </c>
      <c r="AH1171" s="16" t="str">
        <f t="shared" si="75"/>
        <v/>
      </c>
    </row>
    <row r="1172" spans="1:34" x14ac:dyDescent="0.2">
      <c r="A1172" s="12" t="s">
        <v>2597</v>
      </c>
      <c r="B1172" s="16" t="s">
        <v>2598</v>
      </c>
      <c r="C1172" s="12" t="s">
        <v>64</v>
      </c>
      <c r="D1172" s="12" t="s">
        <v>88</v>
      </c>
      <c r="E1172" s="12" t="s">
        <v>1101</v>
      </c>
      <c r="F1172" s="12" t="s">
        <v>1145</v>
      </c>
      <c r="G1172" s="12" t="s">
        <v>1149</v>
      </c>
      <c r="H1172" s="17" t="s">
        <v>69</v>
      </c>
      <c r="I1172" s="11" t="s">
        <v>70</v>
      </c>
      <c r="J1172" s="11" t="s">
        <v>70</v>
      </c>
      <c r="K1172" s="11" t="s">
        <v>70</v>
      </c>
      <c r="L1172" s="11" t="s">
        <v>70</v>
      </c>
      <c r="M1172" s="18" t="s">
        <v>70</v>
      </c>
      <c r="N1172" s="18" t="s">
        <v>70</v>
      </c>
      <c r="O1172" s="11" t="s">
        <v>70</v>
      </c>
      <c r="P1172" s="11" t="s">
        <v>70</v>
      </c>
      <c r="Q1172" s="11" t="s">
        <v>70</v>
      </c>
      <c r="R1172" s="11" t="s">
        <v>70</v>
      </c>
      <c r="S1172" s="11" t="s">
        <v>70</v>
      </c>
      <c r="T1172" s="19" t="s">
        <v>71</v>
      </c>
      <c r="U1172" s="31" t="s">
        <v>72</v>
      </c>
      <c r="V1172" s="12">
        <v>2</v>
      </c>
      <c r="W1172" s="12">
        <v>5</v>
      </c>
      <c r="X1172" s="12">
        <v>-999</v>
      </c>
      <c r="Y1172" s="12">
        <v>-999</v>
      </c>
      <c r="Z1172" s="12">
        <v>-999</v>
      </c>
      <c r="AA1172" s="13">
        <v>0</v>
      </c>
      <c r="AB1172" s="14" cm="1">
        <f t="array" ref="AB1172">_xlfn.IFS(AND(W1172&lt;0,X1172&lt;0,Y1172&lt;0,Z1172&lt;0),-999,AND(W1172&lt;5,X1172&lt;5,Y1172&lt;5,Z1172&lt;5,AA1172=0),0,AND(W1172&lt;5,X1172&lt;5,Y1172&lt;5,Z1172&lt;5,AA1172&gt;0),1,AND(OR(W1172=5,X1172=5,Y1172=5,Z1172=5),AA1172=0),1,AND(OR(W1172=5,X1172=5,Y1172=5,Z1172=5),AA1172&gt;0),2)</f>
        <v>1</v>
      </c>
      <c r="AC1172" s="15">
        <f t="shared" si="72"/>
        <v>2</v>
      </c>
      <c r="AD1172" s="55">
        <v>2</v>
      </c>
      <c r="AE1172" s="21" t="s">
        <v>73</v>
      </c>
      <c r="AF1172" s="47" t="str">
        <f t="shared" si="73"/>
        <v>zagrożona</v>
      </c>
      <c r="AG1172" s="16" t="str">
        <f t="shared" si="74"/>
        <v>nie</v>
      </c>
      <c r="AH1172" s="16" t="str">
        <f t="shared" si="75"/>
        <v/>
      </c>
    </row>
    <row r="1173" spans="1:34" x14ac:dyDescent="0.2">
      <c r="A1173" s="12" t="s">
        <v>2599</v>
      </c>
      <c r="B1173" s="16" t="s">
        <v>2600</v>
      </c>
      <c r="C1173" s="12" t="s">
        <v>64</v>
      </c>
      <c r="D1173" s="12" t="s">
        <v>88</v>
      </c>
      <c r="E1173" s="12" t="s">
        <v>1101</v>
      </c>
      <c r="F1173" s="12" t="s">
        <v>1145</v>
      </c>
      <c r="G1173" s="12" t="s">
        <v>1149</v>
      </c>
      <c r="H1173" s="17" t="s">
        <v>69</v>
      </c>
      <c r="I1173" s="11" t="s">
        <v>70</v>
      </c>
      <c r="J1173" s="11" t="s">
        <v>70</v>
      </c>
      <c r="K1173" s="11" t="s">
        <v>70</v>
      </c>
      <c r="L1173" s="11" t="s">
        <v>70</v>
      </c>
      <c r="M1173" s="18" t="s">
        <v>70</v>
      </c>
      <c r="N1173" s="18" t="s">
        <v>70</v>
      </c>
      <c r="O1173" s="11" t="s">
        <v>70</v>
      </c>
      <c r="P1173" s="11" t="s">
        <v>70</v>
      </c>
      <c r="Q1173" s="11" t="s">
        <v>70</v>
      </c>
      <c r="R1173" s="11" t="s">
        <v>70</v>
      </c>
      <c r="S1173" s="11" t="s">
        <v>70</v>
      </c>
      <c r="T1173" s="19" t="s">
        <v>71</v>
      </c>
      <c r="U1173" s="31" t="s">
        <v>72</v>
      </c>
      <c r="V1173" s="12">
        <v>2</v>
      </c>
      <c r="W1173" s="12">
        <v>5</v>
      </c>
      <c r="X1173" s="12">
        <v>-999</v>
      </c>
      <c r="Y1173" s="12">
        <v>-999</v>
      </c>
      <c r="Z1173" s="12">
        <v>-999</v>
      </c>
      <c r="AA1173" s="13">
        <v>0</v>
      </c>
      <c r="AB1173" s="14" cm="1">
        <f t="array" ref="AB1173">_xlfn.IFS(AND(W1173&lt;0,X1173&lt;0,Y1173&lt;0,Z1173&lt;0),-999,AND(W1173&lt;5,X1173&lt;5,Y1173&lt;5,Z1173&lt;5,AA1173=0),0,AND(W1173&lt;5,X1173&lt;5,Y1173&lt;5,Z1173&lt;5,AA1173&gt;0),1,AND(OR(W1173=5,X1173=5,Y1173=5,Z1173=5),AA1173=0),1,AND(OR(W1173=5,X1173=5,Y1173=5,Z1173=5),AA1173&gt;0),2)</f>
        <v>1</v>
      </c>
      <c r="AC1173" s="15">
        <f t="shared" si="72"/>
        <v>2</v>
      </c>
      <c r="AD1173" s="55">
        <v>0</v>
      </c>
      <c r="AE1173" s="21" t="s">
        <v>73</v>
      </c>
      <c r="AF1173" s="47" t="str">
        <f t="shared" si="73"/>
        <v>zagrożona</v>
      </c>
      <c r="AG1173" s="16" t="str">
        <f t="shared" si="74"/>
        <v>nie</v>
      </c>
      <c r="AH1173" s="16" t="str">
        <f t="shared" si="75"/>
        <v/>
      </c>
    </row>
    <row r="1174" spans="1:34" x14ac:dyDescent="0.2">
      <c r="A1174" s="12" t="s">
        <v>2601</v>
      </c>
      <c r="B1174" s="16" t="s">
        <v>2602</v>
      </c>
      <c r="C1174" s="12" t="s">
        <v>64</v>
      </c>
      <c r="D1174" s="12" t="s">
        <v>88</v>
      </c>
      <c r="E1174" s="12" t="s">
        <v>1101</v>
      </c>
      <c r="F1174" s="12" t="s">
        <v>1145</v>
      </c>
      <c r="G1174" s="12" t="s">
        <v>2603</v>
      </c>
      <c r="H1174" s="17" t="s">
        <v>69</v>
      </c>
      <c r="I1174" s="11" t="s">
        <v>70</v>
      </c>
      <c r="J1174" s="11" t="s">
        <v>70</v>
      </c>
      <c r="K1174" s="11" t="s">
        <v>70</v>
      </c>
      <c r="L1174" s="11" t="s">
        <v>70</v>
      </c>
      <c r="M1174" s="18" t="s">
        <v>70</v>
      </c>
      <c r="N1174" s="18" t="s">
        <v>70</v>
      </c>
      <c r="O1174" s="11" t="s">
        <v>70</v>
      </c>
      <c r="P1174" s="11" t="s">
        <v>70</v>
      </c>
      <c r="Q1174" s="11" t="s">
        <v>70</v>
      </c>
      <c r="R1174" s="11" t="s">
        <v>70</v>
      </c>
      <c r="S1174" s="11" t="s">
        <v>70</v>
      </c>
      <c r="T1174" s="19" t="s">
        <v>71</v>
      </c>
      <c r="U1174" s="31" t="s">
        <v>72</v>
      </c>
      <c r="V1174" s="12">
        <v>4</v>
      </c>
      <c r="W1174" s="12">
        <v>5</v>
      </c>
      <c r="X1174" s="12">
        <v>-999</v>
      </c>
      <c r="Y1174" s="12">
        <v>-999</v>
      </c>
      <c r="Z1174" s="12">
        <v>-999</v>
      </c>
      <c r="AA1174" s="13">
        <v>0</v>
      </c>
      <c r="AB1174" s="14" cm="1">
        <f t="array" ref="AB1174">_xlfn.IFS(AND(W1174&lt;0,X1174&lt;0,Y1174&lt;0,Z1174&lt;0),-999,AND(W1174&lt;5,X1174&lt;5,Y1174&lt;5,Z1174&lt;5,AA1174=0),0,AND(W1174&lt;5,X1174&lt;5,Y1174&lt;5,Z1174&lt;5,AA1174&gt;0),1,AND(OR(W1174=5,X1174=5,Y1174=5,Z1174=5),AA1174=0),1,AND(OR(W1174=5,X1174=5,Y1174=5,Z1174=5),AA1174&gt;0),2)</f>
        <v>1</v>
      </c>
      <c r="AC1174" s="15">
        <f t="shared" si="72"/>
        <v>4</v>
      </c>
      <c r="AD1174" s="55">
        <v>0</v>
      </c>
      <c r="AE1174" s="21" t="s">
        <v>73</v>
      </c>
      <c r="AF1174" s="47" t="str">
        <f t="shared" si="73"/>
        <v>zagrożona</v>
      </c>
      <c r="AG1174" s="16" t="str">
        <f t="shared" si="74"/>
        <v>nie</v>
      </c>
      <c r="AH1174" s="16" t="str">
        <f t="shared" si="75"/>
        <v/>
      </c>
    </row>
    <row r="1175" spans="1:34" x14ac:dyDescent="0.2">
      <c r="A1175" s="12" t="s">
        <v>2604</v>
      </c>
      <c r="B1175" s="16" t="s">
        <v>2605</v>
      </c>
      <c r="C1175" s="12" t="s">
        <v>76</v>
      </c>
      <c r="D1175" s="12" t="s">
        <v>88</v>
      </c>
      <c r="E1175" s="12" t="s">
        <v>1101</v>
      </c>
      <c r="F1175" s="12" t="s">
        <v>1145</v>
      </c>
      <c r="G1175" s="12" t="s">
        <v>2603</v>
      </c>
      <c r="H1175" s="17" t="s">
        <v>69</v>
      </c>
      <c r="I1175" s="11" t="s">
        <v>70</v>
      </c>
      <c r="J1175" s="11" t="s">
        <v>70</v>
      </c>
      <c r="K1175" s="11" t="s">
        <v>70</v>
      </c>
      <c r="L1175" s="11" t="s">
        <v>70</v>
      </c>
      <c r="M1175" s="18" t="s">
        <v>70</v>
      </c>
      <c r="N1175" s="18" t="s">
        <v>70</v>
      </c>
      <c r="O1175" s="11" t="s">
        <v>70</v>
      </c>
      <c r="P1175" s="11" t="s">
        <v>70</v>
      </c>
      <c r="Q1175" s="11" t="s">
        <v>70</v>
      </c>
      <c r="R1175" s="11" t="s">
        <v>70</v>
      </c>
      <c r="S1175" s="11" t="s">
        <v>70</v>
      </c>
      <c r="T1175" s="19" t="s">
        <v>71</v>
      </c>
      <c r="U1175" s="31" t="s">
        <v>72</v>
      </c>
      <c r="V1175" s="12">
        <v>3</v>
      </c>
      <c r="W1175" s="12">
        <v>2</v>
      </c>
      <c r="X1175" s="12">
        <v>2</v>
      </c>
      <c r="Y1175" s="12">
        <v>5</v>
      </c>
      <c r="Z1175" s="12">
        <v>2</v>
      </c>
      <c r="AA1175" s="13">
        <v>0</v>
      </c>
      <c r="AB1175" s="14" cm="1">
        <f t="array" ref="AB1175">_xlfn.IFS(AND(W1175&lt;0,X1175&lt;0,Y1175&lt;0,Z1175&lt;0),-999,AND(W1175&lt;5,X1175&lt;5,Y1175&lt;5,Z1175&lt;5,AA1175=0),0,AND(W1175&lt;5,X1175&lt;5,Y1175&lt;5,Z1175&lt;5,AA1175&gt;0),1,AND(OR(W1175=5,X1175=5,Y1175=5,Z1175=5),AA1175=0),1,AND(OR(W1175=5,X1175=5,Y1175=5,Z1175=5),AA1175&gt;0),2)</f>
        <v>1</v>
      </c>
      <c r="AC1175" s="15">
        <f t="shared" si="72"/>
        <v>3</v>
      </c>
      <c r="AD1175" s="55">
        <v>0</v>
      </c>
      <c r="AE1175" s="21" t="s">
        <v>73</v>
      </c>
      <c r="AF1175" s="47" t="str">
        <f t="shared" si="73"/>
        <v>zagrożona</v>
      </c>
      <c r="AG1175" s="16" t="str">
        <f t="shared" si="74"/>
        <v>nie</v>
      </c>
      <c r="AH1175" s="16" t="str">
        <f t="shared" si="75"/>
        <v/>
      </c>
    </row>
    <row r="1176" spans="1:34" x14ac:dyDescent="0.2">
      <c r="A1176" s="12" t="s">
        <v>2606</v>
      </c>
      <c r="B1176" s="16" t="s">
        <v>2607</v>
      </c>
      <c r="C1176" s="12" t="s">
        <v>64</v>
      </c>
      <c r="D1176" s="12" t="s">
        <v>88</v>
      </c>
      <c r="E1176" s="12" t="s">
        <v>1101</v>
      </c>
      <c r="F1176" s="12" t="s">
        <v>1145</v>
      </c>
      <c r="G1176" s="12" t="s">
        <v>2603</v>
      </c>
      <c r="H1176" s="17" t="s">
        <v>69</v>
      </c>
      <c r="I1176" s="11" t="s">
        <v>70</v>
      </c>
      <c r="J1176" s="11" t="s">
        <v>70</v>
      </c>
      <c r="K1176" s="11" t="s">
        <v>70</v>
      </c>
      <c r="L1176" s="11" t="s">
        <v>70</v>
      </c>
      <c r="M1176" s="18" t="s">
        <v>70</v>
      </c>
      <c r="N1176" s="18" t="s">
        <v>70</v>
      </c>
      <c r="O1176" s="11" t="s">
        <v>70</v>
      </c>
      <c r="P1176" s="11" t="s">
        <v>70</v>
      </c>
      <c r="Q1176" s="11" t="s">
        <v>70</v>
      </c>
      <c r="R1176" s="11" t="s">
        <v>70</v>
      </c>
      <c r="S1176" s="11" t="s">
        <v>70</v>
      </c>
      <c r="T1176" s="19" t="s">
        <v>71</v>
      </c>
      <c r="U1176" s="31" t="s">
        <v>72</v>
      </c>
      <c r="V1176" s="12">
        <v>1</v>
      </c>
      <c r="W1176" s="12">
        <v>2</v>
      </c>
      <c r="X1176" s="12">
        <v>-999</v>
      </c>
      <c r="Y1176" s="12">
        <v>-999</v>
      </c>
      <c r="Z1176" s="12">
        <v>-999</v>
      </c>
      <c r="AA1176" s="13">
        <v>0</v>
      </c>
      <c r="AB1176" s="14" cm="1">
        <f t="array" ref="AB1176">_xlfn.IFS(AND(W1176&lt;0,X1176&lt;0,Y1176&lt;0,Z1176&lt;0),-999,AND(W1176&lt;5,X1176&lt;5,Y1176&lt;5,Z1176&lt;5,AA1176=0),0,AND(W1176&lt;5,X1176&lt;5,Y1176&lt;5,Z1176&lt;5,AA1176&gt;0),1,AND(OR(W1176=5,X1176=5,Y1176=5,Z1176=5),AA1176=0),1,AND(OR(W1176=5,X1176=5,Y1176=5,Z1176=5),AA1176&gt;0),2)</f>
        <v>0</v>
      </c>
      <c r="AC1176" s="15">
        <f t="shared" si="72"/>
        <v>1</v>
      </c>
      <c r="AD1176" s="55">
        <v>4</v>
      </c>
      <c r="AE1176" s="21" t="s">
        <v>73</v>
      </c>
      <c r="AF1176" s="47" t="str">
        <f t="shared" si="73"/>
        <v>niezagrożona</v>
      </c>
      <c r="AG1176" s="16" t="str">
        <f t="shared" si="74"/>
        <v>nie</v>
      </c>
      <c r="AH1176" s="16" t="str">
        <f t="shared" si="75"/>
        <v/>
      </c>
    </row>
    <row r="1177" spans="1:34" x14ac:dyDescent="0.2">
      <c r="A1177" s="12" t="s">
        <v>2608</v>
      </c>
      <c r="B1177" s="16" t="s">
        <v>2609</v>
      </c>
      <c r="C1177" s="12" t="s">
        <v>76</v>
      </c>
      <c r="D1177" s="12" t="s">
        <v>88</v>
      </c>
      <c r="E1177" s="12" t="s">
        <v>1101</v>
      </c>
      <c r="F1177" s="12" t="s">
        <v>1145</v>
      </c>
      <c r="G1177" s="12" t="s">
        <v>2603</v>
      </c>
      <c r="H1177" s="17" t="s">
        <v>69</v>
      </c>
      <c r="I1177" s="11" t="s">
        <v>70</v>
      </c>
      <c r="J1177" s="11" t="s">
        <v>70</v>
      </c>
      <c r="K1177" s="11" t="s">
        <v>70</v>
      </c>
      <c r="L1177" s="11" t="s">
        <v>70</v>
      </c>
      <c r="M1177" s="18" t="s">
        <v>70</v>
      </c>
      <c r="N1177" s="18" t="s">
        <v>70</v>
      </c>
      <c r="O1177" s="11" t="s">
        <v>70</v>
      </c>
      <c r="P1177" s="11" t="s">
        <v>70</v>
      </c>
      <c r="Q1177" s="11" t="s">
        <v>70</v>
      </c>
      <c r="R1177" s="11" t="s">
        <v>70</v>
      </c>
      <c r="S1177" s="11" t="s">
        <v>70</v>
      </c>
      <c r="T1177" s="19" t="s">
        <v>71</v>
      </c>
      <c r="U1177" s="31" t="s">
        <v>72</v>
      </c>
      <c r="V1177" s="12">
        <v>-999</v>
      </c>
      <c r="W1177" s="12">
        <v>-999</v>
      </c>
      <c r="X1177" s="12">
        <v>-999</v>
      </c>
      <c r="Y1177" s="12">
        <v>-999</v>
      </c>
      <c r="Z1177" s="12">
        <v>-999</v>
      </c>
      <c r="AA1177" s="13">
        <v>0</v>
      </c>
      <c r="AB1177" s="14" cm="1">
        <f t="array" ref="AB1177">_xlfn.IFS(AND(W1177&lt;0,X1177&lt;0,Y1177&lt;0,Z1177&lt;0),-999,AND(W1177&lt;5,X1177&lt;5,Y1177&lt;5,Z1177&lt;5,AA1177=0),0,AND(W1177&lt;5,X1177&lt;5,Y1177&lt;5,Z1177&lt;5,AA1177&gt;0),1,AND(OR(W1177=5,X1177=5,Y1177=5,Z1177=5),AA1177=0),1,AND(OR(W1177=5,X1177=5,Y1177=5,Z1177=5),AA1177&gt;0),2)</f>
        <v>-999</v>
      </c>
      <c r="AC1177" s="15">
        <f t="shared" si="72"/>
        <v>-999</v>
      </c>
      <c r="AD1177" s="55">
        <v>2</v>
      </c>
      <c r="AE1177" s="21" t="s">
        <v>73</v>
      </c>
      <c r="AF1177" s="47" t="str">
        <f t="shared" si="73"/>
        <v>niezagrożona</v>
      </c>
      <c r="AG1177" s="16" t="str">
        <f t="shared" si="74"/>
        <v>nie</v>
      </c>
      <c r="AH1177" s="16" t="str">
        <f t="shared" si="75"/>
        <v/>
      </c>
    </row>
    <row r="1178" spans="1:34" x14ac:dyDescent="0.2">
      <c r="A1178" s="12" t="s">
        <v>2610</v>
      </c>
      <c r="B1178" s="16" t="s">
        <v>2611</v>
      </c>
      <c r="C1178" s="12" t="s">
        <v>76</v>
      </c>
      <c r="D1178" s="12" t="s">
        <v>88</v>
      </c>
      <c r="E1178" s="12" t="s">
        <v>1101</v>
      </c>
      <c r="F1178" s="12" t="s">
        <v>1145</v>
      </c>
      <c r="G1178" s="12" t="s">
        <v>2603</v>
      </c>
      <c r="H1178" s="17" t="s">
        <v>69</v>
      </c>
      <c r="I1178" s="11" t="s">
        <v>70</v>
      </c>
      <c r="J1178" s="11" t="s">
        <v>70</v>
      </c>
      <c r="K1178" s="11" t="s">
        <v>70</v>
      </c>
      <c r="L1178" s="11" t="s">
        <v>70</v>
      </c>
      <c r="M1178" s="18" t="s">
        <v>70</v>
      </c>
      <c r="N1178" s="18" t="s">
        <v>70</v>
      </c>
      <c r="O1178" s="11" t="s">
        <v>70</v>
      </c>
      <c r="P1178" s="11" t="s">
        <v>70</v>
      </c>
      <c r="Q1178" s="11" t="s">
        <v>70</v>
      </c>
      <c r="R1178" s="11" t="s">
        <v>70</v>
      </c>
      <c r="S1178" s="11" t="s">
        <v>70</v>
      </c>
      <c r="T1178" s="19" t="s">
        <v>71</v>
      </c>
      <c r="U1178" s="31" t="s">
        <v>72</v>
      </c>
      <c r="V1178" s="12">
        <v>0</v>
      </c>
      <c r="W1178" s="12">
        <v>2</v>
      </c>
      <c r="X1178" s="12">
        <v>2</v>
      </c>
      <c r="Y1178" s="12">
        <v>2</v>
      </c>
      <c r="Z1178" s="12">
        <v>2</v>
      </c>
      <c r="AA1178" s="13">
        <v>0</v>
      </c>
      <c r="AB1178" s="14" cm="1">
        <f t="array" ref="AB1178">_xlfn.IFS(AND(W1178&lt;0,X1178&lt;0,Y1178&lt;0,Z1178&lt;0),-999,AND(W1178&lt;5,X1178&lt;5,Y1178&lt;5,Z1178&lt;5,AA1178=0),0,AND(W1178&lt;5,X1178&lt;5,Y1178&lt;5,Z1178&lt;5,AA1178&gt;0),1,AND(OR(W1178=5,X1178=5,Y1178=5,Z1178=5),AA1178=0),1,AND(OR(W1178=5,X1178=5,Y1178=5,Z1178=5),AA1178&gt;0),2)</f>
        <v>0</v>
      </c>
      <c r="AC1178" s="15">
        <f t="shared" si="72"/>
        <v>0</v>
      </c>
      <c r="AD1178" s="55">
        <v>2</v>
      </c>
      <c r="AE1178" s="21" t="s">
        <v>73</v>
      </c>
      <c r="AF1178" s="47" t="str">
        <f t="shared" si="73"/>
        <v>niezagrożona</v>
      </c>
      <c r="AG1178" s="16" t="str">
        <f t="shared" si="74"/>
        <v>nie</v>
      </c>
      <c r="AH1178" s="16" t="str">
        <f t="shared" si="75"/>
        <v/>
      </c>
    </row>
    <row r="1179" spans="1:34" x14ac:dyDescent="0.2">
      <c r="A1179" s="12" t="s">
        <v>2612</v>
      </c>
      <c r="B1179" s="16" t="s">
        <v>2613</v>
      </c>
      <c r="C1179" s="12" t="s">
        <v>76</v>
      </c>
      <c r="D1179" s="12" t="s">
        <v>88</v>
      </c>
      <c r="E1179" s="12" t="s">
        <v>1101</v>
      </c>
      <c r="F1179" s="12" t="s">
        <v>1145</v>
      </c>
      <c r="G1179" s="12" t="s">
        <v>2603</v>
      </c>
      <c r="H1179" s="17" t="s">
        <v>69</v>
      </c>
      <c r="I1179" s="11" t="s">
        <v>70</v>
      </c>
      <c r="J1179" s="11" t="s">
        <v>70</v>
      </c>
      <c r="K1179" s="11" t="s">
        <v>70</v>
      </c>
      <c r="L1179" s="11" t="s">
        <v>70</v>
      </c>
      <c r="M1179" s="18" t="s">
        <v>70</v>
      </c>
      <c r="N1179" s="18" t="s">
        <v>70</v>
      </c>
      <c r="O1179" s="11" t="s">
        <v>70</v>
      </c>
      <c r="P1179" s="11" t="s">
        <v>70</v>
      </c>
      <c r="Q1179" s="11" t="s">
        <v>70</v>
      </c>
      <c r="R1179" s="11" t="s">
        <v>70</v>
      </c>
      <c r="S1179" s="11" t="s">
        <v>70</v>
      </c>
      <c r="T1179" s="19" t="s">
        <v>71</v>
      </c>
      <c r="U1179" s="31" t="s">
        <v>72</v>
      </c>
      <c r="V1179" s="12">
        <v>0</v>
      </c>
      <c r="W1179" s="12">
        <v>2</v>
      </c>
      <c r="X1179" s="12">
        <v>2</v>
      </c>
      <c r="Y1179" s="12">
        <v>2</v>
      </c>
      <c r="Z1179" s="12">
        <v>2</v>
      </c>
      <c r="AA1179" s="13">
        <v>2</v>
      </c>
      <c r="AB1179" s="14" cm="1">
        <f t="array" ref="AB1179">_xlfn.IFS(AND(W1179&lt;0,X1179&lt;0,Y1179&lt;0,Z1179&lt;0),-999,AND(W1179&lt;5,X1179&lt;5,Y1179&lt;5,Z1179&lt;5,AA1179=0),0,AND(W1179&lt;5,X1179&lt;5,Y1179&lt;5,Z1179&lt;5,AA1179&gt;0),1,AND(OR(W1179=5,X1179=5,Y1179=5,Z1179=5),AA1179=0),1,AND(OR(W1179=5,X1179=5,Y1179=5,Z1179=5),AA1179&gt;0),2)</f>
        <v>1</v>
      </c>
      <c r="AC1179" s="15">
        <f t="shared" si="72"/>
        <v>0</v>
      </c>
      <c r="AD1179" s="55">
        <v>3</v>
      </c>
      <c r="AE1179" s="21" t="s">
        <v>73</v>
      </c>
      <c r="AF1179" s="47" t="str">
        <f t="shared" si="73"/>
        <v>niezagrożona</v>
      </c>
      <c r="AG1179" s="16" t="str">
        <f t="shared" si="74"/>
        <v>nie</v>
      </c>
      <c r="AH1179" s="16" t="str">
        <f t="shared" si="75"/>
        <v/>
      </c>
    </row>
    <row r="1180" spans="1:34" x14ac:dyDescent="0.2">
      <c r="A1180" s="12" t="s">
        <v>2614</v>
      </c>
      <c r="B1180" s="16" t="s">
        <v>2615</v>
      </c>
      <c r="C1180" s="12" t="s">
        <v>64</v>
      </c>
      <c r="D1180" s="12" t="s">
        <v>88</v>
      </c>
      <c r="E1180" s="12" t="s">
        <v>1101</v>
      </c>
      <c r="F1180" s="12" t="s">
        <v>1145</v>
      </c>
      <c r="G1180" s="12" t="s">
        <v>2603</v>
      </c>
      <c r="H1180" s="17" t="s">
        <v>69</v>
      </c>
      <c r="I1180" s="11" t="s">
        <v>70</v>
      </c>
      <c r="J1180" s="11" t="s">
        <v>70</v>
      </c>
      <c r="K1180" s="11" t="s">
        <v>70</v>
      </c>
      <c r="L1180" s="11" t="s">
        <v>70</v>
      </c>
      <c r="M1180" s="18" t="s">
        <v>70</v>
      </c>
      <c r="N1180" s="18" t="s">
        <v>70</v>
      </c>
      <c r="O1180" s="11" t="s">
        <v>70</v>
      </c>
      <c r="P1180" s="11" t="s">
        <v>70</v>
      </c>
      <c r="Q1180" s="11" t="s">
        <v>70</v>
      </c>
      <c r="R1180" s="11" t="s">
        <v>70</v>
      </c>
      <c r="S1180" s="11" t="s">
        <v>70</v>
      </c>
      <c r="T1180" s="19" t="s">
        <v>71</v>
      </c>
      <c r="U1180" s="31" t="s">
        <v>72</v>
      </c>
      <c r="V1180" s="12">
        <v>2</v>
      </c>
      <c r="W1180" s="12">
        <v>5</v>
      </c>
      <c r="X1180" s="12">
        <v>-999</v>
      </c>
      <c r="Y1180" s="12">
        <v>-999</v>
      </c>
      <c r="Z1180" s="12">
        <v>-999</v>
      </c>
      <c r="AA1180" s="13">
        <v>0</v>
      </c>
      <c r="AB1180" s="14" cm="1">
        <f t="array" ref="AB1180">_xlfn.IFS(AND(W1180&lt;0,X1180&lt;0,Y1180&lt;0,Z1180&lt;0),-999,AND(W1180&lt;5,X1180&lt;5,Y1180&lt;5,Z1180&lt;5,AA1180=0),0,AND(W1180&lt;5,X1180&lt;5,Y1180&lt;5,Z1180&lt;5,AA1180&gt;0),1,AND(OR(W1180=5,X1180=5,Y1180=5,Z1180=5),AA1180=0),1,AND(OR(W1180=5,X1180=5,Y1180=5,Z1180=5),AA1180&gt;0),2)</f>
        <v>1</v>
      </c>
      <c r="AC1180" s="15">
        <f t="shared" si="72"/>
        <v>2</v>
      </c>
      <c r="AD1180" s="55">
        <v>3</v>
      </c>
      <c r="AE1180" s="21" t="s">
        <v>73</v>
      </c>
      <c r="AF1180" s="47" t="str">
        <f t="shared" si="73"/>
        <v>zagrożona</v>
      </c>
      <c r="AG1180" s="16" t="str">
        <f t="shared" si="74"/>
        <v>nie</v>
      </c>
      <c r="AH1180" s="16" t="str">
        <f t="shared" si="75"/>
        <v/>
      </c>
    </row>
    <row r="1181" spans="1:34" x14ac:dyDescent="0.2">
      <c r="A1181" s="12" t="s">
        <v>2616</v>
      </c>
      <c r="B1181" s="16" t="s">
        <v>2617</v>
      </c>
      <c r="C1181" s="12" t="s">
        <v>76</v>
      </c>
      <c r="D1181" s="12" t="s">
        <v>88</v>
      </c>
      <c r="E1181" s="12" t="s">
        <v>1101</v>
      </c>
      <c r="F1181" s="12" t="s">
        <v>1145</v>
      </c>
      <c r="G1181" s="12" t="s">
        <v>2603</v>
      </c>
      <c r="H1181" s="17" t="s">
        <v>69</v>
      </c>
      <c r="I1181" s="11" t="s">
        <v>70</v>
      </c>
      <c r="J1181" s="11" t="s">
        <v>70</v>
      </c>
      <c r="K1181" s="11" t="s">
        <v>70</v>
      </c>
      <c r="L1181" s="11" t="s">
        <v>70</v>
      </c>
      <c r="M1181" s="18" t="s">
        <v>70</v>
      </c>
      <c r="N1181" s="18" t="s">
        <v>70</v>
      </c>
      <c r="O1181" s="11" t="s">
        <v>70</v>
      </c>
      <c r="P1181" s="11" t="s">
        <v>70</v>
      </c>
      <c r="Q1181" s="11" t="s">
        <v>70</v>
      </c>
      <c r="R1181" s="11" t="s">
        <v>70</v>
      </c>
      <c r="S1181" s="11" t="s">
        <v>70</v>
      </c>
      <c r="T1181" s="19" t="s">
        <v>71</v>
      </c>
      <c r="U1181" s="31" t="s">
        <v>72</v>
      </c>
      <c r="V1181" s="12">
        <v>1</v>
      </c>
      <c r="W1181" s="12">
        <v>2</v>
      </c>
      <c r="X1181" s="12">
        <v>2</v>
      </c>
      <c r="Y1181" s="12">
        <v>2</v>
      </c>
      <c r="Z1181" s="12">
        <v>5</v>
      </c>
      <c r="AA1181" s="13">
        <v>1</v>
      </c>
      <c r="AB1181" s="14" cm="1">
        <f t="array" ref="AB1181">_xlfn.IFS(AND(W1181&lt;0,X1181&lt;0,Y1181&lt;0,Z1181&lt;0),-999,AND(W1181&lt;5,X1181&lt;5,Y1181&lt;5,Z1181&lt;5,AA1181=0),0,AND(W1181&lt;5,X1181&lt;5,Y1181&lt;5,Z1181&lt;5,AA1181&gt;0),1,AND(OR(W1181=5,X1181=5,Y1181=5,Z1181=5),AA1181=0),1,AND(OR(W1181=5,X1181=5,Y1181=5,Z1181=5),AA1181&gt;0),2)</f>
        <v>2</v>
      </c>
      <c r="AC1181" s="15">
        <f t="shared" si="72"/>
        <v>2</v>
      </c>
      <c r="AD1181" s="55">
        <v>3</v>
      </c>
      <c r="AE1181" s="21" t="s">
        <v>73</v>
      </c>
      <c r="AF1181" s="47" t="str">
        <f t="shared" si="73"/>
        <v>zagrożona</v>
      </c>
      <c r="AG1181" s="16" t="str">
        <f t="shared" si="74"/>
        <v>nie</v>
      </c>
      <c r="AH1181" s="16" t="str">
        <f t="shared" si="75"/>
        <v/>
      </c>
    </row>
    <row r="1182" spans="1:34" x14ac:dyDescent="0.2">
      <c r="A1182" s="12" t="s">
        <v>2618</v>
      </c>
      <c r="B1182" s="16" t="s">
        <v>2619</v>
      </c>
      <c r="C1182" s="12" t="s">
        <v>76</v>
      </c>
      <c r="D1182" s="12" t="s">
        <v>88</v>
      </c>
      <c r="E1182" s="12" t="s">
        <v>1101</v>
      </c>
      <c r="F1182" s="12" t="s">
        <v>1145</v>
      </c>
      <c r="G1182" s="12" t="s">
        <v>2603</v>
      </c>
      <c r="H1182" s="17" t="s">
        <v>69</v>
      </c>
      <c r="I1182" s="11" t="s">
        <v>70</v>
      </c>
      <c r="J1182" s="11" t="s">
        <v>70</v>
      </c>
      <c r="K1182" s="11" t="s">
        <v>70</v>
      </c>
      <c r="L1182" s="11" t="s">
        <v>70</v>
      </c>
      <c r="M1182" s="18" t="s">
        <v>70</v>
      </c>
      <c r="N1182" s="18" t="s">
        <v>70</v>
      </c>
      <c r="O1182" s="11" t="s">
        <v>70</v>
      </c>
      <c r="P1182" s="11" t="s">
        <v>70</v>
      </c>
      <c r="Q1182" s="11" t="s">
        <v>70</v>
      </c>
      <c r="R1182" s="11" t="s">
        <v>70</v>
      </c>
      <c r="S1182" s="11" t="s">
        <v>70</v>
      </c>
      <c r="T1182" s="19" t="s">
        <v>71</v>
      </c>
      <c r="U1182" s="31" t="s">
        <v>72</v>
      </c>
      <c r="V1182" s="12">
        <v>0</v>
      </c>
      <c r="W1182" s="12">
        <v>2</v>
      </c>
      <c r="X1182" s="12">
        <v>2</v>
      </c>
      <c r="Y1182" s="12">
        <v>2</v>
      </c>
      <c r="Z1182" s="12">
        <v>2</v>
      </c>
      <c r="AA1182" s="13">
        <v>1</v>
      </c>
      <c r="AB1182" s="14" cm="1">
        <f t="array" ref="AB1182">_xlfn.IFS(AND(W1182&lt;0,X1182&lt;0,Y1182&lt;0,Z1182&lt;0),-999,AND(W1182&lt;5,X1182&lt;5,Y1182&lt;5,Z1182&lt;5,AA1182=0),0,AND(W1182&lt;5,X1182&lt;5,Y1182&lt;5,Z1182&lt;5,AA1182&gt;0),1,AND(OR(W1182=5,X1182=5,Y1182=5,Z1182=5),AA1182=0),1,AND(OR(W1182=5,X1182=5,Y1182=5,Z1182=5),AA1182&gt;0),2)</f>
        <v>1</v>
      </c>
      <c r="AC1182" s="15">
        <f t="shared" si="72"/>
        <v>0</v>
      </c>
      <c r="AD1182" s="55">
        <v>3</v>
      </c>
      <c r="AE1182" s="21" t="s">
        <v>73</v>
      </c>
      <c r="AF1182" s="47" t="str">
        <f t="shared" si="73"/>
        <v>niezagrożona</v>
      </c>
      <c r="AG1182" s="16" t="str">
        <f t="shared" si="74"/>
        <v>nie</v>
      </c>
      <c r="AH1182" s="16" t="str">
        <f t="shared" si="75"/>
        <v/>
      </c>
    </row>
    <row r="1183" spans="1:34" x14ac:dyDescent="0.2">
      <c r="A1183" s="12" t="s">
        <v>2620</v>
      </c>
      <c r="B1183" s="16" t="s">
        <v>2621</v>
      </c>
      <c r="C1183" s="12" t="s">
        <v>76</v>
      </c>
      <c r="D1183" s="12" t="s">
        <v>88</v>
      </c>
      <c r="E1183" s="12" t="s">
        <v>1101</v>
      </c>
      <c r="F1183" s="12" t="s">
        <v>1145</v>
      </c>
      <c r="G1183" s="12" t="s">
        <v>2603</v>
      </c>
      <c r="H1183" s="17" t="s">
        <v>69</v>
      </c>
      <c r="I1183" s="11" t="s">
        <v>70</v>
      </c>
      <c r="J1183" s="11" t="s">
        <v>70</v>
      </c>
      <c r="K1183" s="11" t="s">
        <v>70</v>
      </c>
      <c r="L1183" s="11" t="s">
        <v>70</v>
      </c>
      <c r="M1183" s="18" t="s">
        <v>70</v>
      </c>
      <c r="N1183" s="18" t="s">
        <v>70</v>
      </c>
      <c r="O1183" s="11" t="s">
        <v>70</v>
      </c>
      <c r="P1183" s="11" t="s">
        <v>70</v>
      </c>
      <c r="Q1183" s="11" t="s">
        <v>70</v>
      </c>
      <c r="R1183" s="11" t="s">
        <v>70</v>
      </c>
      <c r="S1183" s="11" t="s">
        <v>70</v>
      </c>
      <c r="T1183" s="19" t="s">
        <v>71</v>
      </c>
      <c r="U1183" s="31" t="s">
        <v>72</v>
      </c>
      <c r="V1183" s="12">
        <v>3</v>
      </c>
      <c r="W1183" s="12">
        <v>5</v>
      </c>
      <c r="X1183" s="12">
        <v>2</v>
      </c>
      <c r="Y1183" s="12">
        <v>2</v>
      </c>
      <c r="Z1183" s="12">
        <v>2</v>
      </c>
      <c r="AA1183" s="13">
        <v>1</v>
      </c>
      <c r="AB1183" s="14" cm="1">
        <f t="array" ref="AB1183">_xlfn.IFS(AND(W1183&lt;0,X1183&lt;0,Y1183&lt;0,Z1183&lt;0),-999,AND(W1183&lt;5,X1183&lt;5,Y1183&lt;5,Z1183&lt;5,AA1183=0),0,AND(W1183&lt;5,X1183&lt;5,Y1183&lt;5,Z1183&lt;5,AA1183&gt;0),1,AND(OR(W1183=5,X1183=5,Y1183=5,Z1183=5),AA1183=0),1,AND(OR(W1183=5,X1183=5,Y1183=5,Z1183=5),AA1183&gt;0),2)</f>
        <v>2</v>
      </c>
      <c r="AC1183" s="15">
        <f t="shared" si="72"/>
        <v>4</v>
      </c>
      <c r="AD1183" s="55">
        <v>0</v>
      </c>
      <c r="AE1183" s="21" t="s">
        <v>73</v>
      </c>
      <c r="AF1183" s="47" t="str">
        <f t="shared" si="73"/>
        <v>zagrożona</v>
      </c>
      <c r="AG1183" s="16" t="str">
        <f t="shared" si="74"/>
        <v>tak</v>
      </c>
      <c r="AH1183" s="16" t="str">
        <f t="shared" si="75"/>
        <v xml:space="preserve">fizchem </v>
      </c>
    </row>
    <row r="1184" spans="1:34" x14ac:dyDescent="0.2">
      <c r="A1184" s="12" t="s">
        <v>2622</v>
      </c>
      <c r="B1184" s="16" t="s">
        <v>2623</v>
      </c>
      <c r="C1184" s="12" t="s">
        <v>76</v>
      </c>
      <c r="D1184" s="12" t="s">
        <v>88</v>
      </c>
      <c r="E1184" s="12" t="s">
        <v>1101</v>
      </c>
      <c r="F1184" s="12" t="s">
        <v>1145</v>
      </c>
      <c r="G1184" s="12" t="s">
        <v>2603</v>
      </c>
      <c r="H1184" s="17" t="s">
        <v>69</v>
      </c>
      <c r="I1184" s="11" t="s">
        <v>70</v>
      </c>
      <c r="J1184" s="11" t="s">
        <v>70</v>
      </c>
      <c r="K1184" s="11" t="s">
        <v>70</v>
      </c>
      <c r="L1184" s="11" t="s">
        <v>70</v>
      </c>
      <c r="M1184" s="18" t="s">
        <v>70</v>
      </c>
      <c r="N1184" s="18" t="s">
        <v>70</v>
      </c>
      <c r="O1184" s="11" t="s">
        <v>70</v>
      </c>
      <c r="P1184" s="11" t="s">
        <v>70</v>
      </c>
      <c r="Q1184" s="11" t="s">
        <v>70</v>
      </c>
      <c r="R1184" s="11" t="s">
        <v>70</v>
      </c>
      <c r="S1184" s="11" t="s">
        <v>70</v>
      </c>
      <c r="T1184" s="19" t="s">
        <v>71</v>
      </c>
      <c r="U1184" s="31" t="s">
        <v>72</v>
      </c>
      <c r="V1184" s="12">
        <v>0</v>
      </c>
      <c r="W1184" s="12">
        <v>2</v>
      </c>
      <c r="X1184" s="12">
        <v>2</v>
      </c>
      <c r="Y1184" s="12">
        <v>2</v>
      </c>
      <c r="Z1184" s="12">
        <v>2</v>
      </c>
      <c r="AA1184" s="13">
        <v>1</v>
      </c>
      <c r="AB1184" s="14" cm="1">
        <f t="array" ref="AB1184">_xlfn.IFS(AND(W1184&lt;0,X1184&lt;0,Y1184&lt;0,Z1184&lt;0),-999,AND(W1184&lt;5,X1184&lt;5,Y1184&lt;5,Z1184&lt;5,AA1184=0),0,AND(W1184&lt;5,X1184&lt;5,Y1184&lt;5,Z1184&lt;5,AA1184&gt;0),1,AND(OR(W1184=5,X1184=5,Y1184=5,Z1184=5),AA1184=0),1,AND(OR(W1184=5,X1184=5,Y1184=5,Z1184=5),AA1184&gt;0),2)</f>
        <v>1</v>
      </c>
      <c r="AC1184" s="15">
        <f t="shared" si="72"/>
        <v>0</v>
      </c>
      <c r="AD1184" s="55">
        <v>2</v>
      </c>
      <c r="AE1184" s="21" t="s">
        <v>73</v>
      </c>
      <c r="AF1184" s="47" t="str">
        <f t="shared" si="73"/>
        <v>niezagrożona</v>
      </c>
      <c r="AG1184" s="16" t="str">
        <f t="shared" si="74"/>
        <v>nie</v>
      </c>
      <c r="AH1184" s="16" t="str">
        <f t="shared" si="75"/>
        <v/>
      </c>
    </row>
    <row r="1185" spans="1:34" x14ac:dyDescent="0.2">
      <c r="A1185" s="12" t="s">
        <v>2624</v>
      </c>
      <c r="B1185" s="16" t="s">
        <v>2625</v>
      </c>
      <c r="C1185" s="12" t="s">
        <v>64</v>
      </c>
      <c r="D1185" s="12" t="s">
        <v>88</v>
      </c>
      <c r="E1185" s="12" t="s">
        <v>1101</v>
      </c>
      <c r="F1185" s="12" t="s">
        <v>1145</v>
      </c>
      <c r="G1185" s="12" t="s">
        <v>2603</v>
      </c>
      <c r="H1185" s="17" t="s">
        <v>69</v>
      </c>
      <c r="I1185" s="11" t="s">
        <v>70</v>
      </c>
      <c r="J1185" s="11" t="s">
        <v>70</v>
      </c>
      <c r="K1185" s="11" t="s">
        <v>70</v>
      </c>
      <c r="L1185" s="11" t="s">
        <v>70</v>
      </c>
      <c r="M1185" s="18" t="s">
        <v>70</v>
      </c>
      <c r="N1185" s="18" t="s">
        <v>70</v>
      </c>
      <c r="O1185" s="11" t="s">
        <v>70</v>
      </c>
      <c r="P1185" s="11" t="s">
        <v>70</v>
      </c>
      <c r="Q1185" s="11" t="s">
        <v>70</v>
      </c>
      <c r="R1185" s="11" t="s">
        <v>70</v>
      </c>
      <c r="S1185" s="11" t="s">
        <v>70</v>
      </c>
      <c r="T1185" s="19" t="s">
        <v>71</v>
      </c>
      <c r="U1185" s="31" t="s">
        <v>72</v>
      </c>
      <c r="V1185" s="12">
        <v>0</v>
      </c>
      <c r="W1185" s="12">
        <v>2</v>
      </c>
      <c r="X1185" s="12">
        <v>-999</v>
      </c>
      <c r="Y1185" s="12">
        <v>-999</v>
      </c>
      <c r="Z1185" s="12">
        <v>-999</v>
      </c>
      <c r="AA1185" s="13">
        <v>0</v>
      </c>
      <c r="AB1185" s="14" cm="1">
        <f t="array" ref="AB1185">_xlfn.IFS(AND(W1185&lt;0,X1185&lt;0,Y1185&lt;0,Z1185&lt;0),-999,AND(W1185&lt;5,X1185&lt;5,Y1185&lt;5,Z1185&lt;5,AA1185=0),0,AND(W1185&lt;5,X1185&lt;5,Y1185&lt;5,Z1185&lt;5,AA1185&gt;0),1,AND(OR(W1185=5,X1185=5,Y1185=5,Z1185=5),AA1185=0),1,AND(OR(W1185=5,X1185=5,Y1185=5,Z1185=5),AA1185&gt;0),2)</f>
        <v>0</v>
      </c>
      <c r="AC1185" s="15">
        <f t="shared" si="72"/>
        <v>0</v>
      </c>
      <c r="AD1185" s="55">
        <v>3</v>
      </c>
      <c r="AE1185" s="21" t="s">
        <v>73</v>
      </c>
      <c r="AF1185" s="47" t="str">
        <f t="shared" si="73"/>
        <v>niezagrożona</v>
      </c>
      <c r="AG1185" s="16" t="str">
        <f t="shared" si="74"/>
        <v>nie</v>
      </c>
      <c r="AH1185" s="16" t="str">
        <f t="shared" si="75"/>
        <v/>
      </c>
    </row>
    <row r="1186" spans="1:34" x14ac:dyDescent="0.2">
      <c r="A1186" s="12" t="s">
        <v>2626</v>
      </c>
      <c r="B1186" s="16" t="s">
        <v>2627</v>
      </c>
      <c r="C1186" s="12" t="s">
        <v>76</v>
      </c>
      <c r="D1186" s="12" t="s">
        <v>88</v>
      </c>
      <c r="E1186" s="12" t="s">
        <v>1101</v>
      </c>
      <c r="F1186" s="12" t="s">
        <v>1145</v>
      </c>
      <c r="G1186" s="12" t="s">
        <v>2603</v>
      </c>
      <c r="H1186" s="17" t="s">
        <v>69</v>
      </c>
      <c r="I1186" s="11" t="s">
        <v>70</v>
      </c>
      <c r="J1186" s="11" t="s">
        <v>70</v>
      </c>
      <c r="K1186" s="11" t="s">
        <v>70</v>
      </c>
      <c r="L1186" s="11" t="s">
        <v>70</v>
      </c>
      <c r="M1186" s="18" t="s">
        <v>70</v>
      </c>
      <c r="N1186" s="18" t="s">
        <v>70</v>
      </c>
      <c r="O1186" s="11" t="s">
        <v>70</v>
      </c>
      <c r="P1186" s="11" t="s">
        <v>70</v>
      </c>
      <c r="Q1186" s="11" t="s">
        <v>70</v>
      </c>
      <c r="R1186" s="11" t="s">
        <v>70</v>
      </c>
      <c r="S1186" s="11" t="s">
        <v>70</v>
      </c>
      <c r="T1186" s="19" t="s">
        <v>71</v>
      </c>
      <c r="U1186" s="31" t="s">
        <v>72</v>
      </c>
      <c r="V1186" s="12">
        <v>1</v>
      </c>
      <c r="W1186" s="12">
        <v>2</v>
      </c>
      <c r="X1186" s="12">
        <v>2</v>
      </c>
      <c r="Y1186" s="12">
        <v>5</v>
      </c>
      <c r="Z1186" s="12">
        <v>2</v>
      </c>
      <c r="AA1186" s="13">
        <v>2</v>
      </c>
      <c r="AB1186" s="14" cm="1">
        <f t="array" ref="AB1186">_xlfn.IFS(AND(W1186&lt;0,X1186&lt;0,Y1186&lt;0,Z1186&lt;0),-999,AND(W1186&lt;5,X1186&lt;5,Y1186&lt;5,Z1186&lt;5,AA1186=0),0,AND(W1186&lt;5,X1186&lt;5,Y1186&lt;5,Z1186&lt;5,AA1186&gt;0),1,AND(OR(W1186=5,X1186=5,Y1186=5,Z1186=5),AA1186=0),1,AND(OR(W1186=5,X1186=5,Y1186=5,Z1186=5),AA1186&gt;0),2)</f>
        <v>2</v>
      </c>
      <c r="AC1186" s="15">
        <f t="shared" si="72"/>
        <v>2</v>
      </c>
      <c r="AD1186" s="55">
        <v>1</v>
      </c>
      <c r="AE1186" s="21" t="s">
        <v>73</v>
      </c>
      <c r="AF1186" s="47" t="str">
        <f t="shared" si="73"/>
        <v>zagrożona</v>
      </c>
      <c r="AG1186" s="16" t="str">
        <f t="shared" si="74"/>
        <v>nie</v>
      </c>
      <c r="AH1186" s="16" t="str">
        <f t="shared" si="75"/>
        <v/>
      </c>
    </row>
    <row r="1187" spans="1:34" x14ac:dyDescent="0.2">
      <c r="A1187" s="12" t="s">
        <v>2628</v>
      </c>
      <c r="B1187" s="16" t="s">
        <v>2629</v>
      </c>
      <c r="C1187" s="12" t="s">
        <v>76</v>
      </c>
      <c r="D1187" s="12" t="s">
        <v>88</v>
      </c>
      <c r="E1187" s="12" t="s">
        <v>1101</v>
      </c>
      <c r="F1187" s="12" t="s">
        <v>1145</v>
      </c>
      <c r="G1187" s="12" t="s">
        <v>2603</v>
      </c>
      <c r="H1187" s="17" t="s">
        <v>69</v>
      </c>
      <c r="I1187" s="11" t="s">
        <v>70</v>
      </c>
      <c r="J1187" s="11" t="s">
        <v>70</v>
      </c>
      <c r="K1187" s="11" t="s">
        <v>70</v>
      </c>
      <c r="L1187" s="11" t="s">
        <v>70</v>
      </c>
      <c r="M1187" s="18" t="s">
        <v>70</v>
      </c>
      <c r="N1187" s="18" t="s">
        <v>70</v>
      </c>
      <c r="O1187" s="11" t="s">
        <v>70</v>
      </c>
      <c r="P1187" s="11" t="s">
        <v>70</v>
      </c>
      <c r="Q1187" s="11" t="s">
        <v>70</v>
      </c>
      <c r="R1187" s="11" t="s">
        <v>70</v>
      </c>
      <c r="S1187" s="11" t="s">
        <v>70</v>
      </c>
      <c r="T1187" s="19" t="s">
        <v>71</v>
      </c>
      <c r="U1187" s="31" t="s">
        <v>72</v>
      </c>
      <c r="V1187" s="12">
        <v>1</v>
      </c>
      <c r="W1187" s="12">
        <v>2</v>
      </c>
      <c r="X1187" s="12">
        <v>2</v>
      </c>
      <c r="Y1187" s="12">
        <v>5</v>
      </c>
      <c r="Z1187" s="12">
        <v>2</v>
      </c>
      <c r="AA1187" s="13">
        <v>2</v>
      </c>
      <c r="AB1187" s="14" cm="1">
        <f t="array" ref="AB1187">_xlfn.IFS(AND(W1187&lt;0,X1187&lt;0,Y1187&lt;0,Z1187&lt;0),-999,AND(W1187&lt;5,X1187&lt;5,Y1187&lt;5,Z1187&lt;5,AA1187=0),0,AND(W1187&lt;5,X1187&lt;5,Y1187&lt;5,Z1187&lt;5,AA1187&gt;0),1,AND(OR(W1187=5,X1187=5,Y1187=5,Z1187=5),AA1187=0),1,AND(OR(W1187=5,X1187=5,Y1187=5,Z1187=5),AA1187&gt;0),2)</f>
        <v>2</v>
      </c>
      <c r="AC1187" s="15">
        <f t="shared" si="72"/>
        <v>2</v>
      </c>
      <c r="AD1187" s="55">
        <v>2</v>
      </c>
      <c r="AE1187" s="21" t="s">
        <v>73</v>
      </c>
      <c r="AF1187" s="47" t="str">
        <f t="shared" si="73"/>
        <v>zagrożona</v>
      </c>
      <c r="AG1187" s="16" t="str">
        <f t="shared" si="74"/>
        <v>nie</v>
      </c>
      <c r="AH1187" s="16" t="str">
        <f t="shared" si="75"/>
        <v/>
      </c>
    </row>
    <row r="1188" spans="1:34" x14ac:dyDescent="0.2">
      <c r="A1188" s="12" t="s">
        <v>2630</v>
      </c>
      <c r="B1188" s="16" t="s">
        <v>2631</v>
      </c>
      <c r="C1188" s="12" t="s">
        <v>64</v>
      </c>
      <c r="D1188" s="12" t="s">
        <v>88</v>
      </c>
      <c r="E1188" s="12" t="s">
        <v>1101</v>
      </c>
      <c r="F1188" s="12" t="s">
        <v>1145</v>
      </c>
      <c r="G1188" s="12" t="s">
        <v>2603</v>
      </c>
      <c r="H1188" s="17" t="s">
        <v>69</v>
      </c>
      <c r="I1188" s="11" t="s">
        <v>70</v>
      </c>
      <c r="J1188" s="11" t="s">
        <v>70</v>
      </c>
      <c r="K1188" s="11" t="s">
        <v>70</v>
      </c>
      <c r="L1188" s="11" t="s">
        <v>70</v>
      </c>
      <c r="M1188" s="18" t="s">
        <v>70</v>
      </c>
      <c r="N1188" s="18" t="s">
        <v>70</v>
      </c>
      <c r="O1188" s="11" t="s">
        <v>70</v>
      </c>
      <c r="P1188" s="11" t="s">
        <v>70</v>
      </c>
      <c r="Q1188" s="11" t="s">
        <v>70</v>
      </c>
      <c r="R1188" s="11" t="s">
        <v>70</v>
      </c>
      <c r="S1188" s="11" t="s">
        <v>70</v>
      </c>
      <c r="T1188" s="19" t="s">
        <v>71</v>
      </c>
      <c r="U1188" s="31" t="s">
        <v>72</v>
      </c>
      <c r="V1188" s="12">
        <v>0</v>
      </c>
      <c r="W1188" s="12">
        <v>2</v>
      </c>
      <c r="X1188" s="12">
        <v>-999</v>
      </c>
      <c r="Y1188" s="12">
        <v>-999</v>
      </c>
      <c r="Z1188" s="12">
        <v>-999</v>
      </c>
      <c r="AA1188" s="13">
        <v>0</v>
      </c>
      <c r="AB1188" s="14" cm="1">
        <f t="array" ref="AB1188">_xlfn.IFS(AND(W1188&lt;0,X1188&lt;0,Y1188&lt;0,Z1188&lt;0),-999,AND(W1188&lt;5,X1188&lt;5,Y1188&lt;5,Z1188&lt;5,AA1188=0),0,AND(W1188&lt;5,X1188&lt;5,Y1188&lt;5,Z1188&lt;5,AA1188&gt;0),1,AND(OR(W1188=5,X1188=5,Y1188=5,Z1188=5),AA1188=0),1,AND(OR(W1188=5,X1188=5,Y1188=5,Z1188=5),AA1188&gt;0),2)</f>
        <v>0</v>
      </c>
      <c r="AC1188" s="15">
        <f t="shared" si="72"/>
        <v>0</v>
      </c>
      <c r="AD1188" s="55">
        <v>2</v>
      </c>
      <c r="AE1188" s="21" t="s">
        <v>73</v>
      </c>
      <c r="AF1188" s="47" t="str">
        <f t="shared" si="73"/>
        <v>niezagrożona</v>
      </c>
      <c r="AG1188" s="16" t="str">
        <f t="shared" si="74"/>
        <v>nie</v>
      </c>
      <c r="AH1188" s="16" t="str">
        <f t="shared" si="75"/>
        <v/>
      </c>
    </row>
    <row r="1189" spans="1:34" x14ac:dyDescent="0.2">
      <c r="A1189" s="12" t="s">
        <v>2632</v>
      </c>
      <c r="B1189" s="16" t="s">
        <v>2633</v>
      </c>
      <c r="C1189" s="12" t="s">
        <v>76</v>
      </c>
      <c r="D1189" s="12" t="s">
        <v>88</v>
      </c>
      <c r="E1189" s="12" t="s">
        <v>1101</v>
      </c>
      <c r="F1189" s="12" t="s">
        <v>1145</v>
      </c>
      <c r="G1189" s="12" t="s">
        <v>2603</v>
      </c>
      <c r="H1189" s="17" t="s">
        <v>69</v>
      </c>
      <c r="I1189" s="11" t="s">
        <v>70</v>
      </c>
      <c r="J1189" s="11" t="s">
        <v>70</v>
      </c>
      <c r="K1189" s="11" t="s">
        <v>70</v>
      </c>
      <c r="L1189" s="11" t="s">
        <v>70</v>
      </c>
      <c r="M1189" s="18" t="s">
        <v>70</v>
      </c>
      <c r="N1189" s="18" t="s">
        <v>70</v>
      </c>
      <c r="O1189" s="11" t="s">
        <v>70</v>
      </c>
      <c r="P1189" s="11" t="s">
        <v>70</v>
      </c>
      <c r="Q1189" s="11" t="s">
        <v>70</v>
      </c>
      <c r="R1189" s="11" t="s">
        <v>70</v>
      </c>
      <c r="S1189" s="11" t="s">
        <v>70</v>
      </c>
      <c r="T1189" s="19" t="s">
        <v>71</v>
      </c>
      <c r="U1189" s="31" t="s">
        <v>72</v>
      </c>
      <c r="V1189" s="12">
        <v>-999</v>
      </c>
      <c r="W1189" s="12">
        <v>-999</v>
      </c>
      <c r="X1189" s="12">
        <v>-999</v>
      </c>
      <c r="Y1189" s="12">
        <v>-999</v>
      </c>
      <c r="Z1189" s="12">
        <v>-999</v>
      </c>
      <c r="AA1189" s="13">
        <v>0</v>
      </c>
      <c r="AB1189" s="14" cm="1">
        <f t="array" ref="AB1189">_xlfn.IFS(AND(W1189&lt;0,X1189&lt;0,Y1189&lt;0,Z1189&lt;0),-999,AND(W1189&lt;5,X1189&lt;5,Y1189&lt;5,Z1189&lt;5,AA1189=0),0,AND(W1189&lt;5,X1189&lt;5,Y1189&lt;5,Z1189&lt;5,AA1189&gt;0),1,AND(OR(W1189=5,X1189=5,Y1189=5,Z1189=5),AA1189=0),1,AND(OR(W1189=5,X1189=5,Y1189=5,Z1189=5),AA1189&gt;0),2)</f>
        <v>-999</v>
      </c>
      <c r="AC1189" s="15">
        <f t="shared" si="72"/>
        <v>-999</v>
      </c>
      <c r="AD1189" s="55">
        <v>2</v>
      </c>
      <c r="AE1189" s="21" t="s">
        <v>73</v>
      </c>
      <c r="AF1189" s="47" t="str">
        <f t="shared" si="73"/>
        <v>niezagrożona</v>
      </c>
      <c r="AG1189" s="16" t="str">
        <f t="shared" si="74"/>
        <v>nie</v>
      </c>
      <c r="AH1189" s="16" t="str">
        <f t="shared" si="75"/>
        <v/>
      </c>
    </row>
    <row r="1190" spans="1:34" x14ac:dyDescent="0.2">
      <c r="A1190" s="12" t="s">
        <v>2634</v>
      </c>
      <c r="B1190" s="16" t="s">
        <v>2635</v>
      </c>
      <c r="C1190" s="12" t="s">
        <v>64</v>
      </c>
      <c r="D1190" s="12" t="s">
        <v>88</v>
      </c>
      <c r="E1190" s="12" t="s">
        <v>1101</v>
      </c>
      <c r="F1190" s="12" t="s">
        <v>1145</v>
      </c>
      <c r="G1190" s="12" t="s">
        <v>2636</v>
      </c>
      <c r="H1190" s="17" t="s">
        <v>69</v>
      </c>
      <c r="I1190" s="11" t="s">
        <v>70</v>
      </c>
      <c r="J1190" s="11" t="s">
        <v>70</v>
      </c>
      <c r="K1190" s="11" t="s">
        <v>70</v>
      </c>
      <c r="L1190" s="11" t="s">
        <v>70</v>
      </c>
      <c r="M1190" s="18" t="s">
        <v>70</v>
      </c>
      <c r="N1190" s="18" t="s">
        <v>70</v>
      </c>
      <c r="O1190" s="11" t="s">
        <v>70</v>
      </c>
      <c r="P1190" s="11" t="s">
        <v>70</v>
      </c>
      <c r="Q1190" s="11" t="s">
        <v>70</v>
      </c>
      <c r="R1190" s="11" t="s">
        <v>70</v>
      </c>
      <c r="S1190" s="11" t="s">
        <v>70</v>
      </c>
      <c r="T1190" s="19" t="s">
        <v>71</v>
      </c>
      <c r="U1190" s="31" t="s">
        <v>72</v>
      </c>
      <c r="V1190" s="12">
        <v>-999</v>
      </c>
      <c r="W1190" s="12">
        <v>-999</v>
      </c>
      <c r="X1190" s="12">
        <v>-999</v>
      </c>
      <c r="Y1190" s="12">
        <v>-999</v>
      </c>
      <c r="Z1190" s="12">
        <v>-999</v>
      </c>
      <c r="AA1190" s="13">
        <v>0</v>
      </c>
      <c r="AB1190" s="14" cm="1">
        <f t="array" ref="AB1190">_xlfn.IFS(AND(W1190&lt;0,X1190&lt;0,Y1190&lt;0,Z1190&lt;0),-999,AND(W1190&lt;5,X1190&lt;5,Y1190&lt;5,Z1190&lt;5,AA1190=0),0,AND(W1190&lt;5,X1190&lt;5,Y1190&lt;5,Z1190&lt;5,AA1190&gt;0),1,AND(OR(W1190=5,X1190=5,Y1190=5,Z1190=5),AA1190=0),1,AND(OR(W1190=5,X1190=5,Y1190=5,Z1190=5),AA1190&gt;0),2)</f>
        <v>-999</v>
      </c>
      <c r="AC1190" s="15">
        <f t="shared" si="72"/>
        <v>-999</v>
      </c>
      <c r="AD1190" s="55">
        <v>0</v>
      </c>
      <c r="AE1190" s="21" t="s">
        <v>73</v>
      </c>
      <c r="AF1190" s="47" t="str">
        <f t="shared" si="73"/>
        <v>niezagrożona</v>
      </c>
      <c r="AG1190" s="16" t="str">
        <f t="shared" si="74"/>
        <v>nie</v>
      </c>
      <c r="AH1190" s="16" t="str">
        <f t="shared" si="75"/>
        <v/>
      </c>
    </row>
    <row r="1191" spans="1:34" x14ac:dyDescent="0.2">
      <c r="A1191" s="12" t="s">
        <v>2637</v>
      </c>
      <c r="B1191" s="16" t="s">
        <v>2638</v>
      </c>
      <c r="C1191" s="12" t="s">
        <v>76</v>
      </c>
      <c r="D1191" s="12" t="s">
        <v>88</v>
      </c>
      <c r="E1191" s="12" t="s">
        <v>1101</v>
      </c>
      <c r="F1191" s="12" t="s">
        <v>1145</v>
      </c>
      <c r="G1191" s="12" t="s">
        <v>2636</v>
      </c>
      <c r="H1191" s="17" t="s">
        <v>69</v>
      </c>
      <c r="I1191" s="11" t="s">
        <v>70</v>
      </c>
      <c r="J1191" s="11" t="s">
        <v>70</v>
      </c>
      <c r="K1191" s="11" t="s">
        <v>70</v>
      </c>
      <c r="L1191" s="11" t="s">
        <v>70</v>
      </c>
      <c r="M1191" s="18" t="s">
        <v>70</v>
      </c>
      <c r="N1191" s="18" t="s">
        <v>70</v>
      </c>
      <c r="O1191" s="11" t="s">
        <v>70</v>
      </c>
      <c r="P1191" s="11" t="s">
        <v>70</v>
      </c>
      <c r="Q1191" s="11" t="s">
        <v>70</v>
      </c>
      <c r="R1191" s="11" t="s">
        <v>70</v>
      </c>
      <c r="S1191" s="11" t="s">
        <v>70</v>
      </c>
      <c r="T1191" s="19" t="s">
        <v>71</v>
      </c>
      <c r="U1191" s="31" t="s">
        <v>72</v>
      </c>
      <c r="V1191" s="12">
        <v>0</v>
      </c>
      <c r="W1191" s="12">
        <v>2</v>
      </c>
      <c r="X1191" s="12">
        <v>2</v>
      </c>
      <c r="Y1191" s="12">
        <v>2</v>
      </c>
      <c r="Z1191" s="12">
        <v>2</v>
      </c>
      <c r="AA1191" s="13">
        <v>0</v>
      </c>
      <c r="AB1191" s="14" cm="1">
        <f t="array" ref="AB1191">_xlfn.IFS(AND(W1191&lt;0,X1191&lt;0,Y1191&lt;0,Z1191&lt;0),-999,AND(W1191&lt;5,X1191&lt;5,Y1191&lt;5,Z1191&lt;5,AA1191=0),0,AND(W1191&lt;5,X1191&lt;5,Y1191&lt;5,Z1191&lt;5,AA1191&gt;0),1,AND(OR(W1191=5,X1191=5,Y1191=5,Z1191=5),AA1191=0),1,AND(OR(W1191=5,X1191=5,Y1191=5,Z1191=5),AA1191&gt;0),2)</f>
        <v>0</v>
      </c>
      <c r="AC1191" s="15">
        <f t="shared" si="72"/>
        <v>0</v>
      </c>
      <c r="AD1191" s="55">
        <v>1</v>
      </c>
      <c r="AE1191" s="21" t="s">
        <v>73</v>
      </c>
      <c r="AF1191" s="47" t="str">
        <f t="shared" si="73"/>
        <v>niezagrożona</v>
      </c>
      <c r="AG1191" s="16" t="str">
        <f t="shared" si="74"/>
        <v>nie</v>
      </c>
      <c r="AH1191" s="16" t="str">
        <f t="shared" si="75"/>
        <v/>
      </c>
    </row>
    <row r="1192" spans="1:34" x14ac:dyDescent="0.2">
      <c r="A1192" s="12" t="s">
        <v>2639</v>
      </c>
      <c r="B1192" s="16" t="s">
        <v>2640</v>
      </c>
      <c r="C1192" s="12" t="s">
        <v>76</v>
      </c>
      <c r="D1192" s="12" t="s">
        <v>88</v>
      </c>
      <c r="E1192" s="12" t="s">
        <v>1101</v>
      </c>
      <c r="F1192" s="12" t="s">
        <v>1145</v>
      </c>
      <c r="G1192" s="12" t="s">
        <v>2641</v>
      </c>
      <c r="H1192" s="17" t="s">
        <v>69</v>
      </c>
      <c r="I1192" s="11" t="s">
        <v>70</v>
      </c>
      <c r="J1192" s="11" t="s">
        <v>70</v>
      </c>
      <c r="K1192" s="11" t="s">
        <v>70</v>
      </c>
      <c r="L1192" s="11" t="s">
        <v>70</v>
      </c>
      <c r="M1192" s="18" t="s">
        <v>70</v>
      </c>
      <c r="N1192" s="18" t="s">
        <v>70</v>
      </c>
      <c r="O1192" s="11" t="s">
        <v>70</v>
      </c>
      <c r="P1192" s="11" t="s">
        <v>70</v>
      </c>
      <c r="Q1192" s="11" t="s">
        <v>70</v>
      </c>
      <c r="R1192" s="11" t="s">
        <v>70</v>
      </c>
      <c r="S1192" s="11" t="s">
        <v>70</v>
      </c>
      <c r="T1192" s="19" t="s">
        <v>71</v>
      </c>
      <c r="U1192" s="31" t="s">
        <v>72</v>
      </c>
      <c r="V1192" s="12">
        <v>0</v>
      </c>
      <c r="W1192" s="12">
        <v>2</v>
      </c>
      <c r="X1192" s="12">
        <v>2</v>
      </c>
      <c r="Y1192" s="12">
        <v>2</v>
      </c>
      <c r="Z1192" s="12">
        <v>2</v>
      </c>
      <c r="AA1192" s="13">
        <v>0</v>
      </c>
      <c r="AB1192" s="14" cm="1">
        <f t="array" ref="AB1192">_xlfn.IFS(AND(W1192&lt;0,X1192&lt;0,Y1192&lt;0,Z1192&lt;0),-999,AND(W1192&lt;5,X1192&lt;5,Y1192&lt;5,Z1192&lt;5,AA1192=0),0,AND(W1192&lt;5,X1192&lt;5,Y1192&lt;5,Z1192&lt;5,AA1192&gt;0),1,AND(OR(W1192=5,X1192=5,Y1192=5,Z1192=5),AA1192=0),1,AND(OR(W1192=5,X1192=5,Y1192=5,Z1192=5),AA1192&gt;0),2)</f>
        <v>0</v>
      </c>
      <c r="AC1192" s="15">
        <f t="shared" si="72"/>
        <v>0</v>
      </c>
      <c r="AD1192" s="55">
        <v>3</v>
      </c>
      <c r="AE1192" s="21" t="s">
        <v>73</v>
      </c>
      <c r="AF1192" s="47" t="str">
        <f t="shared" si="73"/>
        <v>niezagrożona</v>
      </c>
      <c r="AG1192" s="16" t="str">
        <f t="shared" si="74"/>
        <v>nie</v>
      </c>
      <c r="AH1192" s="16" t="str">
        <f t="shared" si="75"/>
        <v/>
      </c>
    </row>
    <row r="1193" spans="1:34" x14ac:dyDescent="0.2">
      <c r="A1193" s="12" t="s">
        <v>2642</v>
      </c>
      <c r="B1193" s="16" t="s">
        <v>2643</v>
      </c>
      <c r="C1193" s="12" t="s">
        <v>76</v>
      </c>
      <c r="D1193" s="12" t="s">
        <v>88</v>
      </c>
      <c r="E1193" s="12" t="s">
        <v>1101</v>
      </c>
      <c r="F1193" s="12" t="s">
        <v>1145</v>
      </c>
      <c r="G1193" s="12" t="s">
        <v>2641</v>
      </c>
      <c r="H1193" s="17" t="s">
        <v>69</v>
      </c>
      <c r="I1193" s="11" t="s">
        <v>70</v>
      </c>
      <c r="J1193" s="11" t="s">
        <v>70</v>
      </c>
      <c r="K1193" s="11" t="s">
        <v>70</v>
      </c>
      <c r="L1193" s="11" t="s">
        <v>70</v>
      </c>
      <c r="M1193" s="18" t="s">
        <v>70</v>
      </c>
      <c r="N1193" s="18" t="s">
        <v>70</v>
      </c>
      <c r="O1193" s="11" t="s">
        <v>70</v>
      </c>
      <c r="P1193" s="11" t="s">
        <v>70</v>
      </c>
      <c r="Q1193" s="11" t="s">
        <v>70</v>
      </c>
      <c r="R1193" s="11" t="s">
        <v>70</v>
      </c>
      <c r="S1193" s="11" t="s">
        <v>70</v>
      </c>
      <c r="T1193" s="19" t="s">
        <v>71</v>
      </c>
      <c r="U1193" s="31" t="s">
        <v>72</v>
      </c>
      <c r="V1193" s="12">
        <v>-999</v>
      </c>
      <c r="W1193" s="12">
        <v>-999</v>
      </c>
      <c r="X1193" s="12">
        <v>-999</v>
      </c>
      <c r="Y1193" s="12">
        <v>-999</v>
      </c>
      <c r="Z1193" s="12">
        <v>-999</v>
      </c>
      <c r="AA1193" s="13">
        <v>0</v>
      </c>
      <c r="AB1193" s="14" cm="1">
        <f t="array" ref="AB1193">_xlfn.IFS(AND(W1193&lt;0,X1193&lt;0,Y1193&lt;0,Z1193&lt;0),-999,AND(W1193&lt;5,X1193&lt;5,Y1193&lt;5,Z1193&lt;5,AA1193=0),0,AND(W1193&lt;5,X1193&lt;5,Y1193&lt;5,Z1193&lt;5,AA1193&gt;0),1,AND(OR(W1193=5,X1193=5,Y1193=5,Z1193=5),AA1193=0),1,AND(OR(W1193=5,X1193=5,Y1193=5,Z1193=5),AA1193&gt;0),2)</f>
        <v>-999</v>
      </c>
      <c r="AC1193" s="15">
        <f t="shared" si="72"/>
        <v>-999</v>
      </c>
      <c r="AD1193" s="55">
        <v>0</v>
      </c>
      <c r="AE1193" s="21" t="s">
        <v>73</v>
      </c>
      <c r="AF1193" s="47" t="str">
        <f t="shared" si="73"/>
        <v>niezagrożona</v>
      </c>
      <c r="AG1193" s="16" t="str">
        <f t="shared" si="74"/>
        <v>nie</v>
      </c>
      <c r="AH1193" s="16" t="str">
        <f t="shared" si="75"/>
        <v/>
      </c>
    </row>
    <row r="1194" spans="1:34" x14ac:dyDescent="0.2">
      <c r="A1194" s="12" t="s">
        <v>2644</v>
      </c>
      <c r="B1194" s="16" t="s">
        <v>2645</v>
      </c>
      <c r="C1194" s="12" t="s">
        <v>76</v>
      </c>
      <c r="D1194" s="12" t="s">
        <v>88</v>
      </c>
      <c r="E1194" s="12" t="s">
        <v>1101</v>
      </c>
      <c r="F1194" s="12" t="s">
        <v>1145</v>
      </c>
      <c r="G1194" s="12" t="s">
        <v>2641</v>
      </c>
      <c r="H1194" s="17" t="s">
        <v>69</v>
      </c>
      <c r="I1194" s="11" t="s">
        <v>70</v>
      </c>
      <c r="J1194" s="11" t="s">
        <v>70</v>
      </c>
      <c r="K1194" s="11" t="s">
        <v>70</v>
      </c>
      <c r="L1194" s="11" t="s">
        <v>70</v>
      </c>
      <c r="M1194" s="18" t="s">
        <v>70</v>
      </c>
      <c r="N1194" s="18" t="s">
        <v>70</v>
      </c>
      <c r="O1194" s="11" t="s">
        <v>70</v>
      </c>
      <c r="P1194" s="11" t="s">
        <v>70</v>
      </c>
      <c r="Q1194" s="11" t="s">
        <v>70</v>
      </c>
      <c r="R1194" s="11" t="s">
        <v>70</v>
      </c>
      <c r="S1194" s="11" t="s">
        <v>70</v>
      </c>
      <c r="T1194" s="19" t="s">
        <v>71</v>
      </c>
      <c r="U1194" s="31" t="s">
        <v>72</v>
      </c>
      <c r="V1194" s="12">
        <v>0</v>
      </c>
      <c r="W1194" s="12">
        <v>2</v>
      </c>
      <c r="X1194" s="12">
        <v>2</v>
      </c>
      <c r="Y1194" s="12">
        <v>2</v>
      </c>
      <c r="Z1194" s="12">
        <v>2</v>
      </c>
      <c r="AA1194" s="13">
        <v>1</v>
      </c>
      <c r="AB1194" s="14" cm="1">
        <f t="array" ref="AB1194">_xlfn.IFS(AND(W1194&lt;0,X1194&lt;0,Y1194&lt;0,Z1194&lt;0),-999,AND(W1194&lt;5,X1194&lt;5,Y1194&lt;5,Z1194&lt;5,AA1194=0),0,AND(W1194&lt;5,X1194&lt;5,Y1194&lt;5,Z1194&lt;5,AA1194&gt;0),1,AND(OR(W1194=5,X1194=5,Y1194=5,Z1194=5),AA1194=0),1,AND(OR(W1194=5,X1194=5,Y1194=5,Z1194=5),AA1194&gt;0),2)</f>
        <v>1</v>
      </c>
      <c r="AC1194" s="15">
        <f t="shared" si="72"/>
        <v>0</v>
      </c>
      <c r="AD1194" s="55">
        <v>2</v>
      </c>
      <c r="AE1194" s="21" t="s">
        <v>73</v>
      </c>
      <c r="AF1194" s="47" t="str">
        <f t="shared" si="73"/>
        <v>niezagrożona</v>
      </c>
      <c r="AG1194" s="16" t="str">
        <f t="shared" si="74"/>
        <v>nie</v>
      </c>
      <c r="AH1194" s="16" t="str">
        <f t="shared" si="75"/>
        <v/>
      </c>
    </row>
    <row r="1195" spans="1:34" x14ac:dyDescent="0.2">
      <c r="A1195" s="12" t="s">
        <v>2646</v>
      </c>
      <c r="B1195" s="16" t="s">
        <v>801</v>
      </c>
      <c r="C1195" s="12" t="s">
        <v>76</v>
      </c>
      <c r="D1195" s="12" t="s">
        <v>88</v>
      </c>
      <c r="E1195" s="12" t="s">
        <v>1101</v>
      </c>
      <c r="F1195" s="12" t="s">
        <v>1145</v>
      </c>
      <c r="G1195" s="12" t="s">
        <v>2641</v>
      </c>
      <c r="H1195" s="17" t="s">
        <v>69</v>
      </c>
      <c r="I1195" s="11" t="s">
        <v>70</v>
      </c>
      <c r="J1195" s="11" t="s">
        <v>70</v>
      </c>
      <c r="K1195" s="11" t="s">
        <v>70</v>
      </c>
      <c r="L1195" s="11" t="s">
        <v>70</v>
      </c>
      <c r="M1195" s="18" t="s">
        <v>70</v>
      </c>
      <c r="N1195" s="18" t="s">
        <v>70</v>
      </c>
      <c r="O1195" s="11" t="s">
        <v>70</v>
      </c>
      <c r="P1195" s="11" t="s">
        <v>70</v>
      </c>
      <c r="Q1195" s="11" t="s">
        <v>70</v>
      </c>
      <c r="R1195" s="11" t="s">
        <v>70</v>
      </c>
      <c r="S1195" s="11" t="s">
        <v>70</v>
      </c>
      <c r="T1195" s="19" t="s">
        <v>71</v>
      </c>
      <c r="U1195" s="31" t="s">
        <v>72</v>
      </c>
      <c r="V1195" s="12">
        <v>1</v>
      </c>
      <c r="W1195" s="12">
        <v>2</v>
      </c>
      <c r="X1195" s="12">
        <v>2</v>
      </c>
      <c r="Y1195" s="12">
        <v>2</v>
      </c>
      <c r="Z1195" s="12">
        <v>2</v>
      </c>
      <c r="AA1195" s="13">
        <v>0</v>
      </c>
      <c r="AB1195" s="14" cm="1">
        <f t="array" ref="AB1195">_xlfn.IFS(AND(W1195&lt;0,X1195&lt;0,Y1195&lt;0,Z1195&lt;0),-999,AND(W1195&lt;5,X1195&lt;5,Y1195&lt;5,Z1195&lt;5,AA1195=0),0,AND(W1195&lt;5,X1195&lt;5,Y1195&lt;5,Z1195&lt;5,AA1195&gt;0),1,AND(OR(W1195=5,X1195=5,Y1195=5,Z1195=5),AA1195=0),1,AND(OR(W1195=5,X1195=5,Y1195=5,Z1195=5),AA1195&gt;0),2)</f>
        <v>0</v>
      </c>
      <c r="AC1195" s="15">
        <f t="shared" si="72"/>
        <v>1</v>
      </c>
      <c r="AD1195" s="55">
        <v>2</v>
      </c>
      <c r="AE1195" s="21" t="s">
        <v>73</v>
      </c>
      <c r="AF1195" s="47" t="str">
        <f t="shared" si="73"/>
        <v>niezagrożona</v>
      </c>
      <c r="AG1195" s="16" t="str">
        <f t="shared" si="74"/>
        <v>nie</v>
      </c>
      <c r="AH1195" s="16" t="str">
        <f t="shared" si="75"/>
        <v/>
      </c>
    </row>
    <row r="1196" spans="1:34" x14ac:dyDescent="0.2">
      <c r="A1196" s="12" t="s">
        <v>2647</v>
      </c>
      <c r="B1196" s="16" t="s">
        <v>2648</v>
      </c>
      <c r="C1196" s="12" t="s">
        <v>76</v>
      </c>
      <c r="D1196" s="12" t="s">
        <v>88</v>
      </c>
      <c r="E1196" s="12" t="s">
        <v>1101</v>
      </c>
      <c r="F1196" s="12" t="s">
        <v>1145</v>
      </c>
      <c r="G1196" s="12" t="s">
        <v>2649</v>
      </c>
      <c r="H1196" s="17" t="s">
        <v>69</v>
      </c>
      <c r="I1196" s="11" t="s">
        <v>70</v>
      </c>
      <c r="J1196" s="11" t="s">
        <v>70</v>
      </c>
      <c r="K1196" s="11" t="s">
        <v>70</v>
      </c>
      <c r="L1196" s="11" t="s">
        <v>70</v>
      </c>
      <c r="M1196" s="18" t="s">
        <v>70</v>
      </c>
      <c r="N1196" s="18" t="s">
        <v>70</v>
      </c>
      <c r="O1196" s="11" t="s">
        <v>70</v>
      </c>
      <c r="P1196" s="11" t="s">
        <v>70</v>
      </c>
      <c r="Q1196" s="11" t="s">
        <v>70</v>
      </c>
      <c r="R1196" s="11" t="s">
        <v>70</v>
      </c>
      <c r="S1196" s="11" t="s">
        <v>70</v>
      </c>
      <c r="T1196" s="19" t="s">
        <v>71</v>
      </c>
      <c r="U1196" s="31" t="s">
        <v>72</v>
      </c>
      <c r="V1196" s="12">
        <v>1</v>
      </c>
      <c r="W1196" s="12">
        <v>2</v>
      </c>
      <c r="X1196" s="12">
        <v>2</v>
      </c>
      <c r="Y1196" s="12">
        <v>2</v>
      </c>
      <c r="Z1196" s="12">
        <v>2</v>
      </c>
      <c r="AA1196" s="13">
        <v>0</v>
      </c>
      <c r="AB1196" s="14" cm="1">
        <f t="array" ref="AB1196">_xlfn.IFS(AND(W1196&lt;0,X1196&lt;0,Y1196&lt;0,Z1196&lt;0),-999,AND(W1196&lt;5,X1196&lt;5,Y1196&lt;5,Z1196&lt;5,AA1196=0),0,AND(W1196&lt;5,X1196&lt;5,Y1196&lt;5,Z1196&lt;5,AA1196&gt;0),1,AND(OR(W1196=5,X1196=5,Y1196=5,Z1196=5),AA1196=0),1,AND(OR(W1196=5,X1196=5,Y1196=5,Z1196=5),AA1196&gt;0),2)</f>
        <v>0</v>
      </c>
      <c r="AC1196" s="15">
        <f t="shared" si="72"/>
        <v>1</v>
      </c>
      <c r="AD1196" s="55">
        <v>3</v>
      </c>
      <c r="AE1196" s="21" t="s">
        <v>73</v>
      </c>
      <c r="AF1196" s="47" t="str">
        <f t="shared" si="73"/>
        <v>niezagrożona</v>
      </c>
      <c r="AG1196" s="16" t="str">
        <f t="shared" si="74"/>
        <v>nie</v>
      </c>
      <c r="AH1196" s="16" t="str">
        <f t="shared" si="75"/>
        <v/>
      </c>
    </row>
    <row r="1197" spans="1:34" x14ac:dyDescent="0.2">
      <c r="A1197" s="12" t="s">
        <v>2650</v>
      </c>
      <c r="B1197" s="16" t="s">
        <v>2651</v>
      </c>
      <c r="C1197" s="12" t="s">
        <v>76</v>
      </c>
      <c r="D1197" s="12" t="s">
        <v>88</v>
      </c>
      <c r="E1197" s="12" t="s">
        <v>1101</v>
      </c>
      <c r="F1197" s="12" t="s">
        <v>1145</v>
      </c>
      <c r="G1197" s="12" t="s">
        <v>2652</v>
      </c>
      <c r="H1197" s="17" t="s">
        <v>69</v>
      </c>
      <c r="I1197" s="11" t="s">
        <v>70</v>
      </c>
      <c r="J1197" s="11" t="s">
        <v>70</v>
      </c>
      <c r="K1197" s="11" t="s">
        <v>70</v>
      </c>
      <c r="L1197" s="11" t="s">
        <v>70</v>
      </c>
      <c r="M1197" s="18" t="s">
        <v>70</v>
      </c>
      <c r="N1197" s="18" t="s">
        <v>70</v>
      </c>
      <c r="O1197" s="11" t="s">
        <v>70</v>
      </c>
      <c r="P1197" s="11" t="s">
        <v>70</v>
      </c>
      <c r="Q1197" s="11" t="s">
        <v>70</v>
      </c>
      <c r="R1197" s="11" t="s">
        <v>70</v>
      </c>
      <c r="S1197" s="11" t="s">
        <v>70</v>
      </c>
      <c r="T1197" s="19" t="s">
        <v>71</v>
      </c>
      <c r="U1197" s="31" t="s">
        <v>72</v>
      </c>
      <c r="V1197" s="12">
        <v>1</v>
      </c>
      <c r="W1197" s="12">
        <v>2</v>
      </c>
      <c r="X1197" s="12">
        <v>2</v>
      </c>
      <c r="Y1197" s="12">
        <v>2</v>
      </c>
      <c r="Z1197" s="12">
        <v>2</v>
      </c>
      <c r="AA1197" s="13">
        <v>0</v>
      </c>
      <c r="AB1197" s="14" cm="1">
        <f t="array" ref="AB1197">_xlfn.IFS(AND(W1197&lt;0,X1197&lt;0,Y1197&lt;0,Z1197&lt;0),-999,AND(W1197&lt;5,X1197&lt;5,Y1197&lt;5,Z1197&lt;5,AA1197=0),0,AND(W1197&lt;5,X1197&lt;5,Y1197&lt;5,Z1197&lt;5,AA1197&gt;0),1,AND(OR(W1197=5,X1197=5,Y1197=5,Z1197=5),AA1197=0),1,AND(OR(W1197=5,X1197=5,Y1197=5,Z1197=5),AA1197&gt;0),2)</f>
        <v>0</v>
      </c>
      <c r="AC1197" s="15">
        <f t="shared" si="72"/>
        <v>1</v>
      </c>
      <c r="AD1197" s="55">
        <v>3</v>
      </c>
      <c r="AE1197" s="21" t="s">
        <v>73</v>
      </c>
      <c r="AF1197" s="47" t="str">
        <f t="shared" si="73"/>
        <v>niezagrożona</v>
      </c>
      <c r="AG1197" s="16" t="str">
        <f t="shared" si="74"/>
        <v>nie</v>
      </c>
      <c r="AH1197" s="16" t="str">
        <f t="shared" si="75"/>
        <v/>
      </c>
    </row>
    <row r="1198" spans="1:34" x14ac:dyDescent="0.2">
      <c r="A1198" s="12" t="s">
        <v>2653</v>
      </c>
      <c r="B1198" s="16" t="s">
        <v>2654</v>
      </c>
      <c r="C1198" s="12" t="s">
        <v>76</v>
      </c>
      <c r="D1198" s="12" t="s">
        <v>88</v>
      </c>
      <c r="E1198" s="12" t="s">
        <v>1101</v>
      </c>
      <c r="F1198" s="12" t="s">
        <v>1145</v>
      </c>
      <c r="G1198" s="12" t="s">
        <v>2655</v>
      </c>
      <c r="H1198" s="17" t="s">
        <v>69</v>
      </c>
      <c r="I1198" s="11" t="s">
        <v>70</v>
      </c>
      <c r="J1198" s="11" t="s">
        <v>70</v>
      </c>
      <c r="K1198" s="11" t="s">
        <v>70</v>
      </c>
      <c r="L1198" s="11" t="s">
        <v>70</v>
      </c>
      <c r="M1198" s="18" t="s">
        <v>70</v>
      </c>
      <c r="N1198" s="18" t="s">
        <v>70</v>
      </c>
      <c r="O1198" s="11" t="s">
        <v>70</v>
      </c>
      <c r="P1198" s="11" t="s">
        <v>70</v>
      </c>
      <c r="Q1198" s="11" t="s">
        <v>70</v>
      </c>
      <c r="R1198" s="11" t="s">
        <v>70</v>
      </c>
      <c r="S1198" s="11" t="s">
        <v>70</v>
      </c>
      <c r="T1198" s="19" t="s">
        <v>71</v>
      </c>
      <c r="U1198" s="31" t="s">
        <v>72</v>
      </c>
      <c r="V1198" s="12">
        <v>3</v>
      </c>
      <c r="W1198" s="12">
        <v>5</v>
      </c>
      <c r="X1198" s="12">
        <v>5</v>
      </c>
      <c r="Y1198" s="12">
        <v>2</v>
      </c>
      <c r="Z1198" s="12">
        <v>5</v>
      </c>
      <c r="AA1198" s="13">
        <v>1</v>
      </c>
      <c r="AB1198" s="14" cm="1">
        <f t="array" ref="AB1198">_xlfn.IFS(AND(W1198&lt;0,X1198&lt;0,Y1198&lt;0,Z1198&lt;0),-999,AND(W1198&lt;5,X1198&lt;5,Y1198&lt;5,Z1198&lt;5,AA1198=0),0,AND(W1198&lt;5,X1198&lt;5,Y1198&lt;5,Z1198&lt;5,AA1198&gt;0),1,AND(OR(W1198=5,X1198=5,Y1198=5,Z1198=5),AA1198=0),1,AND(OR(W1198=5,X1198=5,Y1198=5,Z1198=5),AA1198&gt;0),2)</f>
        <v>2</v>
      </c>
      <c r="AC1198" s="15">
        <f t="shared" si="72"/>
        <v>4</v>
      </c>
      <c r="AD1198" s="55">
        <v>2</v>
      </c>
      <c r="AE1198" s="21" t="s">
        <v>73</v>
      </c>
      <c r="AF1198" s="47" t="str">
        <f t="shared" si="73"/>
        <v>zagrożona</v>
      </c>
      <c r="AG1198" s="16" t="str">
        <f t="shared" si="74"/>
        <v>tak</v>
      </c>
      <c r="AH1198" s="16" t="str">
        <f t="shared" si="75"/>
        <v xml:space="preserve">fizchem </v>
      </c>
    </row>
    <row r="1199" spans="1:34" x14ac:dyDescent="0.2">
      <c r="A1199" s="12" t="s">
        <v>2656</v>
      </c>
      <c r="B1199" s="16" t="s">
        <v>2657</v>
      </c>
      <c r="C1199" s="12" t="s">
        <v>76</v>
      </c>
      <c r="D1199" s="12" t="s">
        <v>88</v>
      </c>
      <c r="E1199" s="12" t="s">
        <v>1101</v>
      </c>
      <c r="F1199" s="12" t="s">
        <v>1145</v>
      </c>
      <c r="G1199" s="12" t="s">
        <v>2655</v>
      </c>
      <c r="H1199" s="17" t="s">
        <v>69</v>
      </c>
      <c r="I1199" s="11" t="s">
        <v>70</v>
      </c>
      <c r="J1199" s="11" t="s">
        <v>70</v>
      </c>
      <c r="K1199" s="11" t="s">
        <v>70</v>
      </c>
      <c r="L1199" s="11" t="s">
        <v>70</v>
      </c>
      <c r="M1199" s="18" t="s">
        <v>70</v>
      </c>
      <c r="N1199" s="18" t="s">
        <v>70</v>
      </c>
      <c r="O1199" s="11" t="s">
        <v>70</v>
      </c>
      <c r="P1199" s="11" t="s">
        <v>70</v>
      </c>
      <c r="Q1199" s="11" t="s">
        <v>70</v>
      </c>
      <c r="R1199" s="11" t="s">
        <v>70</v>
      </c>
      <c r="S1199" s="11" t="s">
        <v>70</v>
      </c>
      <c r="T1199" s="19" t="s">
        <v>71</v>
      </c>
      <c r="U1199" s="31" t="s">
        <v>72</v>
      </c>
      <c r="V1199" s="12">
        <v>0</v>
      </c>
      <c r="W1199" s="12">
        <v>2</v>
      </c>
      <c r="X1199" s="12">
        <v>2</v>
      </c>
      <c r="Y1199" s="12">
        <v>2</v>
      </c>
      <c r="Z1199" s="12">
        <v>2</v>
      </c>
      <c r="AA1199" s="13">
        <v>3</v>
      </c>
      <c r="AB1199" s="14" cm="1">
        <f t="array" ref="AB1199">_xlfn.IFS(AND(W1199&lt;0,X1199&lt;0,Y1199&lt;0,Z1199&lt;0),-999,AND(W1199&lt;5,X1199&lt;5,Y1199&lt;5,Z1199&lt;5,AA1199=0),0,AND(W1199&lt;5,X1199&lt;5,Y1199&lt;5,Z1199&lt;5,AA1199&gt;0),1,AND(OR(W1199=5,X1199=5,Y1199=5,Z1199=5),AA1199=0),1,AND(OR(W1199=5,X1199=5,Y1199=5,Z1199=5),AA1199&gt;0),2)</f>
        <v>1</v>
      </c>
      <c r="AC1199" s="15">
        <f t="shared" si="72"/>
        <v>0</v>
      </c>
      <c r="AD1199" s="55">
        <v>0</v>
      </c>
      <c r="AE1199" s="21" t="s">
        <v>73</v>
      </c>
      <c r="AF1199" s="47" t="str">
        <f t="shared" si="73"/>
        <v>niezagrożona</v>
      </c>
      <c r="AG1199" s="16" t="str">
        <f t="shared" si="74"/>
        <v>nie</v>
      </c>
      <c r="AH1199" s="16" t="str">
        <f t="shared" si="75"/>
        <v/>
      </c>
    </row>
    <row r="1200" spans="1:34" x14ac:dyDescent="0.2">
      <c r="A1200" s="12" t="s">
        <v>2658</v>
      </c>
      <c r="B1200" s="16" t="s">
        <v>2659</v>
      </c>
      <c r="C1200" s="12" t="s">
        <v>64</v>
      </c>
      <c r="D1200" s="12" t="s">
        <v>88</v>
      </c>
      <c r="E1200" s="12" t="s">
        <v>1101</v>
      </c>
      <c r="F1200" s="12" t="s">
        <v>1145</v>
      </c>
      <c r="G1200" s="12" t="s">
        <v>2660</v>
      </c>
      <c r="H1200" s="17" t="s">
        <v>69</v>
      </c>
      <c r="I1200" s="11" t="s">
        <v>70</v>
      </c>
      <c r="J1200" s="11" t="s">
        <v>70</v>
      </c>
      <c r="K1200" s="11" t="s">
        <v>70</v>
      </c>
      <c r="L1200" s="11" t="s">
        <v>70</v>
      </c>
      <c r="M1200" s="18" t="s">
        <v>70</v>
      </c>
      <c r="N1200" s="18" t="s">
        <v>70</v>
      </c>
      <c r="O1200" s="11" t="s">
        <v>70</v>
      </c>
      <c r="P1200" s="11" t="s">
        <v>70</v>
      </c>
      <c r="Q1200" s="11" t="s">
        <v>70</v>
      </c>
      <c r="R1200" s="11" t="s">
        <v>70</v>
      </c>
      <c r="S1200" s="11" t="s">
        <v>70</v>
      </c>
      <c r="T1200" s="19" t="s">
        <v>71</v>
      </c>
      <c r="U1200" s="31" t="s">
        <v>72</v>
      </c>
      <c r="V1200" s="12">
        <v>3</v>
      </c>
      <c r="W1200" s="12">
        <v>5</v>
      </c>
      <c r="X1200" s="12">
        <v>2</v>
      </c>
      <c r="Y1200" s="12">
        <v>-999</v>
      </c>
      <c r="Z1200" s="12">
        <v>-999</v>
      </c>
      <c r="AA1200" s="13">
        <v>1</v>
      </c>
      <c r="AB1200" s="14" cm="1">
        <f t="array" ref="AB1200">_xlfn.IFS(AND(W1200&lt;0,X1200&lt;0,Y1200&lt;0,Z1200&lt;0),-999,AND(W1200&lt;5,X1200&lt;5,Y1200&lt;5,Z1200&lt;5,AA1200=0),0,AND(W1200&lt;5,X1200&lt;5,Y1200&lt;5,Z1200&lt;5,AA1200&gt;0),1,AND(OR(W1200=5,X1200=5,Y1200=5,Z1200=5),AA1200=0),1,AND(OR(W1200=5,X1200=5,Y1200=5,Z1200=5),AA1200&gt;0),2)</f>
        <v>2</v>
      </c>
      <c r="AC1200" s="15">
        <f t="shared" si="72"/>
        <v>4</v>
      </c>
      <c r="AD1200" s="55">
        <v>0</v>
      </c>
      <c r="AE1200" s="21" t="s">
        <v>73</v>
      </c>
      <c r="AF1200" s="47" t="str">
        <f t="shared" si="73"/>
        <v>zagrożona</v>
      </c>
      <c r="AG1200" s="16" t="str">
        <f t="shared" si="74"/>
        <v>tak</v>
      </c>
      <c r="AH1200" s="16" t="str">
        <f t="shared" si="75"/>
        <v xml:space="preserve">fizchem </v>
      </c>
    </row>
    <row r="1201" spans="1:34" x14ac:dyDescent="0.2">
      <c r="A1201" s="12" t="s">
        <v>2661</v>
      </c>
      <c r="B1201" s="16" t="s">
        <v>2662</v>
      </c>
      <c r="C1201" s="12" t="s">
        <v>64</v>
      </c>
      <c r="D1201" s="12" t="s">
        <v>88</v>
      </c>
      <c r="E1201" s="12" t="s">
        <v>1101</v>
      </c>
      <c r="F1201" s="12" t="s">
        <v>1145</v>
      </c>
      <c r="G1201" s="12" t="s">
        <v>2660</v>
      </c>
      <c r="H1201" s="17" t="s">
        <v>69</v>
      </c>
      <c r="I1201" s="11" t="s">
        <v>70</v>
      </c>
      <c r="J1201" s="11" t="s">
        <v>70</v>
      </c>
      <c r="K1201" s="11" t="s">
        <v>70</v>
      </c>
      <c r="L1201" s="11" t="s">
        <v>70</v>
      </c>
      <c r="M1201" s="18" t="s">
        <v>70</v>
      </c>
      <c r="N1201" s="18" t="s">
        <v>70</v>
      </c>
      <c r="O1201" s="11" t="s">
        <v>70</v>
      </c>
      <c r="P1201" s="11" t="s">
        <v>70</v>
      </c>
      <c r="Q1201" s="11" t="s">
        <v>70</v>
      </c>
      <c r="R1201" s="11" t="s">
        <v>70</v>
      </c>
      <c r="S1201" s="11" t="s">
        <v>70</v>
      </c>
      <c r="T1201" s="19" t="s">
        <v>71</v>
      </c>
      <c r="U1201" s="31" t="s">
        <v>72</v>
      </c>
      <c r="V1201" s="12">
        <v>3</v>
      </c>
      <c r="W1201" s="12">
        <v>5</v>
      </c>
      <c r="X1201" s="12">
        <v>2</v>
      </c>
      <c r="Y1201" s="12">
        <v>-999</v>
      </c>
      <c r="Z1201" s="12">
        <v>-999</v>
      </c>
      <c r="AA1201" s="13">
        <v>0</v>
      </c>
      <c r="AB1201" s="14" cm="1">
        <f t="array" ref="AB1201">_xlfn.IFS(AND(W1201&lt;0,X1201&lt;0,Y1201&lt;0,Z1201&lt;0),-999,AND(W1201&lt;5,X1201&lt;5,Y1201&lt;5,Z1201&lt;5,AA1201=0),0,AND(W1201&lt;5,X1201&lt;5,Y1201&lt;5,Z1201&lt;5,AA1201&gt;0),1,AND(OR(W1201=5,X1201=5,Y1201=5,Z1201=5),AA1201=0),1,AND(OR(W1201=5,X1201=5,Y1201=5,Z1201=5),AA1201&gt;0),2)</f>
        <v>1</v>
      </c>
      <c r="AC1201" s="15">
        <f t="shared" si="72"/>
        <v>3</v>
      </c>
      <c r="AD1201" s="55">
        <v>0</v>
      </c>
      <c r="AE1201" s="21" t="s">
        <v>73</v>
      </c>
      <c r="AF1201" s="47" t="str">
        <f t="shared" si="73"/>
        <v>zagrożona</v>
      </c>
      <c r="AG1201" s="16" t="str">
        <f t="shared" si="74"/>
        <v>nie</v>
      </c>
      <c r="AH1201" s="16" t="str">
        <f t="shared" si="75"/>
        <v/>
      </c>
    </row>
    <row r="1202" spans="1:34" x14ac:dyDescent="0.2">
      <c r="A1202" s="12" t="s">
        <v>2663</v>
      </c>
      <c r="B1202" s="16" t="s">
        <v>2664</v>
      </c>
      <c r="C1202" s="12" t="s">
        <v>76</v>
      </c>
      <c r="D1202" s="12" t="s">
        <v>88</v>
      </c>
      <c r="E1202" s="12" t="s">
        <v>1101</v>
      </c>
      <c r="F1202" s="12" t="s">
        <v>1145</v>
      </c>
      <c r="G1202" s="12" t="s">
        <v>2660</v>
      </c>
      <c r="H1202" s="17" t="s">
        <v>69</v>
      </c>
      <c r="I1202" s="11" t="s">
        <v>70</v>
      </c>
      <c r="J1202" s="11" t="s">
        <v>70</v>
      </c>
      <c r="K1202" s="11" t="s">
        <v>70</v>
      </c>
      <c r="L1202" s="11" t="s">
        <v>70</v>
      </c>
      <c r="M1202" s="18" t="s">
        <v>70</v>
      </c>
      <c r="N1202" s="18" t="s">
        <v>70</v>
      </c>
      <c r="O1202" s="11" t="s">
        <v>70</v>
      </c>
      <c r="P1202" s="11" t="s">
        <v>70</v>
      </c>
      <c r="Q1202" s="11" t="s">
        <v>70</v>
      </c>
      <c r="R1202" s="11" t="s">
        <v>70</v>
      </c>
      <c r="S1202" s="11" t="s">
        <v>70</v>
      </c>
      <c r="T1202" s="19" t="s">
        <v>71</v>
      </c>
      <c r="U1202" s="31" t="s">
        <v>72</v>
      </c>
      <c r="V1202" s="12">
        <v>2</v>
      </c>
      <c r="W1202" s="12">
        <v>2</v>
      </c>
      <c r="X1202" s="12">
        <v>5</v>
      </c>
      <c r="Y1202" s="12">
        <v>2</v>
      </c>
      <c r="Z1202" s="12">
        <v>2</v>
      </c>
      <c r="AA1202" s="13">
        <v>2</v>
      </c>
      <c r="AB1202" s="14" cm="1">
        <f t="array" ref="AB1202">_xlfn.IFS(AND(W1202&lt;0,X1202&lt;0,Y1202&lt;0,Z1202&lt;0),-999,AND(W1202&lt;5,X1202&lt;5,Y1202&lt;5,Z1202&lt;5,AA1202=0),0,AND(W1202&lt;5,X1202&lt;5,Y1202&lt;5,Z1202&lt;5,AA1202&gt;0),1,AND(OR(W1202=5,X1202=5,Y1202=5,Z1202=5),AA1202=0),1,AND(OR(W1202=5,X1202=5,Y1202=5,Z1202=5),AA1202&gt;0),2)</f>
        <v>2</v>
      </c>
      <c r="AC1202" s="15">
        <f t="shared" si="72"/>
        <v>3</v>
      </c>
      <c r="AD1202" s="55">
        <v>3</v>
      </c>
      <c r="AE1202" s="21" t="s">
        <v>73</v>
      </c>
      <c r="AF1202" s="47" t="str">
        <f t="shared" si="73"/>
        <v>zagrożona</v>
      </c>
      <c r="AG1202" s="16" t="str">
        <f t="shared" si="74"/>
        <v>nie</v>
      </c>
      <c r="AH1202" s="16" t="str">
        <f t="shared" si="75"/>
        <v/>
      </c>
    </row>
    <row r="1203" spans="1:34" x14ac:dyDescent="0.2">
      <c r="A1203" s="12" t="s">
        <v>2665</v>
      </c>
      <c r="B1203" s="16" t="s">
        <v>2666</v>
      </c>
      <c r="C1203" s="12" t="s">
        <v>76</v>
      </c>
      <c r="D1203" s="12" t="s">
        <v>88</v>
      </c>
      <c r="E1203" s="12" t="s">
        <v>1101</v>
      </c>
      <c r="F1203" s="12" t="s">
        <v>1145</v>
      </c>
      <c r="G1203" s="12" t="s">
        <v>2660</v>
      </c>
      <c r="H1203" s="17" t="s">
        <v>69</v>
      </c>
      <c r="I1203" s="11" t="s">
        <v>70</v>
      </c>
      <c r="J1203" s="11" t="s">
        <v>70</v>
      </c>
      <c r="K1203" s="11" t="s">
        <v>70</v>
      </c>
      <c r="L1203" s="11" t="s">
        <v>70</v>
      </c>
      <c r="M1203" s="18" t="s">
        <v>70</v>
      </c>
      <c r="N1203" s="18" t="s">
        <v>70</v>
      </c>
      <c r="O1203" s="11" t="s">
        <v>70</v>
      </c>
      <c r="P1203" s="11" t="s">
        <v>70</v>
      </c>
      <c r="Q1203" s="11" t="s">
        <v>70</v>
      </c>
      <c r="R1203" s="11" t="s">
        <v>70</v>
      </c>
      <c r="S1203" s="11" t="s">
        <v>70</v>
      </c>
      <c r="T1203" s="19" t="s">
        <v>71</v>
      </c>
      <c r="U1203" s="31" t="s">
        <v>72</v>
      </c>
      <c r="V1203" s="12">
        <v>0</v>
      </c>
      <c r="W1203" s="12">
        <v>2</v>
      </c>
      <c r="X1203" s="12">
        <v>2</v>
      </c>
      <c r="Y1203" s="12">
        <v>2</v>
      </c>
      <c r="Z1203" s="12">
        <v>2</v>
      </c>
      <c r="AA1203" s="13">
        <v>1</v>
      </c>
      <c r="AB1203" s="14" cm="1">
        <f t="array" ref="AB1203">_xlfn.IFS(AND(W1203&lt;0,X1203&lt;0,Y1203&lt;0,Z1203&lt;0),-999,AND(W1203&lt;5,X1203&lt;5,Y1203&lt;5,Z1203&lt;5,AA1203=0),0,AND(W1203&lt;5,X1203&lt;5,Y1203&lt;5,Z1203&lt;5,AA1203&gt;0),1,AND(OR(W1203=5,X1203=5,Y1203=5,Z1203=5),AA1203=0),1,AND(OR(W1203=5,X1203=5,Y1203=5,Z1203=5),AA1203&gt;0),2)</f>
        <v>1</v>
      </c>
      <c r="AC1203" s="15">
        <f t="shared" si="72"/>
        <v>0</v>
      </c>
      <c r="AD1203" s="55">
        <v>3</v>
      </c>
      <c r="AE1203" s="21" t="s">
        <v>73</v>
      </c>
      <c r="AF1203" s="47" t="str">
        <f t="shared" si="73"/>
        <v>niezagrożona</v>
      </c>
      <c r="AG1203" s="16" t="str">
        <f t="shared" si="74"/>
        <v>nie</v>
      </c>
      <c r="AH1203" s="16" t="str">
        <f t="shared" si="75"/>
        <v/>
      </c>
    </row>
    <row r="1204" spans="1:34" x14ac:dyDescent="0.2">
      <c r="A1204" s="12" t="s">
        <v>2667</v>
      </c>
      <c r="B1204" s="16" t="s">
        <v>2668</v>
      </c>
      <c r="C1204" s="12" t="s">
        <v>64</v>
      </c>
      <c r="D1204" s="12" t="s">
        <v>88</v>
      </c>
      <c r="E1204" s="12" t="s">
        <v>1101</v>
      </c>
      <c r="F1204" s="12" t="s">
        <v>1145</v>
      </c>
      <c r="G1204" s="12" t="s">
        <v>2660</v>
      </c>
      <c r="H1204" s="17" t="s">
        <v>69</v>
      </c>
      <c r="I1204" s="11" t="s">
        <v>70</v>
      </c>
      <c r="J1204" s="11" t="s">
        <v>70</v>
      </c>
      <c r="K1204" s="11" t="s">
        <v>70</v>
      </c>
      <c r="L1204" s="11" t="s">
        <v>70</v>
      </c>
      <c r="M1204" s="18" t="s">
        <v>70</v>
      </c>
      <c r="N1204" s="18" t="s">
        <v>70</v>
      </c>
      <c r="O1204" s="11" t="s">
        <v>70</v>
      </c>
      <c r="P1204" s="11" t="s">
        <v>70</v>
      </c>
      <c r="Q1204" s="11" t="s">
        <v>70</v>
      </c>
      <c r="R1204" s="11" t="s">
        <v>70</v>
      </c>
      <c r="S1204" s="11" t="s">
        <v>70</v>
      </c>
      <c r="T1204" s="19" t="s">
        <v>71</v>
      </c>
      <c r="U1204" s="31" t="s">
        <v>72</v>
      </c>
      <c r="V1204" s="12">
        <v>1</v>
      </c>
      <c r="W1204" s="12">
        <v>5</v>
      </c>
      <c r="X1204" s="12">
        <v>2</v>
      </c>
      <c r="Y1204" s="12">
        <v>-999</v>
      </c>
      <c r="Z1204" s="12">
        <v>-999</v>
      </c>
      <c r="AA1204" s="13">
        <v>0</v>
      </c>
      <c r="AB1204" s="14" cm="1">
        <f t="array" ref="AB1204">_xlfn.IFS(AND(W1204&lt;0,X1204&lt;0,Y1204&lt;0,Z1204&lt;0),-999,AND(W1204&lt;5,X1204&lt;5,Y1204&lt;5,Z1204&lt;5,AA1204=0),0,AND(W1204&lt;5,X1204&lt;5,Y1204&lt;5,Z1204&lt;5,AA1204&gt;0),1,AND(OR(W1204=5,X1204=5,Y1204=5,Z1204=5),AA1204=0),1,AND(OR(W1204=5,X1204=5,Y1204=5,Z1204=5),AA1204&gt;0),2)</f>
        <v>1</v>
      </c>
      <c r="AC1204" s="15">
        <f t="shared" si="72"/>
        <v>1</v>
      </c>
      <c r="AD1204" s="55">
        <v>2</v>
      </c>
      <c r="AE1204" s="21" t="s">
        <v>73</v>
      </c>
      <c r="AF1204" s="47" t="str">
        <f t="shared" si="73"/>
        <v>niezagrożona</v>
      </c>
      <c r="AG1204" s="16" t="str">
        <f t="shared" si="74"/>
        <v>nie</v>
      </c>
      <c r="AH1204" s="16" t="str">
        <f t="shared" si="75"/>
        <v/>
      </c>
    </row>
    <row r="1205" spans="1:34" x14ac:dyDescent="0.2">
      <c r="A1205" s="12" t="s">
        <v>2669</v>
      </c>
      <c r="B1205" s="16" t="s">
        <v>2670</v>
      </c>
      <c r="C1205" s="12" t="s">
        <v>76</v>
      </c>
      <c r="D1205" s="12" t="s">
        <v>88</v>
      </c>
      <c r="E1205" s="12" t="s">
        <v>1101</v>
      </c>
      <c r="F1205" s="12" t="s">
        <v>1145</v>
      </c>
      <c r="G1205" s="12" t="s">
        <v>2660</v>
      </c>
      <c r="H1205" s="17" t="s">
        <v>69</v>
      </c>
      <c r="I1205" s="11" t="s">
        <v>70</v>
      </c>
      <c r="J1205" s="11" t="s">
        <v>70</v>
      </c>
      <c r="K1205" s="11" t="s">
        <v>70</v>
      </c>
      <c r="L1205" s="11" t="s">
        <v>70</v>
      </c>
      <c r="M1205" s="18" t="s">
        <v>70</v>
      </c>
      <c r="N1205" s="18" t="s">
        <v>70</v>
      </c>
      <c r="O1205" s="11" t="s">
        <v>70</v>
      </c>
      <c r="P1205" s="11" t="s">
        <v>70</v>
      </c>
      <c r="Q1205" s="11" t="s">
        <v>70</v>
      </c>
      <c r="R1205" s="11" t="s">
        <v>70</v>
      </c>
      <c r="S1205" s="11" t="s">
        <v>70</v>
      </c>
      <c r="T1205" s="19" t="s">
        <v>71</v>
      </c>
      <c r="U1205" s="31" t="s">
        <v>72</v>
      </c>
      <c r="V1205" s="12">
        <v>0</v>
      </c>
      <c r="W1205" s="12">
        <v>2</v>
      </c>
      <c r="X1205" s="12">
        <v>2</v>
      </c>
      <c r="Y1205" s="12">
        <v>2</v>
      </c>
      <c r="Z1205" s="12">
        <v>2</v>
      </c>
      <c r="AA1205" s="13">
        <v>0</v>
      </c>
      <c r="AB1205" s="14" cm="1">
        <f t="array" ref="AB1205">_xlfn.IFS(AND(W1205&lt;0,X1205&lt;0,Y1205&lt;0,Z1205&lt;0),-999,AND(W1205&lt;5,X1205&lt;5,Y1205&lt;5,Z1205&lt;5,AA1205=0),0,AND(W1205&lt;5,X1205&lt;5,Y1205&lt;5,Z1205&lt;5,AA1205&gt;0),1,AND(OR(W1205=5,X1205=5,Y1205=5,Z1205=5),AA1205=0),1,AND(OR(W1205=5,X1205=5,Y1205=5,Z1205=5),AA1205&gt;0),2)</f>
        <v>0</v>
      </c>
      <c r="AC1205" s="15">
        <f t="shared" si="72"/>
        <v>0</v>
      </c>
      <c r="AD1205" s="55">
        <v>2</v>
      </c>
      <c r="AE1205" s="21" t="s">
        <v>73</v>
      </c>
      <c r="AF1205" s="47" t="str">
        <f t="shared" si="73"/>
        <v>niezagrożona</v>
      </c>
      <c r="AG1205" s="16" t="str">
        <f t="shared" si="74"/>
        <v>nie</v>
      </c>
      <c r="AH1205" s="16" t="str">
        <f t="shared" si="75"/>
        <v/>
      </c>
    </row>
    <row r="1206" spans="1:34" x14ac:dyDescent="0.2">
      <c r="A1206" s="12" t="s">
        <v>2671</v>
      </c>
      <c r="B1206" s="16" t="s">
        <v>2672</v>
      </c>
      <c r="C1206" s="12" t="s">
        <v>76</v>
      </c>
      <c r="D1206" s="12" t="s">
        <v>88</v>
      </c>
      <c r="E1206" s="12" t="s">
        <v>1101</v>
      </c>
      <c r="F1206" s="12" t="s">
        <v>1145</v>
      </c>
      <c r="G1206" s="12" t="s">
        <v>2673</v>
      </c>
      <c r="H1206" s="17" t="s">
        <v>69</v>
      </c>
      <c r="I1206" s="11" t="s">
        <v>70</v>
      </c>
      <c r="J1206" s="11" t="s">
        <v>70</v>
      </c>
      <c r="K1206" s="11" t="s">
        <v>70</v>
      </c>
      <c r="L1206" s="11" t="s">
        <v>70</v>
      </c>
      <c r="M1206" s="18" t="s">
        <v>70</v>
      </c>
      <c r="N1206" s="18" t="s">
        <v>70</v>
      </c>
      <c r="O1206" s="11" t="s">
        <v>70</v>
      </c>
      <c r="P1206" s="11" t="s">
        <v>70</v>
      </c>
      <c r="Q1206" s="11" t="s">
        <v>70</v>
      </c>
      <c r="R1206" s="11" t="s">
        <v>70</v>
      </c>
      <c r="S1206" s="11" t="s">
        <v>70</v>
      </c>
      <c r="T1206" s="19" t="s">
        <v>71</v>
      </c>
      <c r="U1206" s="31" t="s">
        <v>72</v>
      </c>
      <c r="V1206" s="12">
        <v>2</v>
      </c>
      <c r="W1206" s="12">
        <v>2</v>
      </c>
      <c r="X1206" s="12">
        <v>2</v>
      </c>
      <c r="Y1206" s="12">
        <v>5</v>
      </c>
      <c r="Z1206" s="12">
        <v>2</v>
      </c>
      <c r="AA1206" s="13">
        <v>0</v>
      </c>
      <c r="AB1206" s="14" cm="1">
        <f t="array" ref="AB1206">_xlfn.IFS(AND(W1206&lt;0,X1206&lt;0,Y1206&lt;0,Z1206&lt;0),-999,AND(W1206&lt;5,X1206&lt;5,Y1206&lt;5,Z1206&lt;5,AA1206=0),0,AND(W1206&lt;5,X1206&lt;5,Y1206&lt;5,Z1206&lt;5,AA1206&gt;0),1,AND(OR(W1206=5,X1206=5,Y1206=5,Z1206=5),AA1206=0),1,AND(OR(W1206=5,X1206=5,Y1206=5,Z1206=5),AA1206&gt;0),2)</f>
        <v>1</v>
      </c>
      <c r="AC1206" s="15">
        <f t="shared" si="72"/>
        <v>2</v>
      </c>
      <c r="AD1206" s="55">
        <v>2</v>
      </c>
      <c r="AE1206" s="21" t="s">
        <v>73</v>
      </c>
      <c r="AF1206" s="47" t="str">
        <f t="shared" si="73"/>
        <v>zagrożona</v>
      </c>
      <c r="AG1206" s="16" t="str">
        <f t="shared" si="74"/>
        <v>nie</v>
      </c>
      <c r="AH1206" s="16" t="str">
        <f t="shared" si="75"/>
        <v/>
      </c>
    </row>
    <row r="1207" spans="1:34" x14ac:dyDescent="0.2">
      <c r="A1207" s="12" t="s">
        <v>2674</v>
      </c>
      <c r="B1207" s="16" t="s">
        <v>2675</v>
      </c>
      <c r="C1207" s="12" t="s">
        <v>76</v>
      </c>
      <c r="D1207" s="12" t="s">
        <v>88</v>
      </c>
      <c r="E1207" s="12" t="s">
        <v>1101</v>
      </c>
      <c r="F1207" s="12" t="s">
        <v>1145</v>
      </c>
      <c r="G1207" s="12" t="s">
        <v>1152</v>
      </c>
      <c r="H1207" s="17" t="s">
        <v>69</v>
      </c>
      <c r="I1207" s="11" t="s">
        <v>70</v>
      </c>
      <c r="J1207" s="11" t="s">
        <v>70</v>
      </c>
      <c r="K1207" s="11" t="s">
        <v>70</v>
      </c>
      <c r="L1207" s="11" t="s">
        <v>70</v>
      </c>
      <c r="M1207" s="18" t="s">
        <v>70</v>
      </c>
      <c r="N1207" s="18" t="s">
        <v>70</v>
      </c>
      <c r="O1207" s="11" t="s">
        <v>70</v>
      </c>
      <c r="P1207" s="11" t="s">
        <v>70</v>
      </c>
      <c r="Q1207" s="11" t="s">
        <v>70</v>
      </c>
      <c r="R1207" s="11" t="s">
        <v>70</v>
      </c>
      <c r="S1207" s="11" t="s">
        <v>70</v>
      </c>
      <c r="T1207" s="19" t="s">
        <v>71</v>
      </c>
      <c r="U1207" s="31" t="s">
        <v>72</v>
      </c>
      <c r="V1207" s="12">
        <v>2</v>
      </c>
      <c r="W1207" s="12">
        <v>2</v>
      </c>
      <c r="X1207" s="12">
        <v>2</v>
      </c>
      <c r="Y1207" s="12">
        <v>5</v>
      </c>
      <c r="Z1207" s="12">
        <v>5</v>
      </c>
      <c r="AA1207" s="13">
        <v>0</v>
      </c>
      <c r="AB1207" s="14" cm="1">
        <f t="array" ref="AB1207">_xlfn.IFS(AND(W1207&lt;0,X1207&lt;0,Y1207&lt;0,Z1207&lt;0),-999,AND(W1207&lt;5,X1207&lt;5,Y1207&lt;5,Z1207&lt;5,AA1207=0),0,AND(W1207&lt;5,X1207&lt;5,Y1207&lt;5,Z1207&lt;5,AA1207&gt;0),1,AND(OR(W1207=5,X1207=5,Y1207=5,Z1207=5),AA1207=0),1,AND(OR(W1207=5,X1207=5,Y1207=5,Z1207=5),AA1207&gt;0),2)</f>
        <v>1</v>
      </c>
      <c r="AC1207" s="15">
        <f t="shared" si="72"/>
        <v>2</v>
      </c>
      <c r="AD1207" s="55">
        <v>2</v>
      </c>
      <c r="AE1207" s="21" t="s">
        <v>73</v>
      </c>
      <c r="AF1207" s="47" t="str">
        <f t="shared" si="73"/>
        <v>zagrożona</v>
      </c>
      <c r="AG1207" s="16" t="str">
        <f t="shared" si="74"/>
        <v>nie</v>
      </c>
      <c r="AH1207" s="16" t="str">
        <f t="shared" si="75"/>
        <v/>
      </c>
    </row>
    <row r="1208" spans="1:34" x14ac:dyDescent="0.2">
      <c r="A1208" s="12" t="s">
        <v>2676</v>
      </c>
      <c r="B1208" s="16" t="s">
        <v>2677</v>
      </c>
      <c r="C1208" s="12" t="s">
        <v>76</v>
      </c>
      <c r="D1208" s="12" t="s">
        <v>88</v>
      </c>
      <c r="E1208" s="12" t="s">
        <v>1101</v>
      </c>
      <c r="F1208" s="12" t="s">
        <v>2513</v>
      </c>
      <c r="G1208" s="12" t="s">
        <v>2678</v>
      </c>
      <c r="H1208" s="17" t="s">
        <v>69</v>
      </c>
      <c r="I1208" s="11" t="s">
        <v>70</v>
      </c>
      <c r="J1208" s="11" t="s">
        <v>70</v>
      </c>
      <c r="K1208" s="11" t="s">
        <v>70</v>
      </c>
      <c r="L1208" s="11" t="s">
        <v>70</v>
      </c>
      <c r="M1208" s="18" t="s">
        <v>70</v>
      </c>
      <c r="N1208" s="18" t="s">
        <v>70</v>
      </c>
      <c r="O1208" s="11" t="s">
        <v>70</v>
      </c>
      <c r="P1208" s="11" t="s">
        <v>70</v>
      </c>
      <c r="Q1208" s="11" t="s">
        <v>70</v>
      </c>
      <c r="R1208" s="11" t="s">
        <v>70</v>
      </c>
      <c r="S1208" s="11" t="s">
        <v>70</v>
      </c>
      <c r="T1208" s="19" t="s">
        <v>71</v>
      </c>
      <c r="U1208" s="31" t="s">
        <v>72</v>
      </c>
      <c r="V1208" s="12">
        <v>1</v>
      </c>
      <c r="W1208" s="12">
        <v>2</v>
      </c>
      <c r="X1208" s="12">
        <v>2</v>
      </c>
      <c r="Y1208" s="12">
        <v>5</v>
      </c>
      <c r="Z1208" s="12">
        <v>2</v>
      </c>
      <c r="AA1208" s="13">
        <v>1</v>
      </c>
      <c r="AB1208" s="14" cm="1">
        <f t="array" ref="AB1208">_xlfn.IFS(AND(W1208&lt;0,X1208&lt;0,Y1208&lt;0,Z1208&lt;0),-999,AND(W1208&lt;5,X1208&lt;5,Y1208&lt;5,Z1208&lt;5,AA1208=0),0,AND(W1208&lt;5,X1208&lt;5,Y1208&lt;5,Z1208&lt;5,AA1208&gt;0),1,AND(OR(W1208=5,X1208=5,Y1208=5,Z1208=5),AA1208=0),1,AND(OR(W1208=5,X1208=5,Y1208=5,Z1208=5),AA1208&gt;0),2)</f>
        <v>2</v>
      </c>
      <c r="AC1208" s="15">
        <f t="shared" si="72"/>
        <v>2</v>
      </c>
      <c r="AD1208" s="55">
        <v>3</v>
      </c>
      <c r="AE1208" s="21" t="s">
        <v>73</v>
      </c>
      <c r="AF1208" s="47" t="str">
        <f t="shared" si="73"/>
        <v>zagrożona</v>
      </c>
      <c r="AG1208" s="16" t="str">
        <f t="shared" si="74"/>
        <v>nie</v>
      </c>
      <c r="AH1208" s="16" t="str">
        <f t="shared" si="75"/>
        <v/>
      </c>
    </row>
    <row r="1209" spans="1:34" x14ac:dyDescent="0.2">
      <c r="A1209" s="12" t="s">
        <v>2679</v>
      </c>
      <c r="B1209" s="16" t="s">
        <v>2680</v>
      </c>
      <c r="C1209" s="12" t="s">
        <v>64</v>
      </c>
      <c r="D1209" s="12" t="s">
        <v>88</v>
      </c>
      <c r="E1209" s="12" t="s">
        <v>1101</v>
      </c>
      <c r="F1209" s="12" t="s">
        <v>2513</v>
      </c>
      <c r="G1209" s="12" t="s">
        <v>2678</v>
      </c>
      <c r="H1209" s="17" t="s">
        <v>69</v>
      </c>
      <c r="I1209" s="11" t="s">
        <v>70</v>
      </c>
      <c r="J1209" s="11" t="s">
        <v>70</v>
      </c>
      <c r="K1209" s="11" t="s">
        <v>70</v>
      </c>
      <c r="L1209" s="11" t="s">
        <v>70</v>
      </c>
      <c r="M1209" s="18" t="s">
        <v>70</v>
      </c>
      <c r="N1209" s="18" t="s">
        <v>70</v>
      </c>
      <c r="O1209" s="11" t="s">
        <v>70</v>
      </c>
      <c r="P1209" s="11" t="s">
        <v>70</v>
      </c>
      <c r="Q1209" s="11" t="s">
        <v>70</v>
      </c>
      <c r="R1209" s="11" t="s">
        <v>70</v>
      </c>
      <c r="S1209" s="11" t="s">
        <v>70</v>
      </c>
      <c r="T1209" s="19" t="s">
        <v>71</v>
      </c>
      <c r="U1209" s="31" t="s">
        <v>72</v>
      </c>
      <c r="V1209" s="12">
        <v>0</v>
      </c>
      <c r="W1209" s="12">
        <v>2</v>
      </c>
      <c r="X1209" s="12">
        <v>-999</v>
      </c>
      <c r="Y1209" s="12">
        <v>-999</v>
      </c>
      <c r="Z1209" s="12">
        <v>-999</v>
      </c>
      <c r="AA1209" s="13">
        <v>1</v>
      </c>
      <c r="AB1209" s="14" cm="1">
        <f t="array" ref="AB1209">_xlfn.IFS(AND(W1209&lt;0,X1209&lt;0,Y1209&lt;0,Z1209&lt;0),-999,AND(W1209&lt;5,X1209&lt;5,Y1209&lt;5,Z1209&lt;5,AA1209=0),0,AND(W1209&lt;5,X1209&lt;5,Y1209&lt;5,Z1209&lt;5,AA1209&gt;0),1,AND(OR(W1209=5,X1209=5,Y1209=5,Z1209=5),AA1209=0),1,AND(OR(W1209=5,X1209=5,Y1209=5,Z1209=5),AA1209&gt;0),2)</f>
        <v>1</v>
      </c>
      <c r="AC1209" s="15">
        <f t="shared" si="72"/>
        <v>0</v>
      </c>
      <c r="AD1209" s="55">
        <v>2</v>
      </c>
      <c r="AE1209" s="21" t="s">
        <v>73</v>
      </c>
      <c r="AF1209" s="47" t="str">
        <f t="shared" si="73"/>
        <v>niezagrożona</v>
      </c>
      <c r="AG1209" s="16" t="str">
        <f t="shared" si="74"/>
        <v>nie</v>
      </c>
      <c r="AH1209" s="16" t="str">
        <f t="shared" si="75"/>
        <v/>
      </c>
    </row>
    <row r="1210" spans="1:34" x14ac:dyDescent="0.2">
      <c r="A1210" s="12" t="s">
        <v>2681</v>
      </c>
      <c r="B1210" s="16" t="s">
        <v>2682</v>
      </c>
      <c r="C1210" s="12" t="s">
        <v>76</v>
      </c>
      <c r="D1210" s="12" t="s">
        <v>88</v>
      </c>
      <c r="E1210" s="12" t="s">
        <v>1101</v>
      </c>
      <c r="F1210" s="12" t="s">
        <v>2513</v>
      </c>
      <c r="G1210" s="12" t="s">
        <v>2678</v>
      </c>
      <c r="H1210" s="17" t="s">
        <v>69</v>
      </c>
      <c r="I1210" s="11" t="s">
        <v>70</v>
      </c>
      <c r="J1210" s="11" t="s">
        <v>70</v>
      </c>
      <c r="K1210" s="11" t="s">
        <v>70</v>
      </c>
      <c r="L1210" s="11" t="s">
        <v>70</v>
      </c>
      <c r="M1210" s="18" t="s">
        <v>70</v>
      </c>
      <c r="N1210" s="18" t="s">
        <v>70</v>
      </c>
      <c r="O1210" s="11" t="s">
        <v>70</v>
      </c>
      <c r="P1210" s="11" t="s">
        <v>70</v>
      </c>
      <c r="Q1210" s="11" t="s">
        <v>70</v>
      </c>
      <c r="R1210" s="11" t="s">
        <v>70</v>
      </c>
      <c r="S1210" s="11" t="s">
        <v>70</v>
      </c>
      <c r="T1210" s="19" t="s">
        <v>71</v>
      </c>
      <c r="U1210" s="31" t="s">
        <v>72</v>
      </c>
      <c r="V1210" s="12">
        <v>2</v>
      </c>
      <c r="W1210" s="12">
        <v>2</v>
      </c>
      <c r="X1210" s="12">
        <v>2</v>
      </c>
      <c r="Y1210" s="12">
        <v>5</v>
      </c>
      <c r="Z1210" s="12">
        <v>2</v>
      </c>
      <c r="AA1210" s="13">
        <v>0</v>
      </c>
      <c r="AB1210" s="14" cm="1">
        <f t="array" ref="AB1210">_xlfn.IFS(AND(W1210&lt;0,X1210&lt;0,Y1210&lt;0,Z1210&lt;0),-999,AND(W1210&lt;5,X1210&lt;5,Y1210&lt;5,Z1210&lt;5,AA1210=0),0,AND(W1210&lt;5,X1210&lt;5,Y1210&lt;5,Z1210&lt;5,AA1210&gt;0),1,AND(OR(W1210=5,X1210=5,Y1210=5,Z1210=5),AA1210=0),1,AND(OR(W1210=5,X1210=5,Y1210=5,Z1210=5),AA1210&gt;0),2)</f>
        <v>1</v>
      </c>
      <c r="AC1210" s="15">
        <f t="shared" si="72"/>
        <v>2</v>
      </c>
      <c r="AD1210" s="55">
        <v>3</v>
      </c>
      <c r="AE1210" s="21" t="s">
        <v>73</v>
      </c>
      <c r="AF1210" s="47" t="str">
        <f t="shared" si="73"/>
        <v>zagrożona</v>
      </c>
      <c r="AG1210" s="16" t="str">
        <f t="shared" si="74"/>
        <v>nie</v>
      </c>
      <c r="AH1210" s="16" t="str">
        <f t="shared" si="75"/>
        <v/>
      </c>
    </row>
    <row r="1211" spans="1:34" x14ac:dyDescent="0.2">
      <c r="A1211" s="12" t="s">
        <v>2683</v>
      </c>
      <c r="B1211" s="16" t="s">
        <v>2684</v>
      </c>
      <c r="C1211" s="12" t="s">
        <v>76</v>
      </c>
      <c r="D1211" s="12" t="s">
        <v>88</v>
      </c>
      <c r="E1211" s="12" t="s">
        <v>1101</v>
      </c>
      <c r="F1211" s="12" t="s">
        <v>2513</v>
      </c>
      <c r="G1211" s="12" t="s">
        <v>2678</v>
      </c>
      <c r="H1211" s="17" t="s">
        <v>69</v>
      </c>
      <c r="I1211" s="11" t="s">
        <v>70</v>
      </c>
      <c r="J1211" s="11" t="s">
        <v>70</v>
      </c>
      <c r="K1211" s="11" t="s">
        <v>70</v>
      </c>
      <c r="L1211" s="11" t="s">
        <v>70</v>
      </c>
      <c r="M1211" s="18" t="s">
        <v>70</v>
      </c>
      <c r="N1211" s="18" t="s">
        <v>70</v>
      </c>
      <c r="O1211" s="11" t="s">
        <v>70</v>
      </c>
      <c r="P1211" s="11" t="s">
        <v>70</v>
      </c>
      <c r="Q1211" s="11" t="s">
        <v>70</v>
      </c>
      <c r="R1211" s="11" t="s">
        <v>70</v>
      </c>
      <c r="S1211" s="11" t="s">
        <v>70</v>
      </c>
      <c r="T1211" s="19" t="s">
        <v>71</v>
      </c>
      <c r="U1211" s="31" t="s">
        <v>72</v>
      </c>
      <c r="V1211" s="12">
        <v>3</v>
      </c>
      <c r="W1211" s="12">
        <v>5</v>
      </c>
      <c r="X1211" s="12">
        <v>2</v>
      </c>
      <c r="Y1211" s="12">
        <v>5</v>
      </c>
      <c r="Z1211" s="12">
        <v>2</v>
      </c>
      <c r="AA1211" s="13">
        <v>4</v>
      </c>
      <c r="AB1211" s="14" cm="1">
        <f t="array" ref="AB1211">_xlfn.IFS(AND(W1211&lt;0,X1211&lt;0,Y1211&lt;0,Z1211&lt;0),-999,AND(W1211&lt;5,X1211&lt;5,Y1211&lt;5,Z1211&lt;5,AA1211=0),0,AND(W1211&lt;5,X1211&lt;5,Y1211&lt;5,Z1211&lt;5,AA1211&gt;0),1,AND(OR(W1211=5,X1211=5,Y1211=5,Z1211=5),AA1211=0),1,AND(OR(W1211=5,X1211=5,Y1211=5,Z1211=5),AA1211&gt;0),2)</f>
        <v>2</v>
      </c>
      <c r="AC1211" s="15">
        <f t="shared" si="72"/>
        <v>4</v>
      </c>
      <c r="AD1211" s="55">
        <v>2</v>
      </c>
      <c r="AE1211" s="21" t="s">
        <v>73</v>
      </c>
      <c r="AF1211" s="47" t="str">
        <f t="shared" si="73"/>
        <v>zagrożona</v>
      </c>
      <c r="AG1211" s="16" t="str">
        <f t="shared" si="74"/>
        <v>tak</v>
      </c>
      <c r="AH1211" s="16" t="str">
        <f t="shared" si="75"/>
        <v xml:space="preserve">fizchem </v>
      </c>
    </row>
    <row r="1212" spans="1:34" x14ac:dyDescent="0.2">
      <c r="A1212" s="12" t="s">
        <v>2685</v>
      </c>
      <c r="B1212" s="16" t="s">
        <v>2686</v>
      </c>
      <c r="C1212" s="12" t="s">
        <v>76</v>
      </c>
      <c r="D1212" s="12" t="s">
        <v>88</v>
      </c>
      <c r="E1212" s="12" t="s">
        <v>1101</v>
      </c>
      <c r="F1212" s="12" t="s">
        <v>1155</v>
      </c>
      <c r="G1212" s="12" t="s">
        <v>2393</v>
      </c>
      <c r="H1212" s="17" t="s">
        <v>69</v>
      </c>
      <c r="I1212" s="11" t="s">
        <v>70</v>
      </c>
      <c r="J1212" s="11" t="s">
        <v>70</v>
      </c>
      <c r="K1212" s="11" t="s">
        <v>70</v>
      </c>
      <c r="L1212" s="11" t="s">
        <v>70</v>
      </c>
      <c r="M1212" s="18" t="s">
        <v>70</v>
      </c>
      <c r="N1212" s="18" t="s">
        <v>70</v>
      </c>
      <c r="O1212" s="11" t="s">
        <v>70</v>
      </c>
      <c r="P1212" s="11" t="s">
        <v>70</v>
      </c>
      <c r="Q1212" s="11" t="s">
        <v>70</v>
      </c>
      <c r="R1212" s="11" t="s">
        <v>70</v>
      </c>
      <c r="S1212" s="11" t="s">
        <v>70</v>
      </c>
      <c r="T1212" s="19" t="s">
        <v>71</v>
      </c>
      <c r="U1212" s="31" t="s">
        <v>72</v>
      </c>
      <c r="V1212" s="12">
        <v>2</v>
      </c>
      <c r="W1212" s="12">
        <v>5</v>
      </c>
      <c r="X1212" s="12">
        <v>2</v>
      </c>
      <c r="Y1212" s="12">
        <v>5</v>
      </c>
      <c r="Z1212" s="12">
        <v>2</v>
      </c>
      <c r="AA1212" s="13">
        <v>3</v>
      </c>
      <c r="AB1212" s="14" cm="1">
        <f t="array" ref="AB1212">_xlfn.IFS(AND(W1212&lt;0,X1212&lt;0,Y1212&lt;0,Z1212&lt;0),-999,AND(W1212&lt;5,X1212&lt;5,Y1212&lt;5,Z1212&lt;5,AA1212=0),0,AND(W1212&lt;5,X1212&lt;5,Y1212&lt;5,Z1212&lt;5,AA1212&gt;0),1,AND(OR(W1212=5,X1212=5,Y1212=5,Z1212=5),AA1212=0),1,AND(OR(W1212=5,X1212=5,Y1212=5,Z1212=5),AA1212&gt;0),2)</f>
        <v>2</v>
      </c>
      <c r="AC1212" s="15">
        <f t="shared" si="72"/>
        <v>3</v>
      </c>
      <c r="AD1212" s="55">
        <v>0</v>
      </c>
      <c r="AE1212" s="21" t="s">
        <v>73</v>
      </c>
      <c r="AF1212" s="47" t="str">
        <f t="shared" si="73"/>
        <v>zagrożona</v>
      </c>
      <c r="AG1212" s="16" t="str">
        <f t="shared" si="74"/>
        <v>nie</v>
      </c>
      <c r="AH1212" s="16" t="str">
        <f t="shared" si="75"/>
        <v/>
      </c>
    </row>
    <row r="1213" spans="1:34" x14ac:dyDescent="0.2">
      <c r="A1213" s="12" t="s">
        <v>2687</v>
      </c>
      <c r="B1213" s="16" t="s">
        <v>2688</v>
      </c>
      <c r="C1213" s="12" t="s">
        <v>76</v>
      </c>
      <c r="D1213" s="12" t="s">
        <v>88</v>
      </c>
      <c r="E1213" s="12" t="s">
        <v>1101</v>
      </c>
      <c r="F1213" s="12" t="s">
        <v>1155</v>
      </c>
      <c r="G1213" s="12" t="s">
        <v>2393</v>
      </c>
      <c r="H1213" s="17" t="s">
        <v>69</v>
      </c>
      <c r="I1213" s="11" t="s">
        <v>70</v>
      </c>
      <c r="J1213" s="11" t="s">
        <v>70</v>
      </c>
      <c r="K1213" s="11" t="s">
        <v>70</v>
      </c>
      <c r="L1213" s="11" t="s">
        <v>70</v>
      </c>
      <c r="M1213" s="18" t="s">
        <v>70</v>
      </c>
      <c r="N1213" s="18" t="s">
        <v>70</v>
      </c>
      <c r="O1213" s="11" t="s">
        <v>70</v>
      </c>
      <c r="P1213" s="11" t="s">
        <v>70</v>
      </c>
      <c r="Q1213" s="11" t="s">
        <v>70</v>
      </c>
      <c r="R1213" s="11" t="s">
        <v>70</v>
      </c>
      <c r="S1213" s="11" t="s">
        <v>70</v>
      </c>
      <c r="T1213" s="19" t="s">
        <v>71</v>
      </c>
      <c r="U1213" s="31" t="s">
        <v>72</v>
      </c>
      <c r="V1213" s="12">
        <v>2</v>
      </c>
      <c r="W1213" s="12">
        <v>5</v>
      </c>
      <c r="X1213" s="12">
        <v>5</v>
      </c>
      <c r="Y1213" s="12">
        <v>5</v>
      </c>
      <c r="Z1213" s="12">
        <v>2</v>
      </c>
      <c r="AA1213" s="13">
        <v>5</v>
      </c>
      <c r="AB1213" s="14" cm="1">
        <f t="array" ref="AB1213">_xlfn.IFS(AND(W1213&lt;0,X1213&lt;0,Y1213&lt;0,Z1213&lt;0),-999,AND(W1213&lt;5,X1213&lt;5,Y1213&lt;5,Z1213&lt;5,AA1213=0),0,AND(W1213&lt;5,X1213&lt;5,Y1213&lt;5,Z1213&lt;5,AA1213&gt;0),1,AND(OR(W1213=5,X1213=5,Y1213=5,Z1213=5),AA1213=0),1,AND(OR(W1213=5,X1213=5,Y1213=5,Z1213=5),AA1213&gt;0),2)</f>
        <v>2</v>
      </c>
      <c r="AC1213" s="15">
        <f t="shared" si="72"/>
        <v>3</v>
      </c>
      <c r="AD1213" s="55">
        <v>3</v>
      </c>
      <c r="AE1213" s="21" t="s">
        <v>73</v>
      </c>
      <c r="AF1213" s="47" t="str">
        <f t="shared" si="73"/>
        <v>zagrożona</v>
      </c>
      <c r="AG1213" s="16" t="str">
        <f t="shared" si="74"/>
        <v>nie</v>
      </c>
      <c r="AH1213" s="16" t="str">
        <f t="shared" si="75"/>
        <v/>
      </c>
    </row>
    <row r="1214" spans="1:34" x14ac:dyDescent="0.2">
      <c r="A1214" s="12" t="s">
        <v>2689</v>
      </c>
      <c r="B1214" s="16" t="s">
        <v>506</v>
      </c>
      <c r="C1214" s="12" t="s">
        <v>76</v>
      </c>
      <c r="D1214" s="12" t="s">
        <v>88</v>
      </c>
      <c r="E1214" s="12" t="s">
        <v>1101</v>
      </c>
      <c r="F1214" s="12" t="s">
        <v>1155</v>
      </c>
      <c r="G1214" s="12" t="s">
        <v>2393</v>
      </c>
      <c r="H1214" s="17" t="s">
        <v>69</v>
      </c>
      <c r="I1214" s="11" t="s">
        <v>70</v>
      </c>
      <c r="J1214" s="11" t="s">
        <v>70</v>
      </c>
      <c r="K1214" s="11" t="s">
        <v>70</v>
      </c>
      <c r="L1214" s="11" t="s">
        <v>70</v>
      </c>
      <c r="M1214" s="18" t="s">
        <v>70</v>
      </c>
      <c r="N1214" s="18" t="s">
        <v>70</v>
      </c>
      <c r="O1214" s="11" t="s">
        <v>70</v>
      </c>
      <c r="P1214" s="11" t="s">
        <v>70</v>
      </c>
      <c r="Q1214" s="11" t="s">
        <v>70</v>
      </c>
      <c r="R1214" s="11" t="s">
        <v>70</v>
      </c>
      <c r="S1214" s="11" t="s">
        <v>70</v>
      </c>
      <c r="T1214" s="19" t="s">
        <v>71</v>
      </c>
      <c r="U1214" s="31" t="s">
        <v>72</v>
      </c>
      <c r="V1214" s="12">
        <v>4</v>
      </c>
      <c r="W1214" s="12">
        <v>5</v>
      </c>
      <c r="X1214" s="12">
        <v>2</v>
      </c>
      <c r="Y1214" s="12">
        <v>5</v>
      </c>
      <c r="Z1214" s="12">
        <v>5</v>
      </c>
      <c r="AA1214" s="13">
        <v>4</v>
      </c>
      <c r="AB1214" s="14" cm="1">
        <f t="array" ref="AB1214">_xlfn.IFS(AND(W1214&lt;0,X1214&lt;0,Y1214&lt;0,Z1214&lt;0),-999,AND(W1214&lt;5,X1214&lt;5,Y1214&lt;5,Z1214&lt;5,AA1214=0),0,AND(W1214&lt;5,X1214&lt;5,Y1214&lt;5,Z1214&lt;5,AA1214&gt;0),1,AND(OR(W1214=5,X1214=5,Y1214=5,Z1214=5),AA1214=0),1,AND(OR(W1214=5,X1214=5,Y1214=5,Z1214=5),AA1214&gt;0),2)</f>
        <v>2</v>
      </c>
      <c r="AC1214" s="15">
        <f t="shared" si="72"/>
        <v>4</v>
      </c>
      <c r="AD1214" s="55">
        <v>2</v>
      </c>
      <c r="AE1214" s="21" t="s">
        <v>73</v>
      </c>
      <c r="AF1214" s="47" t="str">
        <f t="shared" si="73"/>
        <v>zagrożona</v>
      </c>
      <c r="AG1214" s="16" t="str">
        <f t="shared" si="74"/>
        <v>tak</v>
      </c>
      <c r="AH1214" s="16" t="str">
        <f t="shared" si="75"/>
        <v xml:space="preserve">fizchem </v>
      </c>
    </row>
    <row r="1215" spans="1:34" x14ac:dyDescent="0.2">
      <c r="A1215" s="12" t="s">
        <v>2690</v>
      </c>
      <c r="B1215" s="16" t="s">
        <v>2691</v>
      </c>
      <c r="C1215" s="12" t="s">
        <v>76</v>
      </c>
      <c r="D1215" s="12" t="s">
        <v>88</v>
      </c>
      <c r="E1215" s="12" t="s">
        <v>1101</v>
      </c>
      <c r="F1215" s="12" t="s">
        <v>1155</v>
      </c>
      <c r="G1215" s="12" t="s">
        <v>2393</v>
      </c>
      <c r="H1215" s="17" t="s">
        <v>69</v>
      </c>
      <c r="I1215" s="11" t="s">
        <v>70</v>
      </c>
      <c r="J1215" s="11" t="s">
        <v>70</v>
      </c>
      <c r="K1215" s="11" t="s">
        <v>70</v>
      </c>
      <c r="L1215" s="11" t="s">
        <v>70</v>
      </c>
      <c r="M1215" s="18" t="s">
        <v>70</v>
      </c>
      <c r="N1215" s="18" t="s">
        <v>70</v>
      </c>
      <c r="O1215" s="11" t="s">
        <v>70</v>
      </c>
      <c r="P1215" s="11" t="s">
        <v>70</v>
      </c>
      <c r="Q1215" s="11" t="s">
        <v>70</v>
      </c>
      <c r="R1215" s="11" t="s">
        <v>70</v>
      </c>
      <c r="S1215" s="11" t="s">
        <v>70</v>
      </c>
      <c r="T1215" s="19" t="s">
        <v>71</v>
      </c>
      <c r="U1215" s="31" t="s">
        <v>72</v>
      </c>
      <c r="V1215" s="12">
        <v>2</v>
      </c>
      <c r="W1215" s="12">
        <v>2</v>
      </c>
      <c r="X1215" s="12">
        <v>2</v>
      </c>
      <c r="Y1215" s="12">
        <v>5</v>
      </c>
      <c r="Z1215" s="12">
        <v>2</v>
      </c>
      <c r="AA1215" s="13">
        <v>0</v>
      </c>
      <c r="AB1215" s="14" cm="1">
        <f t="array" ref="AB1215">_xlfn.IFS(AND(W1215&lt;0,X1215&lt;0,Y1215&lt;0,Z1215&lt;0),-999,AND(W1215&lt;5,X1215&lt;5,Y1215&lt;5,Z1215&lt;5,AA1215=0),0,AND(W1215&lt;5,X1215&lt;5,Y1215&lt;5,Z1215&lt;5,AA1215&gt;0),1,AND(OR(W1215=5,X1215=5,Y1215=5,Z1215=5),AA1215=0),1,AND(OR(W1215=5,X1215=5,Y1215=5,Z1215=5),AA1215&gt;0),2)</f>
        <v>1</v>
      </c>
      <c r="AC1215" s="15">
        <f t="shared" si="72"/>
        <v>2</v>
      </c>
      <c r="AD1215" s="55">
        <v>3</v>
      </c>
      <c r="AE1215" s="21" t="s">
        <v>73</v>
      </c>
      <c r="AF1215" s="47" t="str">
        <f t="shared" si="73"/>
        <v>zagrożona</v>
      </c>
      <c r="AG1215" s="16" t="str">
        <f t="shared" si="74"/>
        <v>nie</v>
      </c>
      <c r="AH1215" s="16" t="str">
        <f t="shared" si="75"/>
        <v/>
      </c>
    </row>
    <row r="1216" spans="1:34" x14ac:dyDescent="0.2">
      <c r="A1216" s="12" t="s">
        <v>2692</v>
      </c>
      <c r="B1216" s="16" t="s">
        <v>2693</v>
      </c>
      <c r="C1216" s="12" t="s">
        <v>76</v>
      </c>
      <c r="D1216" s="12" t="s">
        <v>88</v>
      </c>
      <c r="E1216" s="12" t="s">
        <v>1101</v>
      </c>
      <c r="F1216" s="12" t="s">
        <v>1155</v>
      </c>
      <c r="G1216" s="12" t="s">
        <v>2393</v>
      </c>
      <c r="H1216" s="17" t="s">
        <v>69</v>
      </c>
      <c r="I1216" s="11" t="s">
        <v>70</v>
      </c>
      <c r="J1216" s="11" t="s">
        <v>70</v>
      </c>
      <c r="K1216" s="11" t="s">
        <v>70</v>
      </c>
      <c r="L1216" s="11" t="s">
        <v>70</v>
      </c>
      <c r="M1216" s="18" t="s">
        <v>70</v>
      </c>
      <c r="N1216" s="18" t="s">
        <v>70</v>
      </c>
      <c r="O1216" s="11" t="s">
        <v>70</v>
      </c>
      <c r="P1216" s="11" t="s">
        <v>70</v>
      </c>
      <c r="Q1216" s="11" t="s">
        <v>70</v>
      </c>
      <c r="R1216" s="11" t="s">
        <v>70</v>
      </c>
      <c r="S1216" s="11" t="s">
        <v>70</v>
      </c>
      <c r="T1216" s="19" t="s">
        <v>71</v>
      </c>
      <c r="U1216" s="31" t="s">
        <v>72</v>
      </c>
      <c r="V1216" s="12">
        <v>1</v>
      </c>
      <c r="W1216" s="12">
        <v>5</v>
      </c>
      <c r="X1216" s="12">
        <v>2</v>
      </c>
      <c r="Y1216" s="12">
        <v>5</v>
      </c>
      <c r="Z1216" s="12">
        <v>2</v>
      </c>
      <c r="AA1216" s="13">
        <v>4</v>
      </c>
      <c r="AB1216" s="14" cm="1">
        <f t="array" ref="AB1216">_xlfn.IFS(AND(W1216&lt;0,X1216&lt;0,Y1216&lt;0,Z1216&lt;0),-999,AND(W1216&lt;5,X1216&lt;5,Y1216&lt;5,Z1216&lt;5,AA1216=0),0,AND(W1216&lt;5,X1216&lt;5,Y1216&lt;5,Z1216&lt;5,AA1216&gt;0),1,AND(OR(W1216=5,X1216=5,Y1216=5,Z1216=5),AA1216=0),1,AND(OR(W1216=5,X1216=5,Y1216=5,Z1216=5),AA1216&gt;0),2)</f>
        <v>2</v>
      </c>
      <c r="AC1216" s="15">
        <f t="shared" si="72"/>
        <v>2</v>
      </c>
      <c r="AD1216" s="55">
        <v>3</v>
      </c>
      <c r="AE1216" s="21" t="s">
        <v>73</v>
      </c>
      <c r="AF1216" s="47" t="str">
        <f t="shared" si="73"/>
        <v>zagrożona</v>
      </c>
      <c r="AG1216" s="16" t="str">
        <f t="shared" si="74"/>
        <v>nie</v>
      </c>
      <c r="AH1216" s="16" t="str">
        <f t="shared" si="75"/>
        <v/>
      </c>
    </row>
    <row r="1217" spans="1:34" x14ac:dyDescent="0.2">
      <c r="A1217" s="12" t="s">
        <v>2694</v>
      </c>
      <c r="B1217" s="16" t="s">
        <v>2695</v>
      </c>
      <c r="C1217" s="12" t="s">
        <v>64</v>
      </c>
      <c r="D1217" s="12" t="s">
        <v>88</v>
      </c>
      <c r="E1217" s="12" t="s">
        <v>1101</v>
      </c>
      <c r="F1217" s="12" t="s">
        <v>1155</v>
      </c>
      <c r="G1217" s="12" t="s">
        <v>2393</v>
      </c>
      <c r="H1217" s="17" t="s">
        <v>69</v>
      </c>
      <c r="I1217" s="11" t="s">
        <v>70</v>
      </c>
      <c r="J1217" s="11" t="s">
        <v>70</v>
      </c>
      <c r="K1217" s="11" t="s">
        <v>70</v>
      </c>
      <c r="L1217" s="11" t="s">
        <v>70</v>
      </c>
      <c r="M1217" s="18" t="s">
        <v>70</v>
      </c>
      <c r="N1217" s="18" t="s">
        <v>70</v>
      </c>
      <c r="O1217" s="11" t="s">
        <v>70</v>
      </c>
      <c r="P1217" s="11" t="s">
        <v>70</v>
      </c>
      <c r="Q1217" s="11" t="s">
        <v>70</v>
      </c>
      <c r="R1217" s="11" t="s">
        <v>70</v>
      </c>
      <c r="S1217" s="11" t="s">
        <v>70</v>
      </c>
      <c r="T1217" s="19" t="s">
        <v>71</v>
      </c>
      <c r="U1217" s="31" t="s">
        <v>72</v>
      </c>
      <c r="V1217" s="12">
        <v>4</v>
      </c>
      <c r="W1217" s="12">
        <v>5</v>
      </c>
      <c r="X1217" s="12">
        <v>-999</v>
      </c>
      <c r="Y1217" s="12">
        <v>-999</v>
      </c>
      <c r="Z1217" s="12">
        <v>-999</v>
      </c>
      <c r="AA1217" s="13">
        <v>0</v>
      </c>
      <c r="AB1217" s="14" cm="1">
        <f t="array" ref="AB1217">_xlfn.IFS(AND(W1217&lt;0,X1217&lt;0,Y1217&lt;0,Z1217&lt;0),-999,AND(W1217&lt;5,X1217&lt;5,Y1217&lt;5,Z1217&lt;5,AA1217=0),0,AND(W1217&lt;5,X1217&lt;5,Y1217&lt;5,Z1217&lt;5,AA1217&gt;0),1,AND(OR(W1217=5,X1217=5,Y1217=5,Z1217=5),AA1217=0),1,AND(OR(W1217=5,X1217=5,Y1217=5,Z1217=5),AA1217&gt;0),2)</f>
        <v>1</v>
      </c>
      <c r="AC1217" s="15">
        <f t="shared" si="72"/>
        <v>4</v>
      </c>
      <c r="AD1217" s="55">
        <v>0</v>
      </c>
      <c r="AE1217" s="21" t="s">
        <v>73</v>
      </c>
      <c r="AF1217" s="47" t="str">
        <f t="shared" si="73"/>
        <v>zagrożona</v>
      </c>
      <c r="AG1217" s="16" t="str">
        <f t="shared" si="74"/>
        <v>nie</v>
      </c>
      <c r="AH1217" s="16" t="str">
        <f t="shared" si="75"/>
        <v/>
      </c>
    </row>
    <row r="1218" spans="1:34" x14ac:dyDescent="0.2">
      <c r="A1218" s="12" t="s">
        <v>2696</v>
      </c>
      <c r="B1218" s="16" t="s">
        <v>2697</v>
      </c>
      <c r="C1218" s="12" t="s">
        <v>76</v>
      </c>
      <c r="D1218" s="12" t="s">
        <v>88</v>
      </c>
      <c r="E1218" s="12" t="s">
        <v>1101</v>
      </c>
      <c r="F1218" s="12" t="s">
        <v>1155</v>
      </c>
      <c r="G1218" s="12" t="s">
        <v>2393</v>
      </c>
      <c r="H1218" s="17" t="s">
        <v>69</v>
      </c>
      <c r="I1218" s="11" t="s">
        <v>70</v>
      </c>
      <c r="J1218" s="11" t="s">
        <v>70</v>
      </c>
      <c r="K1218" s="11" t="s">
        <v>70</v>
      </c>
      <c r="L1218" s="11" t="s">
        <v>70</v>
      </c>
      <c r="M1218" s="18" t="s">
        <v>70</v>
      </c>
      <c r="N1218" s="18" t="s">
        <v>70</v>
      </c>
      <c r="O1218" s="11" t="s">
        <v>70</v>
      </c>
      <c r="P1218" s="11" t="s">
        <v>70</v>
      </c>
      <c r="Q1218" s="11" t="s">
        <v>70</v>
      </c>
      <c r="R1218" s="11" t="s">
        <v>70</v>
      </c>
      <c r="S1218" s="11" t="s">
        <v>70</v>
      </c>
      <c r="T1218" s="19" t="s">
        <v>71</v>
      </c>
      <c r="U1218" s="31" t="s">
        <v>72</v>
      </c>
      <c r="V1218" s="12">
        <v>4</v>
      </c>
      <c r="W1218" s="12">
        <v>2</v>
      </c>
      <c r="X1218" s="12">
        <v>2</v>
      </c>
      <c r="Y1218" s="12">
        <v>5</v>
      </c>
      <c r="Z1218" s="12">
        <v>2</v>
      </c>
      <c r="AA1218" s="13">
        <v>0</v>
      </c>
      <c r="AB1218" s="14" cm="1">
        <f t="array" ref="AB1218">_xlfn.IFS(AND(W1218&lt;0,X1218&lt;0,Y1218&lt;0,Z1218&lt;0),-999,AND(W1218&lt;5,X1218&lt;5,Y1218&lt;5,Z1218&lt;5,AA1218=0),0,AND(W1218&lt;5,X1218&lt;5,Y1218&lt;5,Z1218&lt;5,AA1218&gt;0),1,AND(OR(W1218=5,X1218=5,Y1218=5,Z1218=5),AA1218=0),1,AND(OR(W1218=5,X1218=5,Y1218=5,Z1218=5),AA1218&gt;0),2)</f>
        <v>1</v>
      </c>
      <c r="AC1218" s="15">
        <f t="shared" si="72"/>
        <v>4</v>
      </c>
      <c r="AD1218" s="55">
        <v>4</v>
      </c>
      <c r="AE1218" s="21" t="s">
        <v>73</v>
      </c>
      <c r="AF1218" s="47" t="str">
        <f t="shared" si="73"/>
        <v>zagrożona</v>
      </c>
      <c r="AG1218" s="16" t="str">
        <f t="shared" si="74"/>
        <v>nie</v>
      </c>
      <c r="AH1218" s="16" t="str">
        <f t="shared" si="75"/>
        <v/>
      </c>
    </row>
    <row r="1219" spans="1:34" x14ac:dyDescent="0.2">
      <c r="A1219" s="12" t="s">
        <v>2698</v>
      </c>
      <c r="B1219" s="16" t="s">
        <v>2699</v>
      </c>
      <c r="C1219" s="12" t="s">
        <v>64</v>
      </c>
      <c r="D1219" s="12" t="s">
        <v>88</v>
      </c>
      <c r="E1219" s="12" t="s">
        <v>1101</v>
      </c>
      <c r="F1219" s="12" t="s">
        <v>1155</v>
      </c>
      <c r="G1219" s="12" t="s">
        <v>2393</v>
      </c>
      <c r="H1219" s="17" t="s">
        <v>69</v>
      </c>
      <c r="I1219" s="11" t="s">
        <v>70</v>
      </c>
      <c r="J1219" s="11" t="s">
        <v>70</v>
      </c>
      <c r="K1219" s="11" t="s">
        <v>70</v>
      </c>
      <c r="L1219" s="11" t="s">
        <v>70</v>
      </c>
      <c r="M1219" s="18" t="s">
        <v>70</v>
      </c>
      <c r="N1219" s="18" t="s">
        <v>70</v>
      </c>
      <c r="O1219" s="11" t="s">
        <v>70</v>
      </c>
      <c r="P1219" s="11" t="s">
        <v>70</v>
      </c>
      <c r="Q1219" s="11" t="s">
        <v>70</v>
      </c>
      <c r="R1219" s="11" t="s">
        <v>70</v>
      </c>
      <c r="S1219" s="11" t="s">
        <v>70</v>
      </c>
      <c r="T1219" s="19" t="s">
        <v>71</v>
      </c>
      <c r="U1219" s="31" t="s">
        <v>72</v>
      </c>
      <c r="V1219" s="12">
        <v>1</v>
      </c>
      <c r="W1219" s="12">
        <v>2</v>
      </c>
      <c r="X1219" s="12">
        <v>-999</v>
      </c>
      <c r="Y1219" s="12">
        <v>-999</v>
      </c>
      <c r="Z1219" s="12">
        <v>-999</v>
      </c>
      <c r="AA1219" s="13">
        <v>0</v>
      </c>
      <c r="AB1219" s="14" cm="1">
        <f t="array" ref="AB1219">_xlfn.IFS(AND(W1219&lt;0,X1219&lt;0,Y1219&lt;0,Z1219&lt;0),-999,AND(W1219&lt;5,X1219&lt;5,Y1219&lt;5,Z1219&lt;5,AA1219=0),0,AND(W1219&lt;5,X1219&lt;5,Y1219&lt;5,Z1219&lt;5,AA1219&gt;0),1,AND(OR(W1219=5,X1219=5,Y1219=5,Z1219=5),AA1219=0),1,AND(OR(W1219=5,X1219=5,Y1219=5,Z1219=5),AA1219&gt;0),2)</f>
        <v>0</v>
      </c>
      <c r="AC1219" s="15">
        <f t="shared" ref="AC1219:AC1282" si="76">IF(V1219=4,4,IF(AB1219=2,V1219+1,V1219))</f>
        <v>1</v>
      </c>
      <c r="AD1219" s="55">
        <v>4</v>
      </c>
      <c r="AE1219" s="21" t="s">
        <v>73</v>
      </c>
      <c r="AF1219" s="47" t="str">
        <f t="shared" ref="AF1219:AF1282" si="77">IF(AC1219&gt;=2,"zagrożona","niezagrożona")</f>
        <v>niezagrożona</v>
      </c>
      <c r="AG1219" s="16" t="str">
        <f t="shared" ref="AG1219:AG1282" si="78">IF(OR(AND(AB1219=2,AC1219=4)),"tak","nie")</f>
        <v>nie</v>
      </c>
      <c r="AH1219" s="16" t="str">
        <f t="shared" ref="AH1219:AH1282" si="79">IF(AND(AG1219="tak",AC1219=4),"fizchem ","")</f>
        <v/>
      </c>
    </row>
    <row r="1220" spans="1:34" x14ac:dyDescent="0.2">
      <c r="A1220" s="12" t="s">
        <v>2700</v>
      </c>
      <c r="B1220" s="16" t="s">
        <v>2701</v>
      </c>
      <c r="C1220" s="12" t="s">
        <v>76</v>
      </c>
      <c r="D1220" s="12" t="s">
        <v>88</v>
      </c>
      <c r="E1220" s="12" t="s">
        <v>1101</v>
      </c>
      <c r="F1220" s="12" t="s">
        <v>1155</v>
      </c>
      <c r="G1220" s="12" t="s">
        <v>2393</v>
      </c>
      <c r="H1220" s="17" t="s">
        <v>69</v>
      </c>
      <c r="I1220" s="11" t="s">
        <v>70</v>
      </c>
      <c r="J1220" s="11" t="s">
        <v>70</v>
      </c>
      <c r="K1220" s="11" t="s">
        <v>70</v>
      </c>
      <c r="L1220" s="11" t="s">
        <v>70</v>
      </c>
      <c r="M1220" s="18" t="s">
        <v>70</v>
      </c>
      <c r="N1220" s="18" t="s">
        <v>70</v>
      </c>
      <c r="O1220" s="11" t="s">
        <v>70</v>
      </c>
      <c r="P1220" s="11" t="s">
        <v>70</v>
      </c>
      <c r="Q1220" s="11" t="s">
        <v>70</v>
      </c>
      <c r="R1220" s="11" t="s">
        <v>70</v>
      </c>
      <c r="S1220" s="11" t="s">
        <v>70</v>
      </c>
      <c r="T1220" s="19" t="s">
        <v>71</v>
      </c>
      <c r="U1220" s="31" t="s">
        <v>72</v>
      </c>
      <c r="V1220" s="12">
        <v>4</v>
      </c>
      <c r="W1220" s="12">
        <v>2</v>
      </c>
      <c r="X1220" s="12">
        <v>2</v>
      </c>
      <c r="Y1220" s="12">
        <v>5</v>
      </c>
      <c r="Z1220" s="12">
        <v>2</v>
      </c>
      <c r="AA1220" s="13">
        <v>0</v>
      </c>
      <c r="AB1220" s="14" cm="1">
        <f t="array" ref="AB1220">_xlfn.IFS(AND(W1220&lt;0,X1220&lt;0,Y1220&lt;0,Z1220&lt;0),-999,AND(W1220&lt;5,X1220&lt;5,Y1220&lt;5,Z1220&lt;5,AA1220=0),0,AND(W1220&lt;5,X1220&lt;5,Y1220&lt;5,Z1220&lt;5,AA1220&gt;0),1,AND(OR(W1220=5,X1220=5,Y1220=5,Z1220=5),AA1220=0),1,AND(OR(W1220=5,X1220=5,Y1220=5,Z1220=5),AA1220&gt;0),2)</f>
        <v>1</v>
      </c>
      <c r="AC1220" s="15">
        <f t="shared" si="76"/>
        <v>4</v>
      </c>
      <c r="AD1220" s="55">
        <v>3</v>
      </c>
      <c r="AE1220" s="21" t="s">
        <v>73</v>
      </c>
      <c r="AF1220" s="47" t="str">
        <f t="shared" si="77"/>
        <v>zagrożona</v>
      </c>
      <c r="AG1220" s="16" t="str">
        <f t="shared" si="78"/>
        <v>nie</v>
      </c>
      <c r="AH1220" s="16" t="str">
        <f t="shared" si="79"/>
        <v/>
      </c>
    </row>
    <row r="1221" spans="1:34" x14ac:dyDescent="0.2">
      <c r="A1221" s="12" t="s">
        <v>2702</v>
      </c>
      <c r="B1221" s="16" t="s">
        <v>2703</v>
      </c>
      <c r="C1221" s="12" t="s">
        <v>76</v>
      </c>
      <c r="D1221" s="12" t="s">
        <v>88</v>
      </c>
      <c r="E1221" s="12" t="s">
        <v>1101</v>
      </c>
      <c r="F1221" s="12" t="s">
        <v>1155</v>
      </c>
      <c r="G1221" s="12" t="s">
        <v>2393</v>
      </c>
      <c r="H1221" s="17" t="s">
        <v>69</v>
      </c>
      <c r="I1221" s="11" t="s">
        <v>70</v>
      </c>
      <c r="J1221" s="11" t="s">
        <v>70</v>
      </c>
      <c r="K1221" s="11" t="s">
        <v>70</v>
      </c>
      <c r="L1221" s="11" t="s">
        <v>70</v>
      </c>
      <c r="M1221" s="18" t="s">
        <v>70</v>
      </c>
      <c r="N1221" s="18" t="s">
        <v>70</v>
      </c>
      <c r="O1221" s="11" t="s">
        <v>70</v>
      </c>
      <c r="P1221" s="11" t="s">
        <v>70</v>
      </c>
      <c r="Q1221" s="11" t="s">
        <v>70</v>
      </c>
      <c r="R1221" s="11" t="s">
        <v>70</v>
      </c>
      <c r="S1221" s="11" t="s">
        <v>70</v>
      </c>
      <c r="T1221" s="19" t="s">
        <v>71</v>
      </c>
      <c r="U1221" s="31" t="s">
        <v>72</v>
      </c>
      <c r="V1221" s="12">
        <v>-999</v>
      </c>
      <c r="W1221" s="12">
        <v>-999</v>
      </c>
      <c r="X1221" s="12">
        <v>-999</v>
      </c>
      <c r="Y1221" s="12">
        <v>-999</v>
      </c>
      <c r="Z1221" s="12">
        <v>-999</v>
      </c>
      <c r="AA1221" s="13">
        <v>0</v>
      </c>
      <c r="AB1221" s="14" cm="1">
        <f t="array" ref="AB1221">_xlfn.IFS(AND(W1221&lt;0,X1221&lt;0,Y1221&lt;0,Z1221&lt;0),-999,AND(W1221&lt;5,X1221&lt;5,Y1221&lt;5,Z1221&lt;5,AA1221=0),0,AND(W1221&lt;5,X1221&lt;5,Y1221&lt;5,Z1221&lt;5,AA1221&gt;0),1,AND(OR(W1221=5,X1221=5,Y1221=5,Z1221=5),AA1221=0),1,AND(OR(W1221=5,X1221=5,Y1221=5,Z1221=5),AA1221&gt;0),2)</f>
        <v>-999</v>
      </c>
      <c r="AC1221" s="15">
        <f t="shared" si="76"/>
        <v>-999</v>
      </c>
      <c r="AD1221" s="55">
        <v>3</v>
      </c>
      <c r="AE1221" s="21" t="s">
        <v>73</v>
      </c>
      <c r="AF1221" s="47" t="str">
        <f t="shared" si="77"/>
        <v>niezagrożona</v>
      </c>
      <c r="AG1221" s="16" t="str">
        <f t="shared" si="78"/>
        <v>nie</v>
      </c>
      <c r="AH1221" s="16" t="str">
        <f t="shared" si="79"/>
        <v/>
      </c>
    </row>
    <row r="1222" spans="1:34" x14ac:dyDescent="0.2">
      <c r="A1222" s="12" t="s">
        <v>2704</v>
      </c>
      <c r="B1222" s="16" t="s">
        <v>1237</v>
      </c>
      <c r="C1222" s="12" t="s">
        <v>76</v>
      </c>
      <c r="D1222" s="12" t="s">
        <v>88</v>
      </c>
      <c r="E1222" s="12" t="s">
        <v>1101</v>
      </c>
      <c r="F1222" s="12" t="s">
        <v>1155</v>
      </c>
      <c r="G1222" s="12" t="s">
        <v>2393</v>
      </c>
      <c r="H1222" s="17" t="s">
        <v>69</v>
      </c>
      <c r="I1222" s="11" t="s">
        <v>70</v>
      </c>
      <c r="J1222" s="11" t="s">
        <v>70</v>
      </c>
      <c r="K1222" s="11" t="s">
        <v>70</v>
      </c>
      <c r="L1222" s="11" t="s">
        <v>70</v>
      </c>
      <c r="M1222" s="18" t="s">
        <v>70</v>
      </c>
      <c r="N1222" s="18" t="s">
        <v>70</v>
      </c>
      <c r="O1222" s="11" t="s">
        <v>70</v>
      </c>
      <c r="P1222" s="11" t="s">
        <v>70</v>
      </c>
      <c r="Q1222" s="11" t="s">
        <v>70</v>
      </c>
      <c r="R1222" s="11" t="s">
        <v>70</v>
      </c>
      <c r="S1222" s="11" t="s">
        <v>70</v>
      </c>
      <c r="T1222" s="19" t="s">
        <v>71</v>
      </c>
      <c r="U1222" s="31" t="s">
        <v>72</v>
      </c>
      <c r="V1222" s="12">
        <v>2</v>
      </c>
      <c r="W1222" s="12">
        <v>5</v>
      </c>
      <c r="X1222" s="12">
        <v>5</v>
      </c>
      <c r="Y1222" s="12">
        <v>5</v>
      </c>
      <c r="Z1222" s="12">
        <v>2</v>
      </c>
      <c r="AA1222" s="13">
        <v>0</v>
      </c>
      <c r="AB1222" s="14" cm="1">
        <f t="array" ref="AB1222">_xlfn.IFS(AND(W1222&lt;0,X1222&lt;0,Y1222&lt;0,Z1222&lt;0),-999,AND(W1222&lt;5,X1222&lt;5,Y1222&lt;5,Z1222&lt;5,AA1222=0),0,AND(W1222&lt;5,X1222&lt;5,Y1222&lt;5,Z1222&lt;5,AA1222&gt;0),1,AND(OR(W1222=5,X1222=5,Y1222=5,Z1222=5),AA1222=0),1,AND(OR(W1222=5,X1222=5,Y1222=5,Z1222=5),AA1222&gt;0),2)</f>
        <v>1</v>
      </c>
      <c r="AC1222" s="15">
        <f t="shared" si="76"/>
        <v>2</v>
      </c>
      <c r="AD1222" s="55">
        <v>4</v>
      </c>
      <c r="AE1222" s="21" t="s">
        <v>73</v>
      </c>
      <c r="AF1222" s="47" t="str">
        <f t="shared" si="77"/>
        <v>zagrożona</v>
      </c>
      <c r="AG1222" s="16" t="str">
        <f t="shared" si="78"/>
        <v>nie</v>
      </c>
      <c r="AH1222" s="16" t="str">
        <f t="shared" si="79"/>
        <v/>
      </c>
    </row>
    <row r="1223" spans="1:34" x14ac:dyDescent="0.2">
      <c r="A1223" s="12" t="s">
        <v>2705</v>
      </c>
      <c r="B1223" s="16" t="s">
        <v>217</v>
      </c>
      <c r="C1223" s="12" t="s">
        <v>76</v>
      </c>
      <c r="D1223" s="12" t="s">
        <v>88</v>
      </c>
      <c r="E1223" s="12" t="s">
        <v>1101</v>
      </c>
      <c r="F1223" s="12" t="s">
        <v>1155</v>
      </c>
      <c r="G1223" s="12" t="s">
        <v>1156</v>
      </c>
      <c r="H1223" s="17" t="s">
        <v>69</v>
      </c>
      <c r="I1223" s="11" t="s">
        <v>70</v>
      </c>
      <c r="J1223" s="11" t="s">
        <v>70</v>
      </c>
      <c r="K1223" s="11" t="s">
        <v>70</v>
      </c>
      <c r="L1223" s="11" t="s">
        <v>70</v>
      </c>
      <c r="M1223" s="18" t="s">
        <v>70</v>
      </c>
      <c r="N1223" s="18" t="s">
        <v>70</v>
      </c>
      <c r="O1223" s="11" t="s">
        <v>70</v>
      </c>
      <c r="P1223" s="11" t="s">
        <v>70</v>
      </c>
      <c r="Q1223" s="11" t="s">
        <v>70</v>
      </c>
      <c r="R1223" s="11" t="s">
        <v>70</v>
      </c>
      <c r="S1223" s="11" t="s">
        <v>70</v>
      </c>
      <c r="T1223" s="19" t="s">
        <v>71</v>
      </c>
      <c r="U1223" s="31" t="s">
        <v>72</v>
      </c>
      <c r="V1223" s="12">
        <v>2</v>
      </c>
      <c r="W1223" s="12">
        <v>2</v>
      </c>
      <c r="X1223" s="12">
        <v>2</v>
      </c>
      <c r="Y1223" s="12">
        <v>2</v>
      </c>
      <c r="Z1223" s="12">
        <v>2</v>
      </c>
      <c r="AA1223" s="13">
        <v>0</v>
      </c>
      <c r="AB1223" s="14" cm="1">
        <f t="array" ref="AB1223">_xlfn.IFS(AND(W1223&lt;0,X1223&lt;0,Y1223&lt;0,Z1223&lt;0),-999,AND(W1223&lt;5,X1223&lt;5,Y1223&lt;5,Z1223&lt;5,AA1223=0),0,AND(W1223&lt;5,X1223&lt;5,Y1223&lt;5,Z1223&lt;5,AA1223&gt;0),1,AND(OR(W1223=5,X1223=5,Y1223=5,Z1223=5),AA1223=0),1,AND(OR(W1223=5,X1223=5,Y1223=5,Z1223=5),AA1223&gt;0),2)</f>
        <v>0</v>
      </c>
      <c r="AC1223" s="15">
        <f t="shared" si="76"/>
        <v>2</v>
      </c>
      <c r="AD1223" s="55">
        <v>4</v>
      </c>
      <c r="AE1223" s="21" t="s">
        <v>73</v>
      </c>
      <c r="AF1223" s="47" t="str">
        <f t="shared" si="77"/>
        <v>zagrożona</v>
      </c>
      <c r="AG1223" s="16" t="str">
        <f t="shared" si="78"/>
        <v>nie</v>
      </c>
      <c r="AH1223" s="16" t="str">
        <f t="shared" si="79"/>
        <v/>
      </c>
    </row>
    <row r="1224" spans="1:34" x14ac:dyDescent="0.2">
      <c r="A1224" s="12" t="s">
        <v>2706</v>
      </c>
      <c r="B1224" s="16" t="s">
        <v>2707</v>
      </c>
      <c r="C1224" s="12" t="s">
        <v>76</v>
      </c>
      <c r="D1224" s="12" t="s">
        <v>88</v>
      </c>
      <c r="E1224" s="12" t="s">
        <v>1101</v>
      </c>
      <c r="F1224" s="12" t="s">
        <v>1155</v>
      </c>
      <c r="G1224" s="12" t="s">
        <v>1156</v>
      </c>
      <c r="H1224" s="17" t="s">
        <v>69</v>
      </c>
      <c r="I1224" s="11" t="s">
        <v>70</v>
      </c>
      <c r="J1224" s="11" t="s">
        <v>70</v>
      </c>
      <c r="K1224" s="11" t="s">
        <v>70</v>
      </c>
      <c r="L1224" s="11" t="s">
        <v>70</v>
      </c>
      <c r="M1224" s="18" t="s">
        <v>70</v>
      </c>
      <c r="N1224" s="18" t="s">
        <v>70</v>
      </c>
      <c r="O1224" s="11" t="s">
        <v>70</v>
      </c>
      <c r="P1224" s="11" t="s">
        <v>70</v>
      </c>
      <c r="Q1224" s="11" t="s">
        <v>70</v>
      </c>
      <c r="R1224" s="11" t="s">
        <v>70</v>
      </c>
      <c r="S1224" s="11" t="s">
        <v>70</v>
      </c>
      <c r="T1224" s="19" t="s">
        <v>71</v>
      </c>
      <c r="U1224" s="31" t="s">
        <v>72</v>
      </c>
      <c r="V1224" s="12">
        <v>1</v>
      </c>
      <c r="W1224" s="12">
        <v>2</v>
      </c>
      <c r="X1224" s="12">
        <v>2</v>
      </c>
      <c r="Y1224" s="12">
        <v>5</v>
      </c>
      <c r="Z1224" s="12">
        <v>2</v>
      </c>
      <c r="AA1224" s="13">
        <v>0</v>
      </c>
      <c r="AB1224" s="14" cm="1">
        <f t="array" ref="AB1224">_xlfn.IFS(AND(W1224&lt;0,X1224&lt;0,Y1224&lt;0,Z1224&lt;0),-999,AND(W1224&lt;5,X1224&lt;5,Y1224&lt;5,Z1224&lt;5,AA1224=0),0,AND(W1224&lt;5,X1224&lt;5,Y1224&lt;5,Z1224&lt;5,AA1224&gt;0),1,AND(OR(W1224=5,X1224=5,Y1224=5,Z1224=5),AA1224=0),1,AND(OR(W1224=5,X1224=5,Y1224=5,Z1224=5),AA1224&gt;0),2)</f>
        <v>1</v>
      </c>
      <c r="AC1224" s="15">
        <f t="shared" si="76"/>
        <v>1</v>
      </c>
      <c r="AD1224" s="55">
        <v>3</v>
      </c>
      <c r="AE1224" s="21" t="s">
        <v>73</v>
      </c>
      <c r="AF1224" s="47" t="str">
        <f t="shared" si="77"/>
        <v>niezagrożona</v>
      </c>
      <c r="AG1224" s="16" t="str">
        <f t="shared" si="78"/>
        <v>nie</v>
      </c>
      <c r="AH1224" s="16" t="str">
        <f t="shared" si="79"/>
        <v/>
      </c>
    </row>
    <row r="1225" spans="1:34" x14ac:dyDescent="0.2">
      <c r="A1225" s="12" t="s">
        <v>2708</v>
      </c>
      <c r="B1225" s="16" t="s">
        <v>2709</v>
      </c>
      <c r="C1225" s="12" t="s">
        <v>76</v>
      </c>
      <c r="D1225" s="12" t="s">
        <v>88</v>
      </c>
      <c r="E1225" s="12" t="s">
        <v>1101</v>
      </c>
      <c r="F1225" s="12" t="s">
        <v>1155</v>
      </c>
      <c r="G1225" s="12" t="s">
        <v>1156</v>
      </c>
      <c r="H1225" s="17" t="s">
        <v>69</v>
      </c>
      <c r="I1225" s="11" t="s">
        <v>70</v>
      </c>
      <c r="J1225" s="11" t="s">
        <v>70</v>
      </c>
      <c r="K1225" s="11" t="s">
        <v>70</v>
      </c>
      <c r="L1225" s="11" t="s">
        <v>70</v>
      </c>
      <c r="M1225" s="18" t="s">
        <v>70</v>
      </c>
      <c r="N1225" s="18" t="s">
        <v>70</v>
      </c>
      <c r="O1225" s="11" t="s">
        <v>70</v>
      </c>
      <c r="P1225" s="11" t="s">
        <v>70</v>
      </c>
      <c r="Q1225" s="11" t="s">
        <v>70</v>
      </c>
      <c r="R1225" s="11" t="s">
        <v>70</v>
      </c>
      <c r="S1225" s="11" t="s">
        <v>70</v>
      </c>
      <c r="T1225" s="19" t="s">
        <v>71</v>
      </c>
      <c r="U1225" s="31" t="s">
        <v>72</v>
      </c>
      <c r="V1225" s="12">
        <v>2</v>
      </c>
      <c r="W1225" s="12">
        <v>2</v>
      </c>
      <c r="X1225" s="12">
        <v>2</v>
      </c>
      <c r="Y1225" s="12">
        <v>5</v>
      </c>
      <c r="Z1225" s="12">
        <v>5</v>
      </c>
      <c r="AA1225" s="13">
        <v>1</v>
      </c>
      <c r="AB1225" s="14" cm="1">
        <f t="array" ref="AB1225">_xlfn.IFS(AND(W1225&lt;0,X1225&lt;0,Y1225&lt;0,Z1225&lt;0),-999,AND(W1225&lt;5,X1225&lt;5,Y1225&lt;5,Z1225&lt;5,AA1225=0),0,AND(W1225&lt;5,X1225&lt;5,Y1225&lt;5,Z1225&lt;5,AA1225&gt;0),1,AND(OR(W1225=5,X1225=5,Y1225=5,Z1225=5),AA1225=0),1,AND(OR(W1225=5,X1225=5,Y1225=5,Z1225=5),AA1225&gt;0),2)</f>
        <v>2</v>
      </c>
      <c r="AC1225" s="15">
        <f t="shared" si="76"/>
        <v>3</v>
      </c>
      <c r="AD1225" s="55">
        <v>1</v>
      </c>
      <c r="AE1225" s="21" t="s">
        <v>73</v>
      </c>
      <c r="AF1225" s="47" t="str">
        <f t="shared" si="77"/>
        <v>zagrożona</v>
      </c>
      <c r="AG1225" s="16" t="str">
        <f t="shared" si="78"/>
        <v>nie</v>
      </c>
      <c r="AH1225" s="16" t="str">
        <f t="shared" si="79"/>
        <v/>
      </c>
    </row>
    <row r="1226" spans="1:34" x14ac:dyDescent="0.2">
      <c r="A1226" s="12" t="s">
        <v>2710</v>
      </c>
      <c r="B1226" s="16" t="s">
        <v>2711</v>
      </c>
      <c r="C1226" s="12" t="s">
        <v>76</v>
      </c>
      <c r="D1226" s="12" t="s">
        <v>88</v>
      </c>
      <c r="E1226" s="12" t="s">
        <v>1101</v>
      </c>
      <c r="F1226" s="12" t="s">
        <v>1155</v>
      </c>
      <c r="G1226" s="12" t="s">
        <v>1156</v>
      </c>
      <c r="H1226" s="17" t="s">
        <v>69</v>
      </c>
      <c r="I1226" s="11" t="s">
        <v>70</v>
      </c>
      <c r="J1226" s="11" t="s">
        <v>70</v>
      </c>
      <c r="K1226" s="11" t="s">
        <v>70</v>
      </c>
      <c r="L1226" s="11" t="s">
        <v>70</v>
      </c>
      <c r="M1226" s="18" t="s">
        <v>70</v>
      </c>
      <c r="N1226" s="18" t="s">
        <v>70</v>
      </c>
      <c r="O1226" s="11" t="s">
        <v>70</v>
      </c>
      <c r="P1226" s="11" t="s">
        <v>70</v>
      </c>
      <c r="Q1226" s="11" t="s">
        <v>70</v>
      </c>
      <c r="R1226" s="11" t="s">
        <v>70</v>
      </c>
      <c r="S1226" s="11" t="s">
        <v>70</v>
      </c>
      <c r="T1226" s="19" t="s">
        <v>71</v>
      </c>
      <c r="U1226" s="31" t="s">
        <v>72</v>
      </c>
      <c r="V1226" s="12">
        <v>2</v>
      </c>
      <c r="W1226" s="12">
        <v>2</v>
      </c>
      <c r="X1226" s="12">
        <v>2</v>
      </c>
      <c r="Y1226" s="12">
        <v>5</v>
      </c>
      <c r="Z1226" s="12">
        <v>2</v>
      </c>
      <c r="AA1226" s="13">
        <v>0</v>
      </c>
      <c r="AB1226" s="14" cm="1">
        <f t="array" ref="AB1226">_xlfn.IFS(AND(W1226&lt;0,X1226&lt;0,Y1226&lt;0,Z1226&lt;0),-999,AND(W1226&lt;5,X1226&lt;5,Y1226&lt;5,Z1226&lt;5,AA1226=0),0,AND(W1226&lt;5,X1226&lt;5,Y1226&lt;5,Z1226&lt;5,AA1226&gt;0),1,AND(OR(W1226=5,X1226=5,Y1226=5,Z1226=5),AA1226=0),1,AND(OR(W1226=5,X1226=5,Y1226=5,Z1226=5),AA1226&gt;0),2)</f>
        <v>1</v>
      </c>
      <c r="AC1226" s="15">
        <f t="shared" si="76"/>
        <v>2</v>
      </c>
      <c r="AD1226" s="55">
        <v>1</v>
      </c>
      <c r="AE1226" s="21" t="s">
        <v>73</v>
      </c>
      <c r="AF1226" s="47" t="str">
        <f t="shared" si="77"/>
        <v>zagrożona</v>
      </c>
      <c r="AG1226" s="16" t="str">
        <f t="shared" si="78"/>
        <v>nie</v>
      </c>
      <c r="AH1226" s="16" t="str">
        <f t="shared" si="79"/>
        <v/>
      </c>
    </row>
    <row r="1227" spans="1:34" x14ac:dyDescent="0.2">
      <c r="A1227" s="12" t="s">
        <v>2712</v>
      </c>
      <c r="B1227" s="16" t="s">
        <v>2713</v>
      </c>
      <c r="C1227" s="12" t="s">
        <v>64</v>
      </c>
      <c r="D1227" s="12" t="s">
        <v>88</v>
      </c>
      <c r="E1227" s="12" t="s">
        <v>1101</v>
      </c>
      <c r="F1227" s="12" t="s">
        <v>1155</v>
      </c>
      <c r="G1227" s="12" t="s">
        <v>1156</v>
      </c>
      <c r="H1227" s="17" t="s">
        <v>69</v>
      </c>
      <c r="I1227" s="11" t="s">
        <v>70</v>
      </c>
      <c r="J1227" s="11" t="s">
        <v>70</v>
      </c>
      <c r="K1227" s="11" t="s">
        <v>70</v>
      </c>
      <c r="L1227" s="11" t="s">
        <v>70</v>
      </c>
      <c r="M1227" s="18" t="s">
        <v>70</v>
      </c>
      <c r="N1227" s="18" t="s">
        <v>70</v>
      </c>
      <c r="O1227" s="11" t="s">
        <v>70</v>
      </c>
      <c r="P1227" s="11" t="s">
        <v>70</v>
      </c>
      <c r="Q1227" s="11" t="s">
        <v>70</v>
      </c>
      <c r="R1227" s="11" t="s">
        <v>70</v>
      </c>
      <c r="S1227" s="11" t="s">
        <v>70</v>
      </c>
      <c r="T1227" s="19" t="s">
        <v>71</v>
      </c>
      <c r="U1227" s="31" t="s">
        <v>72</v>
      </c>
      <c r="V1227" s="12">
        <v>1</v>
      </c>
      <c r="W1227" s="12">
        <v>2</v>
      </c>
      <c r="X1227" s="12">
        <v>-999</v>
      </c>
      <c r="Y1227" s="12">
        <v>-999</v>
      </c>
      <c r="Z1227" s="12">
        <v>-999</v>
      </c>
      <c r="AA1227" s="13">
        <v>0</v>
      </c>
      <c r="AB1227" s="14" cm="1">
        <f t="array" ref="AB1227">_xlfn.IFS(AND(W1227&lt;0,X1227&lt;0,Y1227&lt;0,Z1227&lt;0),-999,AND(W1227&lt;5,X1227&lt;5,Y1227&lt;5,Z1227&lt;5,AA1227=0),0,AND(W1227&lt;5,X1227&lt;5,Y1227&lt;5,Z1227&lt;5,AA1227&gt;0),1,AND(OR(W1227=5,X1227=5,Y1227=5,Z1227=5),AA1227=0),1,AND(OR(W1227=5,X1227=5,Y1227=5,Z1227=5),AA1227&gt;0),2)</f>
        <v>0</v>
      </c>
      <c r="AC1227" s="15">
        <f t="shared" si="76"/>
        <v>1</v>
      </c>
      <c r="AD1227" s="55">
        <v>1</v>
      </c>
      <c r="AE1227" s="21" t="s">
        <v>73</v>
      </c>
      <c r="AF1227" s="47" t="str">
        <f t="shared" si="77"/>
        <v>niezagrożona</v>
      </c>
      <c r="AG1227" s="16" t="str">
        <f t="shared" si="78"/>
        <v>nie</v>
      </c>
      <c r="AH1227" s="16" t="str">
        <f t="shared" si="79"/>
        <v/>
      </c>
    </row>
    <row r="1228" spans="1:34" x14ac:dyDescent="0.2">
      <c r="A1228" s="12" t="s">
        <v>2714</v>
      </c>
      <c r="B1228" s="16" t="s">
        <v>2715</v>
      </c>
      <c r="C1228" s="12" t="s">
        <v>64</v>
      </c>
      <c r="D1228" s="12" t="s">
        <v>88</v>
      </c>
      <c r="E1228" s="12" t="s">
        <v>1101</v>
      </c>
      <c r="F1228" s="12" t="s">
        <v>1155</v>
      </c>
      <c r="G1228" s="12" t="s">
        <v>1156</v>
      </c>
      <c r="H1228" s="17" t="s">
        <v>69</v>
      </c>
      <c r="I1228" s="11" t="s">
        <v>70</v>
      </c>
      <c r="J1228" s="11" t="s">
        <v>70</v>
      </c>
      <c r="K1228" s="11" t="s">
        <v>70</v>
      </c>
      <c r="L1228" s="11" t="s">
        <v>70</v>
      </c>
      <c r="M1228" s="18" t="s">
        <v>70</v>
      </c>
      <c r="N1228" s="18" t="s">
        <v>70</v>
      </c>
      <c r="O1228" s="11" t="s">
        <v>70</v>
      </c>
      <c r="P1228" s="11" t="s">
        <v>70</v>
      </c>
      <c r="Q1228" s="11" t="s">
        <v>70</v>
      </c>
      <c r="R1228" s="11" t="s">
        <v>70</v>
      </c>
      <c r="S1228" s="11" t="s">
        <v>70</v>
      </c>
      <c r="T1228" s="19" t="s">
        <v>71</v>
      </c>
      <c r="U1228" s="31" t="s">
        <v>72</v>
      </c>
      <c r="V1228" s="12">
        <v>3</v>
      </c>
      <c r="W1228" s="12">
        <v>5</v>
      </c>
      <c r="X1228" s="12">
        <v>-999</v>
      </c>
      <c r="Y1228" s="12">
        <v>-999</v>
      </c>
      <c r="Z1228" s="12">
        <v>-999</v>
      </c>
      <c r="AA1228" s="13">
        <v>2</v>
      </c>
      <c r="AB1228" s="14" cm="1">
        <f t="array" ref="AB1228">_xlfn.IFS(AND(W1228&lt;0,X1228&lt;0,Y1228&lt;0,Z1228&lt;0),-999,AND(W1228&lt;5,X1228&lt;5,Y1228&lt;5,Z1228&lt;5,AA1228=0),0,AND(W1228&lt;5,X1228&lt;5,Y1228&lt;5,Z1228&lt;5,AA1228&gt;0),1,AND(OR(W1228=5,X1228=5,Y1228=5,Z1228=5),AA1228=0),1,AND(OR(W1228=5,X1228=5,Y1228=5,Z1228=5),AA1228&gt;0),2)</f>
        <v>2</v>
      </c>
      <c r="AC1228" s="15">
        <f t="shared" si="76"/>
        <v>4</v>
      </c>
      <c r="AD1228" s="55">
        <v>0</v>
      </c>
      <c r="AE1228" s="21" t="s">
        <v>73</v>
      </c>
      <c r="AF1228" s="47" t="str">
        <f t="shared" si="77"/>
        <v>zagrożona</v>
      </c>
      <c r="AG1228" s="16" t="str">
        <f t="shared" si="78"/>
        <v>tak</v>
      </c>
      <c r="AH1228" s="16" t="str">
        <f t="shared" si="79"/>
        <v xml:space="preserve">fizchem </v>
      </c>
    </row>
    <row r="1229" spans="1:34" x14ac:dyDescent="0.2">
      <c r="A1229" s="12" t="s">
        <v>2716</v>
      </c>
      <c r="B1229" s="16" t="s">
        <v>2717</v>
      </c>
      <c r="C1229" s="12" t="s">
        <v>76</v>
      </c>
      <c r="D1229" s="12" t="s">
        <v>88</v>
      </c>
      <c r="E1229" s="12" t="s">
        <v>1101</v>
      </c>
      <c r="F1229" s="12" t="s">
        <v>1155</v>
      </c>
      <c r="G1229" s="12" t="s">
        <v>2718</v>
      </c>
      <c r="H1229" s="17" t="s">
        <v>69</v>
      </c>
      <c r="I1229" s="11" t="s">
        <v>70</v>
      </c>
      <c r="J1229" s="11" t="s">
        <v>70</v>
      </c>
      <c r="K1229" s="11" t="s">
        <v>70</v>
      </c>
      <c r="L1229" s="11" t="s">
        <v>70</v>
      </c>
      <c r="M1229" s="18" t="s">
        <v>70</v>
      </c>
      <c r="N1229" s="18" t="s">
        <v>70</v>
      </c>
      <c r="O1229" s="11" t="s">
        <v>70</v>
      </c>
      <c r="P1229" s="11" t="s">
        <v>70</v>
      </c>
      <c r="Q1229" s="11" t="s">
        <v>70</v>
      </c>
      <c r="R1229" s="11" t="s">
        <v>70</v>
      </c>
      <c r="S1229" s="11" t="s">
        <v>70</v>
      </c>
      <c r="T1229" s="19" t="s">
        <v>71</v>
      </c>
      <c r="U1229" s="31" t="s">
        <v>72</v>
      </c>
      <c r="V1229" s="12">
        <v>2</v>
      </c>
      <c r="W1229" s="12">
        <v>2</v>
      </c>
      <c r="X1229" s="12">
        <v>2</v>
      </c>
      <c r="Y1229" s="12">
        <v>5</v>
      </c>
      <c r="Z1229" s="12">
        <v>2</v>
      </c>
      <c r="AA1229" s="13">
        <v>1</v>
      </c>
      <c r="AB1229" s="14" cm="1">
        <f t="array" ref="AB1229">_xlfn.IFS(AND(W1229&lt;0,X1229&lt;0,Y1229&lt;0,Z1229&lt;0),-999,AND(W1229&lt;5,X1229&lt;5,Y1229&lt;5,Z1229&lt;5,AA1229=0),0,AND(W1229&lt;5,X1229&lt;5,Y1229&lt;5,Z1229&lt;5,AA1229&gt;0),1,AND(OR(W1229=5,X1229=5,Y1229=5,Z1229=5),AA1229=0),1,AND(OR(W1229=5,X1229=5,Y1229=5,Z1229=5),AA1229&gt;0),2)</f>
        <v>2</v>
      </c>
      <c r="AC1229" s="15">
        <f t="shared" si="76"/>
        <v>3</v>
      </c>
      <c r="AD1229" s="55">
        <v>3</v>
      </c>
      <c r="AE1229" s="21" t="s">
        <v>73</v>
      </c>
      <c r="AF1229" s="47" t="str">
        <f t="shared" si="77"/>
        <v>zagrożona</v>
      </c>
      <c r="AG1229" s="16" t="str">
        <f t="shared" si="78"/>
        <v>nie</v>
      </c>
      <c r="AH1229" s="16" t="str">
        <f t="shared" si="79"/>
        <v/>
      </c>
    </row>
    <row r="1230" spans="1:34" x14ac:dyDescent="0.2">
      <c r="A1230" s="12" t="s">
        <v>2719</v>
      </c>
      <c r="B1230" s="16" t="s">
        <v>2720</v>
      </c>
      <c r="C1230" s="12" t="s">
        <v>64</v>
      </c>
      <c r="D1230" s="12" t="s">
        <v>88</v>
      </c>
      <c r="E1230" s="12" t="s">
        <v>1101</v>
      </c>
      <c r="F1230" s="12" t="s">
        <v>1155</v>
      </c>
      <c r="G1230" s="12" t="s">
        <v>2718</v>
      </c>
      <c r="H1230" s="17" t="s">
        <v>69</v>
      </c>
      <c r="I1230" s="11" t="s">
        <v>70</v>
      </c>
      <c r="J1230" s="11" t="s">
        <v>70</v>
      </c>
      <c r="K1230" s="11" t="s">
        <v>70</v>
      </c>
      <c r="L1230" s="11" t="s">
        <v>70</v>
      </c>
      <c r="M1230" s="18" t="s">
        <v>70</v>
      </c>
      <c r="N1230" s="18" t="s">
        <v>70</v>
      </c>
      <c r="O1230" s="11" t="s">
        <v>70</v>
      </c>
      <c r="P1230" s="11" t="s">
        <v>70</v>
      </c>
      <c r="Q1230" s="11" t="s">
        <v>70</v>
      </c>
      <c r="R1230" s="11" t="s">
        <v>70</v>
      </c>
      <c r="S1230" s="11" t="s">
        <v>70</v>
      </c>
      <c r="T1230" s="19" t="s">
        <v>71</v>
      </c>
      <c r="U1230" s="31" t="s">
        <v>72</v>
      </c>
      <c r="V1230" s="12">
        <v>2</v>
      </c>
      <c r="W1230" s="12">
        <v>5</v>
      </c>
      <c r="X1230" s="12">
        <v>-999</v>
      </c>
      <c r="Y1230" s="12">
        <v>-999</v>
      </c>
      <c r="Z1230" s="12">
        <v>-999</v>
      </c>
      <c r="AA1230" s="13">
        <v>0</v>
      </c>
      <c r="AB1230" s="14" cm="1">
        <f t="array" ref="AB1230">_xlfn.IFS(AND(W1230&lt;0,X1230&lt;0,Y1230&lt;0,Z1230&lt;0),-999,AND(W1230&lt;5,X1230&lt;5,Y1230&lt;5,Z1230&lt;5,AA1230=0),0,AND(W1230&lt;5,X1230&lt;5,Y1230&lt;5,Z1230&lt;5,AA1230&gt;0),1,AND(OR(W1230=5,X1230=5,Y1230=5,Z1230=5),AA1230=0),1,AND(OR(W1230=5,X1230=5,Y1230=5,Z1230=5),AA1230&gt;0),2)</f>
        <v>1</v>
      </c>
      <c r="AC1230" s="15">
        <f t="shared" si="76"/>
        <v>2</v>
      </c>
      <c r="AD1230" s="55">
        <v>1</v>
      </c>
      <c r="AE1230" s="21" t="s">
        <v>73</v>
      </c>
      <c r="AF1230" s="47" t="str">
        <f t="shared" si="77"/>
        <v>zagrożona</v>
      </c>
      <c r="AG1230" s="16" t="str">
        <f t="shared" si="78"/>
        <v>nie</v>
      </c>
      <c r="AH1230" s="16" t="str">
        <f t="shared" si="79"/>
        <v/>
      </c>
    </row>
    <row r="1231" spans="1:34" x14ac:dyDescent="0.2">
      <c r="A1231" s="12" t="s">
        <v>2721</v>
      </c>
      <c r="B1231" s="16" t="s">
        <v>2722</v>
      </c>
      <c r="C1231" s="12" t="s">
        <v>76</v>
      </c>
      <c r="D1231" s="12" t="s">
        <v>88</v>
      </c>
      <c r="E1231" s="12" t="s">
        <v>1101</v>
      </c>
      <c r="F1231" s="12" t="s">
        <v>1155</v>
      </c>
      <c r="G1231" s="12" t="s">
        <v>2718</v>
      </c>
      <c r="H1231" s="17" t="s">
        <v>69</v>
      </c>
      <c r="I1231" s="11" t="s">
        <v>70</v>
      </c>
      <c r="J1231" s="11" t="s">
        <v>70</v>
      </c>
      <c r="K1231" s="11" t="s">
        <v>70</v>
      </c>
      <c r="L1231" s="11" t="s">
        <v>70</v>
      </c>
      <c r="M1231" s="18" t="s">
        <v>70</v>
      </c>
      <c r="N1231" s="18" t="s">
        <v>70</v>
      </c>
      <c r="O1231" s="11" t="s">
        <v>70</v>
      </c>
      <c r="P1231" s="11" t="s">
        <v>70</v>
      </c>
      <c r="Q1231" s="11" t="s">
        <v>70</v>
      </c>
      <c r="R1231" s="11" t="s">
        <v>70</v>
      </c>
      <c r="S1231" s="11" t="s">
        <v>70</v>
      </c>
      <c r="T1231" s="19" t="s">
        <v>71</v>
      </c>
      <c r="U1231" s="31" t="s">
        <v>72</v>
      </c>
      <c r="V1231" s="12">
        <v>2</v>
      </c>
      <c r="W1231" s="12">
        <v>2</v>
      </c>
      <c r="X1231" s="12">
        <v>2</v>
      </c>
      <c r="Y1231" s="12">
        <v>5</v>
      </c>
      <c r="Z1231" s="12">
        <v>2</v>
      </c>
      <c r="AA1231" s="13">
        <v>0</v>
      </c>
      <c r="AB1231" s="14" cm="1">
        <f t="array" ref="AB1231">_xlfn.IFS(AND(W1231&lt;0,X1231&lt;0,Y1231&lt;0,Z1231&lt;0),-999,AND(W1231&lt;5,X1231&lt;5,Y1231&lt;5,Z1231&lt;5,AA1231=0),0,AND(W1231&lt;5,X1231&lt;5,Y1231&lt;5,Z1231&lt;5,AA1231&gt;0),1,AND(OR(W1231=5,X1231=5,Y1231=5,Z1231=5),AA1231=0),1,AND(OR(W1231=5,X1231=5,Y1231=5,Z1231=5),AA1231&gt;0),2)</f>
        <v>1</v>
      </c>
      <c r="AC1231" s="15">
        <f t="shared" si="76"/>
        <v>2</v>
      </c>
      <c r="AD1231" s="55">
        <v>1</v>
      </c>
      <c r="AE1231" s="21" t="s">
        <v>73</v>
      </c>
      <c r="AF1231" s="47" t="str">
        <f t="shared" si="77"/>
        <v>zagrożona</v>
      </c>
      <c r="AG1231" s="16" t="str">
        <f t="shared" si="78"/>
        <v>nie</v>
      </c>
      <c r="AH1231" s="16" t="str">
        <f t="shared" si="79"/>
        <v/>
      </c>
    </row>
    <row r="1232" spans="1:34" x14ac:dyDescent="0.2">
      <c r="A1232" s="12" t="s">
        <v>2723</v>
      </c>
      <c r="B1232" s="16" t="s">
        <v>450</v>
      </c>
      <c r="C1232" s="12" t="s">
        <v>64</v>
      </c>
      <c r="D1232" s="12" t="s">
        <v>88</v>
      </c>
      <c r="E1232" s="12" t="s">
        <v>1101</v>
      </c>
      <c r="F1232" s="12" t="s">
        <v>1155</v>
      </c>
      <c r="G1232" s="12" t="s">
        <v>2718</v>
      </c>
      <c r="H1232" s="17" t="s">
        <v>69</v>
      </c>
      <c r="I1232" s="11" t="s">
        <v>70</v>
      </c>
      <c r="J1232" s="11" t="s">
        <v>70</v>
      </c>
      <c r="K1232" s="11" t="s">
        <v>70</v>
      </c>
      <c r="L1232" s="11" t="s">
        <v>70</v>
      </c>
      <c r="M1232" s="18" t="s">
        <v>70</v>
      </c>
      <c r="N1232" s="18" t="s">
        <v>70</v>
      </c>
      <c r="O1232" s="11" t="s">
        <v>70</v>
      </c>
      <c r="P1232" s="11" t="s">
        <v>70</v>
      </c>
      <c r="Q1232" s="11" t="s">
        <v>70</v>
      </c>
      <c r="R1232" s="11" t="s">
        <v>70</v>
      </c>
      <c r="S1232" s="11" t="s">
        <v>70</v>
      </c>
      <c r="T1232" s="19" t="s">
        <v>71</v>
      </c>
      <c r="U1232" s="31" t="s">
        <v>72</v>
      </c>
      <c r="V1232" s="12">
        <v>4</v>
      </c>
      <c r="W1232" s="12">
        <v>5</v>
      </c>
      <c r="X1232" s="12">
        <v>-999</v>
      </c>
      <c r="Y1232" s="12">
        <v>-999</v>
      </c>
      <c r="Z1232" s="12">
        <v>-999</v>
      </c>
      <c r="AA1232" s="13">
        <v>0</v>
      </c>
      <c r="AB1232" s="14" cm="1">
        <f t="array" ref="AB1232">_xlfn.IFS(AND(W1232&lt;0,X1232&lt;0,Y1232&lt;0,Z1232&lt;0),-999,AND(W1232&lt;5,X1232&lt;5,Y1232&lt;5,Z1232&lt;5,AA1232=0),0,AND(W1232&lt;5,X1232&lt;5,Y1232&lt;5,Z1232&lt;5,AA1232&gt;0),1,AND(OR(W1232=5,X1232=5,Y1232=5,Z1232=5),AA1232=0),1,AND(OR(W1232=5,X1232=5,Y1232=5,Z1232=5),AA1232&gt;0),2)</f>
        <v>1</v>
      </c>
      <c r="AC1232" s="15">
        <f t="shared" si="76"/>
        <v>4</v>
      </c>
      <c r="AD1232" s="55">
        <v>4</v>
      </c>
      <c r="AE1232" s="21" t="s">
        <v>73</v>
      </c>
      <c r="AF1232" s="47" t="str">
        <f t="shared" si="77"/>
        <v>zagrożona</v>
      </c>
      <c r="AG1232" s="16" t="str">
        <f t="shared" si="78"/>
        <v>nie</v>
      </c>
      <c r="AH1232" s="16" t="str">
        <f t="shared" si="79"/>
        <v/>
      </c>
    </row>
    <row r="1233" spans="1:34" x14ac:dyDescent="0.2">
      <c r="A1233" s="12" t="s">
        <v>2724</v>
      </c>
      <c r="B1233" s="16" t="s">
        <v>2725</v>
      </c>
      <c r="C1233" s="12" t="s">
        <v>76</v>
      </c>
      <c r="D1233" s="12" t="s">
        <v>88</v>
      </c>
      <c r="E1233" s="12" t="s">
        <v>1101</v>
      </c>
      <c r="F1233" s="12" t="s">
        <v>1155</v>
      </c>
      <c r="G1233" s="12" t="s">
        <v>2718</v>
      </c>
      <c r="H1233" s="17" t="s">
        <v>69</v>
      </c>
      <c r="I1233" s="11" t="s">
        <v>70</v>
      </c>
      <c r="J1233" s="11" t="s">
        <v>70</v>
      </c>
      <c r="K1233" s="11" t="s">
        <v>70</v>
      </c>
      <c r="L1233" s="11" t="s">
        <v>70</v>
      </c>
      <c r="M1233" s="18" t="s">
        <v>70</v>
      </c>
      <c r="N1233" s="18" t="s">
        <v>70</v>
      </c>
      <c r="O1233" s="11" t="s">
        <v>70</v>
      </c>
      <c r="P1233" s="11" t="s">
        <v>70</v>
      </c>
      <c r="Q1233" s="11" t="s">
        <v>70</v>
      </c>
      <c r="R1233" s="11" t="s">
        <v>70</v>
      </c>
      <c r="S1233" s="11" t="s">
        <v>70</v>
      </c>
      <c r="T1233" s="19" t="s">
        <v>71</v>
      </c>
      <c r="U1233" s="31" t="s">
        <v>72</v>
      </c>
      <c r="V1233" s="12">
        <v>4</v>
      </c>
      <c r="W1233" s="12">
        <v>5</v>
      </c>
      <c r="X1233" s="12">
        <v>2</v>
      </c>
      <c r="Y1233" s="12">
        <v>5</v>
      </c>
      <c r="Z1233" s="12">
        <v>5</v>
      </c>
      <c r="AA1233" s="13">
        <v>1</v>
      </c>
      <c r="AB1233" s="14" cm="1">
        <f t="array" ref="AB1233">_xlfn.IFS(AND(W1233&lt;0,X1233&lt;0,Y1233&lt;0,Z1233&lt;0),-999,AND(W1233&lt;5,X1233&lt;5,Y1233&lt;5,Z1233&lt;5,AA1233=0),0,AND(W1233&lt;5,X1233&lt;5,Y1233&lt;5,Z1233&lt;5,AA1233&gt;0),1,AND(OR(W1233=5,X1233=5,Y1233=5,Z1233=5),AA1233=0),1,AND(OR(W1233=5,X1233=5,Y1233=5,Z1233=5),AA1233&gt;0),2)</f>
        <v>2</v>
      </c>
      <c r="AC1233" s="15">
        <f t="shared" si="76"/>
        <v>4</v>
      </c>
      <c r="AD1233" s="55">
        <v>3</v>
      </c>
      <c r="AE1233" s="21" t="s">
        <v>73</v>
      </c>
      <c r="AF1233" s="47" t="str">
        <f t="shared" si="77"/>
        <v>zagrożona</v>
      </c>
      <c r="AG1233" s="16" t="str">
        <f t="shared" si="78"/>
        <v>tak</v>
      </c>
      <c r="AH1233" s="16" t="str">
        <f t="shared" si="79"/>
        <v xml:space="preserve">fizchem </v>
      </c>
    </row>
    <row r="1234" spans="1:34" x14ac:dyDescent="0.2">
      <c r="A1234" s="12" t="s">
        <v>2726</v>
      </c>
      <c r="B1234" s="16" t="s">
        <v>2727</v>
      </c>
      <c r="C1234" s="12" t="s">
        <v>76</v>
      </c>
      <c r="D1234" s="12" t="s">
        <v>88</v>
      </c>
      <c r="E1234" s="12" t="s">
        <v>1101</v>
      </c>
      <c r="F1234" s="12" t="s">
        <v>1155</v>
      </c>
      <c r="G1234" s="12" t="s">
        <v>2718</v>
      </c>
      <c r="H1234" s="17" t="s">
        <v>69</v>
      </c>
      <c r="I1234" s="11" t="s">
        <v>70</v>
      </c>
      <c r="J1234" s="11" t="s">
        <v>70</v>
      </c>
      <c r="K1234" s="11" t="s">
        <v>70</v>
      </c>
      <c r="L1234" s="11" t="s">
        <v>70</v>
      </c>
      <c r="M1234" s="18" t="s">
        <v>70</v>
      </c>
      <c r="N1234" s="18" t="s">
        <v>70</v>
      </c>
      <c r="O1234" s="11" t="s">
        <v>70</v>
      </c>
      <c r="P1234" s="11" t="s">
        <v>70</v>
      </c>
      <c r="Q1234" s="11" t="s">
        <v>70</v>
      </c>
      <c r="R1234" s="11" t="s">
        <v>70</v>
      </c>
      <c r="S1234" s="11" t="s">
        <v>70</v>
      </c>
      <c r="T1234" s="19" t="s">
        <v>71</v>
      </c>
      <c r="U1234" s="31" t="s">
        <v>72</v>
      </c>
      <c r="V1234" s="12">
        <v>1</v>
      </c>
      <c r="W1234" s="12">
        <v>2</v>
      </c>
      <c r="X1234" s="12">
        <v>2</v>
      </c>
      <c r="Y1234" s="12">
        <v>5</v>
      </c>
      <c r="Z1234" s="12">
        <v>2</v>
      </c>
      <c r="AA1234" s="13">
        <v>2</v>
      </c>
      <c r="AB1234" s="14" cm="1">
        <f t="array" ref="AB1234">_xlfn.IFS(AND(W1234&lt;0,X1234&lt;0,Y1234&lt;0,Z1234&lt;0),-999,AND(W1234&lt;5,X1234&lt;5,Y1234&lt;5,Z1234&lt;5,AA1234=0),0,AND(W1234&lt;5,X1234&lt;5,Y1234&lt;5,Z1234&lt;5,AA1234&gt;0),1,AND(OR(W1234=5,X1234=5,Y1234=5,Z1234=5),AA1234=0),1,AND(OR(W1234=5,X1234=5,Y1234=5,Z1234=5),AA1234&gt;0),2)</f>
        <v>2</v>
      </c>
      <c r="AC1234" s="15">
        <f t="shared" si="76"/>
        <v>2</v>
      </c>
      <c r="AD1234" s="55">
        <v>1</v>
      </c>
      <c r="AE1234" s="21" t="s">
        <v>73</v>
      </c>
      <c r="AF1234" s="47" t="str">
        <f t="shared" si="77"/>
        <v>zagrożona</v>
      </c>
      <c r="AG1234" s="16" t="str">
        <f t="shared" si="78"/>
        <v>nie</v>
      </c>
      <c r="AH1234" s="16" t="str">
        <f t="shared" si="79"/>
        <v/>
      </c>
    </row>
    <row r="1235" spans="1:34" x14ac:dyDescent="0.2">
      <c r="A1235" s="12" t="s">
        <v>2728</v>
      </c>
      <c r="B1235" s="16" t="s">
        <v>2729</v>
      </c>
      <c r="C1235" s="12" t="s">
        <v>64</v>
      </c>
      <c r="D1235" s="12" t="s">
        <v>88</v>
      </c>
      <c r="E1235" s="12" t="s">
        <v>1101</v>
      </c>
      <c r="F1235" s="12" t="s">
        <v>1155</v>
      </c>
      <c r="G1235" s="12" t="s">
        <v>2718</v>
      </c>
      <c r="H1235" s="17" t="s">
        <v>69</v>
      </c>
      <c r="I1235" s="11" t="s">
        <v>70</v>
      </c>
      <c r="J1235" s="11" t="s">
        <v>70</v>
      </c>
      <c r="K1235" s="11" t="s">
        <v>70</v>
      </c>
      <c r="L1235" s="11" t="s">
        <v>70</v>
      </c>
      <c r="M1235" s="18" t="s">
        <v>70</v>
      </c>
      <c r="N1235" s="18" t="s">
        <v>70</v>
      </c>
      <c r="O1235" s="11" t="s">
        <v>70</v>
      </c>
      <c r="P1235" s="11" t="s">
        <v>70</v>
      </c>
      <c r="Q1235" s="11" t="s">
        <v>70</v>
      </c>
      <c r="R1235" s="11" t="s">
        <v>70</v>
      </c>
      <c r="S1235" s="11" t="s">
        <v>70</v>
      </c>
      <c r="T1235" s="19" t="s">
        <v>71</v>
      </c>
      <c r="U1235" s="31" t="s">
        <v>72</v>
      </c>
      <c r="V1235" s="12">
        <v>3</v>
      </c>
      <c r="W1235" s="12">
        <v>5</v>
      </c>
      <c r="X1235" s="12">
        <v>-999</v>
      </c>
      <c r="Y1235" s="12">
        <v>-999</v>
      </c>
      <c r="Z1235" s="12">
        <v>-999</v>
      </c>
      <c r="AA1235" s="13">
        <v>0</v>
      </c>
      <c r="AB1235" s="14" cm="1">
        <f t="array" ref="AB1235">_xlfn.IFS(AND(W1235&lt;0,X1235&lt;0,Y1235&lt;0,Z1235&lt;0),-999,AND(W1235&lt;5,X1235&lt;5,Y1235&lt;5,Z1235&lt;5,AA1235=0),0,AND(W1235&lt;5,X1235&lt;5,Y1235&lt;5,Z1235&lt;5,AA1235&gt;0),1,AND(OR(W1235=5,X1235=5,Y1235=5,Z1235=5),AA1235=0),1,AND(OR(W1235=5,X1235=5,Y1235=5,Z1235=5),AA1235&gt;0),2)</f>
        <v>1</v>
      </c>
      <c r="AC1235" s="15">
        <f t="shared" si="76"/>
        <v>3</v>
      </c>
      <c r="AD1235" s="55">
        <v>0</v>
      </c>
      <c r="AE1235" s="21" t="s">
        <v>73</v>
      </c>
      <c r="AF1235" s="47" t="str">
        <f t="shared" si="77"/>
        <v>zagrożona</v>
      </c>
      <c r="AG1235" s="16" t="str">
        <f t="shared" si="78"/>
        <v>nie</v>
      </c>
      <c r="AH1235" s="16" t="str">
        <f t="shared" si="79"/>
        <v/>
      </c>
    </row>
    <row r="1236" spans="1:34" x14ac:dyDescent="0.2">
      <c r="A1236" s="12" t="s">
        <v>2730</v>
      </c>
      <c r="B1236" s="16" t="s">
        <v>2731</v>
      </c>
      <c r="C1236" s="12" t="s">
        <v>64</v>
      </c>
      <c r="D1236" s="12" t="s">
        <v>88</v>
      </c>
      <c r="E1236" s="12" t="s">
        <v>1101</v>
      </c>
      <c r="F1236" s="12" t="s">
        <v>1155</v>
      </c>
      <c r="G1236" s="12" t="s">
        <v>2718</v>
      </c>
      <c r="H1236" s="17" t="s">
        <v>69</v>
      </c>
      <c r="I1236" s="11" t="s">
        <v>70</v>
      </c>
      <c r="J1236" s="11" t="s">
        <v>70</v>
      </c>
      <c r="K1236" s="11" t="s">
        <v>70</v>
      </c>
      <c r="L1236" s="11" t="s">
        <v>70</v>
      </c>
      <c r="M1236" s="18" t="s">
        <v>70</v>
      </c>
      <c r="N1236" s="18" t="s">
        <v>70</v>
      </c>
      <c r="O1236" s="11" t="s">
        <v>70</v>
      </c>
      <c r="P1236" s="11" t="s">
        <v>70</v>
      </c>
      <c r="Q1236" s="11" t="s">
        <v>70</v>
      </c>
      <c r="R1236" s="11" t="s">
        <v>70</v>
      </c>
      <c r="S1236" s="11" t="s">
        <v>70</v>
      </c>
      <c r="T1236" s="19" t="s">
        <v>71</v>
      </c>
      <c r="U1236" s="31" t="s">
        <v>72</v>
      </c>
      <c r="V1236" s="12">
        <v>3</v>
      </c>
      <c r="W1236" s="12">
        <v>5</v>
      </c>
      <c r="X1236" s="12">
        <v>-999</v>
      </c>
      <c r="Y1236" s="12">
        <v>-999</v>
      </c>
      <c r="Z1236" s="12">
        <v>-999</v>
      </c>
      <c r="AA1236" s="13">
        <v>0</v>
      </c>
      <c r="AB1236" s="14" cm="1">
        <f t="array" ref="AB1236">_xlfn.IFS(AND(W1236&lt;0,X1236&lt;0,Y1236&lt;0,Z1236&lt;0),-999,AND(W1236&lt;5,X1236&lt;5,Y1236&lt;5,Z1236&lt;5,AA1236=0),0,AND(W1236&lt;5,X1236&lt;5,Y1236&lt;5,Z1236&lt;5,AA1236&gt;0),1,AND(OR(W1236=5,X1236=5,Y1236=5,Z1236=5),AA1236=0),1,AND(OR(W1236=5,X1236=5,Y1236=5,Z1236=5),AA1236&gt;0),2)</f>
        <v>1</v>
      </c>
      <c r="AC1236" s="15">
        <f t="shared" si="76"/>
        <v>3</v>
      </c>
      <c r="AD1236" s="55">
        <v>1</v>
      </c>
      <c r="AE1236" s="21" t="s">
        <v>73</v>
      </c>
      <c r="AF1236" s="47" t="str">
        <f t="shared" si="77"/>
        <v>zagrożona</v>
      </c>
      <c r="AG1236" s="16" t="str">
        <f t="shared" si="78"/>
        <v>nie</v>
      </c>
      <c r="AH1236" s="16" t="str">
        <f t="shared" si="79"/>
        <v/>
      </c>
    </row>
    <row r="1237" spans="1:34" x14ac:dyDescent="0.2">
      <c r="A1237" s="12" t="s">
        <v>2732</v>
      </c>
      <c r="B1237" s="16" t="s">
        <v>2733</v>
      </c>
      <c r="C1237" s="12" t="s">
        <v>64</v>
      </c>
      <c r="D1237" s="12" t="s">
        <v>88</v>
      </c>
      <c r="E1237" s="12" t="s">
        <v>1101</v>
      </c>
      <c r="F1237" s="12" t="s">
        <v>1155</v>
      </c>
      <c r="G1237" s="12" t="s">
        <v>2734</v>
      </c>
      <c r="H1237" s="17" t="s">
        <v>69</v>
      </c>
      <c r="I1237" s="11" t="s">
        <v>70</v>
      </c>
      <c r="J1237" s="11" t="s">
        <v>70</v>
      </c>
      <c r="K1237" s="11" t="s">
        <v>70</v>
      </c>
      <c r="L1237" s="11" t="s">
        <v>70</v>
      </c>
      <c r="M1237" s="18" t="s">
        <v>70</v>
      </c>
      <c r="N1237" s="18" t="s">
        <v>70</v>
      </c>
      <c r="O1237" s="11" t="s">
        <v>70</v>
      </c>
      <c r="P1237" s="11" t="s">
        <v>70</v>
      </c>
      <c r="Q1237" s="11" t="s">
        <v>70</v>
      </c>
      <c r="R1237" s="11" t="s">
        <v>70</v>
      </c>
      <c r="S1237" s="11" t="s">
        <v>70</v>
      </c>
      <c r="T1237" s="19" t="s">
        <v>71</v>
      </c>
      <c r="U1237" s="31" t="s">
        <v>72</v>
      </c>
      <c r="V1237" s="12">
        <v>3</v>
      </c>
      <c r="W1237" s="12">
        <v>5</v>
      </c>
      <c r="X1237" s="12">
        <v>-999</v>
      </c>
      <c r="Y1237" s="12">
        <v>-999</v>
      </c>
      <c r="Z1237" s="12">
        <v>-999</v>
      </c>
      <c r="AA1237" s="13">
        <v>0</v>
      </c>
      <c r="AB1237" s="14" cm="1">
        <f t="array" ref="AB1237">_xlfn.IFS(AND(W1237&lt;0,X1237&lt;0,Y1237&lt;0,Z1237&lt;0),-999,AND(W1237&lt;5,X1237&lt;5,Y1237&lt;5,Z1237&lt;5,AA1237=0),0,AND(W1237&lt;5,X1237&lt;5,Y1237&lt;5,Z1237&lt;5,AA1237&gt;0),1,AND(OR(W1237=5,X1237=5,Y1237=5,Z1237=5),AA1237=0),1,AND(OR(W1237=5,X1237=5,Y1237=5,Z1237=5),AA1237&gt;0),2)</f>
        <v>1</v>
      </c>
      <c r="AC1237" s="15">
        <f t="shared" si="76"/>
        <v>3</v>
      </c>
      <c r="AD1237" s="55">
        <v>1</v>
      </c>
      <c r="AE1237" s="21" t="s">
        <v>73</v>
      </c>
      <c r="AF1237" s="47" t="str">
        <f t="shared" si="77"/>
        <v>zagrożona</v>
      </c>
      <c r="AG1237" s="16" t="str">
        <f t="shared" si="78"/>
        <v>nie</v>
      </c>
      <c r="AH1237" s="16" t="str">
        <f t="shared" si="79"/>
        <v/>
      </c>
    </row>
    <row r="1238" spans="1:34" x14ac:dyDescent="0.2">
      <c r="A1238" s="12" t="s">
        <v>2735</v>
      </c>
      <c r="B1238" s="16" t="s">
        <v>2736</v>
      </c>
      <c r="C1238" s="12" t="s">
        <v>76</v>
      </c>
      <c r="D1238" s="12" t="s">
        <v>88</v>
      </c>
      <c r="E1238" s="12" t="s">
        <v>1101</v>
      </c>
      <c r="F1238" s="12" t="s">
        <v>1155</v>
      </c>
      <c r="G1238" s="12" t="s">
        <v>1156</v>
      </c>
      <c r="H1238" s="17" t="s">
        <v>69</v>
      </c>
      <c r="I1238" s="11" t="s">
        <v>70</v>
      </c>
      <c r="J1238" s="11" t="s">
        <v>70</v>
      </c>
      <c r="K1238" s="11" t="s">
        <v>70</v>
      </c>
      <c r="L1238" s="11" t="s">
        <v>70</v>
      </c>
      <c r="M1238" s="18" t="s">
        <v>70</v>
      </c>
      <c r="N1238" s="18" t="s">
        <v>70</v>
      </c>
      <c r="O1238" s="11" t="s">
        <v>70</v>
      </c>
      <c r="P1238" s="11" t="s">
        <v>70</v>
      </c>
      <c r="Q1238" s="11" t="s">
        <v>70</v>
      </c>
      <c r="R1238" s="11" t="s">
        <v>70</v>
      </c>
      <c r="S1238" s="11" t="s">
        <v>70</v>
      </c>
      <c r="T1238" s="19" t="s">
        <v>71</v>
      </c>
      <c r="U1238" s="31" t="s">
        <v>72</v>
      </c>
      <c r="V1238" s="12">
        <v>2</v>
      </c>
      <c r="W1238" s="12">
        <v>2</v>
      </c>
      <c r="X1238" s="12">
        <v>2</v>
      </c>
      <c r="Y1238" s="12">
        <v>5</v>
      </c>
      <c r="Z1238" s="12">
        <v>2</v>
      </c>
      <c r="AA1238" s="13">
        <v>1</v>
      </c>
      <c r="AB1238" s="14" cm="1">
        <f t="array" ref="AB1238">_xlfn.IFS(AND(W1238&lt;0,X1238&lt;0,Y1238&lt;0,Z1238&lt;0),-999,AND(W1238&lt;5,X1238&lt;5,Y1238&lt;5,Z1238&lt;5,AA1238=0),0,AND(W1238&lt;5,X1238&lt;5,Y1238&lt;5,Z1238&lt;5,AA1238&gt;0),1,AND(OR(W1238=5,X1238=5,Y1238=5,Z1238=5),AA1238=0),1,AND(OR(W1238=5,X1238=5,Y1238=5,Z1238=5),AA1238&gt;0),2)</f>
        <v>2</v>
      </c>
      <c r="AC1238" s="15">
        <f t="shared" si="76"/>
        <v>3</v>
      </c>
      <c r="AD1238" s="55">
        <v>2</v>
      </c>
      <c r="AE1238" s="21" t="s">
        <v>73</v>
      </c>
      <c r="AF1238" s="47" t="str">
        <f t="shared" si="77"/>
        <v>zagrożona</v>
      </c>
      <c r="AG1238" s="16" t="str">
        <f t="shared" si="78"/>
        <v>nie</v>
      </c>
      <c r="AH1238" s="16" t="str">
        <f t="shared" si="79"/>
        <v/>
      </c>
    </row>
    <row r="1239" spans="1:34" x14ac:dyDescent="0.2">
      <c r="A1239" s="12" t="s">
        <v>2737</v>
      </c>
      <c r="B1239" s="16" t="s">
        <v>2738</v>
      </c>
      <c r="C1239" s="12" t="s">
        <v>64</v>
      </c>
      <c r="D1239" s="12" t="s">
        <v>88</v>
      </c>
      <c r="E1239" s="12" t="s">
        <v>1101</v>
      </c>
      <c r="F1239" s="12" t="s">
        <v>1155</v>
      </c>
      <c r="G1239" s="12" t="s">
        <v>1156</v>
      </c>
      <c r="H1239" s="17" t="s">
        <v>69</v>
      </c>
      <c r="I1239" s="11" t="s">
        <v>70</v>
      </c>
      <c r="J1239" s="11" t="s">
        <v>70</v>
      </c>
      <c r="K1239" s="11" t="s">
        <v>70</v>
      </c>
      <c r="L1239" s="11" t="s">
        <v>70</v>
      </c>
      <c r="M1239" s="18" t="s">
        <v>70</v>
      </c>
      <c r="N1239" s="18" t="s">
        <v>70</v>
      </c>
      <c r="O1239" s="11" t="s">
        <v>70</v>
      </c>
      <c r="P1239" s="11" t="s">
        <v>70</v>
      </c>
      <c r="Q1239" s="11" t="s">
        <v>70</v>
      </c>
      <c r="R1239" s="11" t="s">
        <v>70</v>
      </c>
      <c r="S1239" s="11" t="s">
        <v>70</v>
      </c>
      <c r="T1239" s="19" t="s">
        <v>71</v>
      </c>
      <c r="U1239" s="31" t="s">
        <v>72</v>
      </c>
      <c r="V1239" s="12">
        <v>3</v>
      </c>
      <c r="W1239" s="12">
        <v>5</v>
      </c>
      <c r="X1239" s="12">
        <v>-999</v>
      </c>
      <c r="Y1239" s="12">
        <v>-999</v>
      </c>
      <c r="Z1239" s="12">
        <v>-999</v>
      </c>
      <c r="AA1239" s="13">
        <v>0</v>
      </c>
      <c r="AB1239" s="14" cm="1">
        <f t="array" ref="AB1239">_xlfn.IFS(AND(W1239&lt;0,X1239&lt;0,Y1239&lt;0,Z1239&lt;0),-999,AND(W1239&lt;5,X1239&lt;5,Y1239&lt;5,Z1239&lt;5,AA1239=0),0,AND(W1239&lt;5,X1239&lt;5,Y1239&lt;5,Z1239&lt;5,AA1239&gt;0),1,AND(OR(W1239=5,X1239=5,Y1239=5,Z1239=5),AA1239=0),1,AND(OR(W1239=5,X1239=5,Y1239=5,Z1239=5),AA1239&gt;0),2)</f>
        <v>1</v>
      </c>
      <c r="AC1239" s="15">
        <f t="shared" si="76"/>
        <v>3</v>
      </c>
      <c r="AD1239" s="55">
        <v>4</v>
      </c>
      <c r="AE1239" s="21" t="s">
        <v>73</v>
      </c>
      <c r="AF1239" s="47" t="str">
        <f t="shared" si="77"/>
        <v>zagrożona</v>
      </c>
      <c r="AG1239" s="16" t="str">
        <f t="shared" si="78"/>
        <v>nie</v>
      </c>
      <c r="AH1239" s="16" t="str">
        <f t="shared" si="79"/>
        <v/>
      </c>
    </row>
    <row r="1240" spans="1:34" x14ac:dyDescent="0.2">
      <c r="A1240" s="12" t="s">
        <v>2739</v>
      </c>
      <c r="B1240" s="16" t="s">
        <v>2740</v>
      </c>
      <c r="C1240" s="12" t="s">
        <v>76</v>
      </c>
      <c r="D1240" s="12" t="s">
        <v>88</v>
      </c>
      <c r="E1240" s="12" t="s">
        <v>1101</v>
      </c>
      <c r="F1240" s="12" t="s">
        <v>1155</v>
      </c>
      <c r="G1240" s="12" t="s">
        <v>1156</v>
      </c>
      <c r="H1240" s="17" t="s">
        <v>69</v>
      </c>
      <c r="I1240" s="11" t="s">
        <v>70</v>
      </c>
      <c r="J1240" s="11" t="s">
        <v>70</v>
      </c>
      <c r="K1240" s="11" t="s">
        <v>70</v>
      </c>
      <c r="L1240" s="11" t="s">
        <v>70</v>
      </c>
      <c r="M1240" s="18" t="s">
        <v>70</v>
      </c>
      <c r="N1240" s="18" t="s">
        <v>70</v>
      </c>
      <c r="O1240" s="11" t="s">
        <v>70</v>
      </c>
      <c r="P1240" s="11" t="s">
        <v>70</v>
      </c>
      <c r="Q1240" s="11" t="s">
        <v>70</v>
      </c>
      <c r="R1240" s="11" t="s">
        <v>70</v>
      </c>
      <c r="S1240" s="11" t="s">
        <v>70</v>
      </c>
      <c r="T1240" s="19" t="s">
        <v>71</v>
      </c>
      <c r="U1240" s="31" t="s">
        <v>72</v>
      </c>
      <c r="V1240" s="12">
        <v>3</v>
      </c>
      <c r="W1240" s="12">
        <v>2</v>
      </c>
      <c r="X1240" s="12">
        <v>2</v>
      </c>
      <c r="Y1240" s="12">
        <v>5</v>
      </c>
      <c r="Z1240" s="12">
        <v>2</v>
      </c>
      <c r="AA1240" s="13">
        <v>1</v>
      </c>
      <c r="AB1240" s="14" cm="1">
        <f t="array" ref="AB1240">_xlfn.IFS(AND(W1240&lt;0,X1240&lt;0,Y1240&lt;0,Z1240&lt;0),-999,AND(W1240&lt;5,X1240&lt;5,Y1240&lt;5,Z1240&lt;5,AA1240=0),0,AND(W1240&lt;5,X1240&lt;5,Y1240&lt;5,Z1240&lt;5,AA1240&gt;0),1,AND(OR(W1240=5,X1240=5,Y1240=5,Z1240=5),AA1240=0),1,AND(OR(W1240=5,X1240=5,Y1240=5,Z1240=5),AA1240&gt;0),2)</f>
        <v>2</v>
      </c>
      <c r="AC1240" s="15">
        <f t="shared" si="76"/>
        <v>4</v>
      </c>
      <c r="AD1240" s="55">
        <v>3</v>
      </c>
      <c r="AE1240" s="21" t="s">
        <v>73</v>
      </c>
      <c r="AF1240" s="47" t="str">
        <f t="shared" si="77"/>
        <v>zagrożona</v>
      </c>
      <c r="AG1240" s="16" t="str">
        <f t="shared" si="78"/>
        <v>tak</v>
      </c>
      <c r="AH1240" s="16" t="str">
        <f t="shared" si="79"/>
        <v xml:space="preserve">fizchem </v>
      </c>
    </row>
    <row r="1241" spans="1:34" x14ac:dyDescent="0.2">
      <c r="A1241" s="12" t="s">
        <v>2741</v>
      </c>
      <c r="B1241" s="16" t="s">
        <v>2742</v>
      </c>
      <c r="C1241" s="12" t="s">
        <v>76</v>
      </c>
      <c r="D1241" s="12" t="s">
        <v>88</v>
      </c>
      <c r="E1241" s="12" t="s">
        <v>1101</v>
      </c>
      <c r="F1241" s="12" t="s">
        <v>1155</v>
      </c>
      <c r="G1241" s="12" t="s">
        <v>1156</v>
      </c>
      <c r="H1241" s="17" t="s">
        <v>69</v>
      </c>
      <c r="I1241" s="11" t="s">
        <v>70</v>
      </c>
      <c r="J1241" s="11" t="s">
        <v>70</v>
      </c>
      <c r="K1241" s="11" t="s">
        <v>70</v>
      </c>
      <c r="L1241" s="11" t="s">
        <v>70</v>
      </c>
      <c r="M1241" s="18" t="s">
        <v>70</v>
      </c>
      <c r="N1241" s="18" t="s">
        <v>70</v>
      </c>
      <c r="O1241" s="11" t="s">
        <v>70</v>
      </c>
      <c r="P1241" s="11" t="s">
        <v>70</v>
      </c>
      <c r="Q1241" s="11" t="s">
        <v>70</v>
      </c>
      <c r="R1241" s="11" t="s">
        <v>70</v>
      </c>
      <c r="S1241" s="11" t="s">
        <v>70</v>
      </c>
      <c r="T1241" s="19" t="s">
        <v>71</v>
      </c>
      <c r="U1241" s="31" t="s">
        <v>72</v>
      </c>
      <c r="V1241" s="12">
        <v>1</v>
      </c>
      <c r="W1241" s="12">
        <v>2</v>
      </c>
      <c r="X1241" s="12">
        <v>2</v>
      </c>
      <c r="Y1241" s="12">
        <v>5</v>
      </c>
      <c r="Z1241" s="12">
        <v>5</v>
      </c>
      <c r="AA1241" s="13">
        <v>1</v>
      </c>
      <c r="AB1241" s="14" cm="1">
        <f t="array" ref="AB1241">_xlfn.IFS(AND(W1241&lt;0,X1241&lt;0,Y1241&lt;0,Z1241&lt;0),-999,AND(W1241&lt;5,X1241&lt;5,Y1241&lt;5,Z1241&lt;5,AA1241=0),0,AND(W1241&lt;5,X1241&lt;5,Y1241&lt;5,Z1241&lt;5,AA1241&gt;0),1,AND(OR(W1241=5,X1241=5,Y1241=5,Z1241=5),AA1241=0),1,AND(OR(W1241=5,X1241=5,Y1241=5,Z1241=5),AA1241&gt;0),2)</f>
        <v>2</v>
      </c>
      <c r="AC1241" s="15">
        <f t="shared" si="76"/>
        <v>2</v>
      </c>
      <c r="AD1241" s="55">
        <v>2</v>
      </c>
      <c r="AE1241" s="21" t="s">
        <v>73</v>
      </c>
      <c r="AF1241" s="47" t="str">
        <f t="shared" si="77"/>
        <v>zagrożona</v>
      </c>
      <c r="AG1241" s="16" t="str">
        <f t="shared" si="78"/>
        <v>nie</v>
      </c>
      <c r="AH1241" s="16" t="str">
        <f t="shared" si="79"/>
        <v/>
      </c>
    </row>
    <row r="1242" spans="1:34" x14ac:dyDescent="0.2">
      <c r="A1242" s="12" t="s">
        <v>2743</v>
      </c>
      <c r="B1242" s="16" t="s">
        <v>2744</v>
      </c>
      <c r="C1242" s="12" t="s">
        <v>76</v>
      </c>
      <c r="D1242" s="12" t="s">
        <v>88</v>
      </c>
      <c r="E1242" s="12" t="s">
        <v>81</v>
      </c>
      <c r="F1242" s="12" t="s">
        <v>82</v>
      </c>
      <c r="G1242" s="12" t="s">
        <v>2745</v>
      </c>
      <c r="H1242" s="17" t="s">
        <v>69</v>
      </c>
      <c r="I1242" s="11" t="s">
        <v>70</v>
      </c>
      <c r="J1242" s="11" t="s">
        <v>70</v>
      </c>
      <c r="K1242" s="11" t="s">
        <v>70</v>
      </c>
      <c r="L1242" s="11" t="s">
        <v>70</v>
      </c>
      <c r="M1242" s="18" t="s">
        <v>70</v>
      </c>
      <c r="N1242" s="18" t="s">
        <v>70</v>
      </c>
      <c r="O1242" s="11" t="s">
        <v>70</v>
      </c>
      <c r="P1242" s="11" t="s">
        <v>70</v>
      </c>
      <c r="Q1242" s="11" t="s">
        <v>70</v>
      </c>
      <c r="R1242" s="11" t="s">
        <v>70</v>
      </c>
      <c r="S1242" s="11" t="s">
        <v>70</v>
      </c>
      <c r="T1242" s="19" t="s">
        <v>71</v>
      </c>
      <c r="U1242" s="31" t="s">
        <v>72</v>
      </c>
      <c r="V1242" s="12">
        <v>1</v>
      </c>
      <c r="W1242" s="12">
        <v>5</v>
      </c>
      <c r="X1242" s="12">
        <v>2</v>
      </c>
      <c r="Y1242" s="12">
        <v>5</v>
      </c>
      <c r="Z1242" s="12">
        <v>2</v>
      </c>
      <c r="AA1242" s="13">
        <v>7</v>
      </c>
      <c r="AB1242" s="14" cm="1">
        <f t="array" ref="AB1242">_xlfn.IFS(AND(W1242&lt;0,X1242&lt;0,Y1242&lt;0,Z1242&lt;0),-999,AND(W1242&lt;5,X1242&lt;5,Y1242&lt;5,Z1242&lt;5,AA1242=0),0,AND(W1242&lt;5,X1242&lt;5,Y1242&lt;5,Z1242&lt;5,AA1242&gt;0),1,AND(OR(W1242=5,X1242=5,Y1242=5,Z1242=5),AA1242=0),1,AND(OR(W1242=5,X1242=5,Y1242=5,Z1242=5),AA1242&gt;0),2)</f>
        <v>2</v>
      </c>
      <c r="AC1242" s="15">
        <f t="shared" si="76"/>
        <v>2</v>
      </c>
      <c r="AD1242" s="55">
        <v>4</v>
      </c>
      <c r="AE1242" s="21" t="s">
        <v>73</v>
      </c>
      <c r="AF1242" s="47" t="str">
        <f t="shared" si="77"/>
        <v>zagrożona</v>
      </c>
      <c r="AG1242" s="16" t="str">
        <f t="shared" si="78"/>
        <v>nie</v>
      </c>
      <c r="AH1242" s="16" t="str">
        <f t="shared" si="79"/>
        <v/>
      </c>
    </row>
    <row r="1243" spans="1:34" x14ac:dyDescent="0.2">
      <c r="A1243" s="12" t="s">
        <v>2746</v>
      </c>
      <c r="B1243" s="16" t="s">
        <v>2747</v>
      </c>
      <c r="C1243" s="12" t="s">
        <v>76</v>
      </c>
      <c r="D1243" s="12" t="s">
        <v>88</v>
      </c>
      <c r="E1243" s="12" t="s">
        <v>81</v>
      </c>
      <c r="F1243" s="12" t="s">
        <v>82</v>
      </c>
      <c r="G1243" s="12" t="s">
        <v>116</v>
      </c>
      <c r="H1243" s="17" t="s">
        <v>69</v>
      </c>
      <c r="I1243" s="11" t="s">
        <v>70</v>
      </c>
      <c r="J1243" s="11" t="s">
        <v>70</v>
      </c>
      <c r="K1243" s="11" t="s">
        <v>70</v>
      </c>
      <c r="L1243" s="11" t="s">
        <v>70</v>
      </c>
      <c r="M1243" s="18" t="s">
        <v>70</v>
      </c>
      <c r="N1243" s="18" t="s">
        <v>70</v>
      </c>
      <c r="O1243" s="11" t="s">
        <v>70</v>
      </c>
      <c r="P1243" s="11" t="s">
        <v>70</v>
      </c>
      <c r="Q1243" s="11" t="s">
        <v>70</v>
      </c>
      <c r="R1243" s="11" t="s">
        <v>70</v>
      </c>
      <c r="S1243" s="11" t="s">
        <v>70</v>
      </c>
      <c r="T1243" s="19" t="s">
        <v>71</v>
      </c>
      <c r="U1243" s="31" t="s">
        <v>72</v>
      </c>
      <c r="V1243" s="12">
        <v>4</v>
      </c>
      <c r="W1243" s="12">
        <v>5</v>
      </c>
      <c r="X1243" s="12">
        <v>5</v>
      </c>
      <c r="Y1243" s="12">
        <v>5</v>
      </c>
      <c r="Z1243" s="12">
        <v>5</v>
      </c>
      <c r="AA1243" s="13">
        <v>4</v>
      </c>
      <c r="AB1243" s="14" cm="1">
        <f t="array" ref="AB1243">_xlfn.IFS(AND(W1243&lt;0,X1243&lt;0,Y1243&lt;0,Z1243&lt;0),-999,AND(W1243&lt;5,X1243&lt;5,Y1243&lt;5,Z1243&lt;5,AA1243=0),0,AND(W1243&lt;5,X1243&lt;5,Y1243&lt;5,Z1243&lt;5,AA1243&gt;0),1,AND(OR(W1243=5,X1243=5,Y1243=5,Z1243=5),AA1243=0),1,AND(OR(W1243=5,X1243=5,Y1243=5,Z1243=5),AA1243&gt;0),2)</f>
        <v>2</v>
      </c>
      <c r="AC1243" s="15">
        <f t="shared" si="76"/>
        <v>4</v>
      </c>
      <c r="AD1243" s="55">
        <v>4</v>
      </c>
      <c r="AE1243" s="21" t="s">
        <v>73</v>
      </c>
      <c r="AF1243" s="47" t="str">
        <f t="shared" si="77"/>
        <v>zagrożona</v>
      </c>
      <c r="AG1243" s="16" t="str">
        <f t="shared" si="78"/>
        <v>tak</v>
      </c>
      <c r="AH1243" s="16" t="str">
        <f t="shared" si="79"/>
        <v xml:space="preserve">fizchem </v>
      </c>
    </row>
    <row r="1244" spans="1:34" x14ac:dyDescent="0.2">
      <c r="A1244" s="12" t="s">
        <v>2748</v>
      </c>
      <c r="B1244" s="16" t="s">
        <v>2749</v>
      </c>
      <c r="C1244" s="12" t="s">
        <v>76</v>
      </c>
      <c r="D1244" s="12" t="s">
        <v>88</v>
      </c>
      <c r="E1244" s="12" t="s">
        <v>81</v>
      </c>
      <c r="F1244" s="12" t="s">
        <v>82</v>
      </c>
      <c r="G1244" s="12" t="s">
        <v>2750</v>
      </c>
      <c r="H1244" s="17" t="s">
        <v>69</v>
      </c>
      <c r="I1244" s="11" t="s">
        <v>70</v>
      </c>
      <c r="J1244" s="11" t="s">
        <v>70</v>
      </c>
      <c r="K1244" s="11" t="s">
        <v>70</v>
      </c>
      <c r="L1244" s="11" t="s">
        <v>70</v>
      </c>
      <c r="M1244" s="18" t="s">
        <v>70</v>
      </c>
      <c r="N1244" s="18" t="s">
        <v>70</v>
      </c>
      <c r="O1244" s="11" t="s">
        <v>70</v>
      </c>
      <c r="P1244" s="11" t="s">
        <v>70</v>
      </c>
      <c r="Q1244" s="11" t="s">
        <v>70</v>
      </c>
      <c r="R1244" s="11" t="s">
        <v>70</v>
      </c>
      <c r="S1244" s="11" t="s">
        <v>70</v>
      </c>
      <c r="T1244" s="19" t="s">
        <v>71</v>
      </c>
      <c r="U1244" s="31" t="s">
        <v>72</v>
      </c>
      <c r="V1244" s="12">
        <v>3</v>
      </c>
      <c r="W1244" s="12">
        <v>5</v>
      </c>
      <c r="X1244" s="12">
        <v>2</v>
      </c>
      <c r="Y1244" s="12">
        <v>2</v>
      </c>
      <c r="Z1244" s="12">
        <v>5</v>
      </c>
      <c r="AA1244" s="13">
        <v>4</v>
      </c>
      <c r="AB1244" s="14" cm="1">
        <f t="array" ref="AB1244">_xlfn.IFS(AND(W1244&lt;0,X1244&lt;0,Y1244&lt;0,Z1244&lt;0),-999,AND(W1244&lt;5,X1244&lt;5,Y1244&lt;5,Z1244&lt;5,AA1244=0),0,AND(W1244&lt;5,X1244&lt;5,Y1244&lt;5,Z1244&lt;5,AA1244&gt;0),1,AND(OR(W1244=5,X1244=5,Y1244=5,Z1244=5),AA1244=0),1,AND(OR(W1244=5,X1244=5,Y1244=5,Z1244=5),AA1244&gt;0),2)</f>
        <v>2</v>
      </c>
      <c r="AC1244" s="15">
        <f t="shared" si="76"/>
        <v>4</v>
      </c>
      <c r="AD1244" s="55">
        <v>3</v>
      </c>
      <c r="AE1244" s="21" t="s">
        <v>73</v>
      </c>
      <c r="AF1244" s="47" t="str">
        <f t="shared" si="77"/>
        <v>zagrożona</v>
      </c>
      <c r="AG1244" s="16" t="str">
        <f t="shared" si="78"/>
        <v>tak</v>
      </c>
      <c r="AH1244" s="16" t="str">
        <f t="shared" si="79"/>
        <v xml:space="preserve">fizchem </v>
      </c>
    </row>
    <row r="1245" spans="1:34" x14ac:dyDescent="0.2">
      <c r="A1245" s="12" t="s">
        <v>2751</v>
      </c>
      <c r="B1245" s="16" t="s">
        <v>2752</v>
      </c>
      <c r="C1245" s="12" t="s">
        <v>76</v>
      </c>
      <c r="D1245" s="12" t="s">
        <v>88</v>
      </c>
      <c r="E1245" s="12" t="s">
        <v>66</v>
      </c>
      <c r="F1245" s="12" t="s">
        <v>193</v>
      </c>
      <c r="G1245" s="12" t="s">
        <v>419</v>
      </c>
      <c r="H1245" s="17" t="s">
        <v>69</v>
      </c>
      <c r="I1245" s="11" t="s">
        <v>70</v>
      </c>
      <c r="J1245" s="11" t="s">
        <v>70</v>
      </c>
      <c r="K1245" s="11" t="s">
        <v>70</v>
      </c>
      <c r="L1245" s="11" t="s">
        <v>70</v>
      </c>
      <c r="M1245" s="18" t="s">
        <v>70</v>
      </c>
      <c r="N1245" s="18" t="s">
        <v>70</v>
      </c>
      <c r="O1245" s="11" t="s">
        <v>70</v>
      </c>
      <c r="P1245" s="11" t="s">
        <v>70</v>
      </c>
      <c r="Q1245" s="11" t="s">
        <v>70</v>
      </c>
      <c r="R1245" s="11" t="s">
        <v>70</v>
      </c>
      <c r="S1245" s="11" t="s">
        <v>70</v>
      </c>
      <c r="T1245" s="19" t="s">
        <v>71</v>
      </c>
      <c r="U1245" s="31" t="s">
        <v>72</v>
      </c>
      <c r="V1245" s="12">
        <v>2</v>
      </c>
      <c r="W1245" s="12">
        <v>5</v>
      </c>
      <c r="X1245" s="12">
        <v>2</v>
      </c>
      <c r="Y1245" s="12">
        <v>5</v>
      </c>
      <c r="Z1245" s="12">
        <v>5</v>
      </c>
      <c r="AA1245" s="13">
        <v>0</v>
      </c>
      <c r="AB1245" s="14" cm="1">
        <f t="array" ref="AB1245">_xlfn.IFS(AND(W1245&lt;0,X1245&lt;0,Y1245&lt;0,Z1245&lt;0),-999,AND(W1245&lt;5,X1245&lt;5,Y1245&lt;5,Z1245&lt;5,AA1245=0),0,AND(W1245&lt;5,X1245&lt;5,Y1245&lt;5,Z1245&lt;5,AA1245&gt;0),1,AND(OR(W1245=5,X1245=5,Y1245=5,Z1245=5),AA1245=0),1,AND(OR(W1245=5,X1245=5,Y1245=5,Z1245=5),AA1245&gt;0),2)</f>
        <v>1</v>
      </c>
      <c r="AC1245" s="15">
        <f t="shared" si="76"/>
        <v>2</v>
      </c>
      <c r="AD1245" s="55">
        <v>4</v>
      </c>
      <c r="AE1245" s="21" t="s">
        <v>73</v>
      </c>
      <c r="AF1245" s="47" t="str">
        <f t="shared" si="77"/>
        <v>zagrożona</v>
      </c>
      <c r="AG1245" s="16" t="str">
        <f t="shared" si="78"/>
        <v>nie</v>
      </c>
      <c r="AH1245" s="16" t="str">
        <f t="shared" si="79"/>
        <v/>
      </c>
    </row>
    <row r="1246" spans="1:34" x14ac:dyDescent="0.2">
      <c r="A1246" s="12" t="s">
        <v>2753</v>
      </c>
      <c r="B1246" s="16" t="s">
        <v>2754</v>
      </c>
      <c r="C1246" s="12" t="s">
        <v>76</v>
      </c>
      <c r="D1246" s="12" t="s">
        <v>88</v>
      </c>
      <c r="E1246" s="12" t="s">
        <v>66</v>
      </c>
      <c r="F1246" s="12" t="s">
        <v>193</v>
      </c>
      <c r="G1246" s="12" t="s">
        <v>419</v>
      </c>
      <c r="H1246" s="17" t="s">
        <v>69</v>
      </c>
      <c r="I1246" s="11" t="s">
        <v>70</v>
      </c>
      <c r="J1246" s="11" t="s">
        <v>70</v>
      </c>
      <c r="K1246" s="11" t="s">
        <v>70</v>
      </c>
      <c r="L1246" s="11" t="s">
        <v>70</v>
      </c>
      <c r="M1246" s="18" t="s">
        <v>70</v>
      </c>
      <c r="N1246" s="18" t="s">
        <v>70</v>
      </c>
      <c r="O1246" s="11" t="s">
        <v>70</v>
      </c>
      <c r="P1246" s="11" t="s">
        <v>70</v>
      </c>
      <c r="Q1246" s="11" t="s">
        <v>70</v>
      </c>
      <c r="R1246" s="11" t="s">
        <v>70</v>
      </c>
      <c r="S1246" s="11" t="s">
        <v>70</v>
      </c>
      <c r="T1246" s="19" t="s">
        <v>71</v>
      </c>
      <c r="U1246" s="31" t="s">
        <v>72</v>
      </c>
      <c r="V1246" s="12">
        <v>2</v>
      </c>
      <c r="W1246" s="12">
        <v>2</v>
      </c>
      <c r="X1246" s="12">
        <v>2</v>
      </c>
      <c r="Y1246" s="12">
        <v>2</v>
      </c>
      <c r="Z1246" s="12">
        <v>2</v>
      </c>
      <c r="AA1246" s="13">
        <v>0</v>
      </c>
      <c r="AB1246" s="14" cm="1">
        <f t="array" ref="AB1246">_xlfn.IFS(AND(W1246&lt;0,X1246&lt;0,Y1246&lt;0,Z1246&lt;0),-999,AND(W1246&lt;5,X1246&lt;5,Y1246&lt;5,Z1246&lt;5,AA1246=0),0,AND(W1246&lt;5,X1246&lt;5,Y1246&lt;5,Z1246&lt;5,AA1246&gt;0),1,AND(OR(W1246=5,X1246=5,Y1246=5,Z1246=5),AA1246=0),1,AND(OR(W1246=5,X1246=5,Y1246=5,Z1246=5),AA1246&gt;0),2)</f>
        <v>0</v>
      </c>
      <c r="AC1246" s="15">
        <f t="shared" si="76"/>
        <v>2</v>
      </c>
      <c r="AD1246" s="55">
        <v>3</v>
      </c>
      <c r="AE1246" s="21" t="s">
        <v>73</v>
      </c>
      <c r="AF1246" s="47" t="str">
        <f t="shared" si="77"/>
        <v>zagrożona</v>
      </c>
      <c r="AG1246" s="16" t="str">
        <f t="shared" si="78"/>
        <v>nie</v>
      </c>
      <c r="AH1246" s="16" t="str">
        <f t="shared" si="79"/>
        <v/>
      </c>
    </row>
    <row r="1247" spans="1:34" x14ac:dyDescent="0.2">
      <c r="A1247" s="12" t="s">
        <v>2755</v>
      </c>
      <c r="B1247" s="16" t="s">
        <v>2756</v>
      </c>
      <c r="C1247" s="12" t="s">
        <v>76</v>
      </c>
      <c r="D1247" s="12" t="s">
        <v>88</v>
      </c>
      <c r="E1247" s="12" t="s">
        <v>66</v>
      </c>
      <c r="F1247" s="12" t="s">
        <v>193</v>
      </c>
      <c r="G1247" s="12" t="s">
        <v>419</v>
      </c>
      <c r="H1247" s="17" t="s">
        <v>69</v>
      </c>
      <c r="I1247" s="11" t="s">
        <v>70</v>
      </c>
      <c r="J1247" s="11" t="s">
        <v>70</v>
      </c>
      <c r="K1247" s="11" t="s">
        <v>70</v>
      </c>
      <c r="L1247" s="11" t="s">
        <v>70</v>
      </c>
      <c r="M1247" s="18" t="s">
        <v>70</v>
      </c>
      <c r="N1247" s="18" t="s">
        <v>70</v>
      </c>
      <c r="O1247" s="11" t="s">
        <v>70</v>
      </c>
      <c r="P1247" s="11" t="s">
        <v>70</v>
      </c>
      <c r="Q1247" s="11" t="s">
        <v>70</v>
      </c>
      <c r="R1247" s="11" t="s">
        <v>70</v>
      </c>
      <c r="S1247" s="11" t="s">
        <v>70</v>
      </c>
      <c r="T1247" s="19" t="s">
        <v>71</v>
      </c>
      <c r="U1247" s="31" t="s">
        <v>72</v>
      </c>
      <c r="V1247" s="12">
        <v>4</v>
      </c>
      <c r="W1247" s="12">
        <v>2</v>
      </c>
      <c r="X1247" s="12">
        <v>2</v>
      </c>
      <c r="Y1247" s="12">
        <v>2</v>
      </c>
      <c r="Z1247" s="12">
        <v>2</v>
      </c>
      <c r="AA1247" s="13">
        <v>1</v>
      </c>
      <c r="AB1247" s="14" cm="1">
        <f t="array" ref="AB1247">_xlfn.IFS(AND(W1247&lt;0,X1247&lt;0,Y1247&lt;0,Z1247&lt;0),-999,AND(W1247&lt;5,X1247&lt;5,Y1247&lt;5,Z1247&lt;5,AA1247=0),0,AND(W1247&lt;5,X1247&lt;5,Y1247&lt;5,Z1247&lt;5,AA1247&gt;0),1,AND(OR(W1247=5,X1247=5,Y1247=5,Z1247=5),AA1247=0),1,AND(OR(W1247=5,X1247=5,Y1247=5,Z1247=5),AA1247&gt;0),2)</f>
        <v>1</v>
      </c>
      <c r="AC1247" s="15">
        <f t="shared" si="76"/>
        <v>4</v>
      </c>
      <c r="AD1247" s="55">
        <v>3</v>
      </c>
      <c r="AE1247" s="21" t="s">
        <v>73</v>
      </c>
      <c r="AF1247" s="47" t="str">
        <f t="shared" si="77"/>
        <v>zagrożona</v>
      </c>
      <c r="AG1247" s="16" t="str">
        <f t="shared" si="78"/>
        <v>nie</v>
      </c>
      <c r="AH1247" s="16" t="str">
        <f t="shared" si="79"/>
        <v/>
      </c>
    </row>
    <row r="1248" spans="1:34" x14ac:dyDescent="0.2">
      <c r="A1248" s="12" t="s">
        <v>2757</v>
      </c>
      <c r="B1248" s="16" t="s">
        <v>2758</v>
      </c>
      <c r="C1248" s="12" t="s">
        <v>76</v>
      </c>
      <c r="D1248" s="12" t="s">
        <v>88</v>
      </c>
      <c r="E1248" s="12" t="s">
        <v>66</v>
      </c>
      <c r="F1248" s="12" t="s">
        <v>193</v>
      </c>
      <c r="G1248" s="12" t="s">
        <v>419</v>
      </c>
      <c r="H1248" s="17" t="s">
        <v>69</v>
      </c>
      <c r="I1248" s="11" t="s">
        <v>70</v>
      </c>
      <c r="J1248" s="11" t="s">
        <v>70</v>
      </c>
      <c r="K1248" s="11" t="s">
        <v>70</v>
      </c>
      <c r="L1248" s="11" t="s">
        <v>70</v>
      </c>
      <c r="M1248" s="18" t="s">
        <v>70</v>
      </c>
      <c r="N1248" s="18" t="s">
        <v>70</v>
      </c>
      <c r="O1248" s="11" t="s">
        <v>70</v>
      </c>
      <c r="P1248" s="11" t="s">
        <v>70</v>
      </c>
      <c r="Q1248" s="11" t="s">
        <v>70</v>
      </c>
      <c r="R1248" s="11" t="s">
        <v>70</v>
      </c>
      <c r="S1248" s="11" t="s">
        <v>70</v>
      </c>
      <c r="T1248" s="19" t="s">
        <v>71</v>
      </c>
      <c r="U1248" s="31" t="s">
        <v>72</v>
      </c>
      <c r="V1248" s="12">
        <v>3</v>
      </c>
      <c r="W1248" s="12">
        <v>2</v>
      </c>
      <c r="X1248" s="12">
        <v>2</v>
      </c>
      <c r="Y1248" s="12">
        <v>2</v>
      </c>
      <c r="Z1248" s="12">
        <v>2</v>
      </c>
      <c r="AA1248" s="13">
        <v>2</v>
      </c>
      <c r="AB1248" s="14" cm="1">
        <f t="array" ref="AB1248">_xlfn.IFS(AND(W1248&lt;0,X1248&lt;0,Y1248&lt;0,Z1248&lt;0),-999,AND(W1248&lt;5,X1248&lt;5,Y1248&lt;5,Z1248&lt;5,AA1248=0),0,AND(W1248&lt;5,X1248&lt;5,Y1248&lt;5,Z1248&lt;5,AA1248&gt;0),1,AND(OR(W1248=5,X1248=5,Y1248=5,Z1248=5),AA1248=0),1,AND(OR(W1248=5,X1248=5,Y1248=5,Z1248=5),AA1248&gt;0),2)</f>
        <v>1</v>
      </c>
      <c r="AC1248" s="15">
        <f t="shared" si="76"/>
        <v>3</v>
      </c>
      <c r="AD1248" s="55">
        <v>3</v>
      </c>
      <c r="AE1248" s="21" t="s">
        <v>73</v>
      </c>
      <c r="AF1248" s="47" t="str">
        <f t="shared" si="77"/>
        <v>zagrożona</v>
      </c>
      <c r="AG1248" s="16" t="str">
        <f t="shared" si="78"/>
        <v>nie</v>
      </c>
      <c r="AH1248" s="16" t="str">
        <f t="shared" si="79"/>
        <v/>
      </c>
    </row>
    <row r="1249" spans="1:34" x14ac:dyDescent="0.2">
      <c r="A1249" s="12" t="s">
        <v>2759</v>
      </c>
      <c r="B1249" s="16" t="s">
        <v>2760</v>
      </c>
      <c r="C1249" s="12" t="s">
        <v>76</v>
      </c>
      <c r="D1249" s="12" t="s">
        <v>88</v>
      </c>
      <c r="E1249" s="12" t="s">
        <v>66</v>
      </c>
      <c r="F1249" s="12" t="s">
        <v>193</v>
      </c>
      <c r="G1249" s="12" t="s">
        <v>434</v>
      </c>
      <c r="H1249" s="17" t="s">
        <v>69</v>
      </c>
      <c r="I1249" s="11" t="s">
        <v>70</v>
      </c>
      <c r="J1249" s="11" t="s">
        <v>70</v>
      </c>
      <c r="K1249" s="11" t="s">
        <v>70</v>
      </c>
      <c r="L1249" s="11" t="s">
        <v>70</v>
      </c>
      <c r="M1249" s="18" t="s">
        <v>70</v>
      </c>
      <c r="N1249" s="18" t="s">
        <v>70</v>
      </c>
      <c r="O1249" s="11" t="s">
        <v>70</v>
      </c>
      <c r="P1249" s="11" t="s">
        <v>70</v>
      </c>
      <c r="Q1249" s="11" t="s">
        <v>70</v>
      </c>
      <c r="R1249" s="11" t="s">
        <v>70</v>
      </c>
      <c r="S1249" s="11" t="s">
        <v>70</v>
      </c>
      <c r="T1249" s="19" t="s">
        <v>71</v>
      </c>
      <c r="U1249" s="31" t="s">
        <v>72</v>
      </c>
      <c r="V1249" s="12">
        <v>3</v>
      </c>
      <c r="W1249" s="12">
        <v>2</v>
      </c>
      <c r="X1249" s="12">
        <v>2</v>
      </c>
      <c r="Y1249" s="12">
        <v>2</v>
      </c>
      <c r="Z1249" s="12">
        <v>2</v>
      </c>
      <c r="AA1249" s="13">
        <v>6</v>
      </c>
      <c r="AB1249" s="14" cm="1">
        <f t="array" ref="AB1249">_xlfn.IFS(AND(W1249&lt;0,X1249&lt;0,Y1249&lt;0,Z1249&lt;0),-999,AND(W1249&lt;5,X1249&lt;5,Y1249&lt;5,Z1249&lt;5,AA1249=0),0,AND(W1249&lt;5,X1249&lt;5,Y1249&lt;5,Z1249&lt;5,AA1249&gt;0),1,AND(OR(W1249=5,X1249=5,Y1249=5,Z1249=5),AA1249=0),1,AND(OR(W1249=5,X1249=5,Y1249=5,Z1249=5),AA1249&gt;0),2)</f>
        <v>1</v>
      </c>
      <c r="AC1249" s="15">
        <f t="shared" si="76"/>
        <v>3</v>
      </c>
      <c r="AD1249" s="55">
        <v>4</v>
      </c>
      <c r="AE1249" s="21" t="s">
        <v>73</v>
      </c>
      <c r="AF1249" s="47" t="str">
        <f t="shared" si="77"/>
        <v>zagrożona</v>
      </c>
      <c r="AG1249" s="16" t="str">
        <f t="shared" si="78"/>
        <v>nie</v>
      </c>
      <c r="AH1249" s="16" t="str">
        <f t="shared" si="79"/>
        <v/>
      </c>
    </row>
    <row r="1250" spans="1:34" x14ac:dyDescent="0.2">
      <c r="A1250" s="12" t="s">
        <v>2761</v>
      </c>
      <c r="B1250" s="16" t="s">
        <v>2762</v>
      </c>
      <c r="C1250" s="12" t="s">
        <v>76</v>
      </c>
      <c r="D1250" s="12" t="s">
        <v>88</v>
      </c>
      <c r="E1250" s="12" t="s">
        <v>66</v>
      </c>
      <c r="F1250" s="12" t="s">
        <v>193</v>
      </c>
      <c r="G1250" s="12" t="s">
        <v>434</v>
      </c>
      <c r="H1250" s="17" t="s">
        <v>69</v>
      </c>
      <c r="I1250" s="11" t="s">
        <v>70</v>
      </c>
      <c r="J1250" s="11" t="s">
        <v>70</v>
      </c>
      <c r="K1250" s="11" t="s">
        <v>70</v>
      </c>
      <c r="L1250" s="11" t="s">
        <v>70</v>
      </c>
      <c r="M1250" s="18" t="s">
        <v>70</v>
      </c>
      <c r="N1250" s="18" t="s">
        <v>70</v>
      </c>
      <c r="O1250" s="11" t="s">
        <v>70</v>
      </c>
      <c r="P1250" s="11" t="s">
        <v>70</v>
      </c>
      <c r="Q1250" s="11" t="s">
        <v>70</v>
      </c>
      <c r="R1250" s="11" t="s">
        <v>70</v>
      </c>
      <c r="S1250" s="11" t="s">
        <v>70</v>
      </c>
      <c r="T1250" s="19" t="s">
        <v>71</v>
      </c>
      <c r="U1250" s="31" t="s">
        <v>72</v>
      </c>
      <c r="V1250" s="12">
        <v>3</v>
      </c>
      <c r="W1250" s="12">
        <v>2</v>
      </c>
      <c r="X1250" s="12">
        <v>2</v>
      </c>
      <c r="Y1250" s="12">
        <v>2</v>
      </c>
      <c r="Z1250" s="12">
        <v>2</v>
      </c>
      <c r="AA1250" s="13">
        <v>2</v>
      </c>
      <c r="AB1250" s="14" cm="1">
        <f t="array" ref="AB1250">_xlfn.IFS(AND(W1250&lt;0,X1250&lt;0,Y1250&lt;0,Z1250&lt;0),-999,AND(W1250&lt;5,X1250&lt;5,Y1250&lt;5,Z1250&lt;5,AA1250=0),0,AND(W1250&lt;5,X1250&lt;5,Y1250&lt;5,Z1250&lt;5,AA1250&gt;0),1,AND(OR(W1250=5,X1250=5,Y1250=5,Z1250=5),AA1250=0),1,AND(OR(W1250=5,X1250=5,Y1250=5,Z1250=5),AA1250&gt;0),2)</f>
        <v>1</v>
      </c>
      <c r="AC1250" s="15">
        <f t="shared" si="76"/>
        <v>3</v>
      </c>
      <c r="AD1250" s="55">
        <v>3</v>
      </c>
      <c r="AE1250" s="21" t="s">
        <v>73</v>
      </c>
      <c r="AF1250" s="47" t="str">
        <f t="shared" si="77"/>
        <v>zagrożona</v>
      </c>
      <c r="AG1250" s="16" t="str">
        <f t="shared" si="78"/>
        <v>nie</v>
      </c>
      <c r="AH1250" s="16" t="str">
        <f t="shared" si="79"/>
        <v/>
      </c>
    </row>
    <row r="1251" spans="1:34" x14ac:dyDescent="0.2">
      <c r="A1251" s="12" t="s">
        <v>2763</v>
      </c>
      <c r="B1251" s="16" t="s">
        <v>2764</v>
      </c>
      <c r="C1251" s="12" t="s">
        <v>76</v>
      </c>
      <c r="D1251" s="12" t="s">
        <v>88</v>
      </c>
      <c r="E1251" s="12" t="s">
        <v>66</v>
      </c>
      <c r="F1251" s="12" t="s">
        <v>193</v>
      </c>
      <c r="G1251" s="12" t="s">
        <v>2765</v>
      </c>
      <c r="H1251" s="17" t="s">
        <v>69</v>
      </c>
      <c r="I1251" s="11" t="s">
        <v>70</v>
      </c>
      <c r="J1251" s="11" t="s">
        <v>70</v>
      </c>
      <c r="K1251" s="11" t="s">
        <v>70</v>
      </c>
      <c r="L1251" s="11" t="s">
        <v>70</v>
      </c>
      <c r="M1251" s="18" t="s">
        <v>70</v>
      </c>
      <c r="N1251" s="18" t="s">
        <v>70</v>
      </c>
      <c r="O1251" s="11" t="s">
        <v>70</v>
      </c>
      <c r="P1251" s="11" t="s">
        <v>70</v>
      </c>
      <c r="Q1251" s="11" t="s">
        <v>70</v>
      </c>
      <c r="R1251" s="11" t="s">
        <v>70</v>
      </c>
      <c r="S1251" s="11" t="s">
        <v>70</v>
      </c>
      <c r="T1251" s="19" t="s">
        <v>71</v>
      </c>
      <c r="U1251" s="31" t="s">
        <v>72</v>
      </c>
      <c r="V1251" s="12">
        <v>1</v>
      </c>
      <c r="W1251" s="12">
        <v>2</v>
      </c>
      <c r="X1251" s="12">
        <v>2</v>
      </c>
      <c r="Y1251" s="12">
        <v>2</v>
      </c>
      <c r="Z1251" s="12">
        <v>2</v>
      </c>
      <c r="AA1251" s="13">
        <v>0</v>
      </c>
      <c r="AB1251" s="14" cm="1">
        <f t="array" ref="AB1251">_xlfn.IFS(AND(W1251&lt;0,X1251&lt;0,Y1251&lt;0,Z1251&lt;0),-999,AND(W1251&lt;5,X1251&lt;5,Y1251&lt;5,Z1251&lt;5,AA1251=0),0,AND(W1251&lt;5,X1251&lt;5,Y1251&lt;5,Z1251&lt;5,AA1251&gt;0),1,AND(OR(W1251=5,X1251=5,Y1251=5,Z1251=5),AA1251=0),1,AND(OR(W1251=5,X1251=5,Y1251=5,Z1251=5),AA1251&gt;0),2)</f>
        <v>0</v>
      </c>
      <c r="AC1251" s="15">
        <f t="shared" si="76"/>
        <v>1</v>
      </c>
      <c r="AD1251" s="55">
        <v>3</v>
      </c>
      <c r="AE1251" s="21" t="s">
        <v>73</v>
      </c>
      <c r="AF1251" s="47" t="str">
        <f t="shared" si="77"/>
        <v>niezagrożona</v>
      </c>
      <c r="AG1251" s="16" t="str">
        <f t="shared" si="78"/>
        <v>nie</v>
      </c>
      <c r="AH1251" s="16" t="str">
        <f t="shared" si="79"/>
        <v/>
      </c>
    </row>
    <row r="1252" spans="1:34" x14ac:dyDescent="0.2">
      <c r="A1252" s="12" t="s">
        <v>2766</v>
      </c>
      <c r="B1252" s="16" t="s">
        <v>2767</v>
      </c>
      <c r="C1252" s="12" t="s">
        <v>76</v>
      </c>
      <c r="D1252" s="12" t="s">
        <v>88</v>
      </c>
      <c r="E1252" s="12" t="s">
        <v>66</v>
      </c>
      <c r="F1252" s="12" t="s">
        <v>193</v>
      </c>
      <c r="G1252" s="12" t="s">
        <v>2768</v>
      </c>
      <c r="H1252" s="17" t="s">
        <v>69</v>
      </c>
      <c r="I1252" s="11" t="s">
        <v>70</v>
      </c>
      <c r="J1252" s="11" t="s">
        <v>70</v>
      </c>
      <c r="K1252" s="11" t="s">
        <v>70</v>
      </c>
      <c r="L1252" s="11" t="s">
        <v>70</v>
      </c>
      <c r="M1252" s="18" t="s">
        <v>70</v>
      </c>
      <c r="N1252" s="18" t="s">
        <v>70</v>
      </c>
      <c r="O1252" s="11" t="s">
        <v>70</v>
      </c>
      <c r="P1252" s="11" t="s">
        <v>70</v>
      </c>
      <c r="Q1252" s="11" t="s">
        <v>70</v>
      </c>
      <c r="R1252" s="11" t="s">
        <v>70</v>
      </c>
      <c r="S1252" s="11" t="s">
        <v>70</v>
      </c>
      <c r="T1252" s="19" t="s">
        <v>71</v>
      </c>
      <c r="U1252" s="31" t="s">
        <v>72</v>
      </c>
      <c r="V1252" s="12">
        <v>4</v>
      </c>
      <c r="W1252" s="12">
        <v>5</v>
      </c>
      <c r="X1252" s="12">
        <v>2</v>
      </c>
      <c r="Y1252" s="12">
        <v>2</v>
      </c>
      <c r="Z1252" s="12">
        <v>2</v>
      </c>
      <c r="AA1252" s="13">
        <v>3</v>
      </c>
      <c r="AB1252" s="14" cm="1">
        <f t="array" ref="AB1252">_xlfn.IFS(AND(W1252&lt;0,X1252&lt;0,Y1252&lt;0,Z1252&lt;0),-999,AND(W1252&lt;5,X1252&lt;5,Y1252&lt;5,Z1252&lt;5,AA1252=0),0,AND(W1252&lt;5,X1252&lt;5,Y1252&lt;5,Z1252&lt;5,AA1252&gt;0),1,AND(OR(W1252=5,X1252=5,Y1252=5,Z1252=5),AA1252=0),1,AND(OR(W1252=5,X1252=5,Y1252=5,Z1252=5),AA1252&gt;0),2)</f>
        <v>2</v>
      </c>
      <c r="AC1252" s="15">
        <f t="shared" si="76"/>
        <v>4</v>
      </c>
      <c r="AD1252" s="55">
        <v>3</v>
      </c>
      <c r="AE1252" s="21" t="s">
        <v>73</v>
      </c>
      <c r="AF1252" s="47" t="str">
        <f t="shared" si="77"/>
        <v>zagrożona</v>
      </c>
      <c r="AG1252" s="16" t="str">
        <f t="shared" si="78"/>
        <v>tak</v>
      </c>
      <c r="AH1252" s="16" t="str">
        <f t="shared" si="79"/>
        <v xml:space="preserve">fizchem </v>
      </c>
    </row>
    <row r="1253" spans="1:34" x14ac:dyDescent="0.2">
      <c r="A1253" s="12" t="s">
        <v>2769</v>
      </c>
      <c r="B1253" s="16" t="s">
        <v>2770</v>
      </c>
      <c r="C1253" s="12" t="s">
        <v>76</v>
      </c>
      <c r="D1253" s="12" t="s">
        <v>88</v>
      </c>
      <c r="E1253" s="12" t="s">
        <v>66</v>
      </c>
      <c r="F1253" s="12" t="s">
        <v>193</v>
      </c>
      <c r="G1253" s="12" t="s">
        <v>1194</v>
      </c>
      <c r="H1253" s="17" t="s">
        <v>69</v>
      </c>
      <c r="I1253" s="11" t="s">
        <v>70</v>
      </c>
      <c r="J1253" s="11" t="s">
        <v>70</v>
      </c>
      <c r="K1253" s="11" t="s">
        <v>70</v>
      </c>
      <c r="L1253" s="11" t="s">
        <v>70</v>
      </c>
      <c r="M1253" s="18" t="s">
        <v>70</v>
      </c>
      <c r="N1253" s="18" t="s">
        <v>70</v>
      </c>
      <c r="O1253" s="11" t="s">
        <v>70</v>
      </c>
      <c r="P1253" s="11" t="s">
        <v>70</v>
      </c>
      <c r="Q1253" s="11" t="s">
        <v>70</v>
      </c>
      <c r="R1253" s="11" t="s">
        <v>70</v>
      </c>
      <c r="S1253" s="11" t="s">
        <v>70</v>
      </c>
      <c r="T1253" s="19" t="s">
        <v>71</v>
      </c>
      <c r="U1253" s="31" t="s">
        <v>72</v>
      </c>
      <c r="V1253" s="12">
        <v>1</v>
      </c>
      <c r="W1253" s="12">
        <v>2</v>
      </c>
      <c r="X1253" s="12">
        <v>2</v>
      </c>
      <c r="Y1253" s="12">
        <v>2</v>
      </c>
      <c r="Z1253" s="12">
        <v>2</v>
      </c>
      <c r="AA1253" s="13">
        <v>0</v>
      </c>
      <c r="AB1253" s="14" cm="1">
        <f t="array" ref="AB1253">_xlfn.IFS(AND(W1253&lt;0,X1253&lt;0,Y1253&lt;0,Z1253&lt;0),-999,AND(W1253&lt;5,X1253&lt;5,Y1253&lt;5,Z1253&lt;5,AA1253=0),0,AND(W1253&lt;5,X1253&lt;5,Y1253&lt;5,Z1253&lt;5,AA1253&gt;0),1,AND(OR(W1253=5,X1253=5,Y1253=5,Z1253=5),AA1253=0),1,AND(OR(W1253=5,X1253=5,Y1253=5,Z1253=5),AA1253&gt;0),2)</f>
        <v>0</v>
      </c>
      <c r="AC1253" s="15">
        <f t="shared" si="76"/>
        <v>1</v>
      </c>
      <c r="AD1253" s="55">
        <v>2</v>
      </c>
      <c r="AE1253" s="21" t="s">
        <v>73</v>
      </c>
      <c r="AF1253" s="47" t="str">
        <f t="shared" si="77"/>
        <v>niezagrożona</v>
      </c>
      <c r="AG1253" s="16" t="str">
        <f t="shared" si="78"/>
        <v>nie</v>
      </c>
      <c r="AH1253" s="16" t="str">
        <f t="shared" si="79"/>
        <v/>
      </c>
    </row>
    <row r="1254" spans="1:34" x14ac:dyDescent="0.2">
      <c r="A1254" s="12" t="s">
        <v>2771</v>
      </c>
      <c r="B1254" s="16" t="s">
        <v>2772</v>
      </c>
      <c r="C1254" s="12" t="s">
        <v>76</v>
      </c>
      <c r="D1254" s="12" t="s">
        <v>88</v>
      </c>
      <c r="E1254" s="12" t="s">
        <v>66</v>
      </c>
      <c r="F1254" s="12" t="s">
        <v>193</v>
      </c>
      <c r="G1254" s="12" t="s">
        <v>1194</v>
      </c>
      <c r="H1254" s="17" t="s">
        <v>69</v>
      </c>
      <c r="I1254" s="11" t="s">
        <v>70</v>
      </c>
      <c r="J1254" s="11" t="s">
        <v>70</v>
      </c>
      <c r="K1254" s="11" t="s">
        <v>70</v>
      </c>
      <c r="L1254" s="11" t="s">
        <v>70</v>
      </c>
      <c r="M1254" s="18" t="s">
        <v>70</v>
      </c>
      <c r="N1254" s="18" t="s">
        <v>70</v>
      </c>
      <c r="O1254" s="11" t="s">
        <v>70</v>
      </c>
      <c r="P1254" s="11" t="s">
        <v>70</v>
      </c>
      <c r="Q1254" s="11" t="s">
        <v>70</v>
      </c>
      <c r="R1254" s="11" t="s">
        <v>70</v>
      </c>
      <c r="S1254" s="11" t="s">
        <v>70</v>
      </c>
      <c r="T1254" s="19" t="s">
        <v>71</v>
      </c>
      <c r="U1254" s="31" t="s">
        <v>72</v>
      </c>
      <c r="V1254" s="12">
        <v>1</v>
      </c>
      <c r="W1254" s="12">
        <v>2</v>
      </c>
      <c r="X1254" s="12">
        <v>2</v>
      </c>
      <c r="Y1254" s="12">
        <v>2</v>
      </c>
      <c r="Z1254" s="12">
        <v>2</v>
      </c>
      <c r="AA1254" s="13">
        <v>0</v>
      </c>
      <c r="AB1254" s="14" cm="1">
        <f t="array" ref="AB1254">_xlfn.IFS(AND(W1254&lt;0,X1254&lt;0,Y1254&lt;0,Z1254&lt;0),-999,AND(W1254&lt;5,X1254&lt;5,Y1254&lt;5,Z1254&lt;5,AA1254=0),0,AND(W1254&lt;5,X1254&lt;5,Y1254&lt;5,Z1254&lt;5,AA1254&gt;0),1,AND(OR(W1254=5,X1254=5,Y1254=5,Z1254=5),AA1254=0),1,AND(OR(W1254=5,X1254=5,Y1254=5,Z1254=5),AA1254&gt;0),2)</f>
        <v>0</v>
      </c>
      <c r="AC1254" s="15">
        <f t="shared" si="76"/>
        <v>1</v>
      </c>
      <c r="AD1254" s="55">
        <v>2</v>
      </c>
      <c r="AE1254" s="21" t="s">
        <v>73</v>
      </c>
      <c r="AF1254" s="47" t="str">
        <f t="shared" si="77"/>
        <v>niezagrożona</v>
      </c>
      <c r="AG1254" s="16" t="str">
        <f t="shared" si="78"/>
        <v>nie</v>
      </c>
      <c r="AH1254" s="16" t="str">
        <f t="shared" si="79"/>
        <v/>
      </c>
    </row>
    <row r="1255" spans="1:34" x14ac:dyDescent="0.2">
      <c r="A1255" s="12" t="s">
        <v>2773</v>
      </c>
      <c r="B1255" s="16" t="s">
        <v>2774</v>
      </c>
      <c r="C1255" s="12" t="s">
        <v>76</v>
      </c>
      <c r="D1255" s="12" t="s">
        <v>88</v>
      </c>
      <c r="E1255" s="12" t="s">
        <v>66</v>
      </c>
      <c r="F1255" s="12" t="s">
        <v>121</v>
      </c>
      <c r="G1255" s="12" t="s">
        <v>2775</v>
      </c>
      <c r="H1255" s="17" t="s">
        <v>69</v>
      </c>
      <c r="I1255" s="11" t="s">
        <v>70</v>
      </c>
      <c r="J1255" s="11" t="s">
        <v>70</v>
      </c>
      <c r="K1255" s="11" t="s">
        <v>70</v>
      </c>
      <c r="L1255" s="11" t="s">
        <v>70</v>
      </c>
      <c r="M1255" s="18" t="s">
        <v>70</v>
      </c>
      <c r="N1255" s="18" t="s">
        <v>70</v>
      </c>
      <c r="O1255" s="11" t="s">
        <v>70</v>
      </c>
      <c r="P1255" s="11" t="s">
        <v>70</v>
      </c>
      <c r="Q1255" s="11" t="s">
        <v>70</v>
      </c>
      <c r="R1255" s="11" t="s">
        <v>70</v>
      </c>
      <c r="S1255" s="11" t="s">
        <v>70</v>
      </c>
      <c r="T1255" s="19" t="s">
        <v>71</v>
      </c>
      <c r="U1255" s="31" t="s">
        <v>72</v>
      </c>
      <c r="V1255" s="12">
        <v>3</v>
      </c>
      <c r="W1255" s="12">
        <v>2</v>
      </c>
      <c r="X1255" s="12">
        <v>2</v>
      </c>
      <c r="Y1255" s="12">
        <v>2</v>
      </c>
      <c r="Z1255" s="12">
        <v>2</v>
      </c>
      <c r="AA1255" s="13">
        <v>2</v>
      </c>
      <c r="AB1255" s="14" cm="1">
        <f t="array" ref="AB1255">_xlfn.IFS(AND(W1255&lt;0,X1255&lt;0,Y1255&lt;0,Z1255&lt;0),-999,AND(W1255&lt;5,X1255&lt;5,Y1255&lt;5,Z1255&lt;5,AA1255=0),0,AND(W1255&lt;5,X1255&lt;5,Y1255&lt;5,Z1255&lt;5,AA1255&gt;0),1,AND(OR(W1255=5,X1255=5,Y1255=5,Z1255=5),AA1255=0),1,AND(OR(W1255=5,X1255=5,Y1255=5,Z1255=5),AA1255&gt;0),2)</f>
        <v>1</v>
      </c>
      <c r="AC1255" s="15">
        <f t="shared" si="76"/>
        <v>3</v>
      </c>
      <c r="AD1255" s="55">
        <v>3</v>
      </c>
      <c r="AE1255" s="21" t="s">
        <v>73</v>
      </c>
      <c r="AF1255" s="47" t="str">
        <f t="shared" si="77"/>
        <v>zagrożona</v>
      </c>
      <c r="AG1255" s="16" t="str">
        <f t="shared" si="78"/>
        <v>nie</v>
      </c>
      <c r="AH1255" s="16" t="str">
        <f t="shared" si="79"/>
        <v/>
      </c>
    </row>
    <row r="1256" spans="1:34" x14ac:dyDescent="0.2">
      <c r="A1256" s="12" t="s">
        <v>2776</v>
      </c>
      <c r="B1256" s="16" t="s">
        <v>2777</v>
      </c>
      <c r="C1256" s="12" t="s">
        <v>76</v>
      </c>
      <c r="D1256" s="12" t="s">
        <v>88</v>
      </c>
      <c r="E1256" s="12" t="s">
        <v>66</v>
      </c>
      <c r="F1256" s="12" t="s">
        <v>67</v>
      </c>
      <c r="G1256" s="12" t="s">
        <v>2778</v>
      </c>
      <c r="H1256" s="17" t="s">
        <v>69</v>
      </c>
      <c r="I1256" s="11" t="s">
        <v>70</v>
      </c>
      <c r="J1256" s="11" t="s">
        <v>70</v>
      </c>
      <c r="K1256" s="11" t="s">
        <v>70</v>
      </c>
      <c r="L1256" s="11" t="s">
        <v>70</v>
      </c>
      <c r="M1256" s="18" t="s">
        <v>70</v>
      </c>
      <c r="N1256" s="18" t="s">
        <v>70</v>
      </c>
      <c r="O1256" s="11" t="s">
        <v>70</v>
      </c>
      <c r="P1256" s="11" t="s">
        <v>70</v>
      </c>
      <c r="Q1256" s="11" t="s">
        <v>70</v>
      </c>
      <c r="R1256" s="11" t="s">
        <v>70</v>
      </c>
      <c r="S1256" s="11" t="s">
        <v>70</v>
      </c>
      <c r="T1256" s="19" t="s">
        <v>71</v>
      </c>
      <c r="U1256" s="31" t="s">
        <v>72</v>
      </c>
      <c r="V1256" s="12">
        <v>0</v>
      </c>
      <c r="W1256" s="12">
        <v>2</v>
      </c>
      <c r="X1256" s="12">
        <v>2</v>
      </c>
      <c r="Y1256" s="12">
        <v>2</v>
      </c>
      <c r="Z1256" s="12">
        <v>2</v>
      </c>
      <c r="AA1256" s="13">
        <v>6</v>
      </c>
      <c r="AB1256" s="14" cm="1">
        <f t="array" ref="AB1256">_xlfn.IFS(AND(W1256&lt;0,X1256&lt;0,Y1256&lt;0,Z1256&lt;0),-999,AND(W1256&lt;5,X1256&lt;5,Y1256&lt;5,Z1256&lt;5,AA1256=0),0,AND(W1256&lt;5,X1256&lt;5,Y1256&lt;5,Z1256&lt;5,AA1256&gt;0),1,AND(OR(W1256=5,X1256=5,Y1256=5,Z1256=5),AA1256=0),1,AND(OR(W1256=5,X1256=5,Y1256=5,Z1256=5),AA1256&gt;0),2)</f>
        <v>1</v>
      </c>
      <c r="AC1256" s="15">
        <f t="shared" si="76"/>
        <v>0</v>
      </c>
      <c r="AD1256" s="55">
        <v>1</v>
      </c>
      <c r="AE1256" s="21" t="s">
        <v>73</v>
      </c>
      <c r="AF1256" s="47" t="str">
        <f t="shared" si="77"/>
        <v>niezagrożona</v>
      </c>
      <c r="AG1256" s="16" t="str">
        <f t="shared" si="78"/>
        <v>nie</v>
      </c>
      <c r="AH1256" s="16" t="str">
        <f t="shared" si="79"/>
        <v/>
      </c>
    </row>
    <row r="1257" spans="1:34" x14ac:dyDescent="0.2">
      <c r="A1257" s="12" t="s">
        <v>2779</v>
      </c>
      <c r="B1257" s="16" t="s">
        <v>2780</v>
      </c>
      <c r="C1257" s="12" t="s">
        <v>76</v>
      </c>
      <c r="D1257" s="12" t="s">
        <v>88</v>
      </c>
      <c r="E1257" s="12" t="s">
        <v>66</v>
      </c>
      <c r="F1257" s="12" t="s">
        <v>121</v>
      </c>
      <c r="G1257" s="12" t="s">
        <v>2781</v>
      </c>
      <c r="H1257" s="17" t="s">
        <v>69</v>
      </c>
      <c r="I1257" s="11" t="s">
        <v>70</v>
      </c>
      <c r="J1257" s="11" t="s">
        <v>70</v>
      </c>
      <c r="K1257" s="11" t="s">
        <v>70</v>
      </c>
      <c r="L1257" s="11" t="s">
        <v>70</v>
      </c>
      <c r="M1257" s="18" t="s">
        <v>70</v>
      </c>
      <c r="N1257" s="18" t="s">
        <v>70</v>
      </c>
      <c r="O1257" s="11" t="s">
        <v>70</v>
      </c>
      <c r="P1257" s="11" t="s">
        <v>70</v>
      </c>
      <c r="Q1257" s="11" t="s">
        <v>70</v>
      </c>
      <c r="R1257" s="11" t="s">
        <v>70</v>
      </c>
      <c r="S1257" s="11" t="s">
        <v>70</v>
      </c>
      <c r="T1257" s="19" t="s">
        <v>71</v>
      </c>
      <c r="U1257" s="31" t="s">
        <v>72</v>
      </c>
      <c r="V1257" s="12">
        <v>0</v>
      </c>
      <c r="W1257" s="12">
        <v>2</v>
      </c>
      <c r="X1257" s="12">
        <v>2</v>
      </c>
      <c r="Y1257" s="12">
        <v>2</v>
      </c>
      <c r="Z1257" s="12">
        <v>2</v>
      </c>
      <c r="AA1257" s="13">
        <v>6</v>
      </c>
      <c r="AB1257" s="14" cm="1">
        <f t="array" ref="AB1257">_xlfn.IFS(AND(W1257&lt;0,X1257&lt;0,Y1257&lt;0,Z1257&lt;0),-999,AND(W1257&lt;5,X1257&lt;5,Y1257&lt;5,Z1257&lt;5,AA1257=0),0,AND(W1257&lt;5,X1257&lt;5,Y1257&lt;5,Z1257&lt;5,AA1257&gt;0),1,AND(OR(W1257=5,X1257=5,Y1257=5,Z1257=5),AA1257=0),1,AND(OR(W1257=5,X1257=5,Y1257=5,Z1257=5),AA1257&gt;0),2)</f>
        <v>1</v>
      </c>
      <c r="AC1257" s="15">
        <f t="shared" si="76"/>
        <v>0</v>
      </c>
      <c r="AD1257" s="55">
        <v>3</v>
      </c>
      <c r="AE1257" s="21" t="s">
        <v>73</v>
      </c>
      <c r="AF1257" s="47" t="str">
        <f t="shared" si="77"/>
        <v>niezagrożona</v>
      </c>
      <c r="AG1257" s="16" t="str">
        <f t="shared" si="78"/>
        <v>nie</v>
      </c>
      <c r="AH1257" s="16" t="str">
        <f t="shared" si="79"/>
        <v/>
      </c>
    </row>
    <row r="1258" spans="1:34" x14ac:dyDescent="0.2">
      <c r="A1258" s="12" t="s">
        <v>2782</v>
      </c>
      <c r="B1258" s="16" t="s">
        <v>2783</v>
      </c>
      <c r="C1258" s="12" t="s">
        <v>76</v>
      </c>
      <c r="D1258" s="12" t="s">
        <v>88</v>
      </c>
      <c r="E1258" s="12" t="s">
        <v>66</v>
      </c>
      <c r="F1258" s="12" t="s">
        <v>525</v>
      </c>
      <c r="G1258" s="12" t="s">
        <v>2784</v>
      </c>
      <c r="H1258" s="17" t="s">
        <v>69</v>
      </c>
      <c r="I1258" s="11" t="s">
        <v>70</v>
      </c>
      <c r="J1258" s="11" t="s">
        <v>70</v>
      </c>
      <c r="K1258" s="11" t="s">
        <v>70</v>
      </c>
      <c r="L1258" s="11" t="s">
        <v>70</v>
      </c>
      <c r="M1258" s="18" t="s">
        <v>70</v>
      </c>
      <c r="N1258" s="18" t="s">
        <v>70</v>
      </c>
      <c r="O1258" s="11" t="s">
        <v>70</v>
      </c>
      <c r="P1258" s="11" t="s">
        <v>70</v>
      </c>
      <c r="Q1258" s="11" t="s">
        <v>70</v>
      </c>
      <c r="R1258" s="11" t="s">
        <v>70</v>
      </c>
      <c r="S1258" s="11" t="s">
        <v>70</v>
      </c>
      <c r="T1258" s="19" t="s">
        <v>71</v>
      </c>
      <c r="U1258" s="31" t="s">
        <v>72</v>
      </c>
      <c r="V1258" s="12">
        <v>1</v>
      </c>
      <c r="W1258" s="12">
        <v>5</v>
      </c>
      <c r="X1258" s="12">
        <v>2</v>
      </c>
      <c r="Y1258" s="12">
        <v>2</v>
      </c>
      <c r="Z1258" s="12">
        <v>2</v>
      </c>
      <c r="AA1258" s="13">
        <v>0</v>
      </c>
      <c r="AB1258" s="14" cm="1">
        <f t="array" ref="AB1258">_xlfn.IFS(AND(W1258&lt;0,X1258&lt;0,Y1258&lt;0,Z1258&lt;0),-999,AND(W1258&lt;5,X1258&lt;5,Y1258&lt;5,Z1258&lt;5,AA1258=0),0,AND(W1258&lt;5,X1258&lt;5,Y1258&lt;5,Z1258&lt;5,AA1258&gt;0),1,AND(OR(W1258=5,X1258=5,Y1258=5,Z1258=5),AA1258=0),1,AND(OR(W1258=5,X1258=5,Y1258=5,Z1258=5),AA1258&gt;0),2)</f>
        <v>1</v>
      </c>
      <c r="AC1258" s="15">
        <f t="shared" si="76"/>
        <v>1</v>
      </c>
      <c r="AD1258" s="55">
        <v>2</v>
      </c>
      <c r="AE1258" s="21" t="s">
        <v>73</v>
      </c>
      <c r="AF1258" s="47" t="str">
        <f t="shared" si="77"/>
        <v>niezagrożona</v>
      </c>
      <c r="AG1258" s="16" t="str">
        <f t="shared" si="78"/>
        <v>nie</v>
      </c>
      <c r="AH1258" s="16" t="str">
        <f t="shared" si="79"/>
        <v/>
      </c>
    </row>
    <row r="1259" spans="1:34" x14ac:dyDescent="0.2">
      <c r="A1259" s="12" t="s">
        <v>2785</v>
      </c>
      <c r="B1259" s="16" t="s">
        <v>953</v>
      </c>
      <c r="C1259" s="12" t="s">
        <v>76</v>
      </c>
      <c r="D1259" s="12" t="s">
        <v>88</v>
      </c>
      <c r="E1259" s="12" t="s">
        <v>66</v>
      </c>
      <c r="F1259" s="12" t="s">
        <v>525</v>
      </c>
      <c r="G1259" s="12" t="s">
        <v>526</v>
      </c>
      <c r="H1259" s="17" t="s">
        <v>69</v>
      </c>
      <c r="I1259" s="11" t="s">
        <v>70</v>
      </c>
      <c r="J1259" s="11" t="s">
        <v>70</v>
      </c>
      <c r="K1259" s="11" t="s">
        <v>70</v>
      </c>
      <c r="L1259" s="11" t="s">
        <v>70</v>
      </c>
      <c r="M1259" s="18" t="s">
        <v>70</v>
      </c>
      <c r="N1259" s="18" t="s">
        <v>70</v>
      </c>
      <c r="O1259" s="11" t="s">
        <v>70</v>
      </c>
      <c r="P1259" s="11" t="s">
        <v>70</v>
      </c>
      <c r="Q1259" s="11" t="s">
        <v>70</v>
      </c>
      <c r="R1259" s="11" t="s">
        <v>70</v>
      </c>
      <c r="S1259" s="11" t="s">
        <v>70</v>
      </c>
      <c r="T1259" s="19" t="s">
        <v>71</v>
      </c>
      <c r="U1259" s="31" t="s">
        <v>72</v>
      </c>
      <c r="V1259" s="12">
        <v>1</v>
      </c>
      <c r="W1259" s="12">
        <v>2</v>
      </c>
      <c r="X1259" s="12">
        <v>2</v>
      </c>
      <c r="Y1259" s="12">
        <v>2</v>
      </c>
      <c r="Z1259" s="12">
        <v>2</v>
      </c>
      <c r="AA1259" s="13">
        <v>3</v>
      </c>
      <c r="AB1259" s="14" cm="1">
        <f t="array" ref="AB1259">_xlfn.IFS(AND(W1259&lt;0,X1259&lt;0,Y1259&lt;0,Z1259&lt;0),-999,AND(W1259&lt;5,X1259&lt;5,Y1259&lt;5,Z1259&lt;5,AA1259=0),0,AND(W1259&lt;5,X1259&lt;5,Y1259&lt;5,Z1259&lt;5,AA1259&gt;0),1,AND(OR(W1259=5,X1259=5,Y1259=5,Z1259=5),AA1259=0),1,AND(OR(W1259=5,X1259=5,Y1259=5,Z1259=5),AA1259&gt;0),2)</f>
        <v>1</v>
      </c>
      <c r="AC1259" s="15">
        <f t="shared" si="76"/>
        <v>1</v>
      </c>
      <c r="AD1259" s="55">
        <v>4</v>
      </c>
      <c r="AE1259" s="21" t="s">
        <v>73</v>
      </c>
      <c r="AF1259" s="47" t="str">
        <f t="shared" si="77"/>
        <v>niezagrożona</v>
      </c>
      <c r="AG1259" s="16" t="str">
        <f t="shared" si="78"/>
        <v>nie</v>
      </c>
      <c r="AH1259" s="16" t="str">
        <f t="shared" si="79"/>
        <v/>
      </c>
    </row>
    <row r="1260" spans="1:34" x14ac:dyDescent="0.2">
      <c r="A1260" s="12" t="s">
        <v>2786</v>
      </c>
      <c r="B1260" s="16" t="s">
        <v>2787</v>
      </c>
      <c r="C1260" s="12" t="s">
        <v>76</v>
      </c>
      <c r="D1260" s="12" t="s">
        <v>88</v>
      </c>
      <c r="E1260" s="12" t="s">
        <v>282</v>
      </c>
      <c r="F1260" s="12" t="s">
        <v>283</v>
      </c>
      <c r="G1260" s="12" t="s">
        <v>2788</v>
      </c>
      <c r="H1260" s="17" t="s">
        <v>69</v>
      </c>
      <c r="I1260" s="11" t="s">
        <v>70</v>
      </c>
      <c r="J1260" s="11" t="s">
        <v>70</v>
      </c>
      <c r="K1260" s="11" t="s">
        <v>70</v>
      </c>
      <c r="L1260" s="11" t="s">
        <v>70</v>
      </c>
      <c r="M1260" s="18" t="s">
        <v>70</v>
      </c>
      <c r="N1260" s="18" t="s">
        <v>70</v>
      </c>
      <c r="O1260" s="11" t="s">
        <v>70</v>
      </c>
      <c r="P1260" s="11" t="s">
        <v>70</v>
      </c>
      <c r="Q1260" s="11" t="s">
        <v>70</v>
      </c>
      <c r="R1260" s="11" t="s">
        <v>70</v>
      </c>
      <c r="S1260" s="11" t="s">
        <v>70</v>
      </c>
      <c r="T1260" s="19" t="s">
        <v>71</v>
      </c>
      <c r="U1260" s="31" t="s">
        <v>72</v>
      </c>
      <c r="V1260" s="12">
        <v>1</v>
      </c>
      <c r="W1260" s="12">
        <v>2</v>
      </c>
      <c r="X1260" s="12">
        <v>2</v>
      </c>
      <c r="Y1260" s="12">
        <v>2</v>
      </c>
      <c r="Z1260" s="12">
        <v>2</v>
      </c>
      <c r="AA1260" s="13">
        <v>9</v>
      </c>
      <c r="AB1260" s="14" cm="1">
        <f t="array" ref="AB1260">_xlfn.IFS(AND(W1260&lt;0,X1260&lt;0,Y1260&lt;0,Z1260&lt;0),-999,AND(W1260&lt;5,X1260&lt;5,Y1260&lt;5,Z1260&lt;5,AA1260=0),0,AND(W1260&lt;5,X1260&lt;5,Y1260&lt;5,Z1260&lt;5,AA1260&gt;0),1,AND(OR(W1260=5,X1260=5,Y1260=5,Z1260=5),AA1260=0),1,AND(OR(W1260=5,X1260=5,Y1260=5,Z1260=5),AA1260&gt;0),2)</f>
        <v>1</v>
      </c>
      <c r="AC1260" s="15">
        <f t="shared" si="76"/>
        <v>1</v>
      </c>
      <c r="AD1260" s="55">
        <v>3</v>
      </c>
      <c r="AE1260" s="21" t="s">
        <v>73</v>
      </c>
      <c r="AF1260" s="47" t="str">
        <f t="shared" si="77"/>
        <v>niezagrożona</v>
      </c>
      <c r="AG1260" s="16" t="str">
        <f t="shared" si="78"/>
        <v>nie</v>
      </c>
      <c r="AH1260" s="16" t="str">
        <f t="shared" si="79"/>
        <v/>
      </c>
    </row>
    <row r="1261" spans="1:34" x14ac:dyDescent="0.2">
      <c r="A1261" s="12" t="s">
        <v>2789</v>
      </c>
      <c r="B1261" s="16" t="s">
        <v>2790</v>
      </c>
      <c r="C1261" s="12" t="s">
        <v>76</v>
      </c>
      <c r="D1261" s="12" t="s">
        <v>88</v>
      </c>
      <c r="E1261" s="12" t="s">
        <v>66</v>
      </c>
      <c r="F1261" s="12" t="s">
        <v>525</v>
      </c>
      <c r="G1261" s="12" t="s">
        <v>558</v>
      </c>
      <c r="H1261" s="17" t="s">
        <v>69</v>
      </c>
      <c r="I1261" s="11" t="s">
        <v>70</v>
      </c>
      <c r="J1261" s="11" t="s">
        <v>70</v>
      </c>
      <c r="K1261" s="11" t="s">
        <v>70</v>
      </c>
      <c r="L1261" s="11" t="s">
        <v>70</v>
      </c>
      <c r="M1261" s="18" t="s">
        <v>70</v>
      </c>
      <c r="N1261" s="18" t="s">
        <v>70</v>
      </c>
      <c r="O1261" s="11" t="s">
        <v>70</v>
      </c>
      <c r="P1261" s="11" t="s">
        <v>70</v>
      </c>
      <c r="Q1261" s="11" t="s">
        <v>70</v>
      </c>
      <c r="R1261" s="11" t="s">
        <v>70</v>
      </c>
      <c r="S1261" s="11" t="s">
        <v>70</v>
      </c>
      <c r="T1261" s="19" t="s">
        <v>71</v>
      </c>
      <c r="U1261" s="31" t="s">
        <v>72</v>
      </c>
      <c r="V1261" s="12">
        <v>0</v>
      </c>
      <c r="W1261" s="12">
        <v>2</v>
      </c>
      <c r="X1261" s="12">
        <v>2</v>
      </c>
      <c r="Y1261" s="12">
        <v>2</v>
      </c>
      <c r="Z1261" s="12">
        <v>2</v>
      </c>
      <c r="AA1261" s="13">
        <v>4</v>
      </c>
      <c r="AB1261" s="14" cm="1">
        <f t="array" ref="AB1261">_xlfn.IFS(AND(W1261&lt;0,X1261&lt;0,Y1261&lt;0,Z1261&lt;0),-999,AND(W1261&lt;5,X1261&lt;5,Y1261&lt;5,Z1261&lt;5,AA1261=0),0,AND(W1261&lt;5,X1261&lt;5,Y1261&lt;5,Z1261&lt;5,AA1261&gt;0),1,AND(OR(W1261=5,X1261=5,Y1261=5,Z1261=5),AA1261=0),1,AND(OR(W1261=5,X1261=5,Y1261=5,Z1261=5),AA1261&gt;0),2)</f>
        <v>1</v>
      </c>
      <c r="AC1261" s="15">
        <f t="shared" si="76"/>
        <v>0</v>
      </c>
      <c r="AD1261" s="55">
        <v>2</v>
      </c>
      <c r="AE1261" s="21" t="s">
        <v>73</v>
      </c>
      <c r="AF1261" s="47" t="str">
        <f t="shared" si="77"/>
        <v>niezagrożona</v>
      </c>
      <c r="AG1261" s="16" t="str">
        <f t="shared" si="78"/>
        <v>nie</v>
      </c>
      <c r="AH1261" s="16" t="str">
        <f t="shared" si="79"/>
        <v/>
      </c>
    </row>
    <row r="1262" spans="1:34" x14ac:dyDescent="0.2">
      <c r="A1262" s="12" t="s">
        <v>2791</v>
      </c>
      <c r="B1262" s="16" t="s">
        <v>2792</v>
      </c>
      <c r="C1262" s="12" t="s">
        <v>76</v>
      </c>
      <c r="D1262" s="12" t="s">
        <v>88</v>
      </c>
      <c r="E1262" s="12" t="s">
        <v>282</v>
      </c>
      <c r="F1262" s="12" t="s">
        <v>587</v>
      </c>
      <c r="G1262" s="12" t="s">
        <v>1230</v>
      </c>
      <c r="H1262" s="17" t="s">
        <v>69</v>
      </c>
      <c r="I1262" s="11" t="s">
        <v>70</v>
      </c>
      <c r="J1262" s="11" t="s">
        <v>70</v>
      </c>
      <c r="K1262" s="11" t="s">
        <v>70</v>
      </c>
      <c r="L1262" s="11" t="s">
        <v>70</v>
      </c>
      <c r="M1262" s="18" t="s">
        <v>70</v>
      </c>
      <c r="N1262" s="18" t="s">
        <v>70</v>
      </c>
      <c r="O1262" s="11" t="s">
        <v>70</v>
      </c>
      <c r="P1262" s="11" t="s">
        <v>70</v>
      </c>
      <c r="Q1262" s="11" t="s">
        <v>70</v>
      </c>
      <c r="R1262" s="11" t="s">
        <v>70</v>
      </c>
      <c r="S1262" s="11" t="s">
        <v>70</v>
      </c>
      <c r="T1262" s="19" t="s">
        <v>71</v>
      </c>
      <c r="U1262" s="31" t="s">
        <v>72</v>
      </c>
      <c r="V1262" s="12">
        <v>2</v>
      </c>
      <c r="W1262" s="12">
        <v>2</v>
      </c>
      <c r="X1262" s="12">
        <v>2</v>
      </c>
      <c r="Y1262" s="12">
        <v>5</v>
      </c>
      <c r="Z1262" s="12">
        <v>2</v>
      </c>
      <c r="AA1262" s="13">
        <v>0</v>
      </c>
      <c r="AB1262" s="14" cm="1">
        <f t="array" ref="AB1262">_xlfn.IFS(AND(W1262&lt;0,X1262&lt;0,Y1262&lt;0,Z1262&lt;0),-999,AND(W1262&lt;5,X1262&lt;5,Y1262&lt;5,Z1262&lt;5,AA1262=0),0,AND(W1262&lt;5,X1262&lt;5,Y1262&lt;5,Z1262&lt;5,AA1262&gt;0),1,AND(OR(W1262=5,X1262=5,Y1262=5,Z1262=5),AA1262=0),1,AND(OR(W1262=5,X1262=5,Y1262=5,Z1262=5),AA1262&gt;0),2)</f>
        <v>1</v>
      </c>
      <c r="AC1262" s="15">
        <f t="shared" si="76"/>
        <v>2</v>
      </c>
      <c r="AD1262" s="55">
        <v>4</v>
      </c>
      <c r="AE1262" s="21" t="s">
        <v>73</v>
      </c>
      <c r="AF1262" s="47" t="str">
        <f t="shared" si="77"/>
        <v>zagrożona</v>
      </c>
      <c r="AG1262" s="16" t="str">
        <f t="shared" si="78"/>
        <v>nie</v>
      </c>
      <c r="AH1262" s="16" t="str">
        <f t="shared" si="79"/>
        <v/>
      </c>
    </row>
    <row r="1263" spans="1:34" x14ac:dyDescent="0.2">
      <c r="A1263" s="12" t="s">
        <v>2793</v>
      </c>
      <c r="B1263" s="16" t="s">
        <v>2794</v>
      </c>
      <c r="C1263" s="12" t="s">
        <v>76</v>
      </c>
      <c r="D1263" s="12" t="s">
        <v>88</v>
      </c>
      <c r="E1263" s="12" t="s">
        <v>282</v>
      </c>
      <c r="F1263" s="12" t="s">
        <v>587</v>
      </c>
      <c r="G1263" s="12" t="s">
        <v>1245</v>
      </c>
      <c r="H1263" s="17" t="s">
        <v>69</v>
      </c>
      <c r="I1263" s="11" t="s">
        <v>70</v>
      </c>
      <c r="J1263" s="11" t="s">
        <v>70</v>
      </c>
      <c r="K1263" s="11" t="s">
        <v>70</v>
      </c>
      <c r="L1263" s="11" t="s">
        <v>70</v>
      </c>
      <c r="M1263" s="18" t="s">
        <v>70</v>
      </c>
      <c r="N1263" s="18" t="s">
        <v>70</v>
      </c>
      <c r="O1263" s="11" t="s">
        <v>70</v>
      </c>
      <c r="P1263" s="11" t="s">
        <v>70</v>
      </c>
      <c r="Q1263" s="11" t="s">
        <v>70</v>
      </c>
      <c r="R1263" s="11" t="s">
        <v>70</v>
      </c>
      <c r="S1263" s="11" t="s">
        <v>70</v>
      </c>
      <c r="T1263" s="19" t="s">
        <v>71</v>
      </c>
      <c r="U1263" s="31" t="s">
        <v>72</v>
      </c>
      <c r="V1263" s="12">
        <v>0</v>
      </c>
      <c r="W1263" s="12">
        <v>2</v>
      </c>
      <c r="X1263" s="12">
        <v>2</v>
      </c>
      <c r="Y1263" s="12">
        <v>2</v>
      </c>
      <c r="Z1263" s="12">
        <v>2</v>
      </c>
      <c r="AA1263" s="13">
        <v>2</v>
      </c>
      <c r="AB1263" s="14" cm="1">
        <f t="array" ref="AB1263">_xlfn.IFS(AND(W1263&lt;0,X1263&lt;0,Y1263&lt;0,Z1263&lt;0),-999,AND(W1263&lt;5,X1263&lt;5,Y1263&lt;5,Z1263&lt;5,AA1263=0),0,AND(W1263&lt;5,X1263&lt;5,Y1263&lt;5,Z1263&lt;5,AA1263&gt;0),1,AND(OR(W1263=5,X1263=5,Y1263=5,Z1263=5),AA1263=0),1,AND(OR(W1263=5,X1263=5,Y1263=5,Z1263=5),AA1263&gt;0),2)</f>
        <v>1</v>
      </c>
      <c r="AC1263" s="15">
        <f t="shared" si="76"/>
        <v>0</v>
      </c>
      <c r="AD1263" s="55">
        <v>2</v>
      </c>
      <c r="AE1263" s="21" t="s">
        <v>73</v>
      </c>
      <c r="AF1263" s="47" t="str">
        <f t="shared" si="77"/>
        <v>niezagrożona</v>
      </c>
      <c r="AG1263" s="16" t="str">
        <f t="shared" si="78"/>
        <v>nie</v>
      </c>
      <c r="AH1263" s="16" t="str">
        <f t="shared" si="79"/>
        <v/>
      </c>
    </row>
    <row r="1264" spans="1:34" x14ac:dyDescent="0.2">
      <c r="A1264" s="12" t="s">
        <v>2795</v>
      </c>
      <c r="B1264" s="16" t="s">
        <v>2796</v>
      </c>
      <c r="C1264" s="12" t="s">
        <v>76</v>
      </c>
      <c r="D1264" s="12" t="s">
        <v>88</v>
      </c>
      <c r="E1264" s="12" t="s">
        <v>282</v>
      </c>
      <c r="F1264" s="12" t="s">
        <v>587</v>
      </c>
      <c r="G1264" s="12" t="s">
        <v>2797</v>
      </c>
      <c r="H1264" s="17" t="s">
        <v>69</v>
      </c>
      <c r="I1264" s="11" t="s">
        <v>70</v>
      </c>
      <c r="J1264" s="11" t="s">
        <v>70</v>
      </c>
      <c r="K1264" s="11" t="s">
        <v>70</v>
      </c>
      <c r="L1264" s="11" t="s">
        <v>70</v>
      </c>
      <c r="M1264" s="18" t="s">
        <v>70</v>
      </c>
      <c r="N1264" s="18" t="s">
        <v>70</v>
      </c>
      <c r="O1264" s="11" t="s">
        <v>70</v>
      </c>
      <c r="P1264" s="11" t="s">
        <v>70</v>
      </c>
      <c r="Q1264" s="11" t="s">
        <v>70</v>
      </c>
      <c r="R1264" s="11" t="s">
        <v>70</v>
      </c>
      <c r="S1264" s="11" t="s">
        <v>70</v>
      </c>
      <c r="T1264" s="19" t="s">
        <v>71</v>
      </c>
      <c r="U1264" s="31" t="s">
        <v>72</v>
      </c>
      <c r="V1264" s="12">
        <v>1</v>
      </c>
      <c r="W1264" s="12">
        <v>2</v>
      </c>
      <c r="X1264" s="12">
        <v>2</v>
      </c>
      <c r="Y1264" s="12">
        <v>5</v>
      </c>
      <c r="Z1264" s="12">
        <v>5</v>
      </c>
      <c r="AA1264" s="13">
        <v>4</v>
      </c>
      <c r="AB1264" s="14" cm="1">
        <f t="array" ref="AB1264">_xlfn.IFS(AND(W1264&lt;0,X1264&lt;0,Y1264&lt;0,Z1264&lt;0),-999,AND(W1264&lt;5,X1264&lt;5,Y1264&lt;5,Z1264&lt;5,AA1264=0),0,AND(W1264&lt;5,X1264&lt;5,Y1264&lt;5,Z1264&lt;5,AA1264&gt;0),1,AND(OR(W1264=5,X1264=5,Y1264=5,Z1264=5),AA1264=0),1,AND(OR(W1264=5,X1264=5,Y1264=5,Z1264=5),AA1264&gt;0),2)</f>
        <v>2</v>
      </c>
      <c r="AC1264" s="15">
        <f t="shared" si="76"/>
        <v>2</v>
      </c>
      <c r="AD1264" s="55">
        <v>2</v>
      </c>
      <c r="AE1264" s="21" t="s">
        <v>73</v>
      </c>
      <c r="AF1264" s="47" t="str">
        <f t="shared" si="77"/>
        <v>zagrożona</v>
      </c>
      <c r="AG1264" s="16" t="str">
        <f t="shared" si="78"/>
        <v>nie</v>
      </c>
      <c r="AH1264" s="16" t="str">
        <f t="shared" si="79"/>
        <v/>
      </c>
    </row>
    <row r="1265" spans="1:34" x14ac:dyDescent="0.2">
      <c r="A1265" s="12" t="s">
        <v>2798</v>
      </c>
      <c r="B1265" s="16" t="s">
        <v>2799</v>
      </c>
      <c r="C1265" s="12" t="s">
        <v>76</v>
      </c>
      <c r="D1265" s="12" t="s">
        <v>88</v>
      </c>
      <c r="E1265" s="12" t="s">
        <v>282</v>
      </c>
      <c r="F1265" s="12" t="s">
        <v>296</v>
      </c>
      <c r="G1265" s="12" t="s">
        <v>2800</v>
      </c>
      <c r="H1265" s="17" t="s">
        <v>69</v>
      </c>
      <c r="I1265" s="11" t="s">
        <v>70</v>
      </c>
      <c r="J1265" s="11" t="s">
        <v>70</v>
      </c>
      <c r="K1265" s="11" t="s">
        <v>70</v>
      </c>
      <c r="L1265" s="11" t="s">
        <v>70</v>
      </c>
      <c r="M1265" s="18" t="s">
        <v>70</v>
      </c>
      <c r="N1265" s="18" t="s">
        <v>70</v>
      </c>
      <c r="O1265" s="11" t="s">
        <v>70</v>
      </c>
      <c r="P1265" s="11" t="s">
        <v>70</v>
      </c>
      <c r="Q1265" s="11" t="s">
        <v>70</v>
      </c>
      <c r="R1265" s="11" t="s">
        <v>70</v>
      </c>
      <c r="S1265" s="11" t="s">
        <v>70</v>
      </c>
      <c r="T1265" s="19" t="s">
        <v>71</v>
      </c>
      <c r="U1265" s="31" t="s">
        <v>72</v>
      </c>
      <c r="V1265" s="12">
        <v>1</v>
      </c>
      <c r="W1265" s="12">
        <v>2</v>
      </c>
      <c r="X1265" s="12">
        <v>2</v>
      </c>
      <c r="Y1265" s="12">
        <v>2</v>
      </c>
      <c r="Z1265" s="12">
        <v>2</v>
      </c>
      <c r="AA1265" s="13">
        <v>2</v>
      </c>
      <c r="AB1265" s="14" cm="1">
        <f t="array" ref="AB1265">_xlfn.IFS(AND(W1265&lt;0,X1265&lt;0,Y1265&lt;0,Z1265&lt;0),-999,AND(W1265&lt;5,X1265&lt;5,Y1265&lt;5,Z1265&lt;5,AA1265=0),0,AND(W1265&lt;5,X1265&lt;5,Y1265&lt;5,Z1265&lt;5,AA1265&gt;0),1,AND(OR(W1265=5,X1265=5,Y1265=5,Z1265=5),AA1265=0),1,AND(OR(W1265=5,X1265=5,Y1265=5,Z1265=5),AA1265&gt;0),2)</f>
        <v>1</v>
      </c>
      <c r="AC1265" s="15">
        <f t="shared" si="76"/>
        <v>1</v>
      </c>
      <c r="AD1265" s="55">
        <v>1</v>
      </c>
      <c r="AE1265" s="21" t="s">
        <v>73</v>
      </c>
      <c r="AF1265" s="47" t="str">
        <f t="shared" si="77"/>
        <v>niezagrożona</v>
      </c>
      <c r="AG1265" s="16" t="str">
        <f t="shared" si="78"/>
        <v>nie</v>
      </c>
      <c r="AH1265" s="16" t="str">
        <f t="shared" si="79"/>
        <v/>
      </c>
    </row>
    <row r="1266" spans="1:34" x14ac:dyDescent="0.2">
      <c r="A1266" s="12" t="s">
        <v>2801</v>
      </c>
      <c r="B1266" s="16" t="s">
        <v>2802</v>
      </c>
      <c r="C1266" s="12" t="s">
        <v>76</v>
      </c>
      <c r="D1266" s="12" t="s">
        <v>88</v>
      </c>
      <c r="E1266" s="12" t="s">
        <v>282</v>
      </c>
      <c r="F1266" s="12" t="s">
        <v>296</v>
      </c>
      <c r="G1266" s="12" t="s">
        <v>1004</v>
      </c>
      <c r="H1266" s="17" t="s">
        <v>69</v>
      </c>
      <c r="I1266" s="11" t="s">
        <v>70</v>
      </c>
      <c r="J1266" s="11" t="s">
        <v>70</v>
      </c>
      <c r="K1266" s="11" t="s">
        <v>70</v>
      </c>
      <c r="L1266" s="11" t="s">
        <v>70</v>
      </c>
      <c r="M1266" s="18" t="s">
        <v>70</v>
      </c>
      <c r="N1266" s="18" t="s">
        <v>70</v>
      </c>
      <c r="O1266" s="11" t="s">
        <v>70</v>
      </c>
      <c r="P1266" s="11" t="s">
        <v>70</v>
      </c>
      <c r="Q1266" s="11" t="s">
        <v>70</v>
      </c>
      <c r="R1266" s="11" t="s">
        <v>70</v>
      </c>
      <c r="S1266" s="11" t="s">
        <v>70</v>
      </c>
      <c r="T1266" s="19" t="s">
        <v>71</v>
      </c>
      <c r="U1266" s="31" t="s">
        <v>72</v>
      </c>
      <c r="V1266" s="12">
        <v>1</v>
      </c>
      <c r="W1266" s="12">
        <v>2</v>
      </c>
      <c r="X1266" s="12">
        <v>2</v>
      </c>
      <c r="Y1266" s="12">
        <v>2</v>
      </c>
      <c r="Z1266" s="12">
        <v>2</v>
      </c>
      <c r="AA1266" s="13">
        <v>4</v>
      </c>
      <c r="AB1266" s="14" cm="1">
        <f t="array" ref="AB1266">_xlfn.IFS(AND(W1266&lt;0,X1266&lt;0,Y1266&lt;0,Z1266&lt;0),-999,AND(W1266&lt;5,X1266&lt;5,Y1266&lt;5,Z1266&lt;5,AA1266=0),0,AND(W1266&lt;5,X1266&lt;5,Y1266&lt;5,Z1266&lt;5,AA1266&gt;0),1,AND(OR(W1266=5,X1266=5,Y1266=5,Z1266=5),AA1266=0),1,AND(OR(W1266=5,X1266=5,Y1266=5,Z1266=5),AA1266&gt;0),2)</f>
        <v>1</v>
      </c>
      <c r="AC1266" s="15">
        <f t="shared" si="76"/>
        <v>1</v>
      </c>
      <c r="AD1266" s="55">
        <v>0</v>
      </c>
      <c r="AE1266" s="21" t="s">
        <v>73</v>
      </c>
      <c r="AF1266" s="47" t="str">
        <f t="shared" si="77"/>
        <v>niezagrożona</v>
      </c>
      <c r="AG1266" s="16" t="str">
        <f t="shared" si="78"/>
        <v>nie</v>
      </c>
      <c r="AH1266" s="16" t="str">
        <f t="shared" si="79"/>
        <v/>
      </c>
    </row>
    <row r="1267" spans="1:34" x14ac:dyDescent="0.2">
      <c r="A1267" s="12" t="s">
        <v>2803</v>
      </c>
      <c r="B1267" s="16" t="s">
        <v>2804</v>
      </c>
      <c r="C1267" s="12" t="s">
        <v>76</v>
      </c>
      <c r="D1267" s="12" t="s">
        <v>88</v>
      </c>
      <c r="E1267" s="12" t="s">
        <v>282</v>
      </c>
      <c r="F1267" s="12" t="s">
        <v>296</v>
      </c>
      <c r="G1267" s="12" t="s">
        <v>2805</v>
      </c>
      <c r="H1267" s="17" t="s">
        <v>69</v>
      </c>
      <c r="I1267" s="11" t="s">
        <v>70</v>
      </c>
      <c r="J1267" s="11" t="s">
        <v>70</v>
      </c>
      <c r="K1267" s="11" t="s">
        <v>70</v>
      </c>
      <c r="L1267" s="11" t="s">
        <v>70</v>
      </c>
      <c r="M1267" s="18" t="s">
        <v>70</v>
      </c>
      <c r="N1267" s="18" t="s">
        <v>70</v>
      </c>
      <c r="O1267" s="11" t="s">
        <v>70</v>
      </c>
      <c r="P1267" s="11" t="s">
        <v>70</v>
      </c>
      <c r="Q1267" s="11" t="s">
        <v>70</v>
      </c>
      <c r="R1267" s="11" t="s">
        <v>70</v>
      </c>
      <c r="S1267" s="11" t="s">
        <v>70</v>
      </c>
      <c r="T1267" s="19" t="s">
        <v>71</v>
      </c>
      <c r="U1267" s="31" t="s">
        <v>72</v>
      </c>
      <c r="V1267" s="12">
        <v>0</v>
      </c>
      <c r="W1267" s="12">
        <v>2</v>
      </c>
      <c r="X1267" s="12">
        <v>2</v>
      </c>
      <c r="Y1267" s="12">
        <v>2</v>
      </c>
      <c r="Z1267" s="12">
        <v>2</v>
      </c>
      <c r="AA1267" s="13">
        <v>4</v>
      </c>
      <c r="AB1267" s="14" cm="1">
        <f t="array" ref="AB1267">_xlfn.IFS(AND(W1267&lt;0,X1267&lt;0,Y1267&lt;0,Z1267&lt;0),-999,AND(W1267&lt;5,X1267&lt;5,Y1267&lt;5,Z1267&lt;5,AA1267=0),0,AND(W1267&lt;5,X1267&lt;5,Y1267&lt;5,Z1267&lt;5,AA1267&gt;0),1,AND(OR(W1267=5,X1267=5,Y1267=5,Z1267=5),AA1267=0),1,AND(OR(W1267=5,X1267=5,Y1267=5,Z1267=5),AA1267&gt;0),2)</f>
        <v>1</v>
      </c>
      <c r="AC1267" s="15">
        <f t="shared" si="76"/>
        <v>0</v>
      </c>
      <c r="AD1267" s="55">
        <v>3</v>
      </c>
      <c r="AE1267" s="21" t="s">
        <v>73</v>
      </c>
      <c r="AF1267" s="47" t="str">
        <f t="shared" si="77"/>
        <v>niezagrożona</v>
      </c>
      <c r="AG1267" s="16" t="str">
        <f t="shared" si="78"/>
        <v>nie</v>
      </c>
      <c r="AH1267" s="16" t="str">
        <f t="shared" si="79"/>
        <v/>
      </c>
    </row>
    <row r="1268" spans="1:34" x14ac:dyDescent="0.2">
      <c r="A1268" s="12" t="s">
        <v>2806</v>
      </c>
      <c r="B1268" s="16" t="s">
        <v>2807</v>
      </c>
      <c r="C1268" s="12" t="s">
        <v>76</v>
      </c>
      <c r="D1268" s="12" t="s">
        <v>88</v>
      </c>
      <c r="E1268" s="12" t="s">
        <v>282</v>
      </c>
      <c r="F1268" s="12" t="s">
        <v>296</v>
      </c>
      <c r="G1268" s="12" t="s">
        <v>2808</v>
      </c>
      <c r="H1268" s="17" t="s">
        <v>69</v>
      </c>
      <c r="I1268" s="11" t="s">
        <v>70</v>
      </c>
      <c r="J1268" s="11" t="s">
        <v>70</v>
      </c>
      <c r="K1268" s="11" t="s">
        <v>70</v>
      </c>
      <c r="L1268" s="11" t="s">
        <v>70</v>
      </c>
      <c r="M1268" s="18" t="s">
        <v>70</v>
      </c>
      <c r="N1268" s="18" t="s">
        <v>70</v>
      </c>
      <c r="O1268" s="11" t="s">
        <v>70</v>
      </c>
      <c r="P1268" s="11" t="s">
        <v>70</v>
      </c>
      <c r="Q1268" s="11" t="s">
        <v>70</v>
      </c>
      <c r="R1268" s="11" t="s">
        <v>70</v>
      </c>
      <c r="S1268" s="11" t="s">
        <v>70</v>
      </c>
      <c r="T1268" s="19" t="s">
        <v>71</v>
      </c>
      <c r="U1268" s="31" t="s">
        <v>72</v>
      </c>
      <c r="V1268" s="12">
        <v>1</v>
      </c>
      <c r="W1268" s="12">
        <v>2</v>
      </c>
      <c r="X1268" s="12">
        <v>2</v>
      </c>
      <c r="Y1268" s="12">
        <v>2</v>
      </c>
      <c r="Z1268" s="12">
        <v>2</v>
      </c>
      <c r="AA1268" s="13">
        <v>9</v>
      </c>
      <c r="AB1268" s="14" cm="1">
        <f t="array" ref="AB1268">_xlfn.IFS(AND(W1268&lt;0,X1268&lt;0,Y1268&lt;0,Z1268&lt;0),-999,AND(W1268&lt;5,X1268&lt;5,Y1268&lt;5,Z1268&lt;5,AA1268=0),0,AND(W1268&lt;5,X1268&lt;5,Y1268&lt;5,Z1268&lt;5,AA1268&gt;0),1,AND(OR(W1268=5,X1268=5,Y1268=5,Z1268=5),AA1268=0),1,AND(OR(W1268=5,X1268=5,Y1268=5,Z1268=5),AA1268&gt;0),2)</f>
        <v>1</v>
      </c>
      <c r="AC1268" s="15">
        <f t="shared" si="76"/>
        <v>1</v>
      </c>
      <c r="AD1268" s="55">
        <v>1</v>
      </c>
      <c r="AE1268" s="21" t="s">
        <v>73</v>
      </c>
      <c r="AF1268" s="47" t="str">
        <f t="shared" si="77"/>
        <v>niezagrożona</v>
      </c>
      <c r="AG1268" s="16" t="str">
        <f t="shared" si="78"/>
        <v>nie</v>
      </c>
      <c r="AH1268" s="16" t="str">
        <f t="shared" si="79"/>
        <v/>
      </c>
    </row>
    <row r="1269" spans="1:34" x14ac:dyDescent="0.2">
      <c r="A1269" s="12" t="s">
        <v>2809</v>
      </c>
      <c r="B1269" s="16" t="s">
        <v>2810</v>
      </c>
      <c r="C1269" s="12" t="s">
        <v>76</v>
      </c>
      <c r="D1269" s="12" t="s">
        <v>88</v>
      </c>
      <c r="E1269" s="12" t="s">
        <v>282</v>
      </c>
      <c r="F1269" s="12" t="s">
        <v>353</v>
      </c>
      <c r="G1269" s="12" t="s">
        <v>1296</v>
      </c>
      <c r="H1269" s="17" t="s">
        <v>69</v>
      </c>
      <c r="I1269" s="11" t="s">
        <v>70</v>
      </c>
      <c r="J1269" s="11" t="s">
        <v>70</v>
      </c>
      <c r="K1269" s="11" t="s">
        <v>70</v>
      </c>
      <c r="L1269" s="11" t="s">
        <v>70</v>
      </c>
      <c r="M1269" s="18" t="s">
        <v>70</v>
      </c>
      <c r="N1269" s="18" t="s">
        <v>70</v>
      </c>
      <c r="O1269" s="11" t="s">
        <v>70</v>
      </c>
      <c r="P1269" s="11" t="s">
        <v>70</v>
      </c>
      <c r="Q1269" s="11" t="s">
        <v>70</v>
      </c>
      <c r="R1269" s="11" t="s">
        <v>70</v>
      </c>
      <c r="S1269" s="11" t="s">
        <v>70</v>
      </c>
      <c r="T1269" s="19" t="s">
        <v>71</v>
      </c>
      <c r="U1269" s="31" t="s">
        <v>72</v>
      </c>
      <c r="V1269" s="12">
        <v>2</v>
      </c>
      <c r="W1269" s="12">
        <v>2</v>
      </c>
      <c r="X1269" s="12">
        <v>2</v>
      </c>
      <c r="Y1269" s="12">
        <v>2</v>
      </c>
      <c r="Z1269" s="12">
        <v>2</v>
      </c>
      <c r="AA1269" s="13">
        <v>2</v>
      </c>
      <c r="AB1269" s="14" cm="1">
        <f t="array" ref="AB1269">_xlfn.IFS(AND(W1269&lt;0,X1269&lt;0,Y1269&lt;0,Z1269&lt;0),-999,AND(W1269&lt;5,X1269&lt;5,Y1269&lt;5,Z1269&lt;5,AA1269=0),0,AND(W1269&lt;5,X1269&lt;5,Y1269&lt;5,Z1269&lt;5,AA1269&gt;0),1,AND(OR(W1269=5,X1269=5,Y1269=5,Z1269=5),AA1269=0),1,AND(OR(W1269=5,X1269=5,Y1269=5,Z1269=5),AA1269&gt;0),2)</f>
        <v>1</v>
      </c>
      <c r="AC1269" s="15">
        <f t="shared" si="76"/>
        <v>2</v>
      </c>
      <c r="AD1269" s="55">
        <v>4</v>
      </c>
      <c r="AE1269" s="21" t="s">
        <v>73</v>
      </c>
      <c r="AF1269" s="47" t="str">
        <f t="shared" si="77"/>
        <v>zagrożona</v>
      </c>
      <c r="AG1269" s="16" t="str">
        <f t="shared" si="78"/>
        <v>nie</v>
      </c>
      <c r="AH1269" s="16" t="str">
        <f t="shared" si="79"/>
        <v/>
      </c>
    </row>
    <row r="1270" spans="1:34" x14ac:dyDescent="0.2">
      <c r="A1270" s="12" t="s">
        <v>2811</v>
      </c>
      <c r="B1270" s="16" t="s">
        <v>2812</v>
      </c>
      <c r="C1270" s="12" t="s">
        <v>76</v>
      </c>
      <c r="D1270" s="12" t="s">
        <v>88</v>
      </c>
      <c r="E1270" s="12" t="s">
        <v>282</v>
      </c>
      <c r="F1270" s="12" t="s">
        <v>353</v>
      </c>
      <c r="G1270" s="12" t="s">
        <v>2813</v>
      </c>
      <c r="H1270" s="17" t="s">
        <v>69</v>
      </c>
      <c r="I1270" s="11" t="s">
        <v>70</v>
      </c>
      <c r="J1270" s="11" t="s">
        <v>70</v>
      </c>
      <c r="K1270" s="11" t="s">
        <v>70</v>
      </c>
      <c r="L1270" s="11" t="s">
        <v>70</v>
      </c>
      <c r="M1270" s="18" t="s">
        <v>70</v>
      </c>
      <c r="N1270" s="18" t="s">
        <v>70</v>
      </c>
      <c r="O1270" s="11" t="s">
        <v>70</v>
      </c>
      <c r="P1270" s="11" t="s">
        <v>70</v>
      </c>
      <c r="Q1270" s="11" t="s">
        <v>70</v>
      </c>
      <c r="R1270" s="11" t="s">
        <v>70</v>
      </c>
      <c r="S1270" s="11" t="s">
        <v>70</v>
      </c>
      <c r="T1270" s="19" t="s">
        <v>71</v>
      </c>
      <c r="U1270" s="31" t="s">
        <v>72</v>
      </c>
      <c r="V1270" s="12">
        <v>4</v>
      </c>
      <c r="W1270" s="12">
        <v>5</v>
      </c>
      <c r="X1270" s="12">
        <v>5</v>
      </c>
      <c r="Y1270" s="12">
        <v>2</v>
      </c>
      <c r="Z1270" s="12">
        <v>5</v>
      </c>
      <c r="AA1270" s="13">
        <v>8</v>
      </c>
      <c r="AB1270" s="14" cm="1">
        <f t="array" ref="AB1270">_xlfn.IFS(AND(W1270&lt;0,X1270&lt;0,Y1270&lt;0,Z1270&lt;0),-999,AND(W1270&lt;5,X1270&lt;5,Y1270&lt;5,Z1270&lt;5,AA1270=0),0,AND(W1270&lt;5,X1270&lt;5,Y1270&lt;5,Z1270&lt;5,AA1270&gt;0),1,AND(OR(W1270=5,X1270=5,Y1270=5,Z1270=5),AA1270=0),1,AND(OR(W1270=5,X1270=5,Y1270=5,Z1270=5),AA1270&gt;0),2)</f>
        <v>2</v>
      </c>
      <c r="AC1270" s="15">
        <f t="shared" si="76"/>
        <v>4</v>
      </c>
      <c r="AD1270" s="55">
        <v>3</v>
      </c>
      <c r="AE1270" s="21" t="s">
        <v>73</v>
      </c>
      <c r="AF1270" s="47" t="str">
        <f t="shared" si="77"/>
        <v>zagrożona</v>
      </c>
      <c r="AG1270" s="16" t="str">
        <f t="shared" si="78"/>
        <v>tak</v>
      </c>
      <c r="AH1270" s="16" t="str">
        <f t="shared" si="79"/>
        <v xml:space="preserve">fizchem </v>
      </c>
    </row>
    <row r="1271" spans="1:34" x14ac:dyDescent="0.2">
      <c r="A1271" s="12" t="s">
        <v>2814</v>
      </c>
      <c r="B1271" s="16" t="s">
        <v>2815</v>
      </c>
      <c r="C1271" s="12" t="s">
        <v>76</v>
      </c>
      <c r="D1271" s="12" t="s">
        <v>88</v>
      </c>
      <c r="E1271" s="12" t="s">
        <v>282</v>
      </c>
      <c r="F1271" s="12" t="s">
        <v>353</v>
      </c>
      <c r="G1271" s="12" t="s">
        <v>2816</v>
      </c>
      <c r="H1271" s="17" t="s">
        <v>69</v>
      </c>
      <c r="I1271" s="11" t="s">
        <v>70</v>
      </c>
      <c r="J1271" s="11" t="s">
        <v>70</v>
      </c>
      <c r="K1271" s="11" t="s">
        <v>70</v>
      </c>
      <c r="L1271" s="11" t="s">
        <v>70</v>
      </c>
      <c r="M1271" s="18" t="s">
        <v>70</v>
      </c>
      <c r="N1271" s="18" t="s">
        <v>70</v>
      </c>
      <c r="O1271" s="11" t="s">
        <v>70</v>
      </c>
      <c r="P1271" s="11" t="s">
        <v>70</v>
      </c>
      <c r="Q1271" s="11" t="s">
        <v>70</v>
      </c>
      <c r="R1271" s="11" t="s">
        <v>70</v>
      </c>
      <c r="S1271" s="11" t="s">
        <v>70</v>
      </c>
      <c r="T1271" s="19" t="s">
        <v>71</v>
      </c>
      <c r="U1271" s="31" t="s">
        <v>72</v>
      </c>
      <c r="V1271" s="12">
        <v>2</v>
      </c>
      <c r="W1271" s="12">
        <v>2</v>
      </c>
      <c r="X1271" s="12">
        <v>2</v>
      </c>
      <c r="Y1271" s="12">
        <v>2</v>
      </c>
      <c r="Z1271" s="12">
        <v>2</v>
      </c>
      <c r="AA1271" s="13">
        <v>3</v>
      </c>
      <c r="AB1271" s="14" cm="1">
        <f t="array" ref="AB1271">_xlfn.IFS(AND(W1271&lt;0,X1271&lt;0,Y1271&lt;0,Z1271&lt;0),-999,AND(W1271&lt;5,X1271&lt;5,Y1271&lt;5,Z1271&lt;5,AA1271=0),0,AND(W1271&lt;5,X1271&lt;5,Y1271&lt;5,Z1271&lt;5,AA1271&gt;0),1,AND(OR(W1271=5,X1271=5,Y1271=5,Z1271=5),AA1271=0),1,AND(OR(W1271=5,X1271=5,Y1271=5,Z1271=5),AA1271&gt;0),2)</f>
        <v>1</v>
      </c>
      <c r="AC1271" s="15">
        <f t="shared" si="76"/>
        <v>2</v>
      </c>
      <c r="AD1271" s="55">
        <v>2</v>
      </c>
      <c r="AE1271" s="21" t="s">
        <v>73</v>
      </c>
      <c r="AF1271" s="47" t="str">
        <f t="shared" si="77"/>
        <v>zagrożona</v>
      </c>
      <c r="AG1271" s="16" t="str">
        <f t="shared" si="78"/>
        <v>nie</v>
      </c>
      <c r="AH1271" s="16" t="str">
        <f t="shared" si="79"/>
        <v/>
      </c>
    </row>
    <row r="1272" spans="1:34" x14ac:dyDescent="0.2">
      <c r="A1272" s="12" t="s">
        <v>2817</v>
      </c>
      <c r="B1272" s="16" t="s">
        <v>2818</v>
      </c>
      <c r="C1272" s="12" t="s">
        <v>76</v>
      </c>
      <c r="D1272" s="12" t="s">
        <v>88</v>
      </c>
      <c r="E1272" s="12" t="s">
        <v>282</v>
      </c>
      <c r="F1272" s="12" t="s">
        <v>587</v>
      </c>
      <c r="G1272" s="12" t="s">
        <v>1306</v>
      </c>
      <c r="H1272" s="17" t="s">
        <v>69</v>
      </c>
      <c r="I1272" s="11" t="s">
        <v>70</v>
      </c>
      <c r="J1272" s="11" t="s">
        <v>70</v>
      </c>
      <c r="K1272" s="11" t="s">
        <v>70</v>
      </c>
      <c r="L1272" s="11" t="s">
        <v>70</v>
      </c>
      <c r="M1272" s="18" t="s">
        <v>70</v>
      </c>
      <c r="N1272" s="18" t="s">
        <v>70</v>
      </c>
      <c r="O1272" s="11" t="s">
        <v>70</v>
      </c>
      <c r="P1272" s="11" t="s">
        <v>70</v>
      </c>
      <c r="Q1272" s="11" t="s">
        <v>70</v>
      </c>
      <c r="R1272" s="11" t="s">
        <v>70</v>
      </c>
      <c r="S1272" s="11" t="s">
        <v>70</v>
      </c>
      <c r="T1272" s="19" t="s">
        <v>71</v>
      </c>
      <c r="U1272" s="31" t="s">
        <v>72</v>
      </c>
      <c r="V1272" s="12">
        <v>1</v>
      </c>
      <c r="W1272" s="12">
        <v>2</v>
      </c>
      <c r="X1272" s="12">
        <v>2</v>
      </c>
      <c r="Y1272" s="12">
        <v>2</v>
      </c>
      <c r="Z1272" s="12">
        <v>2</v>
      </c>
      <c r="AA1272" s="13">
        <v>0</v>
      </c>
      <c r="AB1272" s="14" cm="1">
        <f t="array" ref="AB1272">_xlfn.IFS(AND(W1272&lt;0,X1272&lt;0,Y1272&lt;0,Z1272&lt;0),-999,AND(W1272&lt;5,X1272&lt;5,Y1272&lt;5,Z1272&lt;5,AA1272=0),0,AND(W1272&lt;5,X1272&lt;5,Y1272&lt;5,Z1272&lt;5,AA1272&gt;0),1,AND(OR(W1272=5,X1272=5,Y1272=5,Z1272=5),AA1272=0),1,AND(OR(W1272=5,X1272=5,Y1272=5,Z1272=5),AA1272&gt;0),2)</f>
        <v>0</v>
      </c>
      <c r="AC1272" s="15">
        <f t="shared" si="76"/>
        <v>1</v>
      </c>
      <c r="AD1272" s="55">
        <v>1</v>
      </c>
      <c r="AE1272" s="21" t="s">
        <v>73</v>
      </c>
      <c r="AF1272" s="47" t="str">
        <f t="shared" si="77"/>
        <v>niezagrożona</v>
      </c>
      <c r="AG1272" s="16" t="str">
        <f t="shared" si="78"/>
        <v>nie</v>
      </c>
      <c r="AH1272" s="16" t="str">
        <f t="shared" si="79"/>
        <v/>
      </c>
    </row>
    <row r="1273" spans="1:34" x14ac:dyDescent="0.2">
      <c r="A1273" s="12" t="s">
        <v>2819</v>
      </c>
      <c r="B1273" s="16" t="s">
        <v>2820</v>
      </c>
      <c r="C1273" s="12" t="s">
        <v>64</v>
      </c>
      <c r="D1273" s="12" t="s">
        <v>88</v>
      </c>
      <c r="E1273" s="12" t="s">
        <v>282</v>
      </c>
      <c r="F1273" s="12" t="s">
        <v>587</v>
      </c>
      <c r="G1273" s="12" t="s">
        <v>588</v>
      </c>
      <c r="H1273" s="17" t="s">
        <v>69</v>
      </c>
      <c r="I1273" s="11" t="s">
        <v>70</v>
      </c>
      <c r="J1273" s="11" t="s">
        <v>70</v>
      </c>
      <c r="K1273" s="11" t="s">
        <v>70</v>
      </c>
      <c r="L1273" s="11" t="s">
        <v>70</v>
      </c>
      <c r="M1273" s="18" t="s">
        <v>70</v>
      </c>
      <c r="N1273" s="18" t="s">
        <v>70</v>
      </c>
      <c r="O1273" s="11" t="s">
        <v>70</v>
      </c>
      <c r="P1273" s="11" t="s">
        <v>70</v>
      </c>
      <c r="Q1273" s="11" t="s">
        <v>70</v>
      </c>
      <c r="R1273" s="11" t="s">
        <v>70</v>
      </c>
      <c r="S1273" s="11" t="s">
        <v>70</v>
      </c>
      <c r="T1273" s="19" t="s">
        <v>71</v>
      </c>
      <c r="U1273" s="31" t="s">
        <v>72</v>
      </c>
      <c r="V1273" s="12">
        <v>0</v>
      </c>
      <c r="W1273" s="12">
        <v>2</v>
      </c>
      <c r="X1273" s="12">
        <v>2</v>
      </c>
      <c r="Y1273" s="12">
        <v>-999</v>
      </c>
      <c r="Z1273" s="12">
        <v>-999</v>
      </c>
      <c r="AA1273" s="13">
        <v>0</v>
      </c>
      <c r="AB1273" s="14" cm="1">
        <f t="array" ref="AB1273">_xlfn.IFS(AND(W1273&lt;0,X1273&lt;0,Y1273&lt;0,Z1273&lt;0),-999,AND(W1273&lt;5,X1273&lt;5,Y1273&lt;5,Z1273&lt;5,AA1273=0),0,AND(W1273&lt;5,X1273&lt;5,Y1273&lt;5,Z1273&lt;5,AA1273&gt;0),1,AND(OR(W1273=5,X1273=5,Y1273=5,Z1273=5),AA1273=0),1,AND(OR(W1273=5,X1273=5,Y1273=5,Z1273=5),AA1273&gt;0),2)</f>
        <v>0</v>
      </c>
      <c r="AC1273" s="15">
        <f t="shared" si="76"/>
        <v>0</v>
      </c>
      <c r="AD1273" s="55">
        <v>3</v>
      </c>
      <c r="AE1273" s="21" t="s">
        <v>73</v>
      </c>
      <c r="AF1273" s="47" t="str">
        <f t="shared" si="77"/>
        <v>niezagrożona</v>
      </c>
      <c r="AG1273" s="16" t="str">
        <f t="shared" si="78"/>
        <v>nie</v>
      </c>
      <c r="AH1273" s="16" t="str">
        <f t="shared" si="79"/>
        <v/>
      </c>
    </row>
    <row r="1274" spans="1:34" x14ac:dyDescent="0.2">
      <c r="A1274" s="12" t="s">
        <v>2821</v>
      </c>
      <c r="B1274" s="16" t="s">
        <v>2822</v>
      </c>
      <c r="C1274" s="12" t="s">
        <v>76</v>
      </c>
      <c r="D1274" s="12" t="s">
        <v>88</v>
      </c>
      <c r="E1274" s="12" t="s">
        <v>282</v>
      </c>
      <c r="F1274" s="12" t="s">
        <v>587</v>
      </c>
      <c r="G1274" s="12" t="s">
        <v>588</v>
      </c>
      <c r="H1274" s="17" t="s">
        <v>69</v>
      </c>
      <c r="I1274" s="11" t="s">
        <v>70</v>
      </c>
      <c r="J1274" s="11" t="s">
        <v>70</v>
      </c>
      <c r="K1274" s="11" t="s">
        <v>70</v>
      </c>
      <c r="L1274" s="11" t="s">
        <v>70</v>
      </c>
      <c r="M1274" s="18" t="s">
        <v>70</v>
      </c>
      <c r="N1274" s="18" t="s">
        <v>70</v>
      </c>
      <c r="O1274" s="11" t="s">
        <v>70</v>
      </c>
      <c r="P1274" s="11" t="s">
        <v>70</v>
      </c>
      <c r="Q1274" s="11" t="s">
        <v>70</v>
      </c>
      <c r="R1274" s="11" t="s">
        <v>70</v>
      </c>
      <c r="S1274" s="11" t="s">
        <v>70</v>
      </c>
      <c r="T1274" s="19" t="s">
        <v>71</v>
      </c>
      <c r="U1274" s="31" t="s">
        <v>72</v>
      </c>
      <c r="V1274" s="12">
        <v>0</v>
      </c>
      <c r="W1274" s="12">
        <v>2</v>
      </c>
      <c r="X1274" s="12">
        <v>2</v>
      </c>
      <c r="Y1274" s="12">
        <v>2</v>
      </c>
      <c r="Z1274" s="12">
        <v>2</v>
      </c>
      <c r="AA1274" s="13">
        <v>1</v>
      </c>
      <c r="AB1274" s="14" cm="1">
        <f t="array" ref="AB1274">_xlfn.IFS(AND(W1274&lt;0,X1274&lt;0,Y1274&lt;0,Z1274&lt;0),-999,AND(W1274&lt;5,X1274&lt;5,Y1274&lt;5,Z1274&lt;5,AA1274=0),0,AND(W1274&lt;5,X1274&lt;5,Y1274&lt;5,Z1274&lt;5,AA1274&gt;0),1,AND(OR(W1274=5,X1274=5,Y1274=5,Z1274=5),AA1274=0),1,AND(OR(W1274=5,X1274=5,Y1274=5,Z1274=5),AA1274&gt;0),2)</f>
        <v>1</v>
      </c>
      <c r="AC1274" s="15">
        <f t="shared" si="76"/>
        <v>0</v>
      </c>
      <c r="AD1274" s="55">
        <v>3</v>
      </c>
      <c r="AE1274" s="21" t="s">
        <v>73</v>
      </c>
      <c r="AF1274" s="47" t="str">
        <f t="shared" si="77"/>
        <v>niezagrożona</v>
      </c>
      <c r="AG1274" s="16" t="str">
        <f t="shared" si="78"/>
        <v>nie</v>
      </c>
      <c r="AH1274" s="16" t="str">
        <f t="shared" si="79"/>
        <v/>
      </c>
    </row>
    <row r="1275" spans="1:34" x14ac:dyDescent="0.2">
      <c r="A1275" s="12" t="s">
        <v>2823</v>
      </c>
      <c r="B1275" s="16" t="s">
        <v>2824</v>
      </c>
      <c r="C1275" s="12" t="s">
        <v>76</v>
      </c>
      <c r="D1275" s="12" t="s">
        <v>88</v>
      </c>
      <c r="E1275" s="12" t="s">
        <v>282</v>
      </c>
      <c r="F1275" s="12" t="s">
        <v>587</v>
      </c>
      <c r="G1275" s="12" t="s">
        <v>2825</v>
      </c>
      <c r="H1275" s="17" t="s">
        <v>69</v>
      </c>
      <c r="I1275" s="11" t="s">
        <v>70</v>
      </c>
      <c r="J1275" s="11" t="s">
        <v>70</v>
      </c>
      <c r="K1275" s="11" t="s">
        <v>70</v>
      </c>
      <c r="L1275" s="11" t="s">
        <v>70</v>
      </c>
      <c r="M1275" s="18" t="s">
        <v>70</v>
      </c>
      <c r="N1275" s="18" t="s">
        <v>70</v>
      </c>
      <c r="O1275" s="11" t="s">
        <v>70</v>
      </c>
      <c r="P1275" s="11" t="s">
        <v>70</v>
      </c>
      <c r="Q1275" s="11" t="s">
        <v>70</v>
      </c>
      <c r="R1275" s="11" t="s">
        <v>70</v>
      </c>
      <c r="S1275" s="11" t="s">
        <v>70</v>
      </c>
      <c r="T1275" s="19" t="s">
        <v>71</v>
      </c>
      <c r="U1275" s="31" t="s">
        <v>72</v>
      </c>
      <c r="V1275" s="12">
        <v>0</v>
      </c>
      <c r="W1275" s="12">
        <v>2</v>
      </c>
      <c r="X1275" s="12">
        <v>2</v>
      </c>
      <c r="Y1275" s="12">
        <v>2</v>
      </c>
      <c r="Z1275" s="12">
        <v>2</v>
      </c>
      <c r="AA1275" s="13">
        <v>4</v>
      </c>
      <c r="AB1275" s="14" cm="1">
        <f t="array" ref="AB1275">_xlfn.IFS(AND(W1275&lt;0,X1275&lt;0,Y1275&lt;0,Z1275&lt;0),-999,AND(W1275&lt;5,X1275&lt;5,Y1275&lt;5,Z1275&lt;5,AA1275=0),0,AND(W1275&lt;5,X1275&lt;5,Y1275&lt;5,Z1275&lt;5,AA1275&gt;0),1,AND(OR(W1275=5,X1275=5,Y1275=5,Z1275=5),AA1275=0),1,AND(OR(W1275=5,X1275=5,Y1275=5,Z1275=5),AA1275&gt;0),2)</f>
        <v>1</v>
      </c>
      <c r="AC1275" s="15">
        <f t="shared" si="76"/>
        <v>0</v>
      </c>
      <c r="AD1275" s="55">
        <v>0</v>
      </c>
      <c r="AE1275" s="21" t="s">
        <v>73</v>
      </c>
      <c r="AF1275" s="47" t="str">
        <f t="shared" si="77"/>
        <v>niezagrożona</v>
      </c>
      <c r="AG1275" s="16" t="str">
        <f t="shared" si="78"/>
        <v>nie</v>
      </c>
      <c r="AH1275" s="16" t="str">
        <f t="shared" si="79"/>
        <v/>
      </c>
    </row>
    <row r="1276" spans="1:34" x14ac:dyDescent="0.2">
      <c r="A1276" s="12" t="s">
        <v>2826</v>
      </c>
      <c r="B1276" s="16" t="s">
        <v>2827</v>
      </c>
      <c r="C1276" s="12" t="s">
        <v>76</v>
      </c>
      <c r="D1276" s="12" t="s">
        <v>88</v>
      </c>
      <c r="E1276" s="12" t="s">
        <v>282</v>
      </c>
      <c r="F1276" s="12" t="s">
        <v>587</v>
      </c>
      <c r="G1276" s="12" t="s">
        <v>2828</v>
      </c>
      <c r="H1276" s="17" t="s">
        <v>69</v>
      </c>
      <c r="I1276" s="11" t="s">
        <v>70</v>
      </c>
      <c r="J1276" s="11" t="s">
        <v>70</v>
      </c>
      <c r="K1276" s="11" t="s">
        <v>70</v>
      </c>
      <c r="L1276" s="11" t="s">
        <v>70</v>
      </c>
      <c r="M1276" s="18" t="s">
        <v>70</v>
      </c>
      <c r="N1276" s="18" t="s">
        <v>70</v>
      </c>
      <c r="O1276" s="11" t="s">
        <v>70</v>
      </c>
      <c r="P1276" s="11" t="s">
        <v>70</v>
      </c>
      <c r="Q1276" s="11" t="s">
        <v>70</v>
      </c>
      <c r="R1276" s="11" t="s">
        <v>70</v>
      </c>
      <c r="S1276" s="11" t="s">
        <v>70</v>
      </c>
      <c r="T1276" s="19" t="s">
        <v>71</v>
      </c>
      <c r="U1276" s="31" t="s">
        <v>72</v>
      </c>
      <c r="V1276" s="12">
        <v>0</v>
      </c>
      <c r="W1276" s="12">
        <v>2</v>
      </c>
      <c r="X1276" s="12">
        <v>5</v>
      </c>
      <c r="Y1276" s="12">
        <v>5</v>
      </c>
      <c r="Z1276" s="12">
        <v>2</v>
      </c>
      <c r="AA1276" s="13">
        <v>1</v>
      </c>
      <c r="AB1276" s="14" cm="1">
        <f t="array" ref="AB1276">_xlfn.IFS(AND(W1276&lt;0,X1276&lt;0,Y1276&lt;0,Z1276&lt;0),-999,AND(W1276&lt;5,X1276&lt;5,Y1276&lt;5,Z1276&lt;5,AA1276=0),0,AND(W1276&lt;5,X1276&lt;5,Y1276&lt;5,Z1276&lt;5,AA1276&gt;0),1,AND(OR(W1276=5,X1276=5,Y1276=5,Z1276=5),AA1276=0),1,AND(OR(W1276=5,X1276=5,Y1276=5,Z1276=5),AA1276&gt;0),2)</f>
        <v>2</v>
      </c>
      <c r="AC1276" s="15">
        <f t="shared" si="76"/>
        <v>1</v>
      </c>
      <c r="AD1276" s="55">
        <v>0</v>
      </c>
      <c r="AE1276" s="21" t="s">
        <v>73</v>
      </c>
      <c r="AF1276" s="47" t="str">
        <f t="shared" si="77"/>
        <v>niezagrożona</v>
      </c>
      <c r="AG1276" s="16" t="str">
        <f t="shared" si="78"/>
        <v>nie</v>
      </c>
      <c r="AH1276" s="16" t="str">
        <f t="shared" si="79"/>
        <v/>
      </c>
    </row>
    <row r="1277" spans="1:34" x14ac:dyDescent="0.2">
      <c r="A1277" s="12" t="s">
        <v>2829</v>
      </c>
      <c r="B1277" s="16" t="s">
        <v>2830</v>
      </c>
      <c r="C1277" s="12" t="s">
        <v>76</v>
      </c>
      <c r="D1277" s="12" t="s">
        <v>88</v>
      </c>
      <c r="E1277" s="12" t="s">
        <v>282</v>
      </c>
      <c r="F1277" s="12" t="s">
        <v>587</v>
      </c>
      <c r="G1277" s="12" t="s">
        <v>2831</v>
      </c>
      <c r="H1277" s="17" t="s">
        <v>69</v>
      </c>
      <c r="I1277" s="11" t="s">
        <v>70</v>
      </c>
      <c r="J1277" s="11" t="s">
        <v>70</v>
      </c>
      <c r="K1277" s="11" t="s">
        <v>70</v>
      </c>
      <c r="L1277" s="11" t="s">
        <v>70</v>
      </c>
      <c r="M1277" s="18" t="s">
        <v>70</v>
      </c>
      <c r="N1277" s="18" t="s">
        <v>70</v>
      </c>
      <c r="O1277" s="11" t="s">
        <v>70</v>
      </c>
      <c r="P1277" s="11" t="s">
        <v>70</v>
      </c>
      <c r="Q1277" s="11" t="s">
        <v>70</v>
      </c>
      <c r="R1277" s="11" t="s">
        <v>70</v>
      </c>
      <c r="S1277" s="11" t="s">
        <v>70</v>
      </c>
      <c r="T1277" s="19" t="s">
        <v>71</v>
      </c>
      <c r="U1277" s="31" t="s">
        <v>72</v>
      </c>
      <c r="V1277" s="12">
        <v>0</v>
      </c>
      <c r="W1277" s="12">
        <v>2</v>
      </c>
      <c r="X1277" s="12">
        <v>2</v>
      </c>
      <c r="Y1277" s="12">
        <v>2</v>
      </c>
      <c r="Z1277" s="12">
        <v>2</v>
      </c>
      <c r="AA1277" s="13">
        <v>1</v>
      </c>
      <c r="AB1277" s="14" cm="1">
        <f t="array" ref="AB1277">_xlfn.IFS(AND(W1277&lt;0,X1277&lt;0,Y1277&lt;0,Z1277&lt;0),-999,AND(W1277&lt;5,X1277&lt;5,Y1277&lt;5,Z1277&lt;5,AA1277=0),0,AND(W1277&lt;5,X1277&lt;5,Y1277&lt;5,Z1277&lt;5,AA1277&gt;0),1,AND(OR(W1277=5,X1277=5,Y1277=5,Z1277=5),AA1277=0),1,AND(OR(W1277=5,X1277=5,Y1277=5,Z1277=5),AA1277&gt;0),2)</f>
        <v>1</v>
      </c>
      <c r="AC1277" s="15">
        <f t="shared" si="76"/>
        <v>0</v>
      </c>
      <c r="AD1277" s="55">
        <v>2</v>
      </c>
      <c r="AE1277" s="21" t="s">
        <v>73</v>
      </c>
      <c r="AF1277" s="47" t="str">
        <f t="shared" si="77"/>
        <v>niezagrożona</v>
      </c>
      <c r="AG1277" s="16" t="str">
        <f t="shared" si="78"/>
        <v>nie</v>
      </c>
      <c r="AH1277" s="16" t="str">
        <f t="shared" si="79"/>
        <v/>
      </c>
    </row>
    <row r="1278" spans="1:34" x14ac:dyDescent="0.2">
      <c r="A1278" s="12" t="s">
        <v>2832</v>
      </c>
      <c r="B1278" s="16" t="s">
        <v>2833</v>
      </c>
      <c r="C1278" s="12" t="s">
        <v>76</v>
      </c>
      <c r="D1278" s="12" t="s">
        <v>88</v>
      </c>
      <c r="E1278" s="12" t="s">
        <v>132</v>
      </c>
      <c r="F1278" s="12" t="s">
        <v>133</v>
      </c>
      <c r="G1278" s="12" t="s">
        <v>2834</v>
      </c>
      <c r="H1278" s="17" t="s">
        <v>69</v>
      </c>
      <c r="I1278" s="11" t="s">
        <v>70</v>
      </c>
      <c r="J1278" s="11" t="s">
        <v>70</v>
      </c>
      <c r="K1278" s="11" t="s">
        <v>70</v>
      </c>
      <c r="L1278" s="11" t="s">
        <v>70</v>
      </c>
      <c r="M1278" s="18" t="s">
        <v>70</v>
      </c>
      <c r="N1278" s="18" t="s">
        <v>70</v>
      </c>
      <c r="O1278" s="11" t="s">
        <v>70</v>
      </c>
      <c r="P1278" s="11" t="s">
        <v>70</v>
      </c>
      <c r="Q1278" s="11" t="s">
        <v>70</v>
      </c>
      <c r="R1278" s="11" t="s">
        <v>70</v>
      </c>
      <c r="S1278" s="11" t="s">
        <v>70</v>
      </c>
      <c r="T1278" s="19" t="s">
        <v>71</v>
      </c>
      <c r="U1278" s="31" t="s">
        <v>72</v>
      </c>
      <c r="V1278" s="12">
        <v>1</v>
      </c>
      <c r="W1278" s="12">
        <v>2</v>
      </c>
      <c r="X1278" s="12">
        <v>2</v>
      </c>
      <c r="Y1278" s="12">
        <v>2</v>
      </c>
      <c r="Z1278" s="12">
        <v>2</v>
      </c>
      <c r="AA1278" s="13">
        <v>5</v>
      </c>
      <c r="AB1278" s="14" cm="1">
        <f t="array" ref="AB1278">_xlfn.IFS(AND(W1278&lt;0,X1278&lt;0,Y1278&lt;0,Z1278&lt;0),-999,AND(W1278&lt;5,X1278&lt;5,Y1278&lt;5,Z1278&lt;5,AA1278=0),0,AND(W1278&lt;5,X1278&lt;5,Y1278&lt;5,Z1278&lt;5,AA1278&gt;0),1,AND(OR(W1278=5,X1278=5,Y1278=5,Z1278=5),AA1278=0),1,AND(OR(W1278=5,X1278=5,Y1278=5,Z1278=5),AA1278&gt;0),2)</f>
        <v>1</v>
      </c>
      <c r="AC1278" s="15">
        <f t="shared" si="76"/>
        <v>1</v>
      </c>
      <c r="AD1278" s="55">
        <v>1</v>
      </c>
      <c r="AE1278" s="21" t="s">
        <v>73</v>
      </c>
      <c r="AF1278" s="47" t="str">
        <f t="shared" si="77"/>
        <v>niezagrożona</v>
      </c>
      <c r="AG1278" s="16" t="str">
        <f t="shared" si="78"/>
        <v>nie</v>
      </c>
      <c r="AH1278" s="16" t="str">
        <f t="shared" si="79"/>
        <v/>
      </c>
    </row>
    <row r="1279" spans="1:34" x14ac:dyDescent="0.2">
      <c r="A1279" s="12" t="s">
        <v>2835</v>
      </c>
      <c r="B1279" s="16" t="s">
        <v>2836</v>
      </c>
      <c r="C1279" s="12" t="s">
        <v>64</v>
      </c>
      <c r="D1279" s="12" t="s">
        <v>88</v>
      </c>
      <c r="E1279" s="12" t="s">
        <v>132</v>
      </c>
      <c r="F1279" s="12" t="s">
        <v>133</v>
      </c>
      <c r="G1279" s="12" t="s">
        <v>1396</v>
      </c>
      <c r="H1279" s="17" t="s">
        <v>69</v>
      </c>
      <c r="I1279" s="11" t="s">
        <v>70</v>
      </c>
      <c r="J1279" s="11" t="s">
        <v>70</v>
      </c>
      <c r="K1279" s="11" t="s">
        <v>70</v>
      </c>
      <c r="L1279" s="11" t="s">
        <v>70</v>
      </c>
      <c r="M1279" s="18" t="s">
        <v>70</v>
      </c>
      <c r="N1279" s="18" t="s">
        <v>70</v>
      </c>
      <c r="O1279" s="11" t="s">
        <v>70</v>
      </c>
      <c r="P1279" s="11" t="s">
        <v>70</v>
      </c>
      <c r="Q1279" s="11" t="s">
        <v>70</v>
      </c>
      <c r="R1279" s="11" t="s">
        <v>70</v>
      </c>
      <c r="S1279" s="11" t="s">
        <v>70</v>
      </c>
      <c r="T1279" s="19" t="s">
        <v>71</v>
      </c>
      <c r="U1279" s="31" t="s">
        <v>72</v>
      </c>
      <c r="V1279" s="12">
        <v>0</v>
      </c>
      <c r="W1279" s="12">
        <v>2</v>
      </c>
      <c r="X1279" s="12">
        <v>2</v>
      </c>
      <c r="Y1279" s="12">
        <v>2</v>
      </c>
      <c r="Z1279" s="12">
        <v>-999</v>
      </c>
      <c r="AA1279" s="13">
        <v>0</v>
      </c>
      <c r="AB1279" s="14" cm="1">
        <f t="array" ref="AB1279">_xlfn.IFS(AND(W1279&lt;0,X1279&lt;0,Y1279&lt;0,Z1279&lt;0),-999,AND(W1279&lt;5,X1279&lt;5,Y1279&lt;5,Z1279&lt;5,AA1279=0),0,AND(W1279&lt;5,X1279&lt;5,Y1279&lt;5,Z1279&lt;5,AA1279&gt;0),1,AND(OR(W1279=5,X1279=5,Y1279=5,Z1279=5),AA1279=0),1,AND(OR(W1279=5,X1279=5,Y1279=5,Z1279=5),AA1279&gt;0),2)</f>
        <v>0</v>
      </c>
      <c r="AC1279" s="15">
        <f t="shared" si="76"/>
        <v>0</v>
      </c>
      <c r="AD1279" s="55">
        <v>4</v>
      </c>
      <c r="AE1279" s="21" t="s">
        <v>73</v>
      </c>
      <c r="AF1279" s="47" t="str">
        <f t="shared" si="77"/>
        <v>niezagrożona</v>
      </c>
      <c r="AG1279" s="16" t="str">
        <f t="shared" si="78"/>
        <v>nie</v>
      </c>
      <c r="AH1279" s="16" t="str">
        <f t="shared" si="79"/>
        <v/>
      </c>
    </row>
    <row r="1280" spans="1:34" x14ac:dyDescent="0.2">
      <c r="A1280" s="12" t="s">
        <v>2837</v>
      </c>
      <c r="B1280" s="16" t="s">
        <v>2838</v>
      </c>
      <c r="C1280" s="12" t="s">
        <v>76</v>
      </c>
      <c r="D1280" s="12" t="s">
        <v>88</v>
      </c>
      <c r="E1280" s="12" t="s">
        <v>132</v>
      </c>
      <c r="F1280" s="12" t="s">
        <v>133</v>
      </c>
      <c r="G1280" s="12" t="s">
        <v>2839</v>
      </c>
      <c r="H1280" s="17" t="s">
        <v>69</v>
      </c>
      <c r="I1280" s="11" t="s">
        <v>70</v>
      </c>
      <c r="J1280" s="11" t="s">
        <v>70</v>
      </c>
      <c r="K1280" s="11" t="s">
        <v>70</v>
      </c>
      <c r="L1280" s="11" t="s">
        <v>70</v>
      </c>
      <c r="M1280" s="18" t="s">
        <v>70</v>
      </c>
      <c r="N1280" s="18" t="s">
        <v>70</v>
      </c>
      <c r="O1280" s="11" t="s">
        <v>70</v>
      </c>
      <c r="P1280" s="11" t="s">
        <v>70</v>
      </c>
      <c r="Q1280" s="11" t="s">
        <v>70</v>
      </c>
      <c r="R1280" s="11" t="s">
        <v>70</v>
      </c>
      <c r="S1280" s="11" t="s">
        <v>70</v>
      </c>
      <c r="T1280" s="19" t="s">
        <v>71</v>
      </c>
      <c r="U1280" s="31" t="s">
        <v>72</v>
      </c>
      <c r="V1280" s="12">
        <v>0</v>
      </c>
      <c r="W1280" s="12">
        <v>2</v>
      </c>
      <c r="X1280" s="12">
        <v>2</v>
      </c>
      <c r="Y1280" s="12">
        <v>2</v>
      </c>
      <c r="Z1280" s="12">
        <v>2</v>
      </c>
      <c r="AA1280" s="13">
        <v>3</v>
      </c>
      <c r="AB1280" s="14" cm="1">
        <f t="array" ref="AB1280">_xlfn.IFS(AND(W1280&lt;0,X1280&lt;0,Y1280&lt;0,Z1280&lt;0),-999,AND(W1280&lt;5,X1280&lt;5,Y1280&lt;5,Z1280&lt;5,AA1280=0),0,AND(W1280&lt;5,X1280&lt;5,Y1280&lt;5,Z1280&lt;5,AA1280&gt;0),1,AND(OR(W1280=5,X1280=5,Y1280=5,Z1280=5),AA1280=0),1,AND(OR(W1280=5,X1280=5,Y1280=5,Z1280=5),AA1280&gt;0),2)</f>
        <v>1</v>
      </c>
      <c r="AC1280" s="15">
        <f t="shared" si="76"/>
        <v>0</v>
      </c>
      <c r="AD1280" s="55">
        <v>2</v>
      </c>
      <c r="AE1280" s="21" t="s">
        <v>73</v>
      </c>
      <c r="AF1280" s="47" t="str">
        <f t="shared" si="77"/>
        <v>niezagrożona</v>
      </c>
      <c r="AG1280" s="16" t="str">
        <f t="shared" si="78"/>
        <v>nie</v>
      </c>
      <c r="AH1280" s="16" t="str">
        <f t="shared" si="79"/>
        <v/>
      </c>
    </row>
    <row r="1281" spans="1:34" x14ac:dyDescent="0.2">
      <c r="A1281" s="12" t="s">
        <v>2840</v>
      </c>
      <c r="B1281" s="16" t="s">
        <v>2841</v>
      </c>
      <c r="C1281" s="12" t="s">
        <v>76</v>
      </c>
      <c r="D1281" s="12" t="s">
        <v>88</v>
      </c>
      <c r="E1281" s="12" t="s">
        <v>132</v>
      </c>
      <c r="F1281" s="12" t="s">
        <v>133</v>
      </c>
      <c r="G1281" s="12" t="s">
        <v>643</v>
      </c>
      <c r="H1281" s="17" t="s">
        <v>69</v>
      </c>
      <c r="I1281" s="11" t="s">
        <v>70</v>
      </c>
      <c r="J1281" s="11" t="s">
        <v>70</v>
      </c>
      <c r="K1281" s="11" t="s">
        <v>70</v>
      </c>
      <c r="L1281" s="11" t="s">
        <v>70</v>
      </c>
      <c r="M1281" s="18" t="s">
        <v>70</v>
      </c>
      <c r="N1281" s="18" t="s">
        <v>70</v>
      </c>
      <c r="O1281" s="11" t="s">
        <v>70</v>
      </c>
      <c r="P1281" s="11" t="s">
        <v>70</v>
      </c>
      <c r="Q1281" s="11" t="s">
        <v>70</v>
      </c>
      <c r="R1281" s="11" t="s">
        <v>70</v>
      </c>
      <c r="S1281" s="11" t="s">
        <v>70</v>
      </c>
      <c r="T1281" s="19" t="s">
        <v>71</v>
      </c>
      <c r="U1281" s="31" t="s">
        <v>72</v>
      </c>
      <c r="V1281" s="12">
        <v>1</v>
      </c>
      <c r="W1281" s="12">
        <v>5</v>
      </c>
      <c r="X1281" s="12">
        <v>2</v>
      </c>
      <c r="Y1281" s="12">
        <v>2</v>
      </c>
      <c r="Z1281" s="12">
        <v>2</v>
      </c>
      <c r="AA1281" s="13">
        <v>2</v>
      </c>
      <c r="AB1281" s="14" cm="1">
        <f t="array" ref="AB1281">_xlfn.IFS(AND(W1281&lt;0,X1281&lt;0,Y1281&lt;0,Z1281&lt;0),-999,AND(W1281&lt;5,X1281&lt;5,Y1281&lt;5,Z1281&lt;5,AA1281=0),0,AND(W1281&lt;5,X1281&lt;5,Y1281&lt;5,Z1281&lt;5,AA1281&gt;0),1,AND(OR(W1281=5,X1281=5,Y1281=5,Z1281=5),AA1281=0),1,AND(OR(W1281=5,X1281=5,Y1281=5,Z1281=5),AA1281&gt;0),2)</f>
        <v>2</v>
      </c>
      <c r="AC1281" s="15">
        <f t="shared" si="76"/>
        <v>2</v>
      </c>
      <c r="AD1281" s="55">
        <v>3</v>
      </c>
      <c r="AE1281" s="21" t="s">
        <v>73</v>
      </c>
      <c r="AF1281" s="47" t="str">
        <f t="shared" si="77"/>
        <v>zagrożona</v>
      </c>
      <c r="AG1281" s="16" t="str">
        <f t="shared" si="78"/>
        <v>nie</v>
      </c>
      <c r="AH1281" s="16" t="str">
        <f t="shared" si="79"/>
        <v/>
      </c>
    </row>
    <row r="1282" spans="1:34" x14ac:dyDescent="0.2">
      <c r="A1282" s="12" t="s">
        <v>2842</v>
      </c>
      <c r="B1282" s="16" t="s">
        <v>2843</v>
      </c>
      <c r="C1282" s="12" t="s">
        <v>76</v>
      </c>
      <c r="D1282" s="12" t="s">
        <v>88</v>
      </c>
      <c r="E1282" s="12" t="s">
        <v>646</v>
      </c>
      <c r="F1282" s="12" t="s">
        <v>647</v>
      </c>
      <c r="G1282" s="12" t="s">
        <v>662</v>
      </c>
      <c r="H1282" s="17" t="s">
        <v>69</v>
      </c>
      <c r="I1282" s="11" t="s">
        <v>70</v>
      </c>
      <c r="J1282" s="11" t="s">
        <v>70</v>
      </c>
      <c r="K1282" s="11" t="s">
        <v>70</v>
      </c>
      <c r="L1282" s="11" t="s">
        <v>70</v>
      </c>
      <c r="M1282" s="18" t="s">
        <v>70</v>
      </c>
      <c r="N1282" s="18" t="s">
        <v>70</v>
      </c>
      <c r="O1282" s="11" t="s">
        <v>70</v>
      </c>
      <c r="P1282" s="11" t="s">
        <v>70</v>
      </c>
      <c r="Q1282" s="11" t="s">
        <v>70</v>
      </c>
      <c r="R1282" s="11" t="s">
        <v>70</v>
      </c>
      <c r="S1282" s="11" t="s">
        <v>70</v>
      </c>
      <c r="T1282" s="19" t="s">
        <v>71</v>
      </c>
      <c r="U1282" s="31" t="s">
        <v>72</v>
      </c>
      <c r="V1282" s="12">
        <v>1</v>
      </c>
      <c r="W1282" s="12">
        <v>2</v>
      </c>
      <c r="X1282" s="12">
        <v>2</v>
      </c>
      <c r="Y1282" s="12">
        <v>2</v>
      </c>
      <c r="Z1282" s="12">
        <v>5</v>
      </c>
      <c r="AA1282" s="13">
        <v>1</v>
      </c>
      <c r="AB1282" s="14" cm="1">
        <f t="array" ref="AB1282">_xlfn.IFS(AND(W1282&lt;0,X1282&lt;0,Y1282&lt;0,Z1282&lt;0),-999,AND(W1282&lt;5,X1282&lt;5,Y1282&lt;5,Z1282&lt;5,AA1282=0),0,AND(W1282&lt;5,X1282&lt;5,Y1282&lt;5,Z1282&lt;5,AA1282&gt;0),1,AND(OR(W1282=5,X1282=5,Y1282=5,Z1282=5),AA1282=0),1,AND(OR(W1282=5,X1282=5,Y1282=5,Z1282=5),AA1282&gt;0),2)</f>
        <v>2</v>
      </c>
      <c r="AC1282" s="15">
        <f t="shared" si="76"/>
        <v>2</v>
      </c>
      <c r="AD1282" s="55">
        <v>2</v>
      </c>
      <c r="AE1282" s="21" t="s">
        <v>73</v>
      </c>
      <c r="AF1282" s="47" t="str">
        <f t="shared" si="77"/>
        <v>zagrożona</v>
      </c>
      <c r="AG1282" s="16" t="str">
        <f t="shared" si="78"/>
        <v>nie</v>
      </c>
      <c r="AH1282" s="16" t="str">
        <f t="shared" si="79"/>
        <v/>
      </c>
    </row>
    <row r="1283" spans="1:34" x14ac:dyDescent="0.2">
      <c r="A1283" s="12" t="s">
        <v>2844</v>
      </c>
      <c r="B1283" s="16" t="s">
        <v>2845</v>
      </c>
      <c r="C1283" s="12" t="s">
        <v>76</v>
      </c>
      <c r="D1283" s="12" t="s">
        <v>88</v>
      </c>
      <c r="E1283" s="12" t="s">
        <v>646</v>
      </c>
      <c r="F1283" s="12" t="s">
        <v>647</v>
      </c>
      <c r="G1283" s="12" t="s">
        <v>2846</v>
      </c>
      <c r="H1283" s="17" t="s">
        <v>69</v>
      </c>
      <c r="I1283" s="11" t="s">
        <v>70</v>
      </c>
      <c r="J1283" s="11" t="s">
        <v>70</v>
      </c>
      <c r="K1283" s="11" t="s">
        <v>70</v>
      </c>
      <c r="L1283" s="11" t="s">
        <v>70</v>
      </c>
      <c r="M1283" s="18" t="s">
        <v>70</v>
      </c>
      <c r="N1283" s="18" t="s">
        <v>70</v>
      </c>
      <c r="O1283" s="11" t="s">
        <v>70</v>
      </c>
      <c r="P1283" s="11" t="s">
        <v>70</v>
      </c>
      <c r="Q1283" s="11" t="s">
        <v>70</v>
      </c>
      <c r="R1283" s="11" t="s">
        <v>70</v>
      </c>
      <c r="S1283" s="11" t="s">
        <v>70</v>
      </c>
      <c r="T1283" s="19" t="s">
        <v>71</v>
      </c>
      <c r="U1283" s="31" t="s">
        <v>72</v>
      </c>
      <c r="V1283" s="12">
        <v>2</v>
      </c>
      <c r="W1283" s="12">
        <v>2</v>
      </c>
      <c r="X1283" s="12">
        <v>2</v>
      </c>
      <c r="Y1283" s="12">
        <v>2</v>
      </c>
      <c r="Z1283" s="12">
        <v>5</v>
      </c>
      <c r="AA1283" s="13">
        <v>5</v>
      </c>
      <c r="AB1283" s="14" cm="1">
        <f t="array" ref="AB1283">_xlfn.IFS(AND(W1283&lt;0,X1283&lt;0,Y1283&lt;0,Z1283&lt;0),-999,AND(W1283&lt;5,X1283&lt;5,Y1283&lt;5,Z1283&lt;5,AA1283=0),0,AND(W1283&lt;5,X1283&lt;5,Y1283&lt;5,Z1283&lt;5,AA1283&gt;0),1,AND(OR(W1283=5,X1283=5,Y1283=5,Z1283=5),AA1283=0),1,AND(OR(W1283=5,X1283=5,Y1283=5,Z1283=5),AA1283&gt;0),2)</f>
        <v>2</v>
      </c>
      <c r="AC1283" s="15">
        <f t="shared" ref="AC1283:AC1346" si="80">IF(V1283=4,4,IF(AB1283=2,V1283+1,V1283))</f>
        <v>3</v>
      </c>
      <c r="AD1283" s="55">
        <v>0</v>
      </c>
      <c r="AE1283" s="21" t="s">
        <v>73</v>
      </c>
      <c r="AF1283" s="47" t="str">
        <f t="shared" ref="AF1283:AF1346" si="81">IF(AC1283&gt;=2,"zagrożona","niezagrożona")</f>
        <v>zagrożona</v>
      </c>
      <c r="AG1283" s="16" t="str">
        <f t="shared" ref="AG1283:AG1346" si="82">IF(OR(AND(AB1283=2,AC1283=4)),"tak","nie")</f>
        <v>nie</v>
      </c>
      <c r="AH1283" s="16" t="str">
        <f t="shared" ref="AH1283:AH1346" si="83">IF(AND(AG1283="tak",AC1283=4),"fizchem ","")</f>
        <v/>
      </c>
    </row>
    <row r="1284" spans="1:34" x14ac:dyDescent="0.2">
      <c r="A1284" s="12" t="s">
        <v>2847</v>
      </c>
      <c r="B1284" s="16" t="s">
        <v>2848</v>
      </c>
      <c r="C1284" s="12" t="s">
        <v>76</v>
      </c>
      <c r="D1284" s="12" t="s">
        <v>88</v>
      </c>
      <c r="E1284" s="12" t="s">
        <v>646</v>
      </c>
      <c r="F1284" s="12" t="s">
        <v>647</v>
      </c>
      <c r="G1284" s="12" t="s">
        <v>1447</v>
      </c>
      <c r="H1284" s="17" t="s">
        <v>69</v>
      </c>
      <c r="I1284" s="11" t="s">
        <v>70</v>
      </c>
      <c r="J1284" s="11" t="s">
        <v>70</v>
      </c>
      <c r="K1284" s="11" t="s">
        <v>70</v>
      </c>
      <c r="L1284" s="11" t="s">
        <v>70</v>
      </c>
      <c r="M1284" s="18" t="s">
        <v>70</v>
      </c>
      <c r="N1284" s="18" t="s">
        <v>70</v>
      </c>
      <c r="O1284" s="11" t="s">
        <v>70</v>
      </c>
      <c r="P1284" s="11" t="s">
        <v>70</v>
      </c>
      <c r="Q1284" s="11" t="s">
        <v>70</v>
      </c>
      <c r="R1284" s="11" t="s">
        <v>70</v>
      </c>
      <c r="S1284" s="11" t="s">
        <v>70</v>
      </c>
      <c r="T1284" s="19" t="s">
        <v>71</v>
      </c>
      <c r="U1284" s="31" t="s">
        <v>72</v>
      </c>
      <c r="V1284" s="12">
        <v>-999</v>
      </c>
      <c r="W1284" s="12">
        <v>-999</v>
      </c>
      <c r="X1284" s="12">
        <v>-999</v>
      </c>
      <c r="Y1284" s="12">
        <v>-999</v>
      </c>
      <c r="Z1284" s="12">
        <v>-999</v>
      </c>
      <c r="AA1284" s="13">
        <v>3</v>
      </c>
      <c r="AB1284" s="14" cm="1">
        <f t="array" ref="AB1284">_xlfn.IFS(AND(W1284&lt;0,X1284&lt;0,Y1284&lt;0,Z1284&lt;0),-999,AND(W1284&lt;5,X1284&lt;5,Y1284&lt;5,Z1284&lt;5,AA1284=0),0,AND(W1284&lt;5,X1284&lt;5,Y1284&lt;5,Z1284&lt;5,AA1284&gt;0),1,AND(OR(W1284=5,X1284=5,Y1284=5,Z1284=5),AA1284=0),1,AND(OR(W1284=5,X1284=5,Y1284=5,Z1284=5),AA1284&gt;0),2)</f>
        <v>-999</v>
      </c>
      <c r="AC1284" s="15">
        <f t="shared" si="80"/>
        <v>-999</v>
      </c>
      <c r="AD1284" s="55">
        <v>4</v>
      </c>
      <c r="AE1284" s="21" t="s">
        <v>73</v>
      </c>
      <c r="AF1284" s="47" t="str">
        <f t="shared" si="81"/>
        <v>niezagrożona</v>
      </c>
      <c r="AG1284" s="16" t="str">
        <f t="shared" si="82"/>
        <v>nie</v>
      </c>
      <c r="AH1284" s="16" t="str">
        <f t="shared" si="83"/>
        <v/>
      </c>
    </row>
    <row r="1285" spans="1:34" x14ac:dyDescent="0.2">
      <c r="A1285" s="12" t="s">
        <v>2849</v>
      </c>
      <c r="B1285" s="16" t="s">
        <v>2850</v>
      </c>
      <c r="C1285" s="12" t="s">
        <v>76</v>
      </c>
      <c r="D1285" s="12" t="s">
        <v>88</v>
      </c>
      <c r="E1285" s="12" t="s">
        <v>646</v>
      </c>
      <c r="F1285" s="12" t="s">
        <v>647</v>
      </c>
      <c r="G1285" s="12" t="s">
        <v>1459</v>
      </c>
      <c r="H1285" s="17" t="s">
        <v>69</v>
      </c>
      <c r="I1285" s="11" t="s">
        <v>70</v>
      </c>
      <c r="J1285" s="11" t="s">
        <v>70</v>
      </c>
      <c r="K1285" s="11" t="s">
        <v>70</v>
      </c>
      <c r="L1285" s="11" t="s">
        <v>70</v>
      </c>
      <c r="M1285" s="18" t="s">
        <v>70</v>
      </c>
      <c r="N1285" s="18" t="s">
        <v>70</v>
      </c>
      <c r="O1285" s="11" t="s">
        <v>70</v>
      </c>
      <c r="P1285" s="11" t="s">
        <v>70</v>
      </c>
      <c r="Q1285" s="11" t="s">
        <v>70</v>
      </c>
      <c r="R1285" s="11" t="s">
        <v>70</v>
      </c>
      <c r="S1285" s="11" t="s">
        <v>70</v>
      </c>
      <c r="T1285" s="19" t="s">
        <v>71</v>
      </c>
      <c r="U1285" s="31" t="s">
        <v>72</v>
      </c>
      <c r="V1285" s="12">
        <v>0</v>
      </c>
      <c r="W1285" s="12">
        <v>2</v>
      </c>
      <c r="X1285" s="12">
        <v>2</v>
      </c>
      <c r="Y1285" s="12">
        <v>2</v>
      </c>
      <c r="Z1285" s="12">
        <v>2</v>
      </c>
      <c r="AA1285" s="13">
        <v>1</v>
      </c>
      <c r="AB1285" s="14" cm="1">
        <f t="array" ref="AB1285">_xlfn.IFS(AND(W1285&lt;0,X1285&lt;0,Y1285&lt;0,Z1285&lt;0),-999,AND(W1285&lt;5,X1285&lt;5,Y1285&lt;5,Z1285&lt;5,AA1285=0),0,AND(W1285&lt;5,X1285&lt;5,Y1285&lt;5,Z1285&lt;5,AA1285&gt;0),1,AND(OR(W1285=5,X1285=5,Y1285=5,Z1285=5),AA1285=0),1,AND(OR(W1285=5,X1285=5,Y1285=5,Z1285=5),AA1285&gt;0),2)</f>
        <v>1</v>
      </c>
      <c r="AC1285" s="15">
        <f t="shared" si="80"/>
        <v>0</v>
      </c>
      <c r="AD1285" s="55">
        <v>3</v>
      </c>
      <c r="AE1285" s="21" t="s">
        <v>73</v>
      </c>
      <c r="AF1285" s="47" t="str">
        <f t="shared" si="81"/>
        <v>niezagrożona</v>
      </c>
      <c r="AG1285" s="16" t="str">
        <f t="shared" si="82"/>
        <v>nie</v>
      </c>
      <c r="AH1285" s="16" t="str">
        <f t="shared" si="83"/>
        <v/>
      </c>
    </row>
    <row r="1286" spans="1:34" x14ac:dyDescent="0.2">
      <c r="A1286" s="12" t="s">
        <v>2851</v>
      </c>
      <c r="B1286" s="16" t="s">
        <v>2852</v>
      </c>
      <c r="C1286" s="12" t="s">
        <v>76</v>
      </c>
      <c r="D1286" s="12" t="s">
        <v>88</v>
      </c>
      <c r="E1286" s="12" t="s">
        <v>646</v>
      </c>
      <c r="F1286" s="12" t="s">
        <v>647</v>
      </c>
      <c r="G1286" s="12" t="s">
        <v>2853</v>
      </c>
      <c r="H1286" s="17" t="s">
        <v>69</v>
      </c>
      <c r="I1286" s="11" t="s">
        <v>70</v>
      </c>
      <c r="J1286" s="11" t="s">
        <v>70</v>
      </c>
      <c r="K1286" s="11" t="s">
        <v>70</v>
      </c>
      <c r="L1286" s="11" t="s">
        <v>70</v>
      </c>
      <c r="M1286" s="18" t="s">
        <v>70</v>
      </c>
      <c r="N1286" s="18" t="s">
        <v>70</v>
      </c>
      <c r="O1286" s="11" t="s">
        <v>70</v>
      </c>
      <c r="P1286" s="11" t="s">
        <v>70</v>
      </c>
      <c r="Q1286" s="11" t="s">
        <v>70</v>
      </c>
      <c r="R1286" s="11" t="s">
        <v>70</v>
      </c>
      <c r="S1286" s="11" t="s">
        <v>70</v>
      </c>
      <c r="T1286" s="19" t="s">
        <v>71</v>
      </c>
      <c r="U1286" s="31" t="s">
        <v>72</v>
      </c>
      <c r="V1286" s="12">
        <v>1</v>
      </c>
      <c r="W1286" s="12">
        <v>2</v>
      </c>
      <c r="X1286" s="12">
        <v>5</v>
      </c>
      <c r="Y1286" s="12">
        <v>5</v>
      </c>
      <c r="Z1286" s="12">
        <v>5</v>
      </c>
      <c r="AA1286" s="13">
        <v>3</v>
      </c>
      <c r="AB1286" s="14" cm="1">
        <f t="array" ref="AB1286">_xlfn.IFS(AND(W1286&lt;0,X1286&lt;0,Y1286&lt;0,Z1286&lt;0),-999,AND(W1286&lt;5,X1286&lt;5,Y1286&lt;5,Z1286&lt;5,AA1286=0),0,AND(W1286&lt;5,X1286&lt;5,Y1286&lt;5,Z1286&lt;5,AA1286&gt;0),1,AND(OR(W1286=5,X1286=5,Y1286=5,Z1286=5),AA1286=0),1,AND(OR(W1286=5,X1286=5,Y1286=5,Z1286=5),AA1286&gt;0),2)</f>
        <v>2</v>
      </c>
      <c r="AC1286" s="15">
        <f t="shared" si="80"/>
        <v>2</v>
      </c>
      <c r="AD1286" s="55">
        <v>4</v>
      </c>
      <c r="AE1286" s="21" t="s">
        <v>73</v>
      </c>
      <c r="AF1286" s="47" t="str">
        <f t="shared" si="81"/>
        <v>zagrożona</v>
      </c>
      <c r="AG1286" s="16" t="str">
        <f t="shared" si="82"/>
        <v>nie</v>
      </c>
      <c r="AH1286" s="16" t="str">
        <f t="shared" si="83"/>
        <v/>
      </c>
    </row>
    <row r="1287" spans="1:34" x14ac:dyDescent="0.2">
      <c r="A1287" s="12" t="s">
        <v>2854</v>
      </c>
      <c r="B1287" s="16" t="s">
        <v>2855</v>
      </c>
      <c r="C1287" s="12" t="s">
        <v>76</v>
      </c>
      <c r="D1287" s="12" t="s">
        <v>88</v>
      </c>
      <c r="E1287" s="12" t="s">
        <v>646</v>
      </c>
      <c r="F1287" s="12" t="s">
        <v>647</v>
      </c>
      <c r="G1287" s="12" t="s">
        <v>2856</v>
      </c>
      <c r="H1287" s="17" t="s">
        <v>69</v>
      </c>
      <c r="I1287" s="11" t="s">
        <v>70</v>
      </c>
      <c r="J1287" s="11" t="s">
        <v>70</v>
      </c>
      <c r="K1287" s="11" t="s">
        <v>70</v>
      </c>
      <c r="L1287" s="11" t="s">
        <v>70</v>
      </c>
      <c r="M1287" s="18" t="s">
        <v>70</v>
      </c>
      <c r="N1287" s="18" t="s">
        <v>70</v>
      </c>
      <c r="O1287" s="11" t="s">
        <v>70</v>
      </c>
      <c r="P1287" s="11" t="s">
        <v>70</v>
      </c>
      <c r="Q1287" s="11" t="s">
        <v>70</v>
      </c>
      <c r="R1287" s="11" t="s">
        <v>70</v>
      </c>
      <c r="S1287" s="11" t="s">
        <v>70</v>
      </c>
      <c r="T1287" s="19" t="s">
        <v>71</v>
      </c>
      <c r="U1287" s="31" t="s">
        <v>72</v>
      </c>
      <c r="V1287" s="12">
        <v>2</v>
      </c>
      <c r="W1287" s="12">
        <v>2</v>
      </c>
      <c r="X1287" s="12">
        <v>2</v>
      </c>
      <c r="Y1287" s="12">
        <v>2</v>
      </c>
      <c r="Z1287" s="12">
        <v>5</v>
      </c>
      <c r="AA1287" s="13">
        <v>2</v>
      </c>
      <c r="AB1287" s="14" cm="1">
        <f t="array" ref="AB1287">_xlfn.IFS(AND(W1287&lt;0,X1287&lt;0,Y1287&lt;0,Z1287&lt;0),-999,AND(W1287&lt;5,X1287&lt;5,Y1287&lt;5,Z1287&lt;5,AA1287=0),0,AND(W1287&lt;5,X1287&lt;5,Y1287&lt;5,Z1287&lt;5,AA1287&gt;0),1,AND(OR(W1287=5,X1287=5,Y1287=5,Z1287=5),AA1287=0),1,AND(OR(W1287=5,X1287=5,Y1287=5,Z1287=5),AA1287&gt;0),2)</f>
        <v>2</v>
      </c>
      <c r="AC1287" s="15">
        <f t="shared" si="80"/>
        <v>3</v>
      </c>
      <c r="AD1287" s="55">
        <v>2</v>
      </c>
      <c r="AE1287" s="21" t="s">
        <v>73</v>
      </c>
      <c r="AF1287" s="47" t="str">
        <f t="shared" si="81"/>
        <v>zagrożona</v>
      </c>
      <c r="AG1287" s="16" t="str">
        <f t="shared" si="82"/>
        <v>nie</v>
      </c>
      <c r="AH1287" s="16" t="str">
        <f t="shared" si="83"/>
        <v/>
      </c>
    </row>
    <row r="1288" spans="1:34" x14ac:dyDescent="0.2">
      <c r="A1288" s="12" t="s">
        <v>2857</v>
      </c>
      <c r="B1288" s="16" t="s">
        <v>2858</v>
      </c>
      <c r="C1288" s="12" t="s">
        <v>76</v>
      </c>
      <c r="D1288" s="12" t="s">
        <v>88</v>
      </c>
      <c r="E1288" s="12" t="s">
        <v>132</v>
      </c>
      <c r="F1288" s="12" t="s">
        <v>133</v>
      </c>
      <c r="G1288" s="12" t="s">
        <v>1521</v>
      </c>
      <c r="H1288" s="17" t="s">
        <v>69</v>
      </c>
      <c r="I1288" s="11" t="s">
        <v>70</v>
      </c>
      <c r="J1288" s="11" t="s">
        <v>70</v>
      </c>
      <c r="K1288" s="11" t="s">
        <v>70</v>
      </c>
      <c r="L1288" s="11" t="s">
        <v>70</v>
      </c>
      <c r="M1288" s="18" t="s">
        <v>70</v>
      </c>
      <c r="N1288" s="18" t="s">
        <v>70</v>
      </c>
      <c r="O1288" s="11" t="s">
        <v>70</v>
      </c>
      <c r="P1288" s="11" t="s">
        <v>70</v>
      </c>
      <c r="Q1288" s="11" t="s">
        <v>70</v>
      </c>
      <c r="R1288" s="11" t="s">
        <v>70</v>
      </c>
      <c r="S1288" s="11" t="s">
        <v>70</v>
      </c>
      <c r="T1288" s="19" t="s">
        <v>71</v>
      </c>
      <c r="U1288" s="31" t="s">
        <v>72</v>
      </c>
      <c r="V1288" s="12">
        <v>0</v>
      </c>
      <c r="W1288" s="12">
        <v>2</v>
      </c>
      <c r="X1288" s="12">
        <v>2</v>
      </c>
      <c r="Y1288" s="12">
        <v>2</v>
      </c>
      <c r="Z1288" s="12">
        <v>2</v>
      </c>
      <c r="AA1288" s="13">
        <v>1</v>
      </c>
      <c r="AB1288" s="14" cm="1">
        <f t="array" ref="AB1288">_xlfn.IFS(AND(W1288&lt;0,X1288&lt;0,Y1288&lt;0,Z1288&lt;0),-999,AND(W1288&lt;5,X1288&lt;5,Y1288&lt;5,Z1288&lt;5,AA1288=0),0,AND(W1288&lt;5,X1288&lt;5,Y1288&lt;5,Z1288&lt;5,AA1288&gt;0),1,AND(OR(W1288=5,X1288=5,Y1288=5,Z1288=5),AA1288=0),1,AND(OR(W1288=5,X1288=5,Y1288=5,Z1288=5),AA1288&gt;0),2)</f>
        <v>1</v>
      </c>
      <c r="AC1288" s="15">
        <f t="shared" si="80"/>
        <v>0</v>
      </c>
      <c r="AD1288" s="55">
        <v>4</v>
      </c>
      <c r="AE1288" s="21" t="s">
        <v>73</v>
      </c>
      <c r="AF1288" s="47" t="str">
        <f t="shared" si="81"/>
        <v>niezagrożona</v>
      </c>
      <c r="AG1288" s="16" t="str">
        <f t="shared" si="82"/>
        <v>nie</v>
      </c>
      <c r="AH1288" s="16" t="str">
        <f t="shared" si="83"/>
        <v/>
      </c>
    </row>
    <row r="1289" spans="1:34" x14ac:dyDescent="0.2">
      <c r="A1289" s="12" t="s">
        <v>2859</v>
      </c>
      <c r="B1289" s="16" t="s">
        <v>2860</v>
      </c>
      <c r="C1289" s="12" t="s">
        <v>76</v>
      </c>
      <c r="D1289" s="12" t="s">
        <v>88</v>
      </c>
      <c r="E1289" s="12" t="s">
        <v>132</v>
      </c>
      <c r="F1289" s="12" t="s">
        <v>133</v>
      </c>
      <c r="G1289" s="12" t="s">
        <v>1529</v>
      </c>
      <c r="H1289" s="17" t="s">
        <v>69</v>
      </c>
      <c r="I1289" s="11" t="s">
        <v>70</v>
      </c>
      <c r="J1289" s="11" t="s">
        <v>70</v>
      </c>
      <c r="K1289" s="11" t="s">
        <v>70</v>
      </c>
      <c r="L1289" s="11" t="s">
        <v>70</v>
      </c>
      <c r="M1289" s="18" t="s">
        <v>70</v>
      </c>
      <c r="N1289" s="18" t="s">
        <v>70</v>
      </c>
      <c r="O1289" s="11" t="s">
        <v>70</v>
      </c>
      <c r="P1289" s="11" t="s">
        <v>70</v>
      </c>
      <c r="Q1289" s="11" t="s">
        <v>70</v>
      </c>
      <c r="R1289" s="11" t="s">
        <v>70</v>
      </c>
      <c r="S1289" s="11" t="s">
        <v>70</v>
      </c>
      <c r="T1289" s="19" t="s">
        <v>71</v>
      </c>
      <c r="U1289" s="31" t="s">
        <v>72</v>
      </c>
      <c r="V1289" s="12">
        <v>0</v>
      </c>
      <c r="W1289" s="12">
        <v>2</v>
      </c>
      <c r="X1289" s="12">
        <v>2</v>
      </c>
      <c r="Y1289" s="12">
        <v>2</v>
      </c>
      <c r="Z1289" s="12">
        <v>2</v>
      </c>
      <c r="AA1289" s="13">
        <v>2</v>
      </c>
      <c r="AB1289" s="14" cm="1">
        <f t="array" ref="AB1289">_xlfn.IFS(AND(W1289&lt;0,X1289&lt;0,Y1289&lt;0,Z1289&lt;0),-999,AND(W1289&lt;5,X1289&lt;5,Y1289&lt;5,Z1289&lt;5,AA1289=0),0,AND(W1289&lt;5,X1289&lt;5,Y1289&lt;5,Z1289&lt;5,AA1289&gt;0),1,AND(OR(W1289=5,X1289=5,Y1289=5,Z1289=5),AA1289=0),1,AND(OR(W1289=5,X1289=5,Y1289=5,Z1289=5),AA1289&gt;0),2)</f>
        <v>1</v>
      </c>
      <c r="AC1289" s="15">
        <f t="shared" si="80"/>
        <v>0</v>
      </c>
      <c r="AD1289" s="55">
        <v>3</v>
      </c>
      <c r="AE1289" s="21" t="s">
        <v>73</v>
      </c>
      <c r="AF1289" s="47" t="str">
        <f t="shared" si="81"/>
        <v>niezagrożona</v>
      </c>
      <c r="AG1289" s="16" t="str">
        <f t="shared" si="82"/>
        <v>nie</v>
      </c>
      <c r="AH1289" s="16" t="str">
        <f t="shared" si="83"/>
        <v/>
      </c>
    </row>
    <row r="1290" spans="1:34" x14ac:dyDescent="0.2">
      <c r="A1290" s="12" t="s">
        <v>2861</v>
      </c>
      <c r="B1290" s="16" t="s">
        <v>2862</v>
      </c>
      <c r="C1290" s="12" t="s">
        <v>76</v>
      </c>
      <c r="D1290" s="12" t="s">
        <v>88</v>
      </c>
      <c r="E1290" s="12" t="s">
        <v>132</v>
      </c>
      <c r="F1290" s="12" t="s">
        <v>133</v>
      </c>
      <c r="G1290" s="12" t="s">
        <v>2863</v>
      </c>
      <c r="H1290" s="17" t="s">
        <v>69</v>
      </c>
      <c r="I1290" s="11" t="s">
        <v>70</v>
      </c>
      <c r="J1290" s="11" t="s">
        <v>70</v>
      </c>
      <c r="K1290" s="11" t="s">
        <v>70</v>
      </c>
      <c r="L1290" s="11" t="s">
        <v>70</v>
      </c>
      <c r="M1290" s="18" t="s">
        <v>70</v>
      </c>
      <c r="N1290" s="18" t="s">
        <v>70</v>
      </c>
      <c r="O1290" s="11" t="s">
        <v>70</v>
      </c>
      <c r="P1290" s="11" t="s">
        <v>70</v>
      </c>
      <c r="Q1290" s="11" t="s">
        <v>70</v>
      </c>
      <c r="R1290" s="11" t="s">
        <v>70</v>
      </c>
      <c r="S1290" s="11" t="s">
        <v>70</v>
      </c>
      <c r="T1290" s="19" t="s">
        <v>71</v>
      </c>
      <c r="U1290" s="31" t="s">
        <v>72</v>
      </c>
      <c r="V1290" s="12">
        <v>0</v>
      </c>
      <c r="W1290" s="12">
        <v>2</v>
      </c>
      <c r="X1290" s="12">
        <v>2</v>
      </c>
      <c r="Y1290" s="12">
        <v>2</v>
      </c>
      <c r="Z1290" s="12">
        <v>2</v>
      </c>
      <c r="AA1290" s="13">
        <v>1</v>
      </c>
      <c r="AB1290" s="14" cm="1">
        <f t="array" ref="AB1290">_xlfn.IFS(AND(W1290&lt;0,X1290&lt;0,Y1290&lt;0,Z1290&lt;0),-999,AND(W1290&lt;5,X1290&lt;5,Y1290&lt;5,Z1290&lt;5,AA1290=0),0,AND(W1290&lt;5,X1290&lt;5,Y1290&lt;5,Z1290&lt;5,AA1290&gt;0),1,AND(OR(W1290=5,X1290=5,Y1290=5,Z1290=5),AA1290=0),1,AND(OR(W1290=5,X1290=5,Y1290=5,Z1290=5),AA1290&gt;0),2)</f>
        <v>1</v>
      </c>
      <c r="AC1290" s="15">
        <f t="shared" si="80"/>
        <v>0</v>
      </c>
      <c r="AD1290" s="55">
        <v>2</v>
      </c>
      <c r="AE1290" s="21" t="s">
        <v>73</v>
      </c>
      <c r="AF1290" s="47" t="str">
        <f t="shared" si="81"/>
        <v>niezagrożona</v>
      </c>
      <c r="AG1290" s="16" t="str">
        <f t="shared" si="82"/>
        <v>nie</v>
      </c>
      <c r="AH1290" s="16" t="str">
        <f t="shared" si="83"/>
        <v/>
      </c>
    </row>
    <row r="1291" spans="1:34" x14ac:dyDescent="0.2">
      <c r="A1291" s="12" t="s">
        <v>2864</v>
      </c>
      <c r="B1291" s="16" t="s">
        <v>2865</v>
      </c>
      <c r="C1291" s="12" t="s">
        <v>76</v>
      </c>
      <c r="D1291" s="12" t="s">
        <v>88</v>
      </c>
      <c r="E1291" s="12" t="s">
        <v>132</v>
      </c>
      <c r="F1291" s="12" t="s">
        <v>1056</v>
      </c>
      <c r="G1291" s="12" t="s">
        <v>1555</v>
      </c>
      <c r="H1291" s="17" t="s">
        <v>69</v>
      </c>
      <c r="I1291" s="11" t="s">
        <v>70</v>
      </c>
      <c r="J1291" s="11" t="s">
        <v>70</v>
      </c>
      <c r="K1291" s="11" t="s">
        <v>70</v>
      </c>
      <c r="L1291" s="11" t="s">
        <v>70</v>
      </c>
      <c r="M1291" s="18" t="s">
        <v>70</v>
      </c>
      <c r="N1291" s="18" t="s">
        <v>70</v>
      </c>
      <c r="O1291" s="11" t="s">
        <v>70</v>
      </c>
      <c r="P1291" s="11" t="s">
        <v>70</v>
      </c>
      <c r="Q1291" s="11" t="s">
        <v>70</v>
      </c>
      <c r="R1291" s="11" t="s">
        <v>70</v>
      </c>
      <c r="S1291" s="11" t="s">
        <v>70</v>
      </c>
      <c r="T1291" s="19" t="s">
        <v>71</v>
      </c>
      <c r="U1291" s="31" t="s">
        <v>72</v>
      </c>
      <c r="V1291" s="12">
        <v>0</v>
      </c>
      <c r="W1291" s="12">
        <v>2</v>
      </c>
      <c r="X1291" s="12">
        <v>2</v>
      </c>
      <c r="Y1291" s="12">
        <v>2</v>
      </c>
      <c r="Z1291" s="12">
        <v>5</v>
      </c>
      <c r="AA1291" s="13">
        <v>3</v>
      </c>
      <c r="AB1291" s="14" cm="1">
        <f t="array" ref="AB1291">_xlfn.IFS(AND(W1291&lt;0,X1291&lt;0,Y1291&lt;0,Z1291&lt;0),-999,AND(W1291&lt;5,X1291&lt;5,Y1291&lt;5,Z1291&lt;5,AA1291=0),0,AND(W1291&lt;5,X1291&lt;5,Y1291&lt;5,Z1291&lt;5,AA1291&gt;0),1,AND(OR(W1291=5,X1291=5,Y1291=5,Z1291=5),AA1291=0),1,AND(OR(W1291=5,X1291=5,Y1291=5,Z1291=5),AA1291&gt;0),2)</f>
        <v>2</v>
      </c>
      <c r="AC1291" s="15">
        <f t="shared" si="80"/>
        <v>1</v>
      </c>
      <c r="AD1291" s="55">
        <v>3</v>
      </c>
      <c r="AE1291" s="21" t="s">
        <v>73</v>
      </c>
      <c r="AF1291" s="47" t="str">
        <f t="shared" si="81"/>
        <v>niezagrożona</v>
      </c>
      <c r="AG1291" s="16" t="str">
        <f t="shared" si="82"/>
        <v>nie</v>
      </c>
      <c r="AH1291" s="16" t="str">
        <f t="shared" si="83"/>
        <v/>
      </c>
    </row>
    <row r="1292" spans="1:34" x14ac:dyDescent="0.2">
      <c r="A1292" s="12" t="s">
        <v>2866</v>
      </c>
      <c r="B1292" s="16" t="s">
        <v>2867</v>
      </c>
      <c r="C1292" s="12" t="s">
        <v>76</v>
      </c>
      <c r="D1292" s="12" t="s">
        <v>88</v>
      </c>
      <c r="E1292" s="12" t="s">
        <v>132</v>
      </c>
      <c r="F1292" s="12" t="s">
        <v>1056</v>
      </c>
      <c r="G1292" s="12" t="s">
        <v>1555</v>
      </c>
      <c r="H1292" s="17" t="s">
        <v>69</v>
      </c>
      <c r="I1292" s="11" t="s">
        <v>70</v>
      </c>
      <c r="J1292" s="11" t="s">
        <v>70</v>
      </c>
      <c r="K1292" s="11" t="s">
        <v>70</v>
      </c>
      <c r="L1292" s="11" t="s">
        <v>70</v>
      </c>
      <c r="M1292" s="18" t="s">
        <v>70</v>
      </c>
      <c r="N1292" s="18" t="s">
        <v>70</v>
      </c>
      <c r="O1292" s="11" t="s">
        <v>70</v>
      </c>
      <c r="P1292" s="11" t="s">
        <v>70</v>
      </c>
      <c r="Q1292" s="11" t="s">
        <v>70</v>
      </c>
      <c r="R1292" s="11" t="s">
        <v>70</v>
      </c>
      <c r="S1292" s="11" t="s">
        <v>70</v>
      </c>
      <c r="T1292" s="19" t="s">
        <v>71</v>
      </c>
      <c r="U1292" s="31" t="s">
        <v>72</v>
      </c>
      <c r="V1292" s="12">
        <v>1</v>
      </c>
      <c r="W1292" s="12">
        <v>5</v>
      </c>
      <c r="X1292" s="12">
        <v>2</v>
      </c>
      <c r="Y1292" s="12">
        <v>2</v>
      </c>
      <c r="Z1292" s="12">
        <v>5</v>
      </c>
      <c r="AA1292" s="13">
        <v>2</v>
      </c>
      <c r="AB1292" s="14" cm="1">
        <f t="array" ref="AB1292">_xlfn.IFS(AND(W1292&lt;0,X1292&lt;0,Y1292&lt;0,Z1292&lt;0),-999,AND(W1292&lt;5,X1292&lt;5,Y1292&lt;5,Z1292&lt;5,AA1292=0),0,AND(W1292&lt;5,X1292&lt;5,Y1292&lt;5,Z1292&lt;5,AA1292&gt;0),1,AND(OR(W1292=5,X1292=5,Y1292=5,Z1292=5),AA1292=0),1,AND(OR(W1292=5,X1292=5,Y1292=5,Z1292=5),AA1292&gt;0),2)</f>
        <v>2</v>
      </c>
      <c r="AC1292" s="15">
        <f t="shared" si="80"/>
        <v>2</v>
      </c>
      <c r="AD1292" s="55">
        <v>3</v>
      </c>
      <c r="AE1292" s="21" t="s">
        <v>73</v>
      </c>
      <c r="AF1292" s="47" t="str">
        <f t="shared" si="81"/>
        <v>zagrożona</v>
      </c>
      <c r="AG1292" s="16" t="str">
        <f t="shared" si="82"/>
        <v>nie</v>
      </c>
      <c r="AH1292" s="16" t="str">
        <f t="shared" si="83"/>
        <v/>
      </c>
    </row>
    <row r="1293" spans="1:34" x14ac:dyDescent="0.2">
      <c r="A1293" s="12" t="s">
        <v>2868</v>
      </c>
      <c r="B1293" s="16" t="s">
        <v>2869</v>
      </c>
      <c r="C1293" s="12" t="s">
        <v>76</v>
      </c>
      <c r="D1293" s="12" t="s">
        <v>88</v>
      </c>
      <c r="E1293" s="12" t="s">
        <v>132</v>
      </c>
      <c r="F1293" s="12" t="s">
        <v>1056</v>
      </c>
      <c r="G1293" s="12" t="s">
        <v>1555</v>
      </c>
      <c r="H1293" s="17" t="s">
        <v>69</v>
      </c>
      <c r="I1293" s="11" t="s">
        <v>70</v>
      </c>
      <c r="J1293" s="11" t="s">
        <v>70</v>
      </c>
      <c r="K1293" s="11" t="s">
        <v>70</v>
      </c>
      <c r="L1293" s="11" t="s">
        <v>70</v>
      </c>
      <c r="M1293" s="18" t="s">
        <v>70</v>
      </c>
      <c r="N1293" s="18" t="s">
        <v>70</v>
      </c>
      <c r="O1293" s="11" t="s">
        <v>70</v>
      </c>
      <c r="P1293" s="11" t="s">
        <v>70</v>
      </c>
      <c r="Q1293" s="11" t="s">
        <v>70</v>
      </c>
      <c r="R1293" s="11" t="s">
        <v>70</v>
      </c>
      <c r="S1293" s="11" t="s">
        <v>70</v>
      </c>
      <c r="T1293" s="19" t="s">
        <v>71</v>
      </c>
      <c r="U1293" s="31" t="s">
        <v>72</v>
      </c>
      <c r="V1293" s="12">
        <v>1</v>
      </c>
      <c r="W1293" s="12">
        <v>2</v>
      </c>
      <c r="X1293" s="12">
        <v>2</v>
      </c>
      <c r="Y1293" s="12">
        <v>2</v>
      </c>
      <c r="Z1293" s="12">
        <v>5</v>
      </c>
      <c r="AA1293" s="13">
        <v>4</v>
      </c>
      <c r="AB1293" s="14" cm="1">
        <f t="array" ref="AB1293">_xlfn.IFS(AND(W1293&lt;0,X1293&lt;0,Y1293&lt;0,Z1293&lt;0),-999,AND(W1293&lt;5,X1293&lt;5,Y1293&lt;5,Z1293&lt;5,AA1293=0),0,AND(W1293&lt;5,X1293&lt;5,Y1293&lt;5,Z1293&lt;5,AA1293&gt;0),1,AND(OR(W1293=5,X1293=5,Y1293=5,Z1293=5),AA1293=0),1,AND(OR(W1293=5,X1293=5,Y1293=5,Z1293=5),AA1293&gt;0),2)</f>
        <v>2</v>
      </c>
      <c r="AC1293" s="15">
        <f t="shared" si="80"/>
        <v>2</v>
      </c>
      <c r="AD1293" s="55">
        <v>3</v>
      </c>
      <c r="AE1293" s="21" t="s">
        <v>73</v>
      </c>
      <c r="AF1293" s="47" t="str">
        <f t="shared" si="81"/>
        <v>zagrożona</v>
      </c>
      <c r="AG1293" s="16" t="str">
        <f t="shared" si="82"/>
        <v>nie</v>
      </c>
      <c r="AH1293" s="16" t="str">
        <f t="shared" si="83"/>
        <v/>
      </c>
    </row>
    <row r="1294" spans="1:34" x14ac:dyDescent="0.2">
      <c r="A1294" s="12" t="s">
        <v>2870</v>
      </c>
      <c r="B1294" s="16" t="s">
        <v>2871</v>
      </c>
      <c r="C1294" s="12" t="s">
        <v>76</v>
      </c>
      <c r="D1294" s="12" t="s">
        <v>88</v>
      </c>
      <c r="E1294" s="12" t="s">
        <v>132</v>
      </c>
      <c r="F1294" s="12" t="s">
        <v>140</v>
      </c>
      <c r="G1294" s="12" t="s">
        <v>2872</v>
      </c>
      <c r="H1294" s="17" t="s">
        <v>69</v>
      </c>
      <c r="I1294" s="11" t="s">
        <v>70</v>
      </c>
      <c r="J1294" s="11" t="s">
        <v>70</v>
      </c>
      <c r="K1294" s="11" t="s">
        <v>70</v>
      </c>
      <c r="L1294" s="11" t="s">
        <v>70</v>
      </c>
      <c r="M1294" s="18" t="s">
        <v>70</v>
      </c>
      <c r="N1294" s="18" t="s">
        <v>70</v>
      </c>
      <c r="O1294" s="11" t="s">
        <v>70</v>
      </c>
      <c r="P1294" s="11" t="s">
        <v>70</v>
      </c>
      <c r="Q1294" s="11" t="s">
        <v>70</v>
      </c>
      <c r="R1294" s="11" t="s">
        <v>70</v>
      </c>
      <c r="S1294" s="11" t="s">
        <v>70</v>
      </c>
      <c r="T1294" s="19" t="s">
        <v>71</v>
      </c>
      <c r="U1294" s="31" t="s">
        <v>72</v>
      </c>
      <c r="V1294" s="12">
        <v>0</v>
      </c>
      <c r="W1294" s="12">
        <v>2</v>
      </c>
      <c r="X1294" s="12">
        <v>2</v>
      </c>
      <c r="Y1294" s="12">
        <v>2</v>
      </c>
      <c r="Z1294" s="12">
        <v>2</v>
      </c>
      <c r="AA1294" s="13">
        <v>0</v>
      </c>
      <c r="AB1294" s="14" cm="1">
        <f t="array" ref="AB1294">_xlfn.IFS(AND(W1294&lt;0,X1294&lt;0,Y1294&lt;0,Z1294&lt;0),-999,AND(W1294&lt;5,X1294&lt;5,Y1294&lt;5,Z1294&lt;5,AA1294=0),0,AND(W1294&lt;5,X1294&lt;5,Y1294&lt;5,Z1294&lt;5,AA1294&gt;0),1,AND(OR(W1294=5,X1294=5,Y1294=5,Z1294=5),AA1294=0),1,AND(OR(W1294=5,X1294=5,Y1294=5,Z1294=5),AA1294&gt;0),2)</f>
        <v>0</v>
      </c>
      <c r="AC1294" s="15">
        <f t="shared" si="80"/>
        <v>0</v>
      </c>
      <c r="AD1294" s="55">
        <v>4</v>
      </c>
      <c r="AE1294" s="21" t="s">
        <v>73</v>
      </c>
      <c r="AF1294" s="47" t="str">
        <f t="shared" si="81"/>
        <v>niezagrożona</v>
      </c>
      <c r="AG1294" s="16" t="str">
        <f t="shared" si="82"/>
        <v>nie</v>
      </c>
      <c r="AH1294" s="16" t="str">
        <f t="shared" si="83"/>
        <v/>
      </c>
    </row>
    <row r="1295" spans="1:34" x14ac:dyDescent="0.2">
      <c r="A1295" s="12" t="s">
        <v>2873</v>
      </c>
      <c r="B1295" s="16" t="s">
        <v>2874</v>
      </c>
      <c r="C1295" s="12" t="s">
        <v>76</v>
      </c>
      <c r="D1295" s="12" t="s">
        <v>88</v>
      </c>
      <c r="E1295" s="12" t="s">
        <v>132</v>
      </c>
      <c r="F1295" s="12" t="s">
        <v>140</v>
      </c>
      <c r="G1295" s="12" t="s">
        <v>2875</v>
      </c>
      <c r="H1295" s="17" t="s">
        <v>69</v>
      </c>
      <c r="I1295" s="11" t="s">
        <v>70</v>
      </c>
      <c r="J1295" s="11" t="s">
        <v>70</v>
      </c>
      <c r="K1295" s="11" t="s">
        <v>70</v>
      </c>
      <c r="L1295" s="11" t="s">
        <v>70</v>
      </c>
      <c r="M1295" s="18" t="s">
        <v>70</v>
      </c>
      <c r="N1295" s="18" t="s">
        <v>70</v>
      </c>
      <c r="O1295" s="11" t="s">
        <v>70</v>
      </c>
      <c r="P1295" s="11" t="s">
        <v>70</v>
      </c>
      <c r="Q1295" s="11" t="s">
        <v>70</v>
      </c>
      <c r="R1295" s="11" t="s">
        <v>70</v>
      </c>
      <c r="S1295" s="11" t="s">
        <v>70</v>
      </c>
      <c r="T1295" s="19" t="s">
        <v>71</v>
      </c>
      <c r="U1295" s="31" t="s">
        <v>72</v>
      </c>
      <c r="V1295" s="12">
        <v>1</v>
      </c>
      <c r="W1295" s="12">
        <v>5</v>
      </c>
      <c r="X1295" s="12">
        <v>2</v>
      </c>
      <c r="Y1295" s="12">
        <v>2</v>
      </c>
      <c r="Z1295" s="12">
        <v>2</v>
      </c>
      <c r="AA1295" s="13">
        <v>0</v>
      </c>
      <c r="AB1295" s="14" cm="1">
        <f t="array" ref="AB1295">_xlfn.IFS(AND(W1295&lt;0,X1295&lt;0,Y1295&lt;0,Z1295&lt;0),-999,AND(W1295&lt;5,X1295&lt;5,Y1295&lt;5,Z1295&lt;5,AA1295=0),0,AND(W1295&lt;5,X1295&lt;5,Y1295&lt;5,Z1295&lt;5,AA1295&gt;0),1,AND(OR(W1295=5,X1295=5,Y1295=5,Z1295=5),AA1295=0),1,AND(OR(W1295=5,X1295=5,Y1295=5,Z1295=5),AA1295&gt;0),2)</f>
        <v>1</v>
      </c>
      <c r="AC1295" s="15">
        <f t="shared" si="80"/>
        <v>1</v>
      </c>
      <c r="AD1295" s="55">
        <v>3</v>
      </c>
      <c r="AE1295" s="21" t="s">
        <v>73</v>
      </c>
      <c r="AF1295" s="47" t="str">
        <f t="shared" si="81"/>
        <v>niezagrożona</v>
      </c>
      <c r="AG1295" s="16" t="str">
        <f t="shared" si="82"/>
        <v>nie</v>
      </c>
      <c r="AH1295" s="16" t="str">
        <f t="shared" si="83"/>
        <v/>
      </c>
    </row>
    <row r="1296" spans="1:34" x14ac:dyDescent="0.2">
      <c r="A1296" s="12" t="s">
        <v>2876</v>
      </c>
      <c r="B1296" s="16" t="s">
        <v>2877</v>
      </c>
      <c r="C1296" s="12" t="s">
        <v>76</v>
      </c>
      <c r="D1296" s="12" t="s">
        <v>88</v>
      </c>
      <c r="E1296" s="12" t="s">
        <v>132</v>
      </c>
      <c r="F1296" s="12" t="s">
        <v>140</v>
      </c>
      <c r="G1296" s="12" t="s">
        <v>2878</v>
      </c>
      <c r="H1296" s="17" t="s">
        <v>69</v>
      </c>
      <c r="I1296" s="11" t="s">
        <v>70</v>
      </c>
      <c r="J1296" s="11" t="s">
        <v>70</v>
      </c>
      <c r="K1296" s="11" t="s">
        <v>70</v>
      </c>
      <c r="L1296" s="11" t="s">
        <v>70</v>
      </c>
      <c r="M1296" s="18" t="s">
        <v>70</v>
      </c>
      <c r="N1296" s="18" t="s">
        <v>70</v>
      </c>
      <c r="O1296" s="11" t="s">
        <v>70</v>
      </c>
      <c r="P1296" s="11" t="s">
        <v>70</v>
      </c>
      <c r="Q1296" s="11" t="s">
        <v>70</v>
      </c>
      <c r="R1296" s="11" t="s">
        <v>70</v>
      </c>
      <c r="S1296" s="11" t="s">
        <v>70</v>
      </c>
      <c r="T1296" s="19" t="s">
        <v>71</v>
      </c>
      <c r="U1296" s="31" t="s">
        <v>72</v>
      </c>
      <c r="V1296" s="12">
        <v>0</v>
      </c>
      <c r="W1296" s="12">
        <v>2</v>
      </c>
      <c r="X1296" s="12">
        <v>2</v>
      </c>
      <c r="Y1296" s="12">
        <v>2</v>
      </c>
      <c r="Z1296" s="12">
        <v>2</v>
      </c>
      <c r="AA1296" s="13">
        <v>4</v>
      </c>
      <c r="AB1296" s="14" cm="1">
        <f t="array" ref="AB1296">_xlfn.IFS(AND(W1296&lt;0,X1296&lt;0,Y1296&lt;0,Z1296&lt;0),-999,AND(W1296&lt;5,X1296&lt;5,Y1296&lt;5,Z1296&lt;5,AA1296=0),0,AND(W1296&lt;5,X1296&lt;5,Y1296&lt;5,Z1296&lt;5,AA1296&gt;0),1,AND(OR(W1296=5,X1296=5,Y1296=5,Z1296=5),AA1296=0),1,AND(OR(W1296=5,X1296=5,Y1296=5,Z1296=5),AA1296&gt;0),2)</f>
        <v>1</v>
      </c>
      <c r="AC1296" s="15">
        <f t="shared" si="80"/>
        <v>0</v>
      </c>
      <c r="AD1296" s="55">
        <v>2</v>
      </c>
      <c r="AE1296" s="21" t="s">
        <v>73</v>
      </c>
      <c r="AF1296" s="47" t="str">
        <f t="shared" si="81"/>
        <v>niezagrożona</v>
      </c>
      <c r="AG1296" s="16" t="str">
        <f t="shared" si="82"/>
        <v>nie</v>
      </c>
      <c r="AH1296" s="16" t="str">
        <f t="shared" si="83"/>
        <v/>
      </c>
    </row>
    <row r="1297" spans="1:34" x14ac:dyDescent="0.2">
      <c r="A1297" s="12" t="s">
        <v>2879</v>
      </c>
      <c r="B1297" s="16" t="s">
        <v>2880</v>
      </c>
      <c r="C1297" s="12" t="s">
        <v>76</v>
      </c>
      <c r="D1297" s="12" t="s">
        <v>88</v>
      </c>
      <c r="E1297" s="12" t="s">
        <v>132</v>
      </c>
      <c r="F1297" s="12" t="s">
        <v>140</v>
      </c>
      <c r="G1297" s="12" t="s">
        <v>1581</v>
      </c>
      <c r="H1297" s="17" t="s">
        <v>69</v>
      </c>
      <c r="I1297" s="11" t="s">
        <v>70</v>
      </c>
      <c r="J1297" s="11" t="s">
        <v>70</v>
      </c>
      <c r="K1297" s="11" t="s">
        <v>70</v>
      </c>
      <c r="L1297" s="11" t="s">
        <v>70</v>
      </c>
      <c r="M1297" s="18" t="s">
        <v>70</v>
      </c>
      <c r="N1297" s="18" t="s">
        <v>70</v>
      </c>
      <c r="O1297" s="11" t="s">
        <v>70</v>
      </c>
      <c r="P1297" s="11" t="s">
        <v>70</v>
      </c>
      <c r="Q1297" s="11" t="s">
        <v>70</v>
      </c>
      <c r="R1297" s="11" t="s">
        <v>70</v>
      </c>
      <c r="S1297" s="11" t="s">
        <v>70</v>
      </c>
      <c r="T1297" s="19" t="s">
        <v>71</v>
      </c>
      <c r="U1297" s="31" t="s">
        <v>72</v>
      </c>
      <c r="V1297" s="12">
        <v>1</v>
      </c>
      <c r="W1297" s="12">
        <v>5</v>
      </c>
      <c r="X1297" s="12">
        <v>2</v>
      </c>
      <c r="Y1297" s="12">
        <v>2</v>
      </c>
      <c r="Z1297" s="12">
        <v>2</v>
      </c>
      <c r="AA1297" s="13">
        <v>2</v>
      </c>
      <c r="AB1297" s="14" cm="1">
        <f t="array" ref="AB1297">_xlfn.IFS(AND(W1297&lt;0,X1297&lt;0,Y1297&lt;0,Z1297&lt;0),-999,AND(W1297&lt;5,X1297&lt;5,Y1297&lt;5,Z1297&lt;5,AA1297=0),0,AND(W1297&lt;5,X1297&lt;5,Y1297&lt;5,Z1297&lt;5,AA1297&gt;0),1,AND(OR(W1297=5,X1297=5,Y1297=5,Z1297=5),AA1297=0),1,AND(OR(W1297=5,X1297=5,Y1297=5,Z1297=5),AA1297&gt;0),2)</f>
        <v>2</v>
      </c>
      <c r="AC1297" s="15">
        <f t="shared" si="80"/>
        <v>2</v>
      </c>
      <c r="AD1297" s="55">
        <v>4</v>
      </c>
      <c r="AE1297" s="21" t="s">
        <v>73</v>
      </c>
      <c r="AF1297" s="47" t="str">
        <f t="shared" si="81"/>
        <v>zagrożona</v>
      </c>
      <c r="AG1297" s="16" t="str">
        <f t="shared" si="82"/>
        <v>nie</v>
      </c>
      <c r="AH1297" s="16" t="str">
        <f t="shared" si="83"/>
        <v/>
      </c>
    </row>
    <row r="1298" spans="1:34" x14ac:dyDescent="0.2">
      <c r="A1298" s="12" t="s">
        <v>2881</v>
      </c>
      <c r="B1298" s="16" t="s">
        <v>2882</v>
      </c>
      <c r="C1298" s="12" t="s">
        <v>76</v>
      </c>
      <c r="D1298" s="12" t="s">
        <v>88</v>
      </c>
      <c r="E1298" s="12" t="s">
        <v>132</v>
      </c>
      <c r="F1298" s="12" t="s">
        <v>140</v>
      </c>
      <c r="G1298" s="12" t="s">
        <v>2883</v>
      </c>
      <c r="H1298" s="17" t="s">
        <v>69</v>
      </c>
      <c r="I1298" s="11" t="s">
        <v>70</v>
      </c>
      <c r="J1298" s="11" t="s">
        <v>70</v>
      </c>
      <c r="K1298" s="11" t="s">
        <v>70</v>
      </c>
      <c r="L1298" s="11" t="s">
        <v>70</v>
      </c>
      <c r="M1298" s="18" t="s">
        <v>70</v>
      </c>
      <c r="N1298" s="18" t="s">
        <v>70</v>
      </c>
      <c r="O1298" s="11" t="s">
        <v>70</v>
      </c>
      <c r="P1298" s="11" t="s">
        <v>70</v>
      </c>
      <c r="Q1298" s="11" t="s">
        <v>70</v>
      </c>
      <c r="R1298" s="11" t="s">
        <v>70</v>
      </c>
      <c r="S1298" s="11" t="s">
        <v>70</v>
      </c>
      <c r="T1298" s="19" t="s">
        <v>71</v>
      </c>
      <c r="U1298" s="31" t="s">
        <v>72</v>
      </c>
      <c r="V1298" s="12">
        <v>0</v>
      </c>
      <c r="W1298" s="12">
        <v>2</v>
      </c>
      <c r="X1298" s="12">
        <v>2</v>
      </c>
      <c r="Y1298" s="12">
        <v>2</v>
      </c>
      <c r="Z1298" s="12">
        <v>2</v>
      </c>
      <c r="AA1298" s="13">
        <v>3</v>
      </c>
      <c r="AB1298" s="14" cm="1">
        <f t="array" ref="AB1298">_xlfn.IFS(AND(W1298&lt;0,X1298&lt;0,Y1298&lt;0,Z1298&lt;0),-999,AND(W1298&lt;5,X1298&lt;5,Y1298&lt;5,Z1298&lt;5,AA1298=0),0,AND(W1298&lt;5,X1298&lt;5,Y1298&lt;5,Z1298&lt;5,AA1298&gt;0),1,AND(OR(W1298=5,X1298=5,Y1298=5,Z1298=5),AA1298=0),1,AND(OR(W1298=5,X1298=5,Y1298=5,Z1298=5),AA1298&gt;0),2)</f>
        <v>1</v>
      </c>
      <c r="AC1298" s="15">
        <f t="shared" si="80"/>
        <v>0</v>
      </c>
      <c r="AD1298" s="55">
        <v>2</v>
      </c>
      <c r="AE1298" s="21" t="s">
        <v>73</v>
      </c>
      <c r="AF1298" s="47" t="str">
        <f t="shared" si="81"/>
        <v>niezagrożona</v>
      </c>
      <c r="AG1298" s="16" t="str">
        <f t="shared" si="82"/>
        <v>nie</v>
      </c>
      <c r="AH1298" s="16" t="str">
        <f t="shared" si="83"/>
        <v/>
      </c>
    </row>
    <row r="1299" spans="1:34" x14ac:dyDescent="0.2">
      <c r="A1299" s="12" t="s">
        <v>2884</v>
      </c>
      <c r="B1299" s="16" t="s">
        <v>2885</v>
      </c>
      <c r="C1299" s="12" t="s">
        <v>76</v>
      </c>
      <c r="D1299" s="12" t="s">
        <v>88</v>
      </c>
      <c r="E1299" s="12" t="s">
        <v>132</v>
      </c>
      <c r="F1299" s="12" t="s">
        <v>140</v>
      </c>
      <c r="G1299" s="12" t="s">
        <v>2886</v>
      </c>
      <c r="H1299" s="17" t="s">
        <v>69</v>
      </c>
      <c r="I1299" s="11" t="s">
        <v>70</v>
      </c>
      <c r="J1299" s="11" t="s">
        <v>70</v>
      </c>
      <c r="K1299" s="11" t="s">
        <v>70</v>
      </c>
      <c r="L1299" s="11" t="s">
        <v>70</v>
      </c>
      <c r="M1299" s="18" t="s">
        <v>70</v>
      </c>
      <c r="N1299" s="18" t="s">
        <v>70</v>
      </c>
      <c r="O1299" s="11" t="s">
        <v>70</v>
      </c>
      <c r="P1299" s="11" t="s">
        <v>70</v>
      </c>
      <c r="Q1299" s="11" t="s">
        <v>70</v>
      </c>
      <c r="R1299" s="11" t="s">
        <v>70</v>
      </c>
      <c r="S1299" s="11" t="s">
        <v>70</v>
      </c>
      <c r="T1299" s="19" t="s">
        <v>71</v>
      </c>
      <c r="U1299" s="31" t="s">
        <v>72</v>
      </c>
      <c r="V1299" s="12">
        <v>1</v>
      </c>
      <c r="W1299" s="12">
        <v>2</v>
      </c>
      <c r="X1299" s="12">
        <v>2</v>
      </c>
      <c r="Y1299" s="12">
        <v>2</v>
      </c>
      <c r="Z1299" s="12">
        <v>2</v>
      </c>
      <c r="AA1299" s="13">
        <v>10</v>
      </c>
      <c r="AB1299" s="14" cm="1">
        <f t="array" ref="AB1299">_xlfn.IFS(AND(W1299&lt;0,X1299&lt;0,Y1299&lt;0,Z1299&lt;0),-999,AND(W1299&lt;5,X1299&lt;5,Y1299&lt;5,Z1299&lt;5,AA1299=0),0,AND(W1299&lt;5,X1299&lt;5,Y1299&lt;5,Z1299&lt;5,AA1299&gt;0),1,AND(OR(W1299=5,X1299=5,Y1299=5,Z1299=5),AA1299=0),1,AND(OR(W1299=5,X1299=5,Y1299=5,Z1299=5),AA1299&gt;0),2)</f>
        <v>1</v>
      </c>
      <c r="AC1299" s="15">
        <f t="shared" si="80"/>
        <v>1</v>
      </c>
      <c r="AD1299" s="55">
        <v>4</v>
      </c>
      <c r="AE1299" s="21" t="s">
        <v>73</v>
      </c>
      <c r="AF1299" s="47" t="str">
        <f t="shared" si="81"/>
        <v>niezagrożona</v>
      </c>
      <c r="AG1299" s="16" t="str">
        <f t="shared" si="82"/>
        <v>nie</v>
      </c>
      <c r="AH1299" s="16" t="str">
        <f t="shared" si="83"/>
        <v/>
      </c>
    </row>
    <row r="1300" spans="1:34" x14ac:dyDescent="0.2">
      <c r="A1300" s="12" t="s">
        <v>2887</v>
      </c>
      <c r="B1300" s="16" t="s">
        <v>2888</v>
      </c>
      <c r="C1300" s="12" t="s">
        <v>76</v>
      </c>
      <c r="D1300" s="12" t="s">
        <v>88</v>
      </c>
      <c r="E1300" s="12" t="s">
        <v>132</v>
      </c>
      <c r="F1300" s="12" t="s">
        <v>1056</v>
      </c>
      <c r="G1300" s="12" t="s">
        <v>2889</v>
      </c>
      <c r="H1300" s="17" t="s">
        <v>69</v>
      </c>
      <c r="I1300" s="11" t="s">
        <v>70</v>
      </c>
      <c r="J1300" s="11" t="s">
        <v>70</v>
      </c>
      <c r="K1300" s="11" t="s">
        <v>70</v>
      </c>
      <c r="L1300" s="11" t="s">
        <v>70</v>
      </c>
      <c r="M1300" s="18" t="s">
        <v>70</v>
      </c>
      <c r="N1300" s="18" t="s">
        <v>70</v>
      </c>
      <c r="O1300" s="11" t="s">
        <v>70</v>
      </c>
      <c r="P1300" s="11" t="s">
        <v>70</v>
      </c>
      <c r="Q1300" s="11" t="s">
        <v>70</v>
      </c>
      <c r="R1300" s="11" t="s">
        <v>70</v>
      </c>
      <c r="S1300" s="11" t="s">
        <v>70</v>
      </c>
      <c r="T1300" s="19" t="s">
        <v>71</v>
      </c>
      <c r="U1300" s="31" t="s">
        <v>72</v>
      </c>
      <c r="V1300" s="12">
        <v>1</v>
      </c>
      <c r="W1300" s="12">
        <v>2</v>
      </c>
      <c r="X1300" s="12">
        <v>2</v>
      </c>
      <c r="Y1300" s="12">
        <v>2</v>
      </c>
      <c r="Z1300" s="12">
        <v>2</v>
      </c>
      <c r="AA1300" s="13">
        <v>4</v>
      </c>
      <c r="AB1300" s="14" cm="1">
        <f t="array" ref="AB1300">_xlfn.IFS(AND(W1300&lt;0,X1300&lt;0,Y1300&lt;0,Z1300&lt;0),-999,AND(W1300&lt;5,X1300&lt;5,Y1300&lt;5,Z1300&lt;5,AA1300=0),0,AND(W1300&lt;5,X1300&lt;5,Y1300&lt;5,Z1300&lt;5,AA1300&gt;0),1,AND(OR(W1300=5,X1300=5,Y1300=5,Z1300=5),AA1300=0),1,AND(OR(W1300=5,X1300=5,Y1300=5,Z1300=5),AA1300&gt;0),2)</f>
        <v>1</v>
      </c>
      <c r="AC1300" s="15">
        <f t="shared" si="80"/>
        <v>1</v>
      </c>
      <c r="AD1300" s="55">
        <v>3</v>
      </c>
      <c r="AE1300" s="21" t="s">
        <v>73</v>
      </c>
      <c r="AF1300" s="47" t="str">
        <f t="shared" si="81"/>
        <v>niezagrożona</v>
      </c>
      <c r="AG1300" s="16" t="str">
        <f t="shared" si="82"/>
        <v>nie</v>
      </c>
      <c r="AH1300" s="16" t="str">
        <f t="shared" si="83"/>
        <v/>
      </c>
    </row>
    <row r="1301" spans="1:34" x14ac:dyDescent="0.2">
      <c r="A1301" s="12" t="s">
        <v>2890</v>
      </c>
      <c r="B1301" s="16" t="s">
        <v>2891</v>
      </c>
      <c r="C1301" s="12" t="s">
        <v>76</v>
      </c>
      <c r="D1301" s="12" t="s">
        <v>88</v>
      </c>
      <c r="E1301" s="12" t="s">
        <v>132</v>
      </c>
      <c r="F1301" s="12" t="s">
        <v>1056</v>
      </c>
      <c r="G1301" s="12" t="s">
        <v>1701</v>
      </c>
      <c r="H1301" s="17" t="s">
        <v>69</v>
      </c>
      <c r="I1301" s="11" t="s">
        <v>70</v>
      </c>
      <c r="J1301" s="11" t="s">
        <v>70</v>
      </c>
      <c r="K1301" s="11" t="s">
        <v>70</v>
      </c>
      <c r="L1301" s="11" t="s">
        <v>70</v>
      </c>
      <c r="M1301" s="18" t="s">
        <v>70</v>
      </c>
      <c r="N1301" s="18" t="s">
        <v>70</v>
      </c>
      <c r="O1301" s="11" t="s">
        <v>70</v>
      </c>
      <c r="P1301" s="11" t="s">
        <v>70</v>
      </c>
      <c r="Q1301" s="11" t="s">
        <v>70</v>
      </c>
      <c r="R1301" s="11" t="s">
        <v>70</v>
      </c>
      <c r="S1301" s="11" t="s">
        <v>70</v>
      </c>
      <c r="T1301" s="19" t="s">
        <v>71</v>
      </c>
      <c r="U1301" s="31" t="s">
        <v>72</v>
      </c>
      <c r="V1301" s="12">
        <v>2</v>
      </c>
      <c r="W1301" s="12">
        <v>2</v>
      </c>
      <c r="X1301" s="12">
        <v>5</v>
      </c>
      <c r="Y1301" s="12">
        <v>2</v>
      </c>
      <c r="Z1301" s="12">
        <v>5</v>
      </c>
      <c r="AA1301" s="13">
        <v>2</v>
      </c>
      <c r="AB1301" s="14" cm="1">
        <f t="array" ref="AB1301">_xlfn.IFS(AND(W1301&lt;0,X1301&lt;0,Y1301&lt;0,Z1301&lt;0),-999,AND(W1301&lt;5,X1301&lt;5,Y1301&lt;5,Z1301&lt;5,AA1301=0),0,AND(W1301&lt;5,X1301&lt;5,Y1301&lt;5,Z1301&lt;5,AA1301&gt;0),1,AND(OR(W1301=5,X1301=5,Y1301=5,Z1301=5),AA1301=0),1,AND(OR(W1301=5,X1301=5,Y1301=5,Z1301=5),AA1301&gt;0),2)</f>
        <v>2</v>
      </c>
      <c r="AC1301" s="15">
        <f t="shared" si="80"/>
        <v>3</v>
      </c>
      <c r="AD1301" s="55">
        <v>2</v>
      </c>
      <c r="AE1301" s="21" t="s">
        <v>73</v>
      </c>
      <c r="AF1301" s="47" t="str">
        <f t="shared" si="81"/>
        <v>zagrożona</v>
      </c>
      <c r="AG1301" s="16" t="str">
        <f t="shared" si="82"/>
        <v>nie</v>
      </c>
      <c r="AH1301" s="16" t="str">
        <f t="shared" si="83"/>
        <v/>
      </c>
    </row>
    <row r="1302" spans="1:34" x14ac:dyDescent="0.2">
      <c r="A1302" s="12" t="s">
        <v>2892</v>
      </c>
      <c r="B1302" s="16" t="s">
        <v>2893</v>
      </c>
      <c r="C1302" s="12" t="s">
        <v>76</v>
      </c>
      <c r="D1302" s="12" t="s">
        <v>88</v>
      </c>
      <c r="E1302" s="12" t="s">
        <v>132</v>
      </c>
      <c r="F1302" s="12" t="s">
        <v>1056</v>
      </c>
      <c r="G1302" s="12" t="s">
        <v>2894</v>
      </c>
      <c r="H1302" s="17" t="s">
        <v>69</v>
      </c>
      <c r="I1302" s="11" t="s">
        <v>70</v>
      </c>
      <c r="J1302" s="11" t="s">
        <v>70</v>
      </c>
      <c r="K1302" s="11" t="s">
        <v>70</v>
      </c>
      <c r="L1302" s="11" t="s">
        <v>70</v>
      </c>
      <c r="M1302" s="18" t="s">
        <v>70</v>
      </c>
      <c r="N1302" s="18" t="s">
        <v>70</v>
      </c>
      <c r="O1302" s="11" t="s">
        <v>70</v>
      </c>
      <c r="P1302" s="11" t="s">
        <v>70</v>
      </c>
      <c r="Q1302" s="11" t="s">
        <v>70</v>
      </c>
      <c r="R1302" s="11" t="s">
        <v>70</v>
      </c>
      <c r="S1302" s="11" t="s">
        <v>70</v>
      </c>
      <c r="T1302" s="19" t="s">
        <v>71</v>
      </c>
      <c r="U1302" s="31" t="s">
        <v>72</v>
      </c>
      <c r="V1302" s="12">
        <v>2</v>
      </c>
      <c r="W1302" s="12">
        <v>2</v>
      </c>
      <c r="X1302" s="12">
        <v>5</v>
      </c>
      <c r="Y1302" s="12">
        <v>2</v>
      </c>
      <c r="Z1302" s="12">
        <v>5</v>
      </c>
      <c r="AA1302" s="13">
        <v>1</v>
      </c>
      <c r="AB1302" s="14" cm="1">
        <f t="array" ref="AB1302">_xlfn.IFS(AND(W1302&lt;0,X1302&lt;0,Y1302&lt;0,Z1302&lt;0),-999,AND(W1302&lt;5,X1302&lt;5,Y1302&lt;5,Z1302&lt;5,AA1302=0),0,AND(W1302&lt;5,X1302&lt;5,Y1302&lt;5,Z1302&lt;5,AA1302&gt;0),1,AND(OR(W1302=5,X1302=5,Y1302=5,Z1302=5),AA1302=0),1,AND(OR(W1302=5,X1302=5,Y1302=5,Z1302=5),AA1302&gt;0),2)</f>
        <v>2</v>
      </c>
      <c r="AC1302" s="15">
        <f t="shared" si="80"/>
        <v>3</v>
      </c>
      <c r="AD1302" s="55">
        <v>4</v>
      </c>
      <c r="AE1302" s="21" t="s">
        <v>73</v>
      </c>
      <c r="AF1302" s="47" t="str">
        <f t="shared" si="81"/>
        <v>zagrożona</v>
      </c>
      <c r="AG1302" s="16" t="str">
        <f t="shared" si="82"/>
        <v>nie</v>
      </c>
      <c r="AH1302" s="16" t="str">
        <f t="shared" si="83"/>
        <v/>
      </c>
    </row>
    <row r="1303" spans="1:34" x14ac:dyDescent="0.2">
      <c r="A1303" s="12" t="s">
        <v>2895</v>
      </c>
      <c r="B1303" s="16" t="s">
        <v>2896</v>
      </c>
      <c r="C1303" s="12" t="s">
        <v>76</v>
      </c>
      <c r="D1303" s="12" t="s">
        <v>88</v>
      </c>
      <c r="E1303" s="12" t="s">
        <v>1060</v>
      </c>
      <c r="F1303" s="12" t="s">
        <v>1723</v>
      </c>
      <c r="G1303" s="12" t="s">
        <v>1724</v>
      </c>
      <c r="H1303" s="17" t="s">
        <v>69</v>
      </c>
      <c r="I1303" s="11" t="s">
        <v>70</v>
      </c>
      <c r="J1303" s="11" t="s">
        <v>70</v>
      </c>
      <c r="K1303" s="11" t="s">
        <v>70</v>
      </c>
      <c r="L1303" s="11" t="s">
        <v>70</v>
      </c>
      <c r="M1303" s="18" t="s">
        <v>70</v>
      </c>
      <c r="N1303" s="18" t="s">
        <v>70</v>
      </c>
      <c r="O1303" s="11" t="s">
        <v>70</v>
      </c>
      <c r="P1303" s="11" t="s">
        <v>70</v>
      </c>
      <c r="Q1303" s="11" t="s">
        <v>70</v>
      </c>
      <c r="R1303" s="11" t="s">
        <v>70</v>
      </c>
      <c r="S1303" s="11" t="s">
        <v>70</v>
      </c>
      <c r="T1303" s="19" t="s">
        <v>71</v>
      </c>
      <c r="U1303" s="31" t="s">
        <v>72</v>
      </c>
      <c r="V1303" s="12">
        <v>1</v>
      </c>
      <c r="W1303" s="12">
        <v>2</v>
      </c>
      <c r="X1303" s="12">
        <v>2</v>
      </c>
      <c r="Y1303" s="12">
        <v>5</v>
      </c>
      <c r="Z1303" s="12">
        <v>2</v>
      </c>
      <c r="AA1303" s="13">
        <v>0</v>
      </c>
      <c r="AB1303" s="14" cm="1">
        <f t="array" ref="AB1303">_xlfn.IFS(AND(W1303&lt;0,X1303&lt;0,Y1303&lt;0,Z1303&lt;0),-999,AND(W1303&lt;5,X1303&lt;5,Y1303&lt;5,Z1303&lt;5,AA1303=0),0,AND(W1303&lt;5,X1303&lt;5,Y1303&lt;5,Z1303&lt;5,AA1303&gt;0),1,AND(OR(W1303=5,X1303=5,Y1303=5,Z1303=5),AA1303=0),1,AND(OR(W1303=5,X1303=5,Y1303=5,Z1303=5),AA1303&gt;0),2)</f>
        <v>1</v>
      </c>
      <c r="AC1303" s="15">
        <f t="shared" si="80"/>
        <v>1</v>
      </c>
      <c r="AD1303" s="55">
        <v>2</v>
      </c>
      <c r="AE1303" s="21" t="s">
        <v>73</v>
      </c>
      <c r="AF1303" s="47" t="str">
        <f t="shared" si="81"/>
        <v>niezagrożona</v>
      </c>
      <c r="AG1303" s="16" t="str">
        <f t="shared" si="82"/>
        <v>nie</v>
      </c>
      <c r="AH1303" s="16" t="str">
        <f t="shared" si="83"/>
        <v/>
      </c>
    </row>
    <row r="1304" spans="1:34" x14ac:dyDescent="0.2">
      <c r="A1304" s="12" t="s">
        <v>2897</v>
      </c>
      <c r="B1304" s="16" t="s">
        <v>2898</v>
      </c>
      <c r="C1304" s="12" t="s">
        <v>76</v>
      </c>
      <c r="D1304" s="12" t="s">
        <v>88</v>
      </c>
      <c r="E1304" s="12" t="s">
        <v>1060</v>
      </c>
      <c r="F1304" s="12" t="s">
        <v>1723</v>
      </c>
      <c r="G1304" s="12" t="s">
        <v>2899</v>
      </c>
      <c r="H1304" s="17" t="s">
        <v>69</v>
      </c>
      <c r="I1304" s="11" t="s">
        <v>70</v>
      </c>
      <c r="J1304" s="11" t="s">
        <v>70</v>
      </c>
      <c r="K1304" s="11" t="s">
        <v>70</v>
      </c>
      <c r="L1304" s="11" t="s">
        <v>70</v>
      </c>
      <c r="M1304" s="18" t="s">
        <v>70</v>
      </c>
      <c r="N1304" s="18" t="s">
        <v>70</v>
      </c>
      <c r="O1304" s="11" t="s">
        <v>70</v>
      </c>
      <c r="P1304" s="11" t="s">
        <v>70</v>
      </c>
      <c r="Q1304" s="11" t="s">
        <v>70</v>
      </c>
      <c r="R1304" s="11" t="s">
        <v>70</v>
      </c>
      <c r="S1304" s="11" t="s">
        <v>70</v>
      </c>
      <c r="T1304" s="19" t="s">
        <v>71</v>
      </c>
      <c r="U1304" s="31" t="s">
        <v>72</v>
      </c>
      <c r="V1304" s="12">
        <v>2</v>
      </c>
      <c r="W1304" s="12">
        <v>5</v>
      </c>
      <c r="X1304" s="12">
        <v>2</v>
      </c>
      <c r="Y1304" s="12">
        <v>5</v>
      </c>
      <c r="Z1304" s="12">
        <v>2</v>
      </c>
      <c r="AA1304" s="13">
        <v>1</v>
      </c>
      <c r="AB1304" s="14" cm="1">
        <f t="array" ref="AB1304">_xlfn.IFS(AND(W1304&lt;0,X1304&lt;0,Y1304&lt;0,Z1304&lt;0),-999,AND(W1304&lt;5,X1304&lt;5,Y1304&lt;5,Z1304&lt;5,AA1304=0),0,AND(W1304&lt;5,X1304&lt;5,Y1304&lt;5,Z1304&lt;5,AA1304&gt;0),1,AND(OR(W1304=5,X1304=5,Y1304=5,Z1304=5),AA1304=0),1,AND(OR(W1304=5,X1304=5,Y1304=5,Z1304=5),AA1304&gt;0),2)</f>
        <v>2</v>
      </c>
      <c r="AC1304" s="15">
        <f t="shared" si="80"/>
        <v>3</v>
      </c>
      <c r="AD1304" s="55">
        <v>1</v>
      </c>
      <c r="AE1304" s="21" t="s">
        <v>73</v>
      </c>
      <c r="AF1304" s="47" t="str">
        <f t="shared" si="81"/>
        <v>zagrożona</v>
      </c>
      <c r="AG1304" s="16" t="str">
        <f t="shared" si="82"/>
        <v>nie</v>
      </c>
      <c r="AH1304" s="16" t="str">
        <f t="shared" si="83"/>
        <v/>
      </c>
    </row>
    <row r="1305" spans="1:34" x14ac:dyDescent="0.2">
      <c r="A1305" s="12" t="s">
        <v>2900</v>
      </c>
      <c r="B1305" s="16" t="s">
        <v>2901</v>
      </c>
      <c r="C1305" s="12" t="s">
        <v>76</v>
      </c>
      <c r="D1305" s="12" t="s">
        <v>88</v>
      </c>
      <c r="E1305" s="12" t="s">
        <v>1060</v>
      </c>
      <c r="F1305" s="12" t="s">
        <v>1723</v>
      </c>
      <c r="G1305" s="12" t="s">
        <v>2899</v>
      </c>
      <c r="H1305" s="17" t="s">
        <v>69</v>
      </c>
      <c r="I1305" s="11" t="s">
        <v>70</v>
      </c>
      <c r="J1305" s="11" t="s">
        <v>70</v>
      </c>
      <c r="K1305" s="11" t="s">
        <v>70</v>
      </c>
      <c r="L1305" s="11" t="s">
        <v>70</v>
      </c>
      <c r="M1305" s="18" t="s">
        <v>70</v>
      </c>
      <c r="N1305" s="18" t="s">
        <v>70</v>
      </c>
      <c r="O1305" s="11" t="s">
        <v>70</v>
      </c>
      <c r="P1305" s="11" t="s">
        <v>70</v>
      </c>
      <c r="Q1305" s="11" t="s">
        <v>70</v>
      </c>
      <c r="R1305" s="11" t="s">
        <v>70</v>
      </c>
      <c r="S1305" s="11" t="s">
        <v>70</v>
      </c>
      <c r="T1305" s="19" t="s">
        <v>71</v>
      </c>
      <c r="U1305" s="31" t="s">
        <v>72</v>
      </c>
      <c r="V1305" s="12">
        <v>1</v>
      </c>
      <c r="W1305" s="12">
        <v>2</v>
      </c>
      <c r="X1305" s="12">
        <v>2</v>
      </c>
      <c r="Y1305" s="12">
        <v>5</v>
      </c>
      <c r="Z1305" s="12">
        <v>2</v>
      </c>
      <c r="AA1305" s="13">
        <v>3</v>
      </c>
      <c r="AB1305" s="14" cm="1">
        <f t="array" ref="AB1305">_xlfn.IFS(AND(W1305&lt;0,X1305&lt;0,Y1305&lt;0,Z1305&lt;0),-999,AND(W1305&lt;5,X1305&lt;5,Y1305&lt;5,Z1305&lt;5,AA1305=0),0,AND(W1305&lt;5,X1305&lt;5,Y1305&lt;5,Z1305&lt;5,AA1305&gt;0),1,AND(OR(W1305=5,X1305=5,Y1305=5,Z1305=5),AA1305=0),1,AND(OR(W1305=5,X1305=5,Y1305=5,Z1305=5),AA1305&gt;0),2)</f>
        <v>2</v>
      </c>
      <c r="AC1305" s="15">
        <f t="shared" si="80"/>
        <v>2</v>
      </c>
      <c r="AD1305" s="55">
        <v>4</v>
      </c>
      <c r="AE1305" s="21" t="s">
        <v>73</v>
      </c>
      <c r="AF1305" s="47" t="str">
        <f t="shared" si="81"/>
        <v>zagrożona</v>
      </c>
      <c r="AG1305" s="16" t="str">
        <f t="shared" si="82"/>
        <v>nie</v>
      </c>
      <c r="AH1305" s="16" t="str">
        <f t="shared" si="83"/>
        <v/>
      </c>
    </row>
    <row r="1306" spans="1:34" x14ac:dyDescent="0.2">
      <c r="A1306" s="12" t="s">
        <v>2902</v>
      </c>
      <c r="B1306" s="16" t="s">
        <v>2903</v>
      </c>
      <c r="C1306" s="12" t="s">
        <v>76</v>
      </c>
      <c r="D1306" s="12" t="s">
        <v>88</v>
      </c>
      <c r="E1306" s="12" t="s">
        <v>1060</v>
      </c>
      <c r="F1306" s="12" t="s">
        <v>1723</v>
      </c>
      <c r="G1306" s="12" t="s">
        <v>1754</v>
      </c>
      <c r="H1306" s="17" t="s">
        <v>69</v>
      </c>
      <c r="I1306" s="11" t="s">
        <v>70</v>
      </c>
      <c r="J1306" s="11" t="s">
        <v>70</v>
      </c>
      <c r="K1306" s="11" t="s">
        <v>70</v>
      </c>
      <c r="L1306" s="11" t="s">
        <v>70</v>
      </c>
      <c r="M1306" s="18" t="s">
        <v>70</v>
      </c>
      <c r="N1306" s="18" t="s">
        <v>70</v>
      </c>
      <c r="O1306" s="11" t="s">
        <v>70</v>
      </c>
      <c r="P1306" s="11" t="s">
        <v>70</v>
      </c>
      <c r="Q1306" s="11" t="s">
        <v>70</v>
      </c>
      <c r="R1306" s="11" t="s">
        <v>70</v>
      </c>
      <c r="S1306" s="11" t="s">
        <v>70</v>
      </c>
      <c r="T1306" s="19" t="s">
        <v>71</v>
      </c>
      <c r="U1306" s="31" t="s">
        <v>72</v>
      </c>
      <c r="V1306" s="12">
        <v>1</v>
      </c>
      <c r="W1306" s="12">
        <v>5</v>
      </c>
      <c r="X1306" s="12">
        <v>2</v>
      </c>
      <c r="Y1306" s="12">
        <v>2</v>
      </c>
      <c r="Z1306" s="12">
        <v>2</v>
      </c>
      <c r="AA1306" s="13">
        <v>4</v>
      </c>
      <c r="AB1306" s="14" cm="1">
        <f t="array" ref="AB1306">_xlfn.IFS(AND(W1306&lt;0,X1306&lt;0,Y1306&lt;0,Z1306&lt;0),-999,AND(W1306&lt;5,X1306&lt;5,Y1306&lt;5,Z1306&lt;5,AA1306=0),0,AND(W1306&lt;5,X1306&lt;5,Y1306&lt;5,Z1306&lt;5,AA1306&gt;0),1,AND(OR(W1306=5,X1306=5,Y1306=5,Z1306=5),AA1306=0),1,AND(OR(W1306=5,X1306=5,Y1306=5,Z1306=5),AA1306&gt;0),2)</f>
        <v>2</v>
      </c>
      <c r="AC1306" s="15">
        <f t="shared" si="80"/>
        <v>2</v>
      </c>
      <c r="AD1306" s="55">
        <v>3</v>
      </c>
      <c r="AE1306" s="21" t="s">
        <v>73</v>
      </c>
      <c r="AF1306" s="47" t="str">
        <f t="shared" si="81"/>
        <v>zagrożona</v>
      </c>
      <c r="AG1306" s="16" t="str">
        <f t="shared" si="82"/>
        <v>nie</v>
      </c>
      <c r="AH1306" s="16" t="str">
        <f t="shared" si="83"/>
        <v/>
      </c>
    </row>
    <row r="1307" spans="1:34" x14ac:dyDescent="0.2">
      <c r="A1307" s="12" t="s">
        <v>2904</v>
      </c>
      <c r="B1307" s="16" t="s">
        <v>2905</v>
      </c>
      <c r="C1307" s="12" t="s">
        <v>76</v>
      </c>
      <c r="D1307" s="12" t="s">
        <v>88</v>
      </c>
      <c r="E1307" s="12" t="s">
        <v>1060</v>
      </c>
      <c r="F1307" s="12" t="s">
        <v>1061</v>
      </c>
      <c r="G1307" s="12" t="s">
        <v>1062</v>
      </c>
      <c r="H1307" s="17" t="s">
        <v>69</v>
      </c>
      <c r="I1307" s="11" t="s">
        <v>70</v>
      </c>
      <c r="J1307" s="11" t="s">
        <v>70</v>
      </c>
      <c r="K1307" s="11" t="s">
        <v>70</v>
      </c>
      <c r="L1307" s="11" t="s">
        <v>70</v>
      </c>
      <c r="M1307" s="18" t="s">
        <v>70</v>
      </c>
      <c r="N1307" s="18" t="s">
        <v>70</v>
      </c>
      <c r="O1307" s="11" t="s">
        <v>70</v>
      </c>
      <c r="P1307" s="11" t="s">
        <v>70</v>
      </c>
      <c r="Q1307" s="11" t="s">
        <v>70</v>
      </c>
      <c r="R1307" s="11" t="s">
        <v>70</v>
      </c>
      <c r="S1307" s="11" t="s">
        <v>70</v>
      </c>
      <c r="T1307" s="19" t="s">
        <v>71</v>
      </c>
      <c r="U1307" s="31" t="s">
        <v>72</v>
      </c>
      <c r="V1307" s="12">
        <v>0</v>
      </c>
      <c r="W1307" s="12">
        <v>2</v>
      </c>
      <c r="X1307" s="12">
        <v>2</v>
      </c>
      <c r="Y1307" s="12">
        <v>2</v>
      </c>
      <c r="Z1307" s="12">
        <v>2</v>
      </c>
      <c r="AA1307" s="13">
        <v>2</v>
      </c>
      <c r="AB1307" s="14" cm="1">
        <f t="array" ref="AB1307">_xlfn.IFS(AND(W1307&lt;0,X1307&lt;0,Y1307&lt;0,Z1307&lt;0),-999,AND(W1307&lt;5,X1307&lt;5,Y1307&lt;5,Z1307&lt;5,AA1307=0),0,AND(W1307&lt;5,X1307&lt;5,Y1307&lt;5,Z1307&lt;5,AA1307&gt;0),1,AND(OR(W1307=5,X1307=5,Y1307=5,Z1307=5),AA1307=0),1,AND(OR(W1307=5,X1307=5,Y1307=5,Z1307=5),AA1307&gt;0),2)</f>
        <v>1</v>
      </c>
      <c r="AC1307" s="15">
        <f t="shared" si="80"/>
        <v>0</v>
      </c>
      <c r="AD1307" s="55">
        <v>0</v>
      </c>
      <c r="AE1307" s="21" t="s">
        <v>73</v>
      </c>
      <c r="AF1307" s="47" t="str">
        <f t="shared" si="81"/>
        <v>niezagrożona</v>
      </c>
      <c r="AG1307" s="16" t="str">
        <f t="shared" si="82"/>
        <v>nie</v>
      </c>
      <c r="AH1307" s="16" t="str">
        <f t="shared" si="83"/>
        <v/>
      </c>
    </row>
    <row r="1308" spans="1:34" x14ac:dyDescent="0.2">
      <c r="A1308" s="12" t="s">
        <v>2906</v>
      </c>
      <c r="B1308" s="16" t="s">
        <v>2907</v>
      </c>
      <c r="C1308" s="12" t="s">
        <v>76</v>
      </c>
      <c r="D1308" s="12" t="s">
        <v>88</v>
      </c>
      <c r="E1308" s="12" t="s">
        <v>1060</v>
      </c>
      <c r="F1308" s="12" t="s">
        <v>1061</v>
      </c>
      <c r="G1308" s="12" t="s">
        <v>1062</v>
      </c>
      <c r="H1308" s="17" t="s">
        <v>69</v>
      </c>
      <c r="I1308" s="11" t="s">
        <v>70</v>
      </c>
      <c r="J1308" s="11" t="s">
        <v>70</v>
      </c>
      <c r="K1308" s="11" t="s">
        <v>70</v>
      </c>
      <c r="L1308" s="11" t="s">
        <v>70</v>
      </c>
      <c r="M1308" s="18" t="s">
        <v>70</v>
      </c>
      <c r="N1308" s="18" t="s">
        <v>70</v>
      </c>
      <c r="O1308" s="11" t="s">
        <v>70</v>
      </c>
      <c r="P1308" s="11" t="s">
        <v>70</v>
      </c>
      <c r="Q1308" s="11" t="s">
        <v>70</v>
      </c>
      <c r="R1308" s="11" t="s">
        <v>70</v>
      </c>
      <c r="S1308" s="11" t="s">
        <v>70</v>
      </c>
      <c r="T1308" s="19" t="s">
        <v>71</v>
      </c>
      <c r="U1308" s="31" t="s">
        <v>72</v>
      </c>
      <c r="V1308" s="12">
        <v>1</v>
      </c>
      <c r="W1308" s="12">
        <v>5</v>
      </c>
      <c r="X1308" s="12">
        <v>5</v>
      </c>
      <c r="Y1308" s="12">
        <v>5</v>
      </c>
      <c r="Z1308" s="12">
        <v>2</v>
      </c>
      <c r="AA1308" s="13">
        <v>2</v>
      </c>
      <c r="AB1308" s="14" cm="1">
        <f t="array" ref="AB1308">_xlfn.IFS(AND(W1308&lt;0,X1308&lt;0,Y1308&lt;0,Z1308&lt;0),-999,AND(W1308&lt;5,X1308&lt;5,Y1308&lt;5,Z1308&lt;5,AA1308=0),0,AND(W1308&lt;5,X1308&lt;5,Y1308&lt;5,Z1308&lt;5,AA1308&gt;0),1,AND(OR(W1308=5,X1308=5,Y1308=5,Z1308=5),AA1308=0),1,AND(OR(W1308=5,X1308=5,Y1308=5,Z1308=5),AA1308&gt;0),2)</f>
        <v>2</v>
      </c>
      <c r="AC1308" s="15">
        <f t="shared" si="80"/>
        <v>2</v>
      </c>
      <c r="AD1308" s="55">
        <v>3</v>
      </c>
      <c r="AE1308" s="21" t="s">
        <v>73</v>
      </c>
      <c r="AF1308" s="47" t="str">
        <f t="shared" si="81"/>
        <v>zagrożona</v>
      </c>
      <c r="AG1308" s="16" t="str">
        <f t="shared" si="82"/>
        <v>nie</v>
      </c>
      <c r="AH1308" s="16" t="str">
        <f t="shared" si="83"/>
        <v/>
      </c>
    </row>
    <row r="1309" spans="1:34" x14ac:dyDescent="0.2">
      <c r="A1309" s="12" t="s">
        <v>2908</v>
      </c>
      <c r="B1309" s="16" t="s">
        <v>2909</v>
      </c>
      <c r="C1309" s="12" t="s">
        <v>76</v>
      </c>
      <c r="D1309" s="12" t="s">
        <v>88</v>
      </c>
      <c r="E1309" s="12" t="s">
        <v>1060</v>
      </c>
      <c r="F1309" s="12" t="s">
        <v>1061</v>
      </c>
      <c r="G1309" s="12" t="s">
        <v>1071</v>
      </c>
      <c r="H1309" s="17" t="s">
        <v>69</v>
      </c>
      <c r="I1309" s="11" t="s">
        <v>70</v>
      </c>
      <c r="J1309" s="11" t="s">
        <v>70</v>
      </c>
      <c r="K1309" s="11" t="s">
        <v>70</v>
      </c>
      <c r="L1309" s="11" t="s">
        <v>70</v>
      </c>
      <c r="M1309" s="18" t="s">
        <v>70</v>
      </c>
      <c r="N1309" s="18" t="s">
        <v>70</v>
      </c>
      <c r="O1309" s="11" t="s">
        <v>70</v>
      </c>
      <c r="P1309" s="11" t="s">
        <v>70</v>
      </c>
      <c r="Q1309" s="11" t="s">
        <v>70</v>
      </c>
      <c r="R1309" s="11" t="s">
        <v>70</v>
      </c>
      <c r="S1309" s="11" t="s">
        <v>70</v>
      </c>
      <c r="T1309" s="19" t="s">
        <v>71</v>
      </c>
      <c r="U1309" s="31" t="s">
        <v>72</v>
      </c>
      <c r="V1309" s="12">
        <v>-999</v>
      </c>
      <c r="W1309" s="12">
        <v>-999</v>
      </c>
      <c r="X1309" s="12">
        <v>-999</v>
      </c>
      <c r="Y1309" s="12">
        <v>-999</v>
      </c>
      <c r="Z1309" s="12">
        <v>-999</v>
      </c>
      <c r="AA1309" s="13">
        <v>3</v>
      </c>
      <c r="AB1309" s="14" cm="1">
        <f t="array" ref="AB1309">_xlfn.IFS(AND(W1309&lt;0,X1309&lt;0,Y1309&lt;0,Z1309&lt;0),-999,AND(W1309&lt;5,X1309&lt;5,Y1309&lt;5,Z1309&lt;5,AA1309=0),0,AND(W1309&lt;5,X1309&lt;5,Y1309&lt;5,Z1309&lt;5,AA1309&gt;0),1,AND(OR(W1309=5,X1309=5,Y1309=5,Z1309=5),AA1309=0),1,AND(OR(W1309=5,X1309=5,Y1309=5,Z1309=5),AA1309&gt;0),2)</f>
        <v>-999</v>
      </c>
      <c r="AC1309" s="15">
        <f t="shared" si="80"/>
        <v>-999</v>
      </c>
      <c r="AD1309" s="55">
        <v>0</v>
      </c>
      <c r="AE1309" s="21" t="s">
        <v>73</v>
      </c>
      <c r="AF1309" s="47" t="str">
        <f t="shared" si="81"/>
        <v>niezagrożona</v>
      </c>
      <c r="AG1309" s="16" t="str">
        <f t="shared" si="82"/>
        <v>nie</v>
      </c>
      <c r="AH1309" s="16" t="str">
        <f t="shared" si="83"/>
        <v/>
      </c>
    </row>
    <row r="1310" spans="1:34" x14ac:dyDescent="0.2">
      <c r="A1310" s="12" t="s">
        <v>2910</v>
      </c>
      <c r="B1310" s="16" t="s">
        <v>2911</v>
      </c>
      <c r="C1310" s="12" t="s">
        <v>76</v>
      </c>
      <c r="D1310" s="12" t="s">
        <v>88</v>
      </c>
      <c r="E1310" s="12" t="s">
        <v>1060</v>
      </c>
      <c r="F1310" s="12" t="s">
        <v>1061</v>
      </c>
      <c r="G1310" s="12" t="s">
        <v>1082</v>
      </c>
      <c r="H1310" s="17" t="s">
        <v>69</v>
      </c>
      <c r="I1310" s="11" t="s">
        <v>70</v>
      </c>
      <c r="J1310" s="11" t="s">
        <v>70</v>
      </c>
      <c r="K1310" s="11" t="s">
        <v>70</v>
      </c>
      <c r="L1310" s="11" t="s">
        <v>70</v>
      </c>
      <c r="M1310" s="18" t="s">
        <v>70</v>
      </c>
      <c r="N1310" s="18" t="s">
        <v>70</v>
      </c>
      <c r="O1310" s="11" t="s">
        <v>70</v>
      </c>
      <c r="P1310" s="11" t="s">
        <v>70</v>
      </c>
      <c r="Q1310" s="11" t="s">
        <v>70</v>
      </c>
      <c r="R1310" s="11" t="s">
        <v>70</v>
      </c>
      <c r="S1310" s="11" t="s">
        <v>70</v>
      </c>
      <c r="T1310" s="19" t="s">
        <v>71</v>
      </c>
      <c r="U1310" s="31" t="s">
        <v>72</v>
      </c>
      <c r="V1310" s="12">
        <v>1</v>
      </c>
      <c r="W1310" s="12">
        <v>2</v>
      </c>
      <c r="X1310" s="12">
        <v>2</v>
      </c>
      <c r="Y1310" s="12">
        <v>5</v>
      </c>
      <c r="Z1310" s="12">
        <v>2</v>
      </c>
      <c r="AA1310" s="13">
        <v>1</v>
      </c>
      <c r="AB1310" s="14" cm="1">
        <f t="array" ref="AB1310">_xlfn.IFS(AND(W1310&lt;0,X1310&lt;0,Y1310&lt;0,Z1310&lt;0),-999,AND(W1310&lt;5,X1310&lt;5,Y1310&lt;5,Z1310&lt;5,AA1310=0),0,AND(W1310&lt;5,X1310&lt;5,Y1310&lt;5,Z1310&lt;5,AA1310&gt;0),1,AND(OR(W1310=5,X1310=5,Y1310=5,Z1310=5),AA1310=0),1,AND(OR(W1310=5,X1310=5,Y1310=5,Z1310=5),AA1310&gt;0),2)</f>
        <v>2</v>
      </c>
      <c r="AC1310" s="15">
        <f t="shared" si="80"/>
        <v>2</v>
      </c>
      <c r="AD1310" s="55">
        <v>2</v>
      </c>
      <c r="AE1310" s="21" t="s">
        <v>73</v>
      </c>
      <c r="AF1310" s="47" t="str">
        <f t="shared" si="81"/>
        <v>zagrożona</v>
      </c>
      <c r="AG1310" s="16" t="str">
        <f t="shared" si="82"/>
        <v>nie</v>
      </c>
      <c r="AH1310" s="16" t="str">
        <f t="shared" si="83"/>
        <v/>
      </c>
    </row>
    <row r="1311" spans="1:34" x14ac:dyDescent="0.2">
      <c r="A1311" s="12" t="s">
        <v>2912</v>
      </c>
      <c r="B1311" s="16" t="s">
        <v>2913</v>
      </c>
      <c r="C1311" s="12" t="s">
        <v>76</v>
      </c>
      <c r="D1311" s="12" t="s">
        <v>88</v>
      </c>
      <c r="E1311" s="12" t="s">
        <v>1060</v>
      </c>
      <c r="F1311" s="12" t="s">
        <v>1061</v>
      </c>
      <c r="G1311" s="12" t="s">
        <v>1834</v>
      </c>
      <c r="H1311" s="17" t="s">
        <v>69</v>
      </c>
      <c r="I1311" s="11" t="s">
        <v>70</v>
      </c>
      <c r="J1311" s="11" t="s">
        <v>70</v>
      </c>
      <c r="K1311" s="11" t="s">
        <v>70</v>
      </c>
      <c r="L1311" s="11" t="s">
        <v>70</v>
      </c>
      <c r="M1311" s="18" t="s">
        <v>70</v>
      </c>
      <c r="N1311" s="18" t="s">
        <v>70</v>
      </c>
      <c r="O1311" s="11" t="s">
        <v>70</v>
      </c>
      <c r="P1311" s="11" t="s">
        <v>70</v>
      </c>
      <c r="Q1311" s="11" t="s">
        <v>70</v>
      </c>
      <c r="R1311" s="11" t="s">
        <v>70</v>
      </c>
      <c r="S1311" s="11" t="s">
        <v>70</v>
      </c>
      <c r="T1311" s="19" t="s">
        <v>71</v>
      </c>
      <c r="U1311" s="31" t="s">
        <v>72</v>
      </c>
      <c r="V1311" s="12">
        <v>1</v>
      </c>
      <c r="W1311" s="12">
        <v>2</v>
      </c>
      <c r="X1311" s="12">
        <v>2</v>
      </c>
      <c r="Y1311" s="12">
        <v>5</v>
      </c>
      <c r="Z1311" s="12">
        <v>2</v>
      </c>
      <c r="AA1311" s="13">
        <v>4</v>
      </c>
      <c r="AB1311" s="14" cm="1">
        <f t="array" ref="AB1311">_xlfn.IFS(AND(W1311&lt;0,X1311&lt;0,Y1311&lt;0,Z1311&lt;0),-999,AND(W1311&lt;5,X1311&lt;5,Y1311&lt;5,Z1311&lt;5,AA1311=0),0,AND(W1311&lt;5,X1311&lt;5,Y1311&lt;5,Z1311&lt;5,AA1311&gt;0),1,AND(OR(W1311=5,X1311=5,Y1311=5,Z1311=5),AA1311=0),1,AND(OR(W1311=5,X1311=5,Y1311=5,Z1311=5),AA1311&gt;0),2)</f>
        <v>2</v>
      </c>
      <c r="AC1311" s="15">
        <f t="shared" si="80"/>
        <v>2</v>
      </c>
      <c r="AD1311" s="55">
        <v>1</v>
      </c>
      <c r="AE1311" s="21" t="s">
        <v>73</v>
      </c>
      <c r="AF1311" s="47" t="str">
        <f t="shared" si="81"/>
        <v>zagrożona</v>
      </c>
      <c r="AG1311" s="16" t="str">
        <f t="shared" si="82"/>
        <v>nie</v>
      </c>
      <c r="AH1311" s="16" t="str">
        <f t="shared" si="83"/>
        <v/>
      </c>
    </row>
    <row r="1312" spans="1:34" x14ac:dyDescent="0.2">
      <c r="A1312" s="12" t="s">
        <v>2914</v>
      </c>
      <c r="B1312" s="16" t="s">
        <v>2915</v>
      </c>
      <c r="C1312" s="12" t="s">
        <v>76</v>
      </c>
      <c r="D1312" s="12" t="s">
        <v>88</v>
      </c>
      <c r="E1312" s="12" t="s">
        <v>1060</v>
      </c>
      <c r="F1312" s="12" t="s">
        <v>1093</v>
      </c>
      <c r="G1312" s="12" t="s">
        <v>1853</v>
      </c>
      <c r="H1312" s="17" t="s">
        <v>69</v>
      </c>
      <c r="I1312" s="11" t="s">
        <v>70</v>
      </c>
      <c r="J1312" s="11" t="s">
        <v>70</v>
      </c>
      <c r="K1312" s="11" t="s">
        <v>70</v>
      </c>
      <c r="L1312" s="11" t="s">
        <v>70</v>
      </c>
      <c r="M1312" s="18" t="s">
        <v>70</v>
      </c>
      <c r="N1312" s="18" t="s">
        <v>70</v>
      </c>
      <c r="O1312" s="11" t="s">
        <v>70</v>
      </c>
      <c r="P1312" s="11" t="s">
        <v>70</v>
      </c>
      <c r="Q1312" s="11" t="s">
        <v>70</v>
      </c>
      <c r="R1312" s="11" t="s">
        <v>70</v>
      </c>
      <c r="S1312" s="11" t="s">
        <v>70</v>
      </c>
      <c r="T1312" s="19" t="s">
        <v>71</v>
      </c>
      <c r="U1312" s="31" t="s">
        <v>72</v>
      </c>
      <c r="V1312" s="12">
        <v>0</v>
      </c>
      <c r="W1312" s="12">
        <v>2</v>
      </c>
      <c r="X1312" s="12">
        <v>2</v>
      </c>
      <c r="Y1312" s="12">
        <v>2</v>
      </c>
      <c r="Z1312" s="12">
        <v>2</v>
      </c>
      <c r="AA1312" s="13">
        <v>0</v>
      </c>
      <c r="AB1312" s="14" cm="1">
        <f t="array" ref="AB1312">_xlfn.IFS(AND(W1312&lt;0,X1312&lt;0,Y1312&lt;0,Z1312&lt;0),-999,AND(W1312&lt;5,X1312&lt;5,Y1312&lt;5,Z1312&lt;5,AA1312=0),0,AND(W1312&lt;5,X1312&lt;5,Y1312&lt;5,Z1312&lt;5,AA1312&gt;0),1,AND(OR(W1312=5,X1312=5,Y1312=5,Z1312=5),AA1312=0),1,AND(OR(W1312=5,X1312=5,Y1312=5,Z1312=5),AA1312&gt;0),2)</f>
        <v>0</v>
      </c>
      <c r="AC1312" s="15">
        <f t="shared" si="80"/>
        <v>0</v>
      </c>
      <c r="AD1312" s="55">
        <v>1</v>
      </c>
      <c r="AE1312" s="21" t="s">
        <v>73</v>
      </c>
      <c r="AF1312" s="47" t="str">
        <f t="shared" si="81"/>
        <v>niezagrożona</v>
      </c>
      <c r="AG1312" s="16" t="str">
        <f t="shared" si="82"/>
        <v>nie</v>
      </c>
      <c r="AH1312" s="16" t="str">
        <f t="shared" si="83"/>
        <v/>
      </c>
    </row>
    <row r="1313" spans="1:34" x14ac:dyDescent="0.2">
      <c r="A1313" s="12" t="s">
        <v>2916</v>
      </c>
      <c r="B1313" s="16" t="s">
        <v>2917</v>
      </c>
      <c r="C1313" s="12" t="s">
        <v>76</v>
      </c>
      <c r="D1313" s="12" t="s">
        <v>88</v>
      </c>
      <c r="E1313" s="12" t="s">
        <v>1060</v>
      </c>
      <c r="F1313" s="12" t="s">
        <v>1085</v>
      </c>
      <c r="G1313" s="12" t="s">
        <v>2918</v>
      </c>
      <c r="H1313" s="17" t="s">
        <v>69</v>
      </c>
      <c r="I1313" s="11" t="s">
        <v>70</v>
      </c>
      <c r="J1313" s="11" t="s">
        <v>70</v>
      </c>
      <c r="K1313" s="11" t="s">
        <v>70</v>
      </c>
      <c r="L1313" s="11" t="s">
        <v>70</v>
      </c>
      <c r="M1313" s="18" t="s">
        <v>70</v>
      </c>
      <c r="N1313" s="18" t="s">
        <v>70</v>
      </c>
      <c r="O1313" s="11" t="s">
        <v>70</v>
      </c>
      <c r="P1313" s="11" t="s">
        <v>70</v>
      </c>
      <c r="Q1313" s="11" t="s">
        <v>70</v>
      </c>
      <c r="R1313" s="11" t="s">
        <v>70</v>
      </c>
      <c r="S1313" s="11" t="s">
        <v>70</v>
      </c>
      <c r="T1313" s="19" t="s">
        <v>71</v>
      </c>
      <c r="U1313" s="31" t="s">
        <v>72</v>
      </c>
      <c r="V1313" s="12">
        <v>0</v>
      </c>
      <c r="W1313" s="12">
        <v>2</v>
      </c>
      <c r="X1313" s="12">
        <v>2</v>
      </c>
      <c r="Y1313" s="12">
        <v>2</v>
      </c>
      <c r="Z1313" s="12">
        <v>2</v>
      </c>
      <c r="AA1313" s="13">
        <v>1</v>
      </c>
      <c r="AB1313" s="14" cm="1">
        <f t="array" ref="AB1313">_xlfn.IFS(AND(W1313&lt;0,X1313&lt;0,Y1313&lt;0,Z1313&lt;0),-999,AND(W1313&lt;5,X1313&lt;5,Y1313&lt;5,Z1313&lt;5,AA1313=0),0,AND(W1313&lt;5,X1313&lt;5,Y1313&lt;5,Z1313&lt;5,AA1313&gt;0),1,AND(OR(W1313=5,X1313=5,Y1313=5,Z1313=5),AA1313=0),1,AND(OR(W1313=5,X1313=5,Y1313=5,Z1313=5),AA1313&gt;0),2)</f>
        <v>1</v>
      </c>
      <c r="AC1313" s="15">
        <f t="shared" si="80"/>
        <v>0</v>
      </c>
      <c r="AD1313" s="55">
        <v>1</v>
      </c>
      <c r="AE1313" s="21" t="s">
        <v>73</v>
      </c>
      <c r="AF1313" s="47" t="str">
        <f t="shared" si="81"/>
        <v>niezagrożona</v>
      </c>
      <c r="AG1313" s="16" t="str">
        <f t="shared" si="82"/>
        <v>nie</v>
      </c>
      <c r="AH1313" s="16" t="str">
        <f t="shared" si="83"/>
        <v/>
      </c>
    </row>
    <row r="1314" spans="1:34" x14ac:dyDescent="0.2">
      <c r="A1314" s="12" t="s">
        <v>2919</v>
      </c>
      <c r="B1314" s="16" t="s">
        <v>2920</v>
      </c>
      <c r="C1314" s="12" t="s">
        <v>76</v>
      </c>
      <c r="D1314" s="12" t="s">
        <v>88</v>
      </c>
      <c r="E1314" s="12" t="s">
        <v>1060</v>
      </c>
      <c r="F1314" s="12" t="s">
        <v>1093</v>
      </c>
      <c r="G1314" s="12" t="s">
        <v>1888</v>
      </c>
      <c r="H1314" s="17" t="s">
        <v>69</v>
      </c>
      <c r="I1314" s="11" t="s">
        <v>70</v>
      </c>
      <c r="J1314" s="11" t="s">
        <v>70</v>
      </c>
      <c r="K1314" s="11" t="s">
        <v>70</v>
      </c>
      <c r="L1314" s="11" t="s">
        <v>70</v>
      </c>
      <c r="M1314" s="18" t="s">
        <v>70</v>
      </c>
      <c r="N1314" s="18" t="s">
        <v>70</v>
      </c>
      <c r="O1314" s="11" t="s">
        <v>70</v>
      </c>
      <c r="P1314" s="11" t="s">
        <v>70</v>
      </c>
      <c r="Q1314" s="11" t="s">
        <v>70</v>
      </c>
      <c r="R1314" s="11" t="s">
        <v>70</v>
      </c>
      <c r="S1314" s="11" t="s">
        <v>70</v>
      </c>
      <c r="T1314" s="19" t="s">
        <v>71</v>
      </c>
      <c r="U1314" s="31" t="s">
        <v>72</v>
      </c>
      <c r="V1314" s="12">
        <v>1</v>
      </c>
      <c r="W1314" s="12">
        <v>5</v>
      </c>
      <c r="X1314" s="12">
        <v>2</v>
      </c>
      <c r="Y1314" s="12">
        <v>2</v>
      </c>
      <c r="Z1314" s="12">
        <v>2</v>
      </c>
      <c r="AA1314" s="13">
        <v>1</v>
      </c>
      <c r="AB1314" s="14" cm="1">
        <f t="array" ref="AB1314">_xlfn.IFS(AND(W1314&lt;0,X1314&lt;0,Y1314&lt;0,Z1314&lt;0),-999,AND(W1314&lt;5,X1314&lt;5,Y1314&lt;5,Z1314&lt;5,AA1314=0),0,AND(W1314&lt;5,X1314&lt;5,Y1314&lt;5,Z1314&lt;5,AA1314&gt;0),1,AND(OR(W1314=5,X1314=5,Y1314=5,Z1314=5),AA1314=0),1,AND(OR(W1314=5,X1314=5,Y1314=5,Z1314=5),AA1314&gt;0),2)</f>
        <v>2</v>
      </c>
      <c r="AC1314" s="15">
        <f t="shared" si="80"/>
        <v>2</v>
      </c>
      <c r="AD1314" s="55">
        <v>1</v>
      </c>
      <c r="AE1314" s="21" t="s">
        <v>73</v>
      </c>
      <c r="AF1314" s="47" t="str">
        <f t="shared" si="81"/>
        <v>zagrożona</v>
      </c>
      <c r="AG1314" s="16" t="str">
        <f t="shared" si="82"/>
        <v>nie</v>
      </c>
      <c r="AH1314" s="16" t="str">
        <f t="shared" si="83"/>
        <v/>
      </c>
    </row>
    <row r="1315" spans="1:34" x14ac:dyDescent="0.2">
      <c r="A1315" s="12" t="s">
        <v>2921</v>
      </c>
      <c r="B1315" s="16" t="s">
        <v>2922</v>
      </c>
      <c r="C1315" s="12" t="s">
        <v>76</v>
      </c>
      <c r="D1315" s="12" t="s">
        <v>88</v>
      </c>
      <c r="E1315" s="12" t="s">
        <v>1060</v>
      </c>
      <c r="F1315" s="12" t="s">
        <v>1093</v>
      </c>
      <c r="G1315" s="12" t="s">
        <v>1888</v>
      </c>
      <c r="H1315" s="17" t="s">
        <v>69</v>
      </c>
      <c r="I1315" s="11" t="s">
        <v>70</v>
      </c>
      <c r="J1315" s="11" t="s">
        <v>70</v>
      </c>
      <c r="K1315" s="11" t="s">
        <v>70</v>
      </c>
      <c r="L1315" s="11" t="s">
        <v>70</v>
      </c>
      <c r="M1315" s="18" t="s">
        <v>70</v>
      </c>
      <c r="N1315" s="18" t="s">
        <v>70</v>
      </c>
      <c r="O1315" s="11" t="s">
        <v>70</v>
      </c>
      <c r="P1315" s="11" t="s">
        <v>70</v>
      </c>
      <c r="Q1315" s="11" t="s">
        <v>70</v>
      </c>
      <c r="R1315" s="11" t="s">
        <v>70</v>
      </c>
      <c r="S1315" s="11" t="s">
        <v>70</v>
      </c>
      <c r="T1315" s="19" t="s">
        <v>71</v>
      </c>
      <c r="U1315" s="31" t="s">
        <v>72</v>
      </c>
      <c r="V1315" s="12">
        <v>1</v>
      </c>
      <c r="W1315" s="12">
        <v>2</v>
      </c>
      <c r="X1315" s="12">
        <v>2</v>
      </c>
      <c r="Y1315" s="12">
        <v>5</v>
      </c>
      <c r="Z1315" s="12">
        <v>2</v>
      </c>
      <c r="AA1315" s="13">
        <v>0</v>
      </c>
      <c r="AB1315" s="14" cm="1">
        <f t="array" ref="AB1315">_xlfn.IFS(AND(W1315&lt;0,X1315&lt;0,Y1315&lt;0,Z1315&lt;0),-999,AND(W1315&lt;5,X1315&lt;5,Y1315&lt;5,Z1315&lt;5,AA1315=0),0,AND(W1315&lt;5,X1315&lt;5,Y1315&lt;5,Z1315&lt;5,AA1315&gt;0),1,AND(OR(W1315=5,X1315=5,Y1315=5,Z1315=5),AA1315=0),1,AND(OR(W1315=5,X1315=5,Y1315=5,Z1315=5),AA1315&gt;0),2)</f>
        <v>1</v>
      </c>
      <c r="AC1315" s="15">
        <f t="shared" si="80"/>
        <v>1</v>
      </c>
      <c r="AD1315" s="55">
        <v>3</v>
      </c>
      <c r="AE1315" s="21" t="s">
        <v>73</v>
      </c>
      <c r="AF1315" s="47" t="str">
        <f t="shared" si="81"/>
        <v>niezagrożona</v>
      </c>
      <c r="AG1315" s="16" t="str">
        <f t="shared" si="82"/>
        <v>nie</v>
      </c>
      <c r="AH1315" s="16" t="str">
        <f t="shared" si="83"/>
        <v/>
      </c>
    </row>
    <row r="1316" spans="1:34" x14ac:dyDescent="0.2">
      <c r="A1316" s="12" t="s">
        <v>2923</v>
      </c>
      <c r="B1316" s="16" t="s">
        <v>2924</v>
      </c>
      <c r="C1316" s="12" t="s">
        <v>76</v>
      </c>
      <c r="D1316" s="12" t="s">
        <v>88</v>
      </c>
      <c r="E1316" s="12" t="s">
        <v>1060</v>
      </c>
      <c r="F1316" s="12" t="s">
        <v>1093</v>
      </c>
      <c r="G1316" s="12" t="s">
        <v>1888</v>
      </c>
      <c r="H1316" s="17" t="s">
        <v>69</v>
      </c>
      <c r="I1316" s="11" t="s">
        <v>70</v>
      </c>
      <c r="J1316" s="11" t="s">
        <v>70</v>
      </c>
      <c r="K1316" s="11" t="s">
        <v>70</v>
      </c>
      <c r="L1316" s="11" t="s">
        <v>70</v>
      </c>
      <c r="M1316" s="18" t="s">
        <v>70</v>
      </c>
      <c r="N1316" s="18" t="s">
        <v>70</v>
      </c>
      <c r="O1316" s="11" t="s">
        <v>70</v>
      </c>
      <c r="P1316" s="11" t="s">
        <v>70</v>
      </c>
      <c r="Q1316" s="11" t="s">
        <v>70</v>
      </c>
      <c r="R1316" s="11" t="s">
        <v>70</v>
      </c>
      <c r="S1316" s="11" t="s">
        <v>70</v>
      </c>
      <c r="T1316" s="19" t="s">
        <v>71</v>
      </c>
      <c r="U1316" s="31" t="s">
        <v>72</v>
      </c>
      <c r="V1316" s="12">
        <v>0</v>
      </c>
      <c r="W1316" s="12">
        <v>2</v>
      </c>
      <c r="X1316" s="12">
        <v>2</v>
      </c>
      <c r="Y1316" s="12">
        <v>5</v>
      </c>
      <c r="Z1316" s="12">
        <v>2</v>
      </c>
      <c r="AA1316" s="13">
        <v>1</v>
      </c>
      <c r="AB1316" s="14" cm="1">
        <f t="array" ref="AB1316">_xlfn.IFS(AND(W1316&lt;0,X1316&lt;0,Y1316&lt;0,Z1316&lt;0),-999,AND(W1316&lt;5,X1316&lt;5,Y1316&lt;5,Z1316&lt;5,AA1316=0),0,AND(W1316&lt;5,X1316&lt;5,Y1316&lt;5,Z1316&lt;5,AA1316&gt;0),1,AND(OR(W1316=5,X1316=5,Y1316=5,Z1316=5),AA1316=0),1,AND(OR(W1316=5,X1316=5,Y1316=5,Z1316=5),AA1316&gt;0),2)</f>
        <v>2</v>
      </c>
      <c r="AC1316" s="15">
        <f t="shared" si="80"/>
        <v>1</v>
      </c>
      <c r="AD1316" s="55">
        <v>4</v>
      </c>
      <c r="AE1316" s="21" t="s">
        <v>73</v>
      </c>
      <c r="AF1316" s="47" t="str">
        <f t="shared" si="81"/>
        <v>niezagrożona</v>
      </c>
      <c r="AG1316" s="16" t="str">
        <f t="shared" si="82"/>
        <v>nie</v>
      </c>
      <c r="AH1316" s="16" t="str">
        <f t="shared" si="83"/>
        <v/>
      </c>
    </row>
    <row r="1317" spans="1:34" x14ac:dyDescent="0.2">
      <c r="A1317" s="12" t="s">
        <v>2925</v>
      </c>
      <c r="B1317" s="16" t="s">
        <v>2926</v>
      </c>
      <c r="C1317" s="12" t="s">
        <v>76</v>
      </c>
      <c r="D1317" s="12" t="s">
        <v>88</v>
      </c>
      <c r="E1317" s="12" t="s">
        <v>132</v>
      </c>
      <c r="F1317" s="12" t="s">
        <v>1959</v>
      </c>
      <c r="G1317" s="12" t="s">
        <v>1986</v>
      </c>
      <c r="H1317" s="17" t="s">
        <v>69</v>
      </c>
      <c r="I1317" s="11" t="s">
        <v>70</v>
      </c>
      <c r="J1317" s="11" t="s">
        <v>70</v>
      </c>
      <c r="K1317" s="11" t="s">
        <v>70</v>
      </c>
      <c r="L1317" s="11" t="s">
        <v>70</v>
      </c>
      <c r="M1317" s="18" t="s">
        <v>70</v>
      </c>
      <c r="N1317" s="18" t="s">
        <v>70</v>
      </c>
      <c r="O1317" s="11" t="s">
        <v>70</v>
      </c>
      <c r="P1317" s="11" t="s">
        <v>70</v>
      </c>
      <c r="Q1317" s="11" t="s">
        <v>70</v>
      </c>
      <c r="R1317" s="11" t="s">
        <v>70</v>
      </c>
      <c r="S1317" s="11" t="s">
        <v>70</v>
      </c>
      <c r="T1317" s="19" t="s">
        <v>71</v>
      </c>
      <c r="U1317" s="31" t="s">
        <v>72</v>
      </c>
      <c r="V1317" s="12">
        <v>2</v>
      </c>
      <c r="W1317" s="12">
        <v>5</v>
      </c>
      <c r="X1317" s="12">
        <v>2</v>
      </c>
      <c r="Y1317" s="12">
        <v>2</v>
      </c>
      <c r="Z1317" s="12">
        <v>2</v>
      </c>
      <c r="AA1317" s="13">
        <v>3</v>
      </c>
      <c r="AB1317" s="14" cm="1">
        <f t="array" ref="AB1317">_xlfn.IFS(AND(W1317&lt;0,X1317&lt;0,Y1317&lt;0,Z1317&lt;0),-999,AND(W1317&lt;5,X1317&lt;5,Y1317&lt;5,Z1317&lt;5,AA1317=0),0,AND(W1317&lt;5,X1317&lt;5,Y1317&lt;5,Z1317&lt;5,AA1317&gt;0),1,AND(OR(W1317=5,X1317=5,Y1317=5,Z1317=5),AA1317=0),1,AND(OR(W1317=5,X1317=5,Y1317=5,Z1317=5),AA1317&gt;0),2)</f>
        <v>2</v>
      </c>
      <c r="AC1317" s="15">
        <f t="shared" si="80"/>
        <v>3</v>
      </c>
      <c r="AD1317" s="55">
        <v>3</v>
      </c>
      <c r="AE1317" s="21" t="s">
        <v>73</v>
      </c>
      <c r="AF1317" s="47" t="str">
        <f t="shared" si="81"/>
        <v>zagrożona</v>
      </c>
      <c r="AG1317" s="16" t="str">
        <f t="shared" si="82"/>
        <v>nie</v>
      </c>
      <c r="AH1317" s="16" t="str">
        <f t="shared" si="83"/>
        <v/>
      </c>
    </row>
    <row r="1318" spans="1:34" x14ac:dyDescent="0.2">
      <c r="A1318" s="12" t="s">
        <v>2927</v>
      </c>
      <c r="B1318" s="16" t="s">
        <v>2928</v>
      </c>
      <c r="C1318" s="12" t="s">
        <v>76</v>
      </c>
      <c r="D1318" s="12" t="s">
        <v>88</v>
      </c>
      <c r="E1318" s="12" t="s">
        <v>132</v>
      </c>
      <c r="F1318" s="12" t="s">
        <v>1959</v>
      </c>
      <c r="G1318" s="12" t="s">
        <v>2929</v>
      </c>
      <c r="H1318" s="17" t="s">
        <v>69</v>
      </c>
      <c r="I1318" s="11" t="s">
        <v>70</v>
      </c>
      <c r="J1318" s="11" t="s">
        <v>70</v>
      </c>
      <c r="K1318" s="11" t="s">
        <v>70</v>
      </c>
      <c r="L1318" s="11" t="s">
        <v>70</v>
      </c>
      <c r="M1318" s="18" t="s">
        <v>70</v>
      </c>
      <c r="N1318" s="18" t="s">
        <v>70</v>
      </c>
      <c r="O1318" s="11" t="s">
        <v>70</v>
      </c>
      <c r="P1318" s="11" t="s">
        <v>70</v>
      </c>
      <c r="Q1318" s="11" t="s">
        <v>70</v>
      </c>
      <c r="R1318" s="11" t="s">
        <v>70</v>
      </c>
      <c r="S1318" s="11" t="s">
        <v>70</v>
      </c>
      <c r="T1318" s="19" t="s">
        <v>71</v>
      </c>
      <c r="U1318" s="31" t="s">
        <v>72</v>
      </c>
      <c r="V1318" s="12">
        <v>1</v>
      </c>
      <c r="W1318" s="12">
        <v>5</v>
      </c>
      <c r="X1318" s="12">
        <v>2</v>
      </c>
      <c r="Y1318" s="12">
        <v>2</v>
      </c>
      <c r="Z1318" s="12">
        <v>2</v>
      </c>
      <c r="AA1318" s="13">
        <v>4</v>
      </c>
      <c r="AB1318" s="14" cm="1">
        <f t="array" ref="AB1318">_xlfn.IFS(AND(W1318&lt;0,X1318&lt;0,Y1318&lt;0,Z1318&lt;0),-999,AND(W1318&lt;5,X1318&lt;5,Y1318&lt;5,Z1318&lt;5,AA1318=0),0,AND(W1318&lt;5,X1318&lt;5,Y1318&lt;5,Z1318&lt;5,AA1318&gt;0),1,AND(OR(W1318=5,X1318=5,Y1318=5,Z1318=5),AA1318=0),1,AND(OR(W1318=5,X1318=5,Y1318=5,Z1318=5),AA1318&gt;0),2)</f>
        <v>2</v>
      </c>
      <c r="AC1318" s="15">
        <f t="shared" si="80"/>
        <v>2</v>
      </c>
      <c r="AD1318" s="55">
        <v>2</v>
      </c>
      <c r="AE1318" s="21" t="s">
        <v>73</v>
      </c>
      <c r="AF1318" s="47" t="str">
        <f t="shared" si="81"/>
        <v>zagrożona</v>
      </c>
      <c r="AG1318" s="16" t="str">
        <f t="shared" si="82"/>
        <v>nie</v>
      </c>
      <c r="AH1318" s="16" t="str">
        <f t="shared" si="83"/>
        <v/>
      </c>
    </row>
    <row r="1319" spans="1:34" x14ac:dyDescent="0.2">
      <c r="A1319" s="12" t="s">
        <v>2930</v>
      </c>
      <c r="B1319" s="16" t="s">
        <v>2931</v>
      </c>
      <c r="C1319" s="12" t="s">
        <v>76</v>
      </c>
      <c r="D1319" s="12" t="s">
        <v>88</v>
      </c>
      <c r="E1319" s="12" t="s">
        <v>132</v>
      </c>
      <c r="F1319" s="12" t="s">
        <v>1959</v>
      </c>
      <c r="G1319" s="12" t="s">
        <v>2008</v>
      </c>
      <c r="H1319" s="17" t="s">
        <v>69</v>
      </c>
      <c r="I1319" s="11" t="s">
        <v>70</v>
      </c>
      <c r="J1319" s="11" t="s">
        <v>70</v>
      </c>
      <c r="K1319" s="11" t="s">
        <v>70</v>
      </c>
      <c r="L1319" s="11" t="s">
        <v>70</v>
      </c>
      <c r="M1319" s="18" t="s">
        <v>70</v>
      </c>
      <c r="N1319" s="18" t="s">
        <v>70</v>
      </c>
      <c r="O1319" s="11" t="s">
        <v>70</v>
      </c>
      <c r="P1319" s="11" t="s">
        <v>70</v>
      </c>
      <c r="Q1319" s="11" t="s">
        <v>70</v>
      </c>
      <c r="R1319" s="11" t="s">
        <v>70</v>
      </c>
      <c r="S1319" s="11" t="s">
        <v>70</v>
      </c>
      <c r="T1319" s="19" t="s">
        <v>71</v>
      </c>
      <c r="U1319" s="31" t="s">
        <v>72</v>
      </c>
      <c r="V1319" s="12">
        <v>2</v>
      </c>
      <c r="W1319" s="12">
        <v>5</v>
      </c>
      <c r="X1319" s="12">
        <v>2</v>
      </c>
      <c r="Y1319" s="12">
        <v>2</v>
      </c>
      <c r="Z1319" s="12">
        <v>2</v>
      </c>
      <c r="AA1319" s="13">
        <v>2</v>
      </c>
      <c r="AB1319" s="14" cm="1">
        <f t="array" ref="AB1319">_xlfn.IFS(AND(W1319&lt;0,X1319&lt;0,Y1319&lt;0,Z1319&lt;0),-999,AND(W1319&lt;5,X1319&lt;5,Y1319&lt;5,Z1319&lt;5,AA1319=0),0,AND(W1319&lt;5,X1319&lt;5,Y1319&lt;5,Z1319&lt;5,AA1319&gt;0),1,AND(OR(W1319=5,X1319=5,Y1319=5,Z1319=5),AA1319=0),1,AND(OR(W1319=5,X1319=5,Y1319=5,Z1319=5),AA1319&gt;0),2)</f>
        <v>2</v>
      </c>
      <c r="AC1319" s="15">
        <f t="shared" si="80"/>
        <v>3</v>
      </c>
      <c r="AD1319" s="55">
        <v>0</v>
      </c>
      <c r="AE1319" s="21" t="s">
        <v>73</v>
      </c>
      <c r="AF1319" s="47" t="str">
        <f t="shared" si="81"/>
        <v>zagrożona</v>
      </c>
      <c r="AG1319" s="16" t="str">
        <f t="shared" si="82"/>
        <v>nie</v>
      </c>
      <c r="AH1319" s="16" t="str">
        <f t="shared" si="83"/>
        <v/>
      </c>
    </row>
    <row r="1320" spans="1:34" x14ac:dyDescent="0.2">
      <c r="A1320" s="12" t="s">
        <v>2932</v>
      </c>
      <c r="B1320" s="16" t="s">
        <v>2933</v>
      </c>
      <c r="C1320" s="12" t="s">
        <v>76</v>
      </c>
      <c r="D1320" s="12" t="s">
        <v>88</v>
      </c>
      <c r="E1320" s="12" t="s">
        <v>646</v>
      </c>
      <c r="F1320" s="12" t="s">
        <v>755</v>
      </c>
      <c r="G1320" s="12" t="s">
        <v>776</v>
      </c>
      <c r="H1320" s="17" t="s">
        <v>69</v>
      </c>
      <c r="I1320" s="11" t="s">
        <v>70</v>
      </c>
      <c r="J1320" s="11" t="s">
        <v>70</v>
      </c>
      <c r="K1320" s="11" t="s">
        <v>70</v>
      </c>
      <c r="L1320" s="11" t="s">
        <v>70</v>
      </c>
      <c r="M1320" s="18" t="s">
        <v>70</v>
      </c>
      <c r="N1320" s="18" t="s">
        <v>70</v>
      </c>
      <c r="O1320" s="11" t="s">
        <v>70</v>
      </c>
      <c r="P1320" s="11" t="s">
        <v>70</v>
      </c>
      <c r="Q1320" s="11" t="s">
        <v>70</v>
      </c>
      <c r="R1320" s="11" t="s">
        <v>70</v>
      </c>
      <c r="S1320" s="11" t="s">
        <v>70</v>
      </c>
      <c r="T1320" s="19" t="s">
        <v>71</v>
      </c>
      <c r="U1320" s="31" t="s">
        <v>72</v>
      </c>
      <c r="V1320" s="12">
        <v>0</v>
      </c>
      <c r="W1320" s="12">
        <v>2</v>
      </c>
      <c r="X1320" s="12">
        <v>2</v>
      </c>
      <c r="Y1320" s="12">
        <v>2</v>
      </c>
      <c r="Z1320" s="12">
        <v>2</v>
      </c>
      <c r="AA1320" s="13">
        <v>1</v>
      </c>
      <c r="AB1320" s="14" cm="1">
        <f t="array" ref="AB1320">_xlfn.IFS(AND(W1320&lt;0,X1320&lt;0,Y1320&lt;0,Z1320&lt;0),-999,AND(W1320&lt;5,X1320&lt;5,Y1320&lt;5,Z1320&lt;5,AA1320=0),0,AND(W1320&lt;5,X1320&lt;5,Y1320&lt;5,Z1320&lt;5,AA1320&gt;0),1,AND(OR(W1320=5,X1320=5,Y1320=5,Z1320=5),AA1320=0),1,AND(OR(W1320=5,X1320=5,Y1320=5,Z1320=5),AA1320&gt;0),2)</f>
        <v>1</v>
      </c>
      <c r="AC1320" s="15">
        <f t="shared" si="80"/>
        <v>0</v>
      </c>
      <c r="AD1320" s="55">
        <v>2</v>
      </c>
      <c r="AE1320" s="21" t="s">
        <v>73</v>
      </c>
      <c r="AF1320" s="47" t="str">
        <f t="shared" si="81"/>
        <v>niezagrożona</v>
      </c>
      <c r="AG1320" s="16" t="str">
        <f t="shared" si="82"/>
        <v>nie</v>
      </c>
      <c r="AH1320" s="16" t="str">
        <f t="shared" si="83"/>
        <v/>
      </c>
    </row>
    <row r="1321" spans="1:34" x14ac:dyDescent="0.2">
      <c r="A1321" s="12" t="s">
        <v>2934</v>
      </c>
      <c r="B1321" s="16" t="s">
        <v>2935</v>
      </c>
      <c r="C1321" s="12" t="s">
        <v>76</v>
      </c>
      <c r="D1321" s="12" t="s">
        <v>88</v>
      </c>
      <c r="E1321" s="12" t="s">
        <v>646</v>
      </c>
      <c r="F1321" s="12" t="s">
        <v>2936</v>
      </c>
      <c r="G1321" s="12" t="s">
        <v>2937</v>
      </c>
      <c r="H1321" s="17" t="s">
        <v>69</v>
      </c>
      <c r="I1321" s="11" t="s">
        <v>70</v>
      </c>
      <c r="J1321" s="11" t="s">
        <v>70</v>
      </c>
      <c r="K1321" s="11" t="s">
        <v>70</v>
      </c>
      <c r="L1321" s="11" t="s">
        <v>70</v>
      </c>
      <c r="M1321" s="18" t="s">
        <v>70</v>
      </c>
      <c r="N1321" s="18" t="s">
        <v>70</v>
      </c>
      <c r="O1321" s="11" t="s">
        <v>70</v>
      </c>
      <c r="P1321" s="11" t="s">
        <v>70</v>
      </c>
      <c r="Q1321" s="11" t="s">
        <v>70</v>
      </c>
      <c r="R1321" s="11" t="s">
        <v>70</v>
      </c>
      <c r="S1321" s="11" t="s">
        <v>70</v>
      </c>
      <c r="T1321" s="19" t="s">
        <v>71</v>
      </c>
      <c r="U1321" s="31" t="s">
        <v>72</v>
      </c>
      <c r="V1321" s="12">
        <v>1</v>
      </c>
      <c r="W1321" s="12">
        <v>2</v>
      </c>
      <c r="X1321" s="12">
        <v>2</v>
      </c>
      <c r="Y1321" s="12">
        <v>5</v>
      </c>
      <c r="Z1321" s="12">
        <v>2</v>
      </c>
      <c r="AA1321" s="13">
        <v>1</v>
      </c>
      <c r="AB1321" s="14" cm="1">
        <f t="array" ref="AB1321">_xlfn.IFS(AND(W1321&lt;0,X1321&lt;0,Y1321&lt;0,Z1321&lt;0),-999,AND(W1321&lt;5,X1321&lt;5,Y1321&lt;5,Z1321&lt;5,AA1321=0),0,AND(W1321&lt;5,X1321&lt;5,Y1321&lt;5,Z1321&lt;5,AA1321&gt;0),1,AND(OR(W1321=5,X1321=5,Y1321=5,Z1321=5),AA1321=0),1,AND(OR(W1321=5,X1321=5,Y1321=5,Z1321=5),AA1321&gt;0),2)</f>
        <v>2</v>
      </c>
      <c r="AC1321" s="15">
        <f t="shared" si="80"/>
        <v>2</v>
      </c>
      <c r="AD1321" s="55">
        <v>4</v>
      </c>
      <c r="AE1321" s="21" t="s">
        <v>73</v>
      </c>
      <c r="AF1321" s="47" t="str">
        <f t="shared" si="81"/>
        <v>zagrożona</v>
      </c>
      <c r="AG1321" s="16" t="str">
        <f t="shared" si="82"/>
        <v>nie</v>
      </c>
      <c r="AH1321" s="16" t="str">
        <f t="shared" si="83"/>
        <v/>
      </c>
    </row>
    <row r="1322" spans="1:34" x14ac:dyDescent="0.2">
      <c r="A1322" s="12" t="s">
        <v>2938</v>
      </c>
      <c r="B1322" s="16" t="s">
        <v>2939</v>
      </c>
      <c r="C1322" s="12" t="s">
        <v>76</v>
      </c>
      <c r="D1322" s="12" t="s">
        <v>88</v>
      </c>
      <c r="E1322" s="12" t="s">
        <v>646</v>
      </c>
      <c r="F1322" s="12" t="s">
        <v>755</v>
      </c>
      <c r="G1322" s="12" t="s">
        <v>2028</v>
      </c>
      <c r="H1322" s="17" t="s">
        <v>69</v>
      </c>
      <c r="I1322" s="11" t="s">
        <v>70</v>
      </c>
      <c r="J1322" s="11" t="s">
        <v>70</v>
      </c>
      <c r="K1322" s="11" t="s">
        <v>70</v>
      </c>
      <c r="L1322" s="11" t="s">
        <v>70</v>
      </c>
      <c r="M1322" s="18" t="s">
        <v>70</v>
      </c>
      <c r="N1322" s="18" t="s">
        <v>70</v>
      </c>
      <c r="O1322" s="11" t="s">
        <v>70</v>
      </c>
      <c r="P1322" s="11" t="s">
        <v>70</v>
      </c>
      <c r="Q1322" s="11" t="s">
        <v>70</v>
      </c>
      <c r="R1322" s="11" t="s">
        <v>70</v>
      </c>
      <c r="S1322" s="11" t="s">
        <v>70</v>
      </c>
      <c r="T1322" s="19" t="s">
        <v>71</v>
      </c>
      <c r="U1322" s="31" t="s">
        <v>72</v>
      </c>
      <c r="V1322" s="12">
        <v>1</v>
      </c>
      <c r="W1322" s="12">
        <v>2</v>
      </c>
      <c r="X1322" s="12">
        <v>2</v>
      </c>
      <c r="Y1322" s="12">
        <v>5</v>
      </c>
      <c r="Z1322" s="12">
        <v>2</v>
      </c>
      <c r="AA1322" s="13">
        <v>1</v>
      </c>
      <c r="AB1322" s="14" cm="1">
        <f t="array" ref="AB1322">_xlfn.IFS(AND(W1322&lt;0,X1322&lt;0,Y1322&lt;0,Z1322&lt;0),-999,AND(W1322&lt;5,X1322&lt;5,Y1322&lt;5,Z1322&lt;5,AA1322=0),0,AND(W1322&lt;5,X1322&lt;5,Y1322&lt;5,Z1322&lt;5,AA1322&gt;0),1,AND(OR(W1322=5,X1322=5,Y1322=5,Z1322=5),AA1322=0),1,AND(OR(W1322=5,X1322=5,Y1322=5,Z1322=5),AA1322&gt;0),2)</f>
        <v>2</v>
      </c>
      <c r="AC1322" s="15">
        <f t="shared" si="80"/>
        <v>2</v>
      </c>
      <c r="AD1322" s="55">
        <v>4</v>
      </c>
      <c r="AE1322" s="21" t="s">
        <v>73</v>
      </c>
      <c r="AF1322" s="47" t="str">
        <f t="shared" si="81"/>
        <v>zagrożona</v>
      </c>
      <c r="AG1322" s="16" t="str">
        <f t="shared" si="82"/>
        <v>nie</v>
      </c>
      <c r="AH1322" s="16" t="str">
        <f t="shared" si="83"/>
        <v/>
      </c>
    </row>
    <row r="1323" spans="1:34" x14ac:dyDescent="0.2">
      <c r="A1323" s="12" t="s">
        <v>2940</v>
      </c>
      <c r="B1323" s="16" t="s">
        <v>2941</v>
      </c>
      <c r="C1323" s="12" t="s">
        <v>76</v>
      </c>
      <c r="D1323" s="12" t="s">
        <v>88</v>
      </c>
      <c r="E1323" s="12" t="s">
        <v>646</v>
      </c>
      <c r="F1323" s="12" t="s">
        <v>2031</v>
      </c>
      <c r="G1323" s="12" t="s">
        <v>2065</v>
      </c>
      <c r="H1323" s="17" t="s">
        <v>69</v>
      </c>
      <c r="I1323" s="11" t="s">
        <v>70</v>
      </c>
      <c r="J1323" s="11" t="s">
        <v>70</v>
      </c>
      <c r="K1323" s="11" t="s">
        <v>70</v>
      </c>
      <c r="L1323" s="11" t="s">
        <v>70</v>
      </c>
      <c r="M1323" s="18" t="s">
        <v>70</v>
      </c>
      <c r="N1323" s="18" t="s">
        <v>70</v>
      </c>
      <c r="O1323" s="11" t="s">
        <v>70</v>
      </c>
      <c r="P1323" s="11" t="s">
        <v>70</v>
      </c>
      <c r="Q1323" s="11" t="s">
        <v>70</v>
      </c>
      <c r="R1323" s="11" t="s">
        <v>70</v>
      </c>
      <c r="S1323" s="11" t="s">
        <v>70</v>
      </c>
      <c r="T1323" s="19" t="s">
        <v>71</v>
      </c>
      <c r="U1323" s="31" t="s">
        <v>72</v>
      </c>
      <c r="V1323" s="12">
        <v>1</v>
      </c>
      <c r="W1323" s="12">
        <v>5</v>
      </c>
      <c r="X1323" s="12">
        <v>2</v>
      </c>
      <c r="Y1323" s="12">
        <v>2</v>
      </c>
      <c r="Z1323" s="12">
        <v>2</v>
      </c>
      <c r="AA1323" s="13">
        <v>0</v>
      </c>
      <c r="AB1323" s="14" cm="1">
        <f t="array" ref="AB1323">_xlfn.IFS(AND(W1323&lt;0,X1323&lt;0,Y1323&lt;0,Z1323&lt;0),-999,AND(W1323&lt;5,X1323&lt;5,Y1323&lt;5,Z1323&lt;5,AA1323=0),0,AND(W1323&lt;5,X1323&lt;5,Y1323&lt;5,Z1323&lt;5,AA1323&gt;0),1,AND(OR(W1323=5,X1323=5,Y1323=5,Z1323=5),AA1323=0),1,AND(OR(W1323=5,X1323=5,Y1323=5,Z1323=5),AA1323&gt;0),2)</f>
        <v>1</v>
      </c>
      <c r="AC1323" s="15">
        <f t="shared" si="80"/>
        <v>1</v>
      </c>
      <c r="AD1323" s="55">
        <v>4</v>
      </c>
      <c r="AE1323" s="21" t="s">
        <v>73</v>
      </c>
      <c r="AF1323" s="47" t="str">
        <f t="shared" si="81"/>
        <v>niezagrożona</v>
      </c>
      <c r="AG1323" s="16" t="str">
        <f t="shared" si="82"/>
        <v>nie</v>
      </c>
      <c r="AH1323" s="16" t="str">
        <f t="shared" si="83"/>
        <v/>
      </c>
    </row>
    <row r="1324" spans="1:34" x14ac:dyDescent="0.2">
      <c r="A1324" s="12" t="s">
        <v>2942</v>
      </c>
      <c r="B1324" s="16" t="s">
        <v>2943</v>
      </c>
      <c r="C1324" s="12" t="s">
        <v>76</v>
      </c>
      <c r="D1324" s="12" t="s">
        <v>88</v>
      </c>
      <c r="E1324" s="12" t="s">
        <v>646</v>
      </c>
      <c r="F1324" s="12" t="s">
        <v>2031</v>
      </c>
      <c r="G1324" s="12" t="s">
        <v>2944</v>
      </c>
      <c r="H1324" s="17" t="s">
        <v>69</v>
      </c>
      <c r="I1324" s="11" t="s">
        <v>70</v>
      </c>
      <c r="J1324" s="11" t="s">
        <v>70</v>
      </c>
      <c r="K1324" s="11" t="s">
        <v>70</v>
      </c>
      <c r="L1324" s="11" t="s">
        <v>70</v>
      </c>
      <c r="M1324" s="18" t="s">
        <v>70</v>
      </c>
      <c r="N1324" s="18" t="s">
        <v>70</v>
      </c>
      <c r="O1324" s="11" t="s">
        <v>70</v>
      </c>
      <c r="P1324" s="11" t="s">
        <v>70</v>
      </c>
      <c r="Q1324" s="11" t="s">
        <v>70</v>
      </c>
      <c r="R1324" s="11" t="s">
        <v>70</v>
      </c>
      <c r="S1324" s="11" t="s">
        <v>70</v>
      </c>
      <c r="T1324" s="19" t="s">
        <v>71</v>
      </c>
      <c r="U1324" s="31" t="s">
        <v>72</v>
      </c>
      <c r="V1324" s="12">
        <v>1</v>
      </c>
      <c r="W1324" s="12">
        <v>5</v>
      </c>
      <c r="X1324" s="12">
        <v>2</v>
      </c>
      <c r="Y1324" s="12">
        <v>5</v>
      </c>
      <c r="Z1324" s="12">
        <v>2</v>
      </c>
      <c r="AA1324" s="13">
        <v>3</v>
      </c>
      <c r="AB1324" s="14" cm="1">
        <f t="array" ref="AB1324">_xlfn.IFS(AND(W1324&lt;0,X1324&lt;0,Y1324&lt;0,Z1324&lt;0),-999,AND(W1324&lt;5,X1324&lt;5,Y1324&lt;5,Z1324&lt;5,AA1324=0),0,AND(W1324&lt;5,X1324&lt;5,Y1324&lt;5,Z1324&lt;5,AA1324&gt;0),1,AND(OR(W1324=5,X1324=5,Y1324=5,Z1324=5),AA1324=0),1,AND(OR(W1324=5,X1324=5,Y1324=5,Z1324=5),AA1324&gt;0),2)</f>
        <v>2</v>
      </c>
      <c r="AC1324" s="15">
        <f t="shared" si="80"/>
        <v>2</v>
      </c>
      <c r="AD1324" s="55">
        <v>1</v>
      </c>
      <c r="AE1324" s="21" t="s">
        <v>73</v>
      </c>
      <c r="AF1324" s="47" t="str">
        <f t="shared" si="81"/>
        <v>zagrożona</v>
      </c>
      <c r="AG1324" s="16" t="str">
        <f t="shared" si="82"/>
        <v>nie</v>
      </c>
      <c r="AH1324" s="16" t="str">
        <f t="shared" si="83"/>
        <v/>
      </c>
    </row>
    <row r="1325" spans="1:34" x14ac:dyDescent="0.2">
      <c r="A1325" s="12" t="s">
        <v>2945</v>
      </c>
      <c r="B1325" s="16" t="s">
        <v>2946</v>
      </c>
      <c r="C1325" s="12" t="s">
        <v>76</v>
      </c>
      <c r="D1325" s="12" t="s">
        <v>88</v>
      </c>
      <c r="E1325" s="12" t="s">
        <v>646</v>
      </c>
      <c r="F1325" s="12" t="s">
        <v>2031</v>
      </c>
      <c r="G1325" s="12" t="s">
        <v>2947</v>
      </c>
      <c r="H1325" s="17" t="s">
        <v>69</v>
      </c>
      <c r="I1325" s="11" t="s">
        <v>70</v>
      </c>
      <c r="J1325" s="11" t="s">
        <v>70</v>
      </c>
      <c r="K1325" s="11" t="s">
        <v>70</v>
      </c>
      <c r="L1325" s="11" t="s">
        <v>70</v>
      </c>
      <c r="M1325" s="18" t="s">
        <v>70</v>
      </c>
      <c r="N1325" s="18" t="s">
        <v>70</v>
      </c>
      <c r="O1325" s="11" t="s">
        <v>70</v>
      </c>
      <c r="P1325" s="11" t="s">
        <v>70</v>
      </c>
      <c r="Q1325" s="11" t="s">
        <v>70</v>
      </c>
      <c r="R1325" s="11" t="s">
        <v>70</v>
      </c>
      <c r="S1325" s="11" t="s">
        <v>70</v>
      </c>
      <c r="T1325" s="19" t="s">
        <v>71</v>
      </c>
      <c r="U1325" s="31" t="s">
        <v>72</v>
      </c>
      <c r="V1325" s="12">
        <v>1</v>
      </c>
      <c r="W1325" s="12">
        <v>5</v>
      </c>
      <c r="X1325" s="12">
        <v>5</v>
      </c>
      <c r="Y1325" s="12">
        <v>2</v>
      </c>
      <c r="Z1325" s="12">
        <v>2</v>
      </c>
      <c r="AA1325" s="13">
        <v>1</v>
      </c>
      <c r="AB1325" s="14" cm="1">
        <f t="array" ref="AB1325">_xlfn.IFS(AND(W1325&lt;0,X1325&lt;0,Y1325&lt;0,Z1325&lt;0),-999,AND(W1325&lt;5,X1325&lt;5,Y1325&lt;5,Z1325&lt;5,AA1325=0),0,AND(W1325&lt;5,X1325&lt;5,Y1325&lt;5,Z1325&lt;5,AA1325&gt;0),1,AND(OR(W1325=5,X1325=5,Y1325=5,Z1325=5),AA1325=0),1,AND(OR(W1325=5,X1325=5,Y1325=5,Z1325=5),AA1325&gt;0),2)</f>
        <v>2</v>
      </c>
      <c r="AC1325" s="15">
        <f t="shared" si="80"/>
        <v>2</v>
      </c>
      <c r="AD1325" s="55">
        <v>1</v>
      </c>
      <c r="AE1325" s="21" t="s">
        <v>73</v>
      </c>
      <c r="AF1325" s="47" t="str">
        <f t="shared" si="81"/>
        <v>zagrożona</v>
      </c>
      <c r="AG1325" s="16" t="str">
        <f t="shared" si="82"/>
        <v>nie</v>
      </c>
      <c r="AH1325" s="16" t="str">
        <f t="shared" si="83"/>
        <v/>
      </c>
    </row>
    <row r="1326" spans="1:34" x14ac:dyDescent="0.2">
      <c r="A1326" s="12" t="s">
        <v>2948</v>
      </c>
      <c r="B1326" s="16" t="s">
        <v>2949</v>
      </c>
      <c r="C1326" s="12" t="s">
        <v>76</v>
      </c>
      <c r="D1326" s="12" t="s">
        <v>88</v>
      </c>
      <c r="E1326" s="12" t="s">
        <v>646</v>
      </c>
      <c r="F1326" s="12" t="s">
        <v>2031</v>
      </c>
      <c r="G1326" s="12" t="s">
        <v>2950</v>
      </c>
      <c r="H1326" s="17" t="s">
        <v>69</v>
      </c>
      <c r="I1326" s="11" t="s">
        <v>70</v>
      </c>
      <c r="J1326" s="11" t="s">
        <v>70</v>
      </c>
      <c r="K1326" s="11" t="s">
        <v>70</v>
      </c>
      <c r="L1326" s="11" t="s">
        <v>70</v>
      </c>
      <c r="M1326" s="18" t="s">
        <v>70</v>
      </c>
      <c r="N1326" s="18" t="s">
        <v>70</v>
      </c>
      <c r="O1326" s="11" t="s">
        <v>70</v>
      </c>
      <c r="P1326" s="11" t="s">
        <v>70</v>
      </c>
      <c r="Q1326" s="11" t="s">
        <v>70</v>
      </c>
      <c r="R1326" s="11" t="s">
        <v>70</v>
      </c>
      <c r="S1326" s="11" t="s">
        <v>70</v>
      </c>
      <c r="T1326" s="19" t="s">
        <v>71</v>
      </c>
      <c r="U1326" s="31" t="s">
        <v>72</v>
      </c>
      <c r="V1326" s="12">
        <v>1</v>
      </c>
      <c r="W1326" s="12">
        <v>5</v>
      </c>
      <c r="X1326" s="12">
        <v>2</v>
      </c>
      <c r="Y1326" s="12">
        <v>5</v>
      </c>
      <c r="Z1326" s="12">
        <v>5</v>
      </c>
      <c r="AA1326" s="13">
        <v>0</v>
      </c>
      <c r="AB1326" s="14" cm="1">
        <f t="array" ref="AB1326">_xlfn.IFS(AND(W1326&lt;0,X1326&lt;0,Y1326&lt;0,Z1326&lt;0),-999,AND(W1326&lt;5,X1326&lt;5,Y1326&lt;5,Z1326&lt;5,AA1326=0),0,AND(W1326&lt;5,X1326&lt;5,Y1326&lt;5,Z1326&lt;5,AA1326&gt;0),1,AND(OR(W1326=5,X1326=5,Y1326=5,Z1326=5),AA1326=0),1,AND(OR(W1326=5,X1326=5,Y1326=5,Z1326=5),AA1326&gt;0),2)</f>
        <v>1</v>
      </c>
      <c r="AC1326" s="15">
        <f t="shared" si="80"/>
        <v>1</v>
      </c>
      <c r="AD1326" s="55">
        <v>1</v>
      </c>
      <c r="AE1326" s="21" t="s">
        <v>73</v>
      </c>
      <c r="AF1326" s="47" t="str">
        <f t="shared" si="81"/>
        <v>niezagrożona</v>
      </c>
      <c r="AG1326" s="16" t="str">
        <f t="shared" si="82"/>
        <v>nie</v>
      </c>
      <c r="AH1326" s="16" t="str">
        <f t="shared" si="83"/>
        <v/>
      </c>
    </row>
    <row r="1327" spans="1:34" x14ac:dyDescent="0.2">
      <c r="A1327" s="12" t="s">
        <v>2951</v>
      </c>
      <c r="B1327" s="16" t="s">
        <v>2952</v>
      </c>
      <c r="C1327" s="12" t="s">
        <v>76</v>
      </c>
      <c r="D1327" s="12" t="s">
        <v>88</v>
      </c>
      <c r="E1327" s="12" t="s">
        <v>132</v>
      </c>
      <c r="F1327" s="12" t="s">
        <v>1959</v>
      </c>
      <c r="G1327" s="12" t="s">
        <v>2953</v>
      </c>
      <c r="H1327" s="17" t="s">
        <v>69</v>
      </c>
      <c r="I1327" s="11" t="s">
        <v>70</v>
      </c>
      <c r="J1327" s="11" t="s">
        <v>70</v>
      </c>
      <c r="K1327" s="11" t="s">
        <v>70</v>
      </c>
      <c r="L1327" s="11" t="s">
        <v>70</v>
      </c>
      <c r="M1327" s="18" t="s">
        <v>70</v>
      </c>
      <c r="N1327" s="18" t="s">
        <v>70</v>
      </c>
      <c r="O1327" s="11" t="s">
        <v>70</v>
      </c>
      <c r="P1327" s="11" t="s">
        <v>70</v>
      </c>
      <c r="Q1327" s="11" t="s">
        <v>70</v>
      </c>
      <c r="R1327" s="11" t="s">
        <v>70</v>
      </c>
      <c r="S1327" s="11" t="s">
        <v>70</v>
      </c>
      <c r="T1327" s="19" t="s">
        <v>71</v>
      </c>
      <c r="U1327" s="31" t="s">
        <v>72</v>
      </c>
      <c r="V1327" s="12">
        <v>0</v>
      </c>
      <c r="W1327" s="12">
        <v>2</v>
      </c>
      <c r="X1327" s="12">
        <v>2</v>
      </c>
      <c r="Y1327" s="12">
        <v>2</v>
      </c>
      <c r="Z1327" s="12">
        <v>2</v>
      </c>
      <c r="AA1327" s="13">
        <v>0</v>
      </c>
      <c r="AB1327" s="14" cm="1">
        <f t="array" ref="AB1327">_xlfn.IFS(AND(W1327&lt;0,X1327&lt;0,Y1327&lt;0,Z1327&lt;0),-999,AND(W1327&lt;5,X1327&lt;5,Y1327&lt;5,Z1327&lt;5,AA1327=0),0,AND(W1327&lt;5,X1327&lt;5,Y1327&lt;5,Z1327&lt;5,AA1327&gt;0),1,AND(OR(W1327=5,X1327=5,Y1327=5,Z1327=5),AA1327=0),1,AND(OR(W1327=5,X1327=5,Y1327=5,Z1327=5),AA1327&gt;0),2)</f>
        <v>0</v>
      </c>
      <c r="AC1327" s="15">
        <f t="shared" si="80"/>
        <v>0</v>
      </c>
      <c r="AD1327" s="55">
        <v>3</v>
      </c>
      <c r="AE1327" s="21" t="s">
        <v>73</v>
      </c>
      <c r="AF1327" s="47" t="str">
        <f t="shared" si="81"/>
        <v>niezagrożona</v>
      </c>
      <c r="AG1327" s="16" t="str">
        <f t="shared" si="82"/>
        <v>nie</v>
      </c>
      <c r="AH1327" s="16" t="str">
        <f t="shared" si="83"/>
        <v/>
      </c>
    </row>
    <row r="1328" spans="1:34" x14ac:dyDescent="0.2">
      <c r="A1328" s="12" t="s">
        <v>2954</v>
      </c>
      <c r="B1328" s="16" t="s">
        <v>2955</v>
      </c>
      <c r="C1328" s="12" t="s">
        <v>76</v>
      </c>
      <c r="D1328" s="12" t="s">
        <v>88</v>
      </c>
      <c r="E1328" s="12" t="s">
        <v>132</v>
      </c>
      <c r="F1328" s="12" t="s">
        <v>2194</v>
      </c>
      <c r="G1328" s="12" t="s">
        <v>2956</v>
      </c>
      <c r="H1328" s="17" t="s">
        <v>69</v>
      </c>
      <c r="I1328" s="11" t="s">
        <v>70</v>
      </c>
      <c r="J1328" s="11" t="s">
        <v>70</v>
      </c>
      <c r="K1328" s="11" t="s">
        <v>70</v>
      </c>
      <c r="L1328" s="11" t="s">
        <v>70</v>
      </c>
      <c r="M1328" s="18" t="s">
        <v>70</v>
      </c>
      <c r="N1328" s="18" t="s">
        <v>70</v>
      </c>
      <c r="O1328" s="11" t="s">
        <v>70</v>
      </c>
      <c r="P1328" s="11" t="s">
        <v>70</v>
      </c>
      <c r="Q1328" s="11" t="s">
        <v>70</v>
      </c>
      <c r="R1328" s="11" t="s">
        <v>70</v>
      </c>
      <c r="S1328" s="11" t="s">
        <v>70</v>
      </c>
      <c r="T1328" s="19" t="s">
        <v>71</v>
      </c>
      <c r="U1328" s="31" t="s">
        <v>72</v>
      </c>
      <c r="V1328" s="12">
        <v>1</v>
      </c>
      <c r="W1328" s="12">
        <v>2</v>
      </c>
      <c r="X1328" s="12">
        <v>5</v>
      </c>
      <c r="Y1328" s="12">
        <v>2</v>
      </c>
      <c r="Z1328" s="12">
        <v>2</v>
      </c>
      <c r="AA1328" s="13">
        <v>1</v>
      </c>
      <c r="AB1328" s="14" cm="1">
        <f t="array" ref="AB1328">_xlfn.IFS(AND(W1328&lt;0,X1328&lt;0,Y1328&lt;0,Z1328&lt;0),-999,AND(W1328&lt;5,X1328&lt;5,Y1328&lt;5,Z1328&lt;5,AA1328=0),0,AND(W1328&lt;5,X1328&lt;5,Y1328&lt;5,Z1328&lt;5,AA1328&gt;0),1,AND(OR(W1328=5,X1328=5,Y1328=5,Z1328=5),AA1328=0),1,AND(OR(W1328=5,X1328=5,Y1328=5,Z1328=5),AA1328&gt;0),2)</f>
        <v>2</v>
      </c>
      <c r="AC1328" s="15">
        <f t="shared" si="80"/>
        <v>2</v>
      </c>
      <c r="AD1328" s="55">
        <v>3</v>
      </c>
      <c r="AE1328" s="21" t="s">
        <v>73</v>
      </c>
      <c r="AF1328" s="47" t="str">
        <f t="shared" si="81"/>
        <v>zagrożona</v>
      </c>
      <c r="AG1328" s="16" t="str">
        <f t="shared" si="82"/>
        <v>nie</v>
      </c>
      <c r="AH1328" s="16" t="str">
        <f t="shared" si="83"/>
        <v/>
      </c>
    </row>
    <row r="1329" spans="1:34" x14ac:dyDescent="0.2">
      <c r="A1329" s="12" t="s">
        <v>2957</v>
      </c>
      <c r="B1329" s="16" t="s">
        <v>2958</v>
      </c>
      <c r="C1329" s="12" t="s">
        <v>76</v>
      </c>
      <c r="D1329" s="12" t="s">
        <v>88</v>
      </c>
      <c r="E1329" s="12" t="s">
        <v>132</v>
      </c>
      <c r="F1329" s="12" t="s">
        <v>2194</v>
      </c>
      <c r="G1329" s="12" t="s">
        <v>2959</v>
      </c>
      <c r="H1329" s="17" t="s">
        <v>69</v>
      </c>
      <c r="I1329" s="11" t="s">
        <v>70</v>
      </c>
      <c r="J1329" s="11" t="s">
        <v>70</v>
      </c>
      <c r="K1329" s="11" t="s">
        <v>70</v>
      </c>
      <c r="L1329" s="11" t="s">
        <v>70</v>
      </c>
      <c r="M1329" s="18" t="s">
        <v>70</v>
      </c>
      <c r="N1329" s="18" t="s">
        <v>70</v>
      </c>
      <c r="O1329" s="11" t="s">
        <v>70</v>
      </c>
      <c r="P1329" s="11" t="s">
        <v>70</v>
      </c>
      <c r="Q1329" s="11" t="s">
        <v>70</v>
      </c>
      <c r="R1329" s="11" t="s">
        <v>70</v>
      </c>
      <c r="S1329" s="11" t="s">
        <v>70</v>
      </c>
      <c r="T1329" s="19" t="s">
        <v>71</v>
      </c>
      <c r="U1329" s="31" t="s">
        <v>72</v>
      </c>
      <c r="V1329" s="12">
        <v>2</v>
      </c>
      <c r="W1329" s="12">
        <v>5</v>
      </c>
      <c r="X1329" s="12">
        <v>5</v>
      </c>
      <c r="Y1329" s="12">
        <v>2</v>
      </c>
      <c r="Z1329" s="12">
        <v>2</v>
      </c>
      <c r="AA1329" s="13">
        <v>1</v>
      </c>
      <c r="AB1329" s="14" cm="1">
        <f t="array" ref="AB1329">_xlfn.IFS(AND(W1329&lt;0,X1329&lt;0,Y1329&lt;0,Z1329&lt;0),-999,AND(W1329&lt;5,X1329&lt;5,Y1329&lt;5,Z1329&lt;5,AA1329=0),0,AND(W1329&lt;5,X1329&lt;5,Y1329&lt;5,Z1329&lt;5,AA1329&gt;0),1,AND(OR(W1329=5,X1329=5,Y1329=5,Z1329=5),AA1329=0),1,AND(OR(W1329=5,X1329=5,Y1329=5,Z1329=5),AA1329&gt;0),2)</f>
        <v>2</v>
      </c>
      <c r="AC1329" s="15">
        <f t="shared" si="80"/>
        <v>3</v>
      </c>
      <c r="AD1329" s="55">
        <v>4</v>
      </c>
      <c r="AE1329" s="21" t="s">
        <v>73</v>
      </c>
      <c r="AF1329" s="47" t="str">
        <f t="shared" si="81"/>
        <v>zagrożona</v>
      </c>
      <c r="AG1329" s="16" t="str">
        <f t="shared" si="82"/>
        <v>nie</v>
      </c>
      <c r="AH1329" s="16" t="str">
        <f t="shared" si="83"/>
        <v/>
      </c>
    </row>
    <row r="1330" spans="1:34" x14ac:dyDescent="0.2">
      <c r="A1330" s="12" t="s">
        <v>2960</v>
      </c>
      <c r="B1330" s="16" t="s">
        <v>2961</v>
      </c>
      <c r="C1330" s="12" t="s">
        <v>76</v>
      </c>
      <c r="D1330" s="12" t="s">
        <v>88</v>
      </c>
      <c r="E1330" s="12" t="s">
        <v>132</v>
      </c>
      <c r="F1330" s="12" t="s">
        <v>2194</v>
      </c>
      <c r="G1330" s="12" t="s">
        <v>2218</v>
      </c>
      <c r="H1330" s="17" t="s">
        <v>69</v>
      </c>
      <c r="I1330" s="11" t="s">
        <v>70</v>
      </c>
      <c r="J1330" s="11" t="s">
        <v>70</v>
      </c>
      <c r="K1330" s="11" t="s">
        <v>70</v>
      </c>
      <c r="L1330" s="11" t="s">
        <v>70</v>
      </c>
      <c r="M1330" s="18" t="s">
        <v>70</v>
      </c>
      <c r="N1330" s="18" t="s">
        <v>70</v>
      </c>
      <c r="O1330" s="11" t="s">
        <v>70</v>
      </c>
      <c r="P1330" s="11" t="s">
        <v>70</v>
      </c>
      <c r="Q1330" s="11" t="s">
        <v>70</v>
      </c>
      <c r="R1330" s="11" t="s">
        <v>70</v>
      </c>
      <c r="S1330" s="11" t="s">
        <v>70</v>
      </c>
      <c r="T1330" s="19" t="s">
        <v>71</v>
      </c>
      <c r="U1330" s="31" t="s">
        <v>72</v>
      </c>
      <c r="V1330" s="12">
        <v>1</v>
      </c>
      <c r="W1330" s="12">
        <v>5</v>
      </c>
      <c r="X1330" s="12">
        <v>5</v>
      </c>
      <c r="Y1330" s="12">
        <v>5</v>
      </c>
      <c r="Z1330" s="12">
        <v>2</v>
      </c>
      <c r="AA1330" s="13">
        <v>0</v>
      </c>
      <c r="AB1330" s="14" cm="1">
        <f t="array" ref="AB1330">_xlfn.IFS(AND(W1330&lt;0,X1330&lt;0,Y1330&lt;0,Z1330&lt;0),-999,AND(W1330&lt;5,X1330&lt;5,Y1330&lt;5,Z1330&lt;5,AA1330=0),0,AND(W1330&lt;5,X1330&lt;5,Y1330&lt;5,Z1330&lt;5,AA1330&gt;0),1,AND(OR(W1330=5,X1330=5,Y1330=5,Z1330=5),AA1330=0),1,AND(OR(W1330=5,X1330=5,Y1330=5,Z1330=5),AA1330&gt;0),2)</f>
        <v>1</v>
      </c>
      <c r="AC1330" s="15">
        <f t="shared" si="80"/>
        <v>1</v>
      </c>
      <c r="AD1330" s="55">
        <v>0</v>
      </c>
      <c r="AE1330" s="21" t="s">
        <v>73</v>
      </c>
      <c r="AF1330" s="47" t="str">
        <f t="shared" si="81"/>
        <v>niezagrożona</v>
      </c>
      <c r="AG1330" s="16" t="str">
        <f t="shared" si="82"/>
        <v>nie</v>
      </c>
      <c r="AH1330" s="16" t="str">
        <f t="shared" si="83"/>
        <v/>
      </c>
    </row>
    <row r="1331" spans="1:34" x14ac:dyDescent="0.2">
      <c r="A1331" s="12" t="s">
        <v>2962</v>
      </c>
      <c r="B1331" s="16" t="s">
        <v>2963</v>
      </c>
      <c r="C1331" s="12" t="s">
        <v>76</v>
      </c>
      <c r="D1331" s="12" t="s">
        <v>88</v>
      </c>
      <c r="E1331" s="12" t="s">
        <v>132</v>
      </c>
      <c r="F1331" s="12" t="s">
        <v>2194</v>
      </c>
      <c r="G1331" s="12" t="s">
        <v>2218</v>
      </c>
      <c r="H1331" s="17" t="s">
        <v>69</v>
      </c>
      <c r="I1331" s="11" t="s">
        <v>70</v>
      </c>
      <c r="J1331" s="11" t="s">
        <v>70</v>
      </c>
      <c r="K1331" s="11" t="s">
        <v>70</v>
      </c>
      <c r="L1331" s="11" t="s">
        <v>70</v>
      </c>
      <c r="M1331" s="18" t="s">
        <v>70</v>
      </c>
      <c r="N1331" s="18" t="s">
        <v>70</v>
      </c>
      <c r="O1331" s="11" t="s">
        <v>70</v>
      </c>
      <c r="P1331" s="11" t="s">
        <v>70</v>
      </c>
      <c r="Q1331" s="11" t="s">
        <v>70</v>
      </c>
      <c r="R1331" s="11" t="s">
        <v>70</v>
      </c>
      <c r="S1331" s="11" t="s">
        <v>70</v>
      </c>
      <c r="T1331" s="19" t="s">
        <v>71</v>
      </c>
      <c r="U1331" s="31" t="s">
        <v>72</v>
      </c>
      <c r="V1331" s="12">
        <v>2</v>
      </c>
      <c r="W1331" s="12">
        <v>5</v>
      </c>
      <c r="X1331" s="12">
        <v>2</v>
      </c>
      <c r="Y1331" s="12">
        <v>2</v>
      </c>
      <c r="Z1331" s="12">
        <v>2</v>
      </c>
      <c r="AA1331" s="13">
        <v>1</v>
      </c>
      <c r="AB1331" s="14" cm="1">
        <f t="array" ref="AB1331">_xlfn.IFS(AND(W1331&lt;0,X1331&lt;0,Y1331&lt;0,Z1331&lt;0),-999,AND(W1331&lt;5,X1331&lt;5,Y1331&lt;5,Z1331&lt;5,AA1331=0),0,AND(W1331&lt;5,X1331&lt;5,Y1331&lt;5,Z1331&lt;5,AA1331&gt;0),1,AND(OR(W1331=5,X1331=5,Y1331=5,Z1331=5),AA1331=0),1,AND(OR(W1331=5,X1331=5,Y1331=5,Z1331=5),AA1331&gt;0),2)</f>
        <v>2</v>
      </c>
      <c r="AC1331" s="15">
        <f t="shared" si="80"/>
        <v>3</v>
      </c>
      <c r="AD1331" s="55">
        <v>0</v>
      </c>
      <c r="AE1331" s="21" t="s">
        <v>73</v>
      </c>
      <c r="AF1331" s="47" t="str">
        <f t="shared" si="81"/>
        <v>zagrożona</v>
      </c>
      <c r="AG1331" s="16" t="str">
        <f t="shared" si="82"/>
        <v>nie</v>
      </c>
      <c r="AH1331" s="16" t="str">
        <f t="shared" si="83"/>
        <v/>
      </c>
    </row>
    <row r="1332" spans="1:34" x14ac:dyDescent="0.2">
      <c r="A1332" s="12" t="s">
        <v>2964</v>
      </c>
      <c r="B1332" s="16" t="s">
        <v>2965</v>
      </c>
      <c r="C1332" s="12" t="s">
        <v>76</v>
      </c>
      <c r="D1332" s="12" t="s">
        <v>88</v>
      </c>
      <c r="E1332" s="12" t="s">
        <v>132</v>
      </c>
      <c r="F1332" s="12" t="s">
        <v>2194</v>
      </c>
      <c r="G1332" s="12" t="s">
        <v>2959</v>
      </c>
      <c r="H1332" s="17" t="s">
        <v>69</v>
      </c>
      <c r="I1332" s="11" t="s">
        <v>70</v>
      </c>
      <c r="J1332" s="11" t="s">
        <v>70</v>
      </c>
      <c r="K1332" s="11" t="s">
        <v>70</v>
      </c>
      <c r="L1332" s="11" t="s">
        <v>70</v>
      </c>
      <c r="M1332" s="18" t="s">
        <v>70</v>
      </c>
      <c r="N1332" s="18" t="s">
        <v>70</v>
      </c>
      <c r="O1332" s="11" t="s">
        <v>70</v>
      </c>
      <c r="P1332" s="11" t="s">
        <v>70</v>
      </c>
      <c r="Q1332" s="11" t="s">
        <v>70</v>
      </c>
      <c r="R1332" s="11" t="s">
        <v>70</v>
      </c>
      <c r="S1332" s="11" t="s">
        <v>70</v>
      </c>
      <c r="T1332" s="19" t="s">
        <v>71</v>
      </c>
      <c r="U1332" s="31" t="s">
        <v>72</v>
      </c>
      <c r="V1332" s="12">
        <v>0</v>
      </c>
      <c r="W1332" s="12">
        <v>2</v>
      </c>
      <c r="X1332" s="12">
        <v>2</v>
      </c>
      <c r="Y1332" s="12">
        <v>2</v>
      </c>
      <c r="Z1332" s="12">
        <v>2</v>
      </c>
      <c r="AA1332" s="13">
        <v>6</v>
      </c>
      <c r="AB1332" s="14" cm="1">
        <f t="array" ref="AB1332">_xlfn.IFS(AND(W1332&lt;0,X1332&lt;0,Y1332&lt;0,Z1332&lt;0),-999,AND(W1332&lt;5,X1332&lt;5,Y1332&lt;5,Z1332&lt;5,AA1332=0),0,AND(W1332&lt;5,X1332&lt;5,Y1332&lt;5,Z1332&lt;5,AA1332&gt;0),1,AND(OR(W1332=5,X1332=5,Y1332=5,Z1332=5),AA1332=0),1,AND(OR(W1332=5,X1332=5,Y1332=5,Z1332=5),AA1332&gt;0),2)</f>
        <v>1</v>
      </c>
      <c r="AC1332" s="15">
        <f t="shared" si="80"/>
        <v>0</v>
      </c>
      <c r="AD1332" s="55">
        <v>0</v>
      </c>
      <c r="AE1332" s="21" t="s">
        <v>73</v>
      </c>
      <c r="AF1332" s="47" t="str">
        <f t="shared" si="81"/>
        <v>niezagrożona</v>
      </c>
      <c r="AG1332" s="16" t="str">
        <f t="shared" si="82"/>
        <v>nie</v>
      </c>
      <c r="AH1332" s="16" t="str">
        <f t="shared" si="83"/>
        <v/>
      </c>
    </row>
    <row r="1333" spans="1:34" x14ac:dyDescent="0.2">
      <c r="A1333" s="12" t="s">
        <v>2966</v>
      </c>
      <c r="B1333" s="16" t="s">
        <v>2967</v>
      </c>
      <c r="C1333" s="12" t="s">
        <v>76</v>
      </c>
      <c r="D1333" s="12" t="s">
        <v>88</v>
      </c>
      <c r="E1333" s="12" t="s">
        <v>132</v>
      </c>
      <c r="F1333" s="12" t="s">
        <v>2242</v>
      </c>
      <c r="G1333" s="12" t="s">
        <v>2968</v>
      </c>
      <c r="H1333" s="17" t="s">
        <v>69</v>
      </c>
      <c r="I1333" s="11" t="s">
        <v>70</v>
      </c>
      <c r="J1333" s="11" t="s">
        <v>70</v>
      </c>
      <c r="K1333" s="11" t="s">
        <v>70</v>
      </c>
      <c r="L1333" s="11" t="s">
        <v>70</v>
      </c>
      <c r="M1333" s="18" t="s">
        <v>70</v>
      </c>
      <c r="N1333" s="18" t="s">
        <v>70</v>
      </c>
      <c r="O1333" s="11" t="s">
        <v>70</v>
      </c>
      <c r="P1333" s="11" t="s">
        <v>70</v>
      </c>
      <c r="Q1333" s="11" t="s">
        <v>70</v>
      </c>
      <c r="R1333" s="11" t="s">
        <v>70</v>
      </c>
      <c r="S1333" s="11" t="s">
        <v>70</v>
      </c>
      <c r="T1333" s="19" t="s">
        <v>71</v>
      </c>
      <c r="U1333" s="31" t="s">
        <v>72</v>
      </c>
      <c r="V1333" s="12">
        <v>3</v>
      </c>
      <c r="W1333" s="12">
        <v>5</v>
      </c>
      <c r="X1333" s="12">
        <v>5</v>
      </c>
      <c r="Y1333" s="12">
        <v>5</v>
      </c>
      <c r="Z1333" s="12">
        <v>5</v>
      </c>
      <c r="AA1333" s="13">
        <v>4</v>
      </c>
      <c r="AB1333" s="14" cm="1">
        <f t="array" ref="AB1333">_xlfn.IFS(AND(W1333&lt;0,X1333&lt;0,Y1333&lt;0,Z1333&lt;0),-999,AND(W1333&lt;5,X1333&lt;5,Y1333&lt;5,Z1333&lt;5,AA1333=0),0,AND(W1333&lt;5,X1333&lt;5,Y1333&lt;5,Z1333&lt;5,AA1333&gt;0),1,AND(OR(W1333=5,X1333=5,Y1333=5,Z1333=5),AA1333=0),1,AND(OR(W1333=5,X1333=5,Y1333=5,Z1333=5),AA1333&gt;0),2)</f>
        <v>2</v>
      </c>
      <c r="AC1333" s="15">
        <f t="shared" si="80"/>
        <v>4</v>
      </c>
      <c r="AD1333" s="55">
        <v>4</v>
      </c>
      <c r="AE1333" s="21" t="s">
        <v>73</v>
      </c>
      <c r="AF1333" s="47" t="str">
        <f t="shared" si="81"/>
        <v>zagrożona</v>
      </c>
      <c r="AG1333" s="16" t="str">
        <f t="shared" si="82"/>
        <v>tak</v>
      </c>
      <c r="AH1333" s="16" t="str">
        <f t="shared" si="83"/>
        <v xml:space="preserve">fizchem </v>
      </c>
    </row>
    <row r="1334" spans="1:34" x14ac:dyDescent="0.2">
      <c r="A1334" s="12" t="s">
        <v>2969</v>
      </c>
      <c r="B1334" s="16" t="s">
        <v>2970</v>
      </c>
      <c r="C1334" s="12" t="s">
        <v>76</v>
      </c>
      <c r="D1334" s="12" t="s">
        <v>88</v>
      </c>
      <c r="E1334" s="12" t="s">
        <v>132</v>
      </c>
      <c r="F1334" s="12" t="s">
        <v>2242</v>
      </c>
      <c r="G1334" s="12" t="s">
        <v>2971</v>
      </c>
      <c r="H1334" s="17" t="s">
        <v>69</v>
      </c>
      <c r="I1334" s="11" t="s">
        <v>70</v>
      </c>
      <c r="J1334" s="11" t="s">
        <v>70</v>
      </c>
      <c r="K1334" s="11" t="s">
        <v>70</v>
      </c>
      <c r="L1334" s="11" t="s">
        <v>70</v>
      </c>
      <c r="M1334" s="18" t="s">
        <v>70</v>
      </c>
      <c r="N1334" s="18" t="s">
        <v>70</v>
      </c>
      <c r="O1334" s="11" t="s">
        <v>70</v>
      </c>
      <c r="P1334" s="11" t="s">
        <v>70</v>
      </c>
      <c r="Q1334" s="11" t="s">
        <v>70</v>
      </c>
      <c r="R1334" s="11" t="s">
        <v>70</v>
      </c>
      <c r="S1334" s="11" t="s">
        <v>70</v>
      </c>
      <c r="T1334" s="19" t="s">
        <v>71</v>
      </c>
      <c r="U1334" s="31" t="s">
        <v>72</v>
      </c>
      <c r="V1334" s="12">
        <v>1</v>
      </c>
      <c r="W1334" s="12">
        <v>5</v>
      </c>
      <c r="X1334" s="12">
        <v>2</v>
      </c>
      <c r="Y1334" s="12">
        <v>5</v>
      </c>
      <c r="Z1334" s="12">
        <v>5</v>
      </c>
      <c r="AA1334" s="13">
        <v>1</v>
      </c>
      <c r="AB1334" s="14" cm="1">
        <f t="array" ref="AB1334">_xlfn.IFS(AND(W1334&lt;0,X1334&lt;0,Y1334&lt;0,Z1334&lt;0),-999,AND(W1334&lt;5,X1334&lt;5,Y1334&lt;5,Z1334&lt;5,AA1334=0),0,AND(W1334&lt;5,X1334&lt;5,Y1334&lt;5,Z1334&lt;5,AA1334&gt;0),1,AND(OR(W1334=5,X1334=5,Y1334=5,Z1334=5),AA1334=0),1,AND(OR(W1334=5,X1334=5,Y1334=5,Z1334=5),AA1334&gt;0),2)</f>
        <v>2</v>
      </c>
      <c r="AC1334" s="15">
        <f t="shared" si="80"/>
        <v>2</v>
      </c>
      <c r="AD1334" s="55">
        <v>4</v>
      </c>
      <c r="AE1334" s="21" t="s">
        <v>73</v>
      </c>
      <c r="AF1334" s="47" t="str">
        <f t="shared" si="81"/>
        <v>zagrożona</v>
      </c>
      <c r="AG1334" s="16" t="str">
        <f t="shared" si="82"/>
        <v>nie</v>
      </c>
      <c r="AH1334" s="16" t="str">
        <f t="shared" si="83"/>
        <v/>
      </c>
    </row>
    <row r="1335" spans="1:34" x14ac:dyDescent="0.2">
      <c r="A1335" s="12" t="s">
        <v>2972</v>
      </c>
      <c r="B1335" s="16" t="s">
        <v>2973</v>
      </c>
      <c r="C1335" s="12" t="s">
        <v>76</v>
      </c>
      <c r="D1335" s="12" t="s">
        <v>88</v>
      </c>
      <c r="E1335" s="12" t="s">
        <v>132</v>
      </c>
      <c r="F1335" s="12" t="s">
        <v>2242</v>
      </c>
      <c r="G1335" s="12" t="s">
        <v>2974</v>
      </c>
      <c r="H1335" s="17" t="s">
        <v>69</v>
      </c>
      <c r="I1335" s="11" t="s">
        <v>70</v>
      </c>
      <c r="J1335" s="11" t="s">
        <v>70</v>
      </c>
      <c r="K1335" s="11" t="s">
        <v>70</v>
      </c>
      <c r="L1335" s="11" t="s">
        <v>70</v>
      </c>
      <c r="M1335" s="18" t="s">
        <v>70</v>
      </c>
      <c r="N1335" s="18" t="s">
        <v>70</v>
      </c>
      <c r="O1335" s="11" t="s">
        <v>70</v>
      </c>
      <c r="P1335" s="11" t="s">
        <v>70</v>
      </c>
      <c r="Q1335" s="11" t="s">
        <v>70</v>
      </c>
      <c r="R1335" s="11" t="s">
        <v>70</v>
      </c>
      <c r="S1335" s="11" t="s">
        <v>70</v>
      </c>
      <c r="T1335" s="19" t="s">
        <v>71</v>
      </c>
      <c r="U1335" s="31" t="s">
        <v>72</v>
      </c>
      <c r="V1335" s="12">
        <v>0</v>
      </c>
      <c r="W1335" s="12">
        <v>5</v>
      </c>
      <c r="X1335" s="12">
        <v>2</v>
      </c>
      <c r="Y1335" s="12">
        <v>2</v>
      </c>
      <c r="Z1335" s="12">
        <v>5</v>
      </c>
      <c r="AA1335" s="13">
        <v>2</v>
      </c>
      <c r="AB1335" s="14" cm="1">
        <f t="array" ref="AB1335">_xlfn.IFS(AND(W1335&lt;0,X1335&lt;0,Y1335&lt;0,Z1335&lt;0),-999,AND(W1335&lt;5,X1335&lt;5,Y1335&lt;5,Z1335&lt;5,AA1335=0),0,AND(W1335&lt;5,X1335&lt;5,Y1335&lt;5,Z1335&lt;5,AA1335&gt;0),1,AND(OR(W1335=5,X1335=5,Y1335=5,Z1335=5),AA1335=0),1,AND(OR(W1335=5,X1335=5,Y1335=5,Z1335=5),AA1335&gt;0),2)</f>
        <v>2</v>
      </c>
      <c r="AC1335" s="15">
        <f t="shared" si="80"/>
        <v>1</v>
      </c>
      <c r="AD1335" s="55">
        <v>3</v>
      </c>
      <c r="AE1335" s="21" t="s">
        <v>73</v>
      </c>
      <c r="AF1335" s="47" t="str">
        <f t="shared" si="81"/>
        <v>niezagrożona</v>
      </c>
      <c r="AG1335" s="16" t="str">
        <f t="shared" si="82"/>
        <v>nie</v>
      </c>
      <c r="AH1335" s="16" t="str">
        <f t="shared" si="83"/>
        <v/>
      </c>
    </row>
    <row r="1336" spans="1:34" x14ac:dyDescent="0.2">
      <c r="A1336" s="12" t="s">
        <v>2975</v>
      </c>
      <c r="B1336" s="16" t="s">
        <v>2976</v>
      </c>
      <c r="C1336" s="12" t="s">
        <v>76</v>
      </c>
      <c r="D1336" s="12" t="s">
        <v>88</v>
      </c>
      <c r="E1336" s="12" t="s">
        <v>132</v>
      </c>
      <c r="F1336" s="12" t="s">
        <v>2242</v>
      </c>
      <c r="G1336" s="12" t="s">
        <v>2977</v>
      </c>
      <c r="H1336" s="17" t="s">
        <v>69</v>
      </c>
      <c r="I1336" s="11" t="s">
        <v>70</v>
      </c>
      <c r="J1336" s="11" t="s">
        <v>70</v>
      </c>
      <c r="K1336" s="11" t="s">
        <v>70</v>
      </c>
      <c r="L1336" s="11" t="s">
        <v>70</v>
      </c>
      <c r="M1336" s="18" t="s">
        <v>70</v>
      </c>
      <c r="N1336" s="18" t="s">
        <v>70</v>
      </c>
      <c r="O1336" s="11" t="s">
        <v>70</v>
      </c>
      <c r="P1336" s="11" t="s">
        <v>70</v>
      </c>
      <c r="Q1336" s="11" t="s">
        <v>70</v>
      </c>
      <c r="R1336" s="11" t="s">
        <v>70</v>
      </c>
      <c r="S1336" s="11" t="s">
        <v>70</v>
      </c>
      <c r="T1336" s="19" t="s">
        <v>71</v>
      </c>
      <c r="U1336" s="31" t="s">
        <v>72</v>
      </c>
      <c r="V1336" s="12">
        <v>0</v>
      </c>
      <c r="W1336" s="12">
        <v>2</v>
      </c>
      <c r="X1336" s="12">
        <v>2</v>
      </c>
      <c r="Y1336" s="12">
        <v>2</v>
      </c>
      <c r="Z1336" s="12">
        <v>5</v>
      </c>
      <c r="AA1336" s="13">
        <v>1</v>
      </c>
      <c r="AB1336" s="14" cm="1">
        <f t="array" ref="AB1336">_xlfn.IFS(AND(W1336&lt;0,X1336&lt;0,Y1336&lt;0,Z1336&lt;0),-999,AND(W1336&lt;5,X1336&lt;5,Y1336&lt;5,Z1336&lt;5,AA1336=0),0,AND(W1336&lt;5,X1336&lt;5,Y1336&lt;5,Z1336&lt;5,AA1336&gt;0),1,AND(OR(W1336=5,X1336=5,Y1336=5,Z1336=5),AA1336=0),1,AND(OR(W1336=5,X1336=5,Y1336=5,Z1336=5),AA1336&gt;0),2)</f>
        <v>2</v>
      </c>
      <c r="AC1336" s="15">
        <f t="shared" si="80"/>
        <v>1</v>
      </c>
      <c r="AD1336" s="55">
        <v>1</v>
      </c>
      <c r="AE1336" s="21" t="s">
        <v>73</v>
      </c>
      <c r="AF1336" s="47" t="str">
        <f t="shared" si="81"/>
        <v>niezagrożona</v>
      </c>
      <c r="AG1336" s="16" t="str">
        <f t="shared" si="82"/>
        <v>nie</v>
      </c>
      <c r="AH1336" s="16" t="str">
        <f t="shared" si="83"/>
        <v/>
      </c>
    </row>
    <row r="1337" spans="1:34" x14ac:dyDescent="0.2">
      <c r="A1337" s="12" t="s">
        <v>2978</v>
      </c>
      <c r="B1337" s="16" t="s">
        <v>2979</v>
      </c>
      <c r="C1337" s="12" t="s">
        <v>76</v>
      </c>
      <c r="D1337" s="12" t="s">
        <v>88</v>
      </c>
      <c r="E1337" s="12" t="s">
        <v>132</v>
      </c>
      <c r="F1337" s="12" t="s">
        <v>2242</v>
      </c>
      <c r="G1337" s="12" t="s">
        <v>2977</v>
      </c>
      <c r="H1337" s="17" t="s">
        <v>69</v>
      </c>
      <c r="I1337" s="11" t="s">
        <v>70</v>
      </c>
      <c r="J1337" s="11" t="s">
        <v>70</v>
      </c>
      <c r="K1337" s="11" t="s">
        <v>70</v>
      </c>
      <c r="L1337" s="11" t="s">
        <v>70</v>
      </c>
      <c r="M1337" s="18" t="s">
        <v>70</v>
      </c>
      <c r="N1337" s="18" t="s">
        <v>70</v>
      </c>
      <c r="O1337" s="11" t="s">
        <v>70</v>
      </c>
      <c r="P1337" s="11" t="s">
        <v>70</v>
      </c>
      <c r="Q1337" s="11" t="s">
        <v>70</v>
      </c>
      <c r="R1337" s="11" t="s">
        <v>70</v>
      </c>
      <c r="S1337" s="11" t="s">
        <v>70</v>
      </c>
      <c r="T1337" s="19" t="s">
        <v>71</v>
      </c>
      <c r="U1337" s="31" t="s">
        <v>72</v>
      </c>
      <c r="V1337" s="12">
        <v>3</v>
      </c>
      <c r="W1337" s="12">
        <v>5</v>
      </c>
      <c r="X1337" s="12">
        <v>2</v>
      </c>
      <c r="Y1337" s="12">
        <v>5</v>
      </c>
      <c r="Z1337" s="12">
        <v>2</v>
      </c>
      <c r="AA1337" s="13">
        <v>0</v>
      </c>
      <c r="AB1337" s="14" cm="1">
        <f t="array" ref="AB1337">_xlfn.IFS(AND(W1337&lt;0,X1337&lt;0,Y1337&lt;0,Z1337&lt;0),-999,AND(W1337&lt;5,X1337&lt;5,Y1337&lt;5,Z1337&lt;5,AA1337=0),0,AND(W1337&lt;5,X1337&lt;5,Y1337&lt;5,Z1337&lt;5,AA1337&gt;0),1,AND(OR(W1337=5,X1337=5,Y1337=5,Z1337=5),AA1337=0),1,AND(OR(W1337=5,X1337=5,Y1337=5,Z1337=5),AA1337&gt;0),2)</f>
        <v>1</v>
      </c>
      <c r="AC1337" s="15">
        <f t="shared" si="80"/>
        <v>3</v>
      </c>
      <c r="AD1337" s="55">
        <v>1</v>
      </c>
      <c r="AE1337" s="21" t="s">
        <v>73</v>
      </c>
      <c r="AF1337" s="47" t="str">
        <f t="shared" si="81"/>
        <v>zagrożona</v>
      </c>
      <c r="AG1337" s="16" t="str">
        <f t="shared" si="82"/>
        <v>nie</v>
      </c>
      <c r="AH1337" s="16" t="str">
        <f t="shared" si="83"/>
        <v/>
      </c>
    </row>
    <row r="1338" spans="1:34" x14ac:dyDescent="0.2">
      <c r="A1338" s="12" t="s">
        <v>2980</v>
      </c>
      <c r="B1338" s="16" t="s">
        <v>2981</v>
      </c>
      <c r="C1338" s="12" t="s">
        <v>76</v>
      </c>
      <c r="D1338" s="12" t="s">
        <v>88</v>
      </c>
      <c r="E1338" s="12" t="s">
        <v>132</v>
      </c>
      <c r="F1338" s="12" t="s">
        <v>2242</v>
      </c>
      <c r="G1338" s="12" t="s">
        <v>2982</v>
      </c>
      <c r="H1338" s="17" t="s">
        <v>69</v>
      </c>
      <c r="I1338" s="11" t="s">
        <v>70</v>
      </c>
      <c r="J1338" s="11" t="s">
        <v>70</v>
      </c>
      <c r="K1338" s="11" t="s">
        <v>70</v>
      </c>
      <c r="L1338" s="11" t="s">
        <v>70</v>
      </c>
      <c r="M1338" s="18" t="s">
        <v>70</v>
      </c>
      <c r="N1338" s="18" t="s">
        <v>70</v>
      </c>
      <c r="O1338" s="11" t="s">
        <v>70</v>
      </c>
      <c r="P1338" s="11" t="s">
        <v>70</v>
      </c>
      <c r="Q1338" s="11" t="s">
        <v>70</v>
      </c>
      <c r="R1338" s="11" t="s">
        <v>70</v>
      </c>
      <c r="S1338" s="11" t="s">
        <v>70</v>
      </c>
      <c r="T1338" s="19" t="s">
        <v>71</v>
      </c>
      <c r="U1338" s="31" t="s">
        <v>72</v>
      </c>
      <c r="V1338" s="12">
        <v>0</v>
      </c>
      <c r="W1338" s="12">
        <v>2</v>
      </c>
      <c r="X1338" s="12">
        <v>2</v>
      </c>
      <c r="Y1338" s="12">
        <v>2</v>
      </c>
      <c r="Z1338" s="12">
        <v>2</v>
      </c>
      <c r="AA1338" s="13">
        <v>5</v>
      </c>
      <c r="AB1338" s="14" cm="1">
        <f t="array" ref="AB1338">_xlfn.IFS(AND(W1338&lt;0,X1338&lt;0,Y1338&lt;0,Z1338&lt;0),-999,AND(W1338&lt;5,X1338&lt;5,Y1338&lt;5,Z1338&lt;5,AA1338=0),0,AND(W1338&lt;5,X1338&lt;5,Y1338&lt;5,Z1338&lt;5,AA1338&gt;0),1,AND(OR(W1338=5,X1338=5,Y1338=5,Z1338=5),AA1338=0),1,AND(OR(W1338=5,X1338=5,Y1338=5,Z1338=5),AA1338&gt;0),2)</f>
        <v>1</v>
      </c>
      <c r="AC1338" s="15">
        <f t="shared" si="80"/>
        <v>0</v>
      </c>
      <c r="AD1338" s="55">
        <v>3</v>
      </c>
      <c r="AE1338" s="21" t="s">
        <v>73</v>
      </c>
      <c r="AF1338" s="47" t="str">
        <f t="shared" si="81"/>
        <v>niezagrożona</v>
      </c>
      <c r="AG1338" s="16" t="str">
        <f t="shared" si="82"/>
        <v>nie</v>
      </c>
      <c r="AH1338" s="16" t="str">
        <f t="shared" si="83"/>
        <v/>
      </c>
    </row>
    <row r="1339" spans="1:34" x14ac:dyDescent="0.2">
      <c r="A1339" s="12" t="s">
        <v>2983</v>
      </c>
      <c r="B1339" s="16" t="s">
        <v>2984</v>
      </c>
      <c r="C1339" s="12" t="s">
        <v>64</v>
      </c>
      <c r="D1339" s="12" t="s">
        <v>88</v>
      </c>
      <c r="E1339" s="12" t="s">
        <v>132</v>
      </c>
      <c r="F1339" s="12" t="s">
        <v>2242</v>
      </c>
      <c r="G1339" s="12" t="s">
        <v>2291</v>
      </c>
      <c r="H1339" s="17" t="s">
        <v>69</v>
      </c>
      <c r="I1339" s="11" t="s">
        <v>70</v>
      </c>
      <c r="J1339" s="11" t="s">
        <v>70</v>
      </c>
      <c r="K1339" s="11" t="s">
        <v>70</v>
      </c>
      <c r="L1339" s="11" t="s">
        <v>70</v>
      </c>
      <c r="M1339" s="18" t="s">
        <v>70</v>
      </c>
      <c r="N1339" s="18" t="s">
        <v>70</v>
      </c>
      <c r="O1339" s="11" t="s">
        <v>70</v>
      </c>
      <c r="P1339" s="11" t="s">
        <v>70</v>
      </c>
      <c r="Q1339" s="11" t="s">
        <v>70</v>
      </c>
      <c r="R1339" s="11" t="s">
        <v>70</v>
      </c>
      <c r="S1339" s="11" t="s">
        <v>70</v>
      </c>
      <c r="T1339" s="19" t="s">
        <v>71</v>
      </c>
      <c r="U1339" s="31" t="s">
        <v>72</v>
      </c>
      <c r="V1339" s="12">
        <v>0</v>
      </c>
      <c r="W1339" s="12">
        <v>2</v>
      </c>
      <c r="X1339" s="12">
        <v>2</v>
      </c>
      <c r="Y1339" s="12">
        <v>2</v>
      </c>
      <c r="Z1339" s="12">
        <v>-999</v>
      </c>
      <c r="AA1339" s="13">
        <v>1</v>
      </c>
      <c r="AB1339" s="14" cm="1">
        <f t="array" ref="AB1339">_xlfn.IFS(AND(W1339&lt;0,X1339&lt;0,Y1339&lt;0,Z1339&lt;0),-999,AND(W1339&lt;5,X1339&lt;5,Y1339&lt;5,Z1339&lt;5,AA1339=0),0,AND(W1339&lt;5,X1339&lt;5,Y1339&lt;5,Z1339&lt;5,AA1339&gt;0),1,AND(OR(W1339=5,X1339=5,Y1339=5,Z1339=5),AA1339=0),1,AND(OR(W1339=5,X1339=5,Y1339=5,Z1339=5),AA1339&gt;0),2)</f>
        <v>1</v>
      </c>
      <c r="AC1339" s="15">
        <f t="shared" si="80"/>
        <v>0</v>
      </c>
      <c r="AD1339" s="55">
        <v>4</v>
      </c>
      <c r="AE1339" s="21" t="s">
        <v>73</v>
      </c>
      <c r="AF1339" s="47" t="str">
        <f t="shared" si="81"/>
        <v>niezagrożona</v>
      </c>
      <c r="AG1339" s="16" t="str">
        <f t="shared" si="82"/>
        <v>nie</v>
      </c>
      <c r="AH1339" s="16" t="str">
        <f t="shared" si="83"/>
        <v/>
      </c>
    </row>
    <row r="1340" spans="1:34" x14ac:dyDescent="0.2">
      <c r="A1340" s="12" t="s">
        <v>2985</v>
      </c>
      <c r="B1340" s="16" t="s">
        <v>2986</v>
      </c>
      <c r="C1340" s="12" t="s">
        <v>76</v>
      </c>
      <c r="D1340" s="12" t="s">
        <v>88</v>
      </c>
      <c r="E1340" s="12" t="s">
        <v>132</v>
      </c>
      <c r="F1340" s="12" t="s">
        <v>2242</v>
      </c>
      <c r="G1340" s="12" t="s">
        <v>2300</v>
      </c>
      <c r="H1340" s="17" t="s">
        <v>69</v>
      </c>
      <c r="I1340" s="11" t="s">
        <v>70</v>
      </c>
      <c r="J1340" s="11" t="s">
        <v>70</v>
      </c>
      <c r="K1340" s="11" t="s">
        <v>70</v>
      </c>
      <c r="L1340" s="11" t="s">
        <v>70</v>
      </c>
      <c r="M1340" s="18" t="s">
        <v>70</v>
      </c>
      <c r="N1340" s="18" t="s">
        <v>70</v>
      </c>
      <c r="O1340" s="11" t="s">
        <v>70</v>
      </c>
      <c r="P1340" s="11" t="s">
        <v>70</v>
      </c>
      <c r="Q1340" s="11" t="s">
        <v>70</v>
      </c>
      <c r="R1340" s="11" t="s">
        <v>70</v>
      </c>
      <c r="S1340" s="11" t="s">
        <v>70</v>
      </c>
      <c r="T1340" s="19" t="s">
        <v>71</v>
      </c>
      <c r="U1340" s="31" t="s">
        <v>72</v>
      </c>
      <c r="V1340" s="12">
        <v>3</v>
      </c>
      <c r="W1340" s="12">
        <v>5</v>
      </c>
      <c r="X1340" s="12">
        <v>5</v>
      </c>
      <c r="Y1340" s="12">
        <v>5</v>
      </c>
      <c r="Z1340" s="12">
        <v>5</v>
      </c>
      <c r="AA1340" s="13">
        <v>1</v>
      </c>
      <c r="AB1340" s="14" cm="1">
        <f t="array" ref="AB1340">_xlfn.IFS(AND(W1340&lt;0,X1340&lt;0,Y1340&lt;0,Z1340&lt;0),-999,AND(W1340&lt;5,X1340&lt;5,Y1340&lt;5,Z1340&lt;5,AA1340=0),0,AND(W1340&lt;5,X1340&lt;5,Y1340&lt;5,Z1340&lt;5,AA1340&gt;0),1,AND(OR(W1340=5,X1340=5,Y1340=5,Z1340=5),AA1340=0),1,AND(OR(W1340=5,X1340=5,Y1340=5,Z1340=5),AA1340&gt;0),2)</f>
        <v>2</v>
      </c>
      <c r="AC1340" s="15">
        <f t="shared" si="80"/>
        <v>4</v>
      </c>
      <c r="AD1340" s="55">
        <v>4</v>
      </c>
      <c r="AE1340" s="21" t="s">
        <v>73</v>
      </c>
      <c r="AF1340" s="47" t="str">
        <f t="shared" si="81"/>
        <v>zagrożona</v>
      </c>
      <c r="AG1340" s="16" t="str">
        <f t="shared" si="82"/>
        <v>tak</v>
      </c>
      <c r="AH1340" s="16" t="str">
        <f t="shared" si="83"/>
        <v xml:space="preserve">fizchem </v>
      </c>
    </row>
    <row r="1341" spans="1:34" x14ac:dyDescent="0.2">
      <c r="A1341" s="12" t="s">
        <v>2987</v>
      </c>
      <c r="B1341" s="16" t="s">
        <v>2988</v>
      </c>
      <c r="C1341" s="12" t="s">
        <v>76</v>
      </c>
      <c r="D1341" s="12" t="s">
        <v>88</v>
      </c>
      <c r="E1341" s="12" t="s">
        <v>132</v>
      </c>
      <c r="F1341" s="12" t="s">
        <v>2242</v>
      </c>
      <c r="G1341" s="12" t="s">
        <v>2989</v>
      </c>
      <c r="H1341" s="17" t="s">
        <v>69</v>
      </c>
      <c r="I1341" s="11" t="s">
        <v>70</v>
      </c>
      <c r="J1341" s="11" t="s">
        <v>70</v>
      </c>
      <c r="K1341" s="11" t="s">
        <v>70</v>
      </c>
      <c r="L1341" s="11" t="s">
        <v>70</v>
      </c>
      <c r="M1341" s="18" t="s">
        <v>70</v>
      </c>
      <c r="N1341" s="18" t="s">
        <v>70</v>
      </c>
      <c r="O1341" s="11" t="s">
        <v>70</v>
      </c>
      <c r="P1341" s="11" t="s">
        <v>70</v>
      </c>
      <c r="Q1341" s="11" t="s">
        <v>70</v>
      </c>
      <c r="R1341" s="11" t="s">
        <v>70</v>
      </c>
      <c r="S1341" s="11" t="s">
        <v>70</v>
      </c>
      <c r="T1341" s="19" t="s">
        <v>71</v>
      </c>
      <c r="U1341" s="31" t="s">
        <v>72</v>
      </c>
      <c r="V1341" s="12">
        <v>3</v>
      </c>
      <c r="W1341" s="12">
        <v>5</v>
      </c>
      <c r="X1341" s="12">
        <v>5</v>
      </c>
      <c r="Y1341" s="12">
        <v>5</v>
      </c>
      <c r="Z1341" s="12">
        <v>5</v>
      </c>
      <c r="AA1341" s="13">
        <v>8</v>
      </c>
      <c r="AB1341" s="14" cm="1">
        <f t="array" ref="AB1341">_xlfn.IFS(AND(W1341&lt;0,X1341&lt;0,Y1341&lt;0,Z1341&lt;0),-999,AND(W1341&lt;5,X1341&lt;5,Y1341&lt;5,Z1341&lt;5,AA1341=0),0,AND(W1341&lt;5,X1341&lt;5,Y1341&lt;5,Z1341&lt;5,AA1341&gt;0),1,AND(OR(W1341=5,X1341=5,Y1341=5,Z1341=5),AA1341=0),1,AND(OR(W1341=5,X1341=5,Y1341=5,Z1341=5),AA1341&gt;0),2)</f>
        <v>2</v>
      </c>
      <c r="AC1341" s="15">
        <f t="shared" si="80"/>
        <v>4</v>
      </c>
      <c r="AD1341" s="55">
        <v>3</v>
      </c>
      <c r="AE1341" s="21" t="s">
        <v>73</v>
      </c>
      <c r="AF1341" s="47" t="str">
        <f t="shared" si="81"/>
        <v>zagrożona</v>
      </c>
      <c r="AG1341" s="16" t="str">
        <f t="shared" si="82"/>
        <v>tak</v>
      </c>
      <c r="AH1341" s="16" t="str">
        <f t="shared" si="83"/>
        <v xml:space="preserve">fizchem </v>
      </c>
    </row>
    <row r="1342" spans="1:34" x14ac:dyDescent="0.2">
      <c r="A1342" s="12" t="s">
        <v>2990</v>
      </c>
      <c r="B1342" s="16" t="s">
        <v>2991</v>
      </c>
      <c r="C1342" s="12" t="s">
        <v>76</v>
      </c>
      <c r="D1342" s="12" t="s">
        <v>88</v>
      </c>
      <c r="E1342" s="12" t="s">
        <v>132</v>
      </c>
      <c r="F1342" s="12" t="s">
        <v>2233</v>
      </c>
      <c r="G1342" s="12" t="s">
        <v>2319</v>
      </c>
      <c r="H1342" s="17" t="s">
        <v>69</v>
      </c>
      <c r="I1342" s="11" t="s">
        <v>70</v>
      </c>
      <c r="J1342" s="11" t="s">
        <v>70</v>
      </c>
      <c r="K1342" s="11" t="s">
        <v>70</v>
      </c>
      <c r="L1342" s="11" t="s">
        <v>70</v>
      </c>
      <c r="M1342" s="18" t="s">
        <v>70</v>
      </c>
      <c r="N1342" s="18" t="s">
        <v>70</v>
      </c>
      <c r="O1342" s="11" t="s">
        <v>70</v>
      </c>
      <c r="P1342" s="11" t="s">
        <v>70</v>
      </c>
      <c r="Q1342" s="11" t="s">
        <v>70</v>
      </c>
      <c r="R1342" s="11" t="s">
        <v>70</v>
      </c>
      <c r="S1342" s="11" t="s">
        <v>70</v>
      </c>
      <c r="T1342" s="19" t="s">
        <v>71</v>
      </c>
      <c r="U1342" s="31" t="s">
        <v>72</v>
      </c>
      <c r="V1342" s="12">
        <v>1</v>
      </c>
      <c r="W1342" s="12">
        <v>2</v>
      </c>
      <c r="X1342" s="12">
        <v>2</v>
      </c>
      <c r="Y1342" s="12">
        <v>5</v>
      </c>
      <c r="Z1342" s="12">
        <v>2</v>
      </c>
      <c r="AA1342" s="13">
        <v>1</v>
      </c>
      <c r="AB1342" s="14" cm="1">
        <f t="array" ref="AB1342">_xlfn.IFS(AND(W1342&lt;0,X1342&lt;0,Y1342&lt;0,Z1342&lt;0),-999,AND(W1342&lt;5,X1342&lt;5,Y1342&lt;5,Z1342&lt;5,AA1342=0),0,AND(W1342&lt;5,X1342&lt;5,Y1342&lt;5,Z1342&lt;5,AA1342&gt;0),1,AND(OR(W1342=5,X1342=5,Y1342=5,Z1342=5),AA1342=0),1,AND(OR(W1342=5,X1342=5,Y1342=5,Z1342=5),AA1342&gt;0),2)</f>
        <v>2</v>
      </c>
      <c r="AC1342" s="15">
        <f t="shared" si="80"/>
        <v>2</v>
      </c>
      <c r="AD1342" s="55">
        <v>0</v>
      </c>
      <c r="AE1342" s="21" t="s">
        <v>73</v>
      </c>
      <c r="AF1342" s="47" t="str">
        <f t="shared" si="81"/>
        <v>zagrożona</v>
      </c>
      <c r="AG1342" s="16" t="str">
        <f t="shared" si="82"/>
        <v>nie</v>
      </c>
      <c r="AH1342" s="16" t="str">
        <f t="shared" si="83"/>
        <v/>
      </c>
    </row>
    <row r="1343" spans="1:34" x14ac:dyDescent="0.2">
      <c r="A1343" s="12" t="s">
        <v>2992</v>
      </c>
      <c r="B1343" s="16" t="s">
        <v>2993</v>
      </c>
      <c r="C1343" s="12" t="s">
        <v>76</v>
      </c>
      <c r="D1343" s="12" t="s">
        <v>88</v>
      </c>
      <c r="E1343" s="12" t="s">
        <v>132</v>
      </c>
      <c r="F1343" s="12" t="s">
        <v>2233</v>
      </c>
      <c r="G1343" s="12" t="s">
        <v>2994</v>
      </c>
      <c r="H1343" s="17" t="s">
        <v>69</v>
      </c>
      <c r="I1343" s="11" t="s">
        <v>70</v>
      </c>
      <c r="J1343" s="11" t="s">
        <v>70</v>
      </c>
      <c r="K1343" s="11" t="s">
        <v>70</v>
      </c>
      <c r="L1343" s="11" t="s">
        <v>70</v>
      </c>
      <c r="M1343" s="18" t="s">
        <v>70</v>
      </c>
      <c r="N1343" s="18" t="s">
        <v>70</v>
      </c>
      <c r="O1343" s="11" t="s">
        <v>70</v>
      </c>
      <c r="P1343" s="11" t="s">
        <v>70</v>
      </c>
      <c r="Q1343" s="11" t="s">
        <v>70</v>
      </c>
      <c r="R1343" s="11" t="s">
        <v>70</v>
      </c>
      <c r="S1343" s="11" t="s">
        <v>70</v>
      </c>
      <c r="T1343" s="19" t="s">
        <v>71</v>
      </c>
      <c r="U1343" s="31" t="s">
        <v>72</v>
      </c>
      <c r="V1343" s="12">
        <v>2</v>
      </c>
      <c r="W1343" s="12">
        <v>2</v>
      </c>
      <c r="X1343" s="12">
        <v>5</v>
      </c>
      <c r="Y1343" s="12">
        <v>2</v>
      </c>
      <c r="Z1343" s="12">
        <v>5</v>
      </c>
      <c r="AA1343" s="13">
        <v>2</v>
      </c>
      <c r="AB1343" s="14" cm="1">
        <f t="array" ref="AB1343">_xlfn.IFS(AND(W1343&lt;0,X1343&lt;0,Y1343&lt;0,Z1343&lt;0),-999,AND(W1343&lt;5,X1343&lt;5,Y1343&lt;5,Z1343&lt;5,AA1343=0),0,AND(W1343&lt;5,X1343&lt;5,Y1343&lt;5,Z1343&lt;5,AA1343&gt;0),1,AND(OR(W1343=5,X1343=5,Y1343=5,Z1343=5),AA1343=0),1,AND(OR(W1343=5,X1343=5,Y1343=5,Z1343=5),AA1343&gt;0),2)</f>
        <v>2</v>
      </c>
      <c r="AC1343" s="15">
        <f t="shared" si="80"/>
        <v>3</v>
      </c>
      <c r="AD1343" s="55">
        <v>0</v>
      </c>
      <c r="AE1343" s="21" t="s">
        <v>73</v>
      </c>
      <c r="AF1343" s="47" t="str">
        <f t="shared" si="81"/>
        <v>zagrożona</v>
      </c>
      <c r="AG1343" s="16" t="str">
        <f t="shared" si="82"/>
        <v>nie</v>
      </c>
      <c r="AH1343" s="16" t="str">
        <f t="shared" si="83"/>
        <v/>
      </c>
    </row>
    <row r="1344" spans="1:34" x14ac:dyDescent="0.2">
      <c r="A1344" s="12" t="s">
        <v>2995</v>
      </c>
      <c r="B1344" s="16" t="s">
        <v>2996</v>
      </c>
      <c r="C1344" s="12" t="s">
        <v>64</v>
      </c>
      <c r="D1344" s="12" t="s">
        <v>88</v>
      </c>
      <c r="E1344" s="12" t="s">
        <v>132</v>
      </c>
      <c r="F1344" s="12" t="s">
        <v>2233</v>
      </c>
      <c r="G1344" s="12" t="s">
        <v>2324</v>
      </c>
      <c r="H1344" s="17" t="s">
        <v>69</v>
      </c>
      <c r="I1344" s="11" t="s">
        <v>70</v>
      </c>
      <c r="J1344" s="11" t="s">
        <v>70</v>
      </c>
      <c r="K1344" s="11" t="s">
        <v>70</v>
      </c>
      <c r="L1344" s="11" t="s">
        <v>70</v>
      </c>
      <c r="M1344" s="18" t="s">
        <v>70</v>
      </c>
      <c r="N1344" s="18" t="s">
        <v>70</v>
      </c>
      <c r="O1344" s="11" t="s">
        <v>70</v>
      </c>
      <c r="P1344" s="11" t="s">
        <v>70</v>
      </c>
      <c r="Q1344" s="11" t="s">
        <v>70</v>
      </c>
      <c r="R1344" s="11" t="s">
        <v>70</v>
      </c>
      <c r="S1344" s="11" t="s">
        <v>70</v>
      </c>
      <c r="T1344" s="19" t="s">
        <v>71</v>
      </c>
      <c r="U1344" s="31" t="s">
        <v>72</v>
      </c>
      <c r="V1344" s="12">
        <v>0</v>
      </c>
      <c r="W1344" s="12">
        <v>2</v>
      </c>
      <c r="X1344" s="12">
        <v>2</v>
      </c>
      <c r="Y1344" s="12">
        <v>2</v>
      </c>
      <c r="Z1344" s="12">
        <v>-999</v>
      </c>
      <c r="AA1344" s="13">
        <v>3</v>
      </c>
      <c r="AB1344" s="14" cm="1">
        <f t="array" ref="AB1344">_xlfn.IFS(AND(W1344&lt;0,X1344&lt;0,Y1344&lt;0,Z1344&lt;0),-999,AND(W1344&lt;5,X1344&lt;5,Y1344&lt;5,Z1344&lt;5,AA1344=0),0,AND(W1344&lt;5,X1344&lt;5,Y1344&lt;5,Z1344&lt;5,AA1344&gt;0),1,AND(OR(W1344=5,X1344=5,Y1344=5,Z1344=5),AA1344=0),1,AND(OR(W1344=5,X1344=5,Y1344=5,Z1344=5),AA1344&gt;0),2)</f>
        <v>1</v>
      </c>
      <c r="AC1344" s="15">
        <f t="shared" si="80"/>
        <v>0</v>
      </c>
      <c r="AD1344" s="55">
        <v>4</v>
      </c>
      <c r="AE1344" s="21" t="s">
        <v>73</v>
      </c>
      <c r="AF1344" s="47" t="str">
        <f t="shared" si="81"/>
        <v>niezagrożona</v>
      </c>
      <c r="AG1344" s="16" t="str">
        <f t="shared" si="82"/>
        <v>nie</v>
      </c>
      <c r="AH1344" s="16" t="str">
        <f t="shared" si="83"/>
        <v/>
      </c>
    </row>
    <row r="1345" spans="1:34" x14ac:dyDescent="0.2">
      <c r="A1345" s="12" t="s">
        <v>2997</v>
      </c>
      <c r="B1345" s="16" t="s">
        <v>2998</v>
      </c>
      <c r="C1345" s="12" t="s">
        <v>76</v>
      </c>
      <c r="D1345" s="12" t="s">
        <v>88</v>
      </c>
      <c r="E1345" s="12" t="s">
        <v>132</v>
      </c>
      <c r="F1345" s="12" t="s">
        <v>2233</v>
      </c>
      <c r="G1345" s="12" t="s">
        <v>2316</v>
      </c>
      <c r="H1345" s="17" t="s">
        <v>69</v>
      </c>
      <c r="I1345" s="11" t="s">
        <v>70</v>
      </c>
      <c r="J1345" s="11" t="s">
        <v>70</v>
      </c>
      <c r="K1345" s="11" t="s">
        <v>70</v>
      </c>
      <c r="L1345" s="11" t="s">
        <v>70</v>
      </c>
      <c r="M1345" s="18" t="s">
        <v>70</v>
      </c>
      <c r="N1345" s="18" t="s">
        <v>70</v>
      </c>
      <c r="O1345" s="11" t="s">
        <v>70</v>
      </c>
      <c r="P1345" s="11" t="s">
        <v>70</v>
      </c>
      <c r="Q1345" s="11" t="s">
        <v>70</v>
      </c>
      <c r="R1345" s="11" t="s">
        <v>70</v>
      </c>
      <c r="S1345" s="11" t="s">
        <v>70</v>
      </c>
      <c r="T1345" s="19" t="s">
        <v>71</v>
      </c>
      <c r="U1345" s="31" t="s">
        <v>72</v>
      </c>
      <c r="V1345" s="12">
        <v>0</v>
      </c>
      <c r="W1345" s="12">
        <v>2</v>
      </c>
      <c r="X1345" s="12">
        <v>2</v>
      </c>
      <c r="Y1345" s="12">
        <v>2</v>
      </c>
      <c r="Z1345" s="12">
        <v>2</v>
      </c>
      <c r="AA1345" s="13">
        <v>4</v>
      </c>
      <c r="AB1345" s="14" cm="1">
        <f t="array" ref="AB1345">_xlfn.IFS(AND(W1345&lt;0,X1345&lt;0,Y1345&lt;0,Z1345&lt;0),-999,AND(W1345&lt;5,X1345&lt;5,Y1345&lt;5,Z1345&lt;5,AA1345=0),0,AND(W1345&lt;5,X1345&lt;5,Y1345&lt;5,Z1345&lt;5,AA1345&gt;0),1,AND(OR(W1345=5,X1345=5,Y1345=5,Z1345=5),AA1345=0),1,AND(OR(W1345=5,X1345=5,Y1345=5,Z1345=5),AA1345&gt;0),2)</f>
        <v>1</v>
      </c>
      <c r="AC1345" s="15">
        <f t="shared" si="80"/>
        <v>0</v>
      </c>
      <c r="AD1345" s="55">
        <v>0</v>
      </c>
      <c r="AE1345" s="21" t="s">
        <v>73</v>
      </c>
      <c r="AF1345" s="47" t="str">
        <f t="shared" si="81"/>
        <v>niezagrożona</v>
      </c>
      <c r="AG1345" s="16" t="str">
        <f t="shared" si="82"/>
        <v>nie</v>
      </c>
      <c r="AH1345" s="16" t="str">
        <f t="shared" si="83"/>
        <v/>
      </c>
    </row>
    <row r="1346" spans="1:34" x14ac:dyDescent="0.2">
      <c r="A1346" s="12" t="s">
        <v>2999</v>
      </c>
      <c r="B1346" s="16" t="s">
        <v>3000</v>
      </c>
      <c r="C1346" s="12" t="s">
        <v>76</v>
      </c>
      <c r="D1346" s="12" t="s">
        <v>88</v>
      </c>
      <c r="E1346" s="12" t="s">
        <v>132</v>
      </c>
      <c r="F1346" s="12" t="s">
        <v>2233</v>
      </c>
      <c r="G1346" s="12" t="s">
        <v>2319</v>
      </c>
      <c r="H1346" s="17" t="s">
        <v>69</v>
      </c>
      <c r="I1346" s="11" t="s">
        <v>70</v>
      </c>
      <c r="J1346" s="11" t="s">
        <v>70</v>
      </c>
      <c r="K1346" s="11" t="s">
        <v>70</v>
      </c>
      <c r="L1346" s="11" t="s">
        <v>70</v>
      </c>
      <c r="M1346" s="18" t="s">
        <v>70</v>
      </c>
      <c r="N1346" s="18" t="s">
        <v>70</v>
      </c>
      <c r="O1346" s="11" t="s">
        <v>70</v>
      </c>
      <c r="P1346" s="11" t="s">
        <v>70</v>
      </c>
      <c r="Q1346" s="11" t="s">
        <v>70</v>
      </c>
      <c r="R1346" s="11" t="s">
        <v>70</v>
      </c>
      <c r="S1346" s="11" t="s">
        <v>70</v>
      </c>
      <c r="T1346" s="19" t="s">
        <v>71</v>
      </c>
      <c r="U1346" s="31" t="s">
        <v>72</v>
      </c>
      <c r="V1346" s="12">
        <v>2</v>
      </c>
      <c r="W1346" s="12">
        <v>5</v>
      </c>
      <c r="X1346" s="12">
        <v>2</v>
      </c>
      <c r="Y1346" s="12">
        <v>5</v>
      </c>
      <c r="Z1346" s="12">
        <v>2</v>
      </c>
      <c r="AA1346" s="13">
        <v>1</v>
      </c>
      <c r="AB1346" s="14" cm="1">
        <f t="array" ref="AB1346">_xlfn.IFS(AND(W1346&lt;0,X1346&lt;0,Y1346&lt;0,Z1346&lt;0),-999,AND(W1346&lt;5,X1346&lt;5,Y1346&lt;5,Z1346&lt;5,AA1346=0),0,AND(W1346&lt;5,X1346&lt;5,Y1346&lt;5,Z1346&lt;5,AA1346&gt;0),1,AND(OR(W1346=5,X1346=5,Y1346=5,Z1346=5),AA1346=0),1,AND(OR(W1346=5,X1346=5,Y1346=5,Z1346=5),AA1346&gt;0),2)</f>
        <v>2</v>
      </c>
      <c r="AC1346" s="15">
        <f t="shared" si="80"/>
        <v>3</v>
      </c>
      <c r="AD1346" s="55">
        <v>3</v>
      </c>
      <c r="AE1346" s="21" t="s">
        <v>73</v>
      </c>
      <c r="AF1346" s="47" t="str">
        <f t="shared" si="81"/>
        <v>zagrożona</v>
      </c>
      <c r="AG1346" s="16" t="str">
        <f t="shared" si="82"/>
        <v>nie</v>
      </c>
      <c r="AH1346" s="16" t="str">
        <f t="shared" si="83"/>
        <v/>
      </c>
    </row>
    <row r="1347" spans="1:34" x14ac:dyDescent="0.2">
      <c r="A1347" s="12" t="s">
        <v>3001</v>
      </c>
      <c r="B1347" s="16" t="s">
        <v>3002</v>
      </c>
      <c r="C1347" s="12" t="s">
        <v>76</v>
      </c>
      <c r="D1347" s="12" t="s">
        <v>88</v>
      </c>
      <c r="E1347" s="12" t="s">
        <v>132</v>
      </c>
      <c r="F1347" s="12" t="s">
        <v>2233</v>
      </c>
      <c r="G1347" s="12" t="s">
        <v>2994</v>
      </c>
      <c r="H1347" s="17" t="s">
        <v>69</v>
      </c>
      <c r="I1347" s="11" t="s">
        <v>70</v>
      </c>
      <c r="J1347" s="11" t="s">
        <v>70</v>
      </c>
      <c r="K1347" s="11" t="s">
        <v>70</v>
      </c>
      <c r="L1347" s="11" t="s">
        <v>70</v>
      </c>
      <c r="M1347" s="18" t="s">
        <v>70</v>
      </c>
      <c r="N1347" s="18" t="s">
        <v>70</v>
      </c>
      <c r="O1347" s="11" t="s">
        <v>70</v>
      </c>
      <c r="P1347" s="11" t="s">
        <v>70</v>
      </c>
      <c r="Q1347" s="11" t="s">
        <v>70</v>
      </c>
      <c r="R1347" s="11" t="s">
        <v>70</v>
      </c>
      <c r="S1347" s="11" t="s">
        <v>70</v>
      </c>
      <c r="T1347" s="19" t="s">
        <v>71</v>
      </c>
      <c r="U1347" s="31" t="s">
        <v>72</v>
      </c>
      <c r="V1347" s="12">
        <v>0</v>
      </c>
      <c r="W1347" s="12">
        <v>2</v>
      </c>
      <c r="X1347" s="12">
        <v>2</v>
      </c>
      <c r="Y1347" s="12">
        <v>5</v>
      </c>
      <c r="Z1347" s="12">
        <v>2</v>
      </c>
      <c r="AA1347" s="13">
        <v>0</v>
      </c>
      <c r="AB1347" s="14" cm="1">
        <f t="array" ref="AB1347">_xlfn.IFS(AND(W1347&lt;0,X1347&lt;0,Y1347&lt;0,Z1347&lt;0),-999,AND(W1347&lt;5,X1347&lt;5,Y1347&lt;5,Z1347&lt;5,AA1347=0),0,AND(W1347&lt;5,X1347&lt;5,Y1347&lt;5,Z1347&lt;5,AA1347&gt;0),1,AND(OR(W1347=5,X1347=5,Y1347=5,Z1347=5),AA1347=0),1,AND(OR(W1347=5,X1347=5,Y1347=5,Z1347=5),AA1347&gt;0),2)</f>
        <v>1</v>
      </c>
      <c r="AC1347" s="15">
        <f t="shared" ref="AC1347:AC1410" si="84">IF(V1347=4,4,IF(AB1347=2,V1347+1,V1347))</f>
        <v>0</v>
      </c>
      <c r="AD1347" s="55">
        <v>1</v>
      </c>
      <c r="AE1347" s="21" t="s">
        <v>73</v>
      </c>
      <c r="AF1347" s="47" t="str">
        <f t="shared" ref="AF1347:AF1410" si="85">IF(AC1347&gt;=2,"zagrożona","niezagrożona")</f>
        <v>niezagrożona</v>
      </c>
      <c r="AG1347" s="16" t="str">
        <f t="shared" ref="AG1347:AG1410" si="86">IF(OR(AND(AB1347=2,AC1347=4)),"tak","nie")</f>
        <v>nie</v>
      </c>
      <c r="AH1347" s="16" t="str">
        <f t="shared" ref="AH1347:AH1410" si="87">IF(AND(AG1347="tak",AC1347=4),"fizchem ","")</f>
        <v/>
      </c>
    </row>
    <row r="1348" spans="1:34" x14ac:dyDescent="0.2">
      <c r="A1348" s="12" t="s">
        <v>3003</v>
      </c>
      <c r="B1348" s="16" t="s">
        <v>3004</v>
      </c>
      <c r="C1348" s="12" t="s">
        <v>76</v>
      </c>
      <c r="D1348" s="12" t="s">
        <v>88</v>
      </c>
      <c r="E1348" s="12" t="s">
        <v>132</v>
      </c>
      <c r="F1348" s="12" t="s">
        <v>2233</v>
      </c>
      <c r="G1348" s="12" t="s">
        <v>3005</v>
      </c>
      <c r="H1348" s="17" t="s">
        <v>69</v>
      </c>
      <c r="I1348" s="11" t="s">
        <v>70</v>
      </c>
      <c r="J1348" s="11" t="s">
        <v>70</v>
      </c>
      <c r="K1348" s="11" t="s">
        <v>70</v>
      </c>
      <c r="L1348" s="11" t="s">
        <v>70</v>
      </c>
      <c r="M1348" s="18" t="s">
        <v>70</v>
      </c>
      <c r="N1348" s="18" t="s">
        <v>70</v>
      </c>
      <c r="O1348" s="11" t="s">
        <v>70</v>
      </c>
      <c r="P1348" s="11" t="s">
        <v>70</v>
      </c>
      <c r="Q1348" s="11" t="s">
        <v>70</v>
      </c>
      <c r="R1348" s="11" t="s">
        <v>70</v>
      </c>
      <c r="S1348" s="11" t="s">
        <v>70</v>
      </c>
      <c r="T1348" s="19" t="s">
        <v>71</v>
      </c>
      <c r="U1348" s="31" t="s">
        <v>72</v>
      </c>
      <c r="V1348" s="12">
        <v>1</v>
      </c>
      <c r="W1348" s="12">
        <v>5</v>
      </c>
      <c r="X1348" s="12">
        <v>2</v>
      </c>
      <c r="Y1348" s="12">
        <v>5</v>
      </c>
      <c r="Z1348" s="12">
        <v>2</v>
      </c>
      <c r="AA1348" s="13">
        <v>4</v>
      </c>
      <c r="AB1348" s="14" cm="1">
        <f t="array" ref="AB1348">_xlfn.IFS(AND(W1348&lt;0,X1348&lt;0,Y1348&lt;0,Z1348&lt;0),-999,AND(W1348&lt;5,X1348&lt;5,Y1348&lt;5,Z1348&lt;5,AA1348=0),0,AND(W1348&lt;5,X1348&lt;5,Y1348&lt;5,Z1348&lt;5,AA1348&gt;0),1,AND(OR(W1348=5,X1348=5,Y1348=5,Z1348=5),AA1348=0),1,AND(OR(W1348=5,X1348=5,Y1348=5,Z1348=5),AA1348&gt;0),2)</f>
        <v>2</v>
      </c>
      <c r="AC1348" s="15">
        <f t="shared" si="84"/>
        <v>2</v>
      </c>
      <c r="AD1348" s="55">
        <v>2</v>
      </c>
      <c r="AE1348" s="21" t="s">
        <v>73</v>
      </c>
      <c r="AF1348" s="47" t="str">
        <f t="shared" si="85"/>
        <v>zagrożona</v>
      </c>
      <c r="AG1348" s="16" t="str">
        <f t="shared" si="86"/>
        <v>nie</v>
      </c>
      <c r="AH1348" s="16" t="str">
        <f t="shared" si="87"/>
        <v/>
      </c>
    </row>
    <row r="1349" spans="1:34" x14ac:dyDescent="0.2">
      <c r="A1349" s="12" t="s">
        <v>3006</v>
      </c>
      <c r="B1349" s="16" t="s">
        <v>3007</v>
      </c>
      <c r="C1349" s="12" t="s">
        <v>76</v>
      </c>
      <c r="D1349" s="12" t="s">
        <v>88</v>
      </c>
      <c r="E1349" s="12" t="s">
        <v>1101</v>
      </c>
      <c r="F1349" s="12" t="s">
        <v>1102</v>
      </c>
      <c r="G1349" s="12" t="s">
        <v>1103</v>
      </c>
      <c r="H1349" s="17" t="s">
        <v>69</v>
      </c>
      <c r="I1349" s="11" t="s">
        <v>70</v>
      </c>
      <c r="J1349" s="11" t="s">
        <v>70</v>
      </c>
      <c r="K1349" s="11" t="s">
        <v>70</v>
      </c>
      <c r="L1349" s="11" t="s">
        <v>70</v>
      </c>
      <c r="M1349" s="18" t="s">
        <v>70</v>
      </c>
      <c r="N1349" s="18" t="s">
        <v>70</v>
      </c>
      <c r="O1349" s="11" t="s">
        <v>70</v>
      </c>
      <c r="P1349" s="11" t="s">
        <v>70</v>
      </c>
      <c r="Q1349" s="11" t="s">
        <v>70</v>
      </c>
      <c r="R1349" s="11" t="s">
        <v>70</v>
      </c>
      <c r="S1349" s="11" t="s">
        <v>70</v>
      </c>
      <c r="T1349" s="19" t="s">
        <v>71</v>
      </c>
      <c r="U1349" s="31" t="s">
        <v>72</v>
      </c>
      <c r="V1349" s="12">
        <v>2</v>
      </c>
      <c r="W1349" s="12">
        <v>2</v>
      </c>
      <c r="X1349" s="12">
        <v>5</v>
      </c>
      <c r="Y1349" s="12">
        <v>5</v>
      </c>
      <c r="Z1349" s="12">
        <v>5</v>
      </c>
      <c r="AA1349" s="13">
        <v>1</v>
      </c>
      <c r="AB1349" s="14" cm="1">
        <f t="array" ref="AB1349">_xlfn.IFS(AND(W1349&lt;0,X1349&lt;0,Y1349&lt;0,Z1349&lt;0),-999,AND(W1349&lt;5,X1349&lt;5,Y1349&lt;5,Z1349&lt;5,AA1349=0),0,AND(W1349&lt;5,X1349&lt;5,Y1349&lt;5,Z1349&lt;5,AA1349&gt;0),1,AND(OR(W1349=5,X1349=5,Y1349=5,Z1349=5),AA1349=0),1,AND(OR(W1349=5,X1349=5,Y1349=5,Z1349=5),AA1349&gt;0),2)</f>
        <v>2</v>
      </c>
      <c r="AC1349" s="15">
        <f t="shared" si="84"/>
        <v>3</v>
      </c>
      <c r="AD1349" s="55">
        <v>1</v>
      </c>
      <c r="AE1349" s="21" t="s">
        <v>73</v>
      </c>
      <c r="AF1349" s="47" t="str">
        <f t="shared" si="85"/>
        <v>zagrożona</v>
      </c>
      <c r="AG1349" s="16" t="str">
        <f t="shared" si="86"/>
        <v>nie</v>
      </c>
      <c r="AH1349" s="16" t="str">
        <f t="shared" si="87"/>
        <v/>
      </c>
    </row>
    <row r="1350" spans="1:34" x14ac:dyDescent="0.2">
      <c r="A1350" s="12" t="s">
        <v>3008</v>
      </c>
      <c r="B1350" s="16" t="s">
        <v>3009</v>
      </c>
      <c r="C1350" s="12" t="s">
        <v>76</v>
      </c>
      <c r="D1350" s="12" t="s">
        <v>88</v>
      </c>
      <c r="E1350" s="12" t="s">
        <v>1101</v>
      </c>
      <c r="F1350" s="12" t="s">
        <v>1102</v>
      </c>
      <c r="G1350" s="12" t="s">
        <v>3010</v>
      </c>
      <c r="H1350" s="17" t="s">
        <v>69</v>
      </c>
      <c r="I1350" s="11" t="s">
        <v>70</v>
      </c>
      <c r="J1350" s="11" t="s">
        <v>70</v>
      </c>
      <c r="K1350" s="11" t="s">
        <v>70</v>
      </c>
      <c r="L1350" s="11" t="s">
        <v>70</v>
      </c>
      <c r="M1350" s="18" t="s">
        <v>70</v>
      </c>
      <c r="N1350" s="18" t="s">
        <v>70</v>
      </c>
      <c r="O1350" s="11" t="s">
        <v>70</v>
      </c>
      <c r="P1350" s="11" t="s">
        <v>70</v>
      </c>
      <c r="Q1350" s="11" t="s">
        <v>70</v>
      </c>
      <c r="R1350" s="11" t="s">
        <v>70</v>
      </c>
      <c r="S1350" s="11" t="s">
        <v>70</v>
      </c>
      <c r="T1350" s="19" t="s">
        <v>71</v>
      </c>
      <c r="U1350" s="31" t="s">
        <v>72</v>
      </c>
      <c r="V1350" s="12">
        <v>1</v>
      </c>
      <c r="W1350" s="12">
        <v>2</v>
      </c>
      <c r="X1350" s="12">
        <v>5</v>
      </c>
      <c r="Y1350" s="12">
        <v>2</v>
      </c>
      <c r="Z1350" s="12">
        <v>2</v>
      </c>
      <c r="AA1350" s="13">
        <v>0</v>
      </c>
      <c r="AB1350" s="14" cm="1">
        <f t="array" ref="AB1350">_xlfn.IFS(AND(W1350&lt;0,X1350&lt;0,Y1350&lt;0,Z1350&lt;0),-999,AND(W1350&lt;5,X1350&lt;5,Y1350&lt;5,Z1350&lt;5,AA1350=0),0,AND(W1350&lt;5,X1350&lt;5,Y1350&lt;5,Z1350&lt;5,AA1350&gt;0),1,AND(OR(W1350=5,X1350=5,Y1350=5,Z1350=5),AA1350=0),1,AND(OR(W1350=5,X1350=5,Y1350=5,Z1350=5),AA1350&gt;0),2)</f>
        <v>1</v>
      </c>
      <c r="AC1350" s="15">
        <f t="shared" si="84"/>
        <v>1</v>
      </c>
      <c r="AD1350" s="55">
        <v>1</v>
      </c>
      <c r="AE1350" s="21" t="s">
        <v>73</v>
      </c>
      <c r="AF1350" s="47" t="str">
        <f t="shared" si="85"/>
        <v>niezagrożona</v>
      </c>
      <c r="AG1350" s="16" t="str">
        <f t="shared" si="86"/>
        <v>nie</v>
      </c>
      <c r="AH1350" s="16" t="str">
        <f t="shared" si="87"/>
        <v/>
      </c>
    </row>
    <row r="1351" spans="1:34" x14ac:dyDescent="0.2">
      <c r="A1351" s="12" t="s">
        <v>3011</v>
      </c>
      <c r="B1351" s="16" t="s">
        <v>3012</v>
      </c>
      <c r="C1351" s="12" t="s">
        <v>76</v>
      </c>
      <c r="D1351" s="12" t="s">
        <v>88</v>
      </c>
      <c r="E1351" s="12" t="s">
        <v>1101</v>
      </c>
      <c r="F1351" s="12" t="s">
        <v>1102</v>
      </c>
      <c r="G1351" s="12" t="s">
        <v>2369</v>
      </c>
      <c r="H1351" s="17" t="s">
        <v>69</v>
      </c>
      <c r="I1351" s="11" t="s">
        <v>70</v>
      </c>
      <c r="J1351" s="11" t="s">
        <v>70</v>
      </c>
      <c r="K1351" s="11" t="s">
        <v>70</v>
      </c>
      <c r="L1351" s="11" t="s">
        <v>70</v>
      </c>
      <c r="M1351" s="18" t="s">
        <v>70</v>
      </c>
      <c r="N1351" s="18" t="s">
        <v>70</v>
      </c>
      <c r="O1351" s="11" t="s">
        <v>70</v>
      </c>
      <c r="P1351" s="11" t="s">
        <v>70</v>
      </c>
      <c r="Q1351" s="11" t="s">
        <v>70</v>
      </c>
      <c r="R1351" s="11" t="s">
        <v>70</v>
      </c>
      <c r="S1351" s="11" t="s">
        <v>70</v>
      </c>
      <c r="T1351" s="19" t="s">
        <v>71</v>
      </c>
      <c r="U1351" s="31" t="s">
        <v>72</v>
      </c>
      <c r="V1351" s="12">
        <v>1</v>
      </c>
      <c r="W1351" s="12">
        <v>5</v>
      </c>
      <c r="X1351" s="12">
        <v>2</v>
      </c>
      <c r="Y1351" s="12">
        <v>2</v>
      </c>
      <c r="Z1351" s="12">
        <v>2</v>
      </c>
      <c r="AA1351" s="13">
        <v>2</v>
      </c>
      <c r="AB1351" s="14" cm="1">
        <f t="array" ref="AB1351">_xlfn.IFS(AND(W1351&lt;0,X1351&lt;0,Y1351&lt;0,Z1351&lt;0),-999,AND(W1351&lt;5,X1351&lt;5,Y1351&lt;5,Z1351&lt;5,AA1351=0),0,AND(W1351&lt;5,X1351&lt;5,Y1351&lt;5,Z1351&lt;5,AA1351&gt;0),1,AND(OR(W1351=5,X1351=5,Y1351=5,Z1351=5),AA1351=0),1,AND(OR(W1351=5,X1351=5,Y1351=5,Z1351=5),AA1351&gt;0),2)</f>
        <v>2</v>
      </c>
      <c r="AC1351" s="15">
        <f t="shared" si="84"/>
        <v>2</v>
      </c>
      <c r="AD1351" s="55">
        <v>2</v>
      </c>
      <c r="AE1351" s="21" t="s">
        <v>73</v>
      </c>
      <c r="AF1351" s="47" t="str">
        <f t="shared" si="85"/>
        <v>zagrożona</v>
      </c>
      <c r="AG1351" s="16" t="str">
        <f t="shared" si="86"/>
        <v>nie</v>
      </c>
      <c r="AH1351" s="16" t="str">
        <f t="shared" si="87"/>
        <v/>
      </c>
    </row>
    <row r="1352" spans="1:34" x14ac:dyDescent="0.2">
      <c r="A1352" s="12" t="s">
        <v>3013</v>
      </c>
      <c r="B1352" s="16" t="s">
        <v>3014</v>
      </c>
      <c r="C1352" s="12" t="s">
        <v>64</v>
      </c>
      <c r="D1352" s="12" t="s">
        <v>88</v>
      </c>
      <c r="E1352" s="12" t="s">
        <v>1101</v>
      </c>
      <c r="F1352" s="12" t="s">
        <v>1155</v>
      </c>
      <c r="G1352" s="12" t="s">
        <v>2393</v>
      </c>
      <c r="H1352" s="17" t="s">
        <v>69</v>
      </c>
      <c r="I1352" s="11" t="s">
        <v>70</v>
      </c>
      <c r="J1352" s="11" t="s">
        <v>70</v>
      </c>
      <c r="K1352" s="11" t="s">
        <v>70</v>
      </c>
      <c r="L1352" s="11" t="s">
        <v>70</v>
      </c>
      <c r="M1352" s="18" t="s">
        <v>70</v>
      </c>
      <c r="N1352" s="18" t="s">
        <v>70</v>
      </c>
      <c r="O1352" s="11" t="s">
        <v>70</v>
      </c>
      <c r="P1352" s="11" t="s">
        <v>70</v>
      </c>
      <c r="Q1352" s="11" t="s">
        <v>70</v>
      </c>
      <c r="R1352" s="11" t="s">
        <v>70</v>
      </c>
      <c r="S1352" s="11" t="s">
        <v>70</v>
      </c>
      <c r="T1352" s="19" t="s">
        <v>71</v>
      </c>
      <c r="U1352" s="31" t="s">
        <v>72</v>
      </c>
      <c r="V1352" s="12">
        <v>0</v>
      </c>
      <c r="W1352" s="12">
        <v>2</v>
      </c>
      <c r="X1352" s="12">
        <v>-999</v>
      </c>
      <c r="Y1352" s="12">
        <v>-999</v>
      </c>
      <c r="Z1352" s="12">
        <v>-999</v>
      </c>
      <c r="AA1352" s="13">
        <v>1</v>
      </c>
      <c r="AB1352" s="14" cm="1">
        <f t="array" ref="AB1352">_xlfn.IFS(AND(W1352&lt;0,X1352&lt;0,Y1352&lt;0,Z1352&lt;0),-999,AND(W1352&lt;5,X1352&lt;5,Y1352&lt;5,Z1352&lt;5,AA1352=0),0,AND(W1352&lt;5,X1352&lt;5,Y1352&lt;5,Z1352&lt;5,AA1352&gt;0),1,AND(OR(W1352=5,X1352=5,Y1352=5,Z1352=5),AA1352=0),1,AND(OR(W1352=5,X1352=5,Y1352=5,Z1352=5),AA1352&gt;0),2)</f>
        <v>1</v>
      </c>
      <c r="AC1352" s="15">
        <f t="shared" si="84"/>
        <v>0</v>
      </c>
      <c r="AD1352" s="55">
        <v>3</v>
      </c>
      <c r="AE1352" s="21" t="s">
        <v>73</v>
      </c>
      <c r="AF1352" s="47" t="str">
        <f t="shared" si="85"/>
        <v>niezagrożona</v>
      </c>
      <c r="AG1352" s="16" t="str">
        <f t="shared" si="86"/>
        <v>nie</v>
      </c>
      <c r="AH1352" s="16" t="str">
        <f t="shared" si="87"/>
        <v/>
      </c>
    </row>
    <row r="1353" spans="1:34" x14ac:dyDescent="0.2">
      <c r="A1353" s="12" t="s">
        <v>3015</v>
      </c>
      <c r="B1353" s="16" t="s">
        <v>3016</v>
      </c>
      <c r="C1353" s="12" t="s">
        <v>76</v>
      </c>
      <c r="D1353" s="12" t="s">
        <v>88</v>
      </c>
      <c r="E1353" s="12" t="s">
        <v>1101</v>
      </c>
      <c r="F1353" s="12" t="s">
        <v>1102</v>
      </c>
      <c r="G1353" s="12" t="s">
        <v>3017</v>
      </c>
      <c r="H1353" s="17" t="s">
        <v>69</v>
      </c>
      <c r="I1353" s="11" t="s">
        <v>70</v>
      </c>
      <c r="J1353" s="11" t="s">
        <v>70</v>
      </c>
      <c r="K1353" s="11" t="s">
        <v>70</v>
      </c>
      <c r="L1353" s="11" t="s">
        <v>70</v>
      </c>
      <c r="M1353" s="18" t="s">
        <v>70</v>
      </c>
      <c r="N1353" s="18" t="s">
        <v>70</v>
      </c>
      <c r="O1353" s="11" t="s">
        <v>70</v>
      </c>
      <c r="P1353" s="11" t="s">
        <v>70</v>
      </c>
      <c r="Q1353" s="11" t="s">
        <v>70</v>
      </c>
      <c r="R1353" s="11" t="s">
        <v>70</v>
      </c>
      <c r="S1353" s="11" t="s">
        <v>70</v>
      </c>
      <c r="T1353" s="19" t="s">
        <v>71</v>
      </c>
      <c r="U1353" s="31" t="s">
        <v>72</v>
      </c>
      <c r="V1353" s="12">
        <v>0</v>
      </c>
      <c r="W1353" s="12">
        <v>2</v>
      </c>
      <c r="X1353" s="12">
        <v>2</v>
      </c>
      <c r="Y1353" s="12">
        <v>2</v>
      </c>
      <c r="Z1353" s="12">
        <v>2</v>
      </c>
      <c r="AA1353" s="13">
        <v>1</v>
      </c>
      <c r="AB1353" s="14" cm="1">
        <f t="array" ref="AB1353">_xlfn.IFS(AND(W1353&lt;0,X1353&lt;0,Y1353&lt;0,Z1353&lt;0),-999,AND(W1353&lt;5,X1353&lt;5,Y1353&lt;5,Z1353&lt;5,AA1353=0),0,AND(W1353&lt;5,X1353&lt;5,Y1353&lt;5,Z1353&lt;5,AA1353&gt;0),1,AND(OR(W1353=5,X1353=5,Y1353=5,Z1353=5),AA1353=0),1,AND(OR(W1353=5,X1353=5,Y1353=5,Z1353=5),AA1353&gt;0),2)</f>
        <v>1</v>
      </c>
      <c r="AC1353" s="15">
        <f t="shared" si="84"/>
        <v>0</v>
      </c>
      <c r="AD1353" s="55">
        <v>1</v>
      </c>
      <c r="AE1353" s="21" t="s">
        <v>73</v>
      </c>
      <c r="AF1353" s="47" t="str">
        <f t="shared" si="85"/>
        <v>niezagrożona</v>
      </c>
      <c r="AG1353" s="16" t="str">
        <f t="shared" si="86"/>
        <v>nie</v>
      </c>
      <c r="AH1353" s="16" t="str">
        <f t="shared" si="87"/>
        <v/>
      </c>
    </row>
    <row r="1354" spans="1:34" x14ac:dyDescent="0.2">
      <c r="A1354" s="12" t="s">
        <v>3018</v>
      </c>
      <c r="B1354" s="16" t="s">
        <v>3019</v>
      </c>
      <c r="C1354" s="12" t="s">
        <v>76</v>
      </c>
      <c r="D1354" s="12" t="s">
        <v>88</v>
      </c>
      <c r="E1354" s="12" t="s">
        <v>1101</v>
      </c>
      <c r="F1354" s="12" t="s">
        <v>1102</v>
      </c>
      <c r="G1354" s="12" t="s">
        <v>3020</v>
      </c>
      <c r="H1354" s="17" t="s">
        <v>69</v>
      </c>
      <c r="I1354" s="11" t="s">
        <v>70</v>
      </c>
      <c r="J1354" s="11" t="s">
        <v>70</v>
      </c>
      <c r="K1354" s="11" t="s">
        <v>70</v>
      </c>
      <c r="L1354" s="11" t="s">
        <v>70</v>
      </c>
      <c r="M1354" s="18" t="s">
        <v>70</v>
      </c>
      <c r="N1354" s="18" t="s">
        <v>70</v>
      </c>
      <c r="O1354" s="11" t="s">
        <v>70</v>
      </c>
      <c r="P1354" s="11" t="s">
        <v>70</v>
      </c>
      <c r="Q1354" s="11" t="s">
        <v>70</v>
      </c>
      <c r="R1354" s="11" t="s">
        <v>70</v>
      </c>
      <c r="S1354" s="11" t="s">
        <v>70</v>
      </c>
      <c r="T1354" s="19" t="s">
        <v>71</v>
      </c>
      <c r="U1354" s="31" t="s">
        <v>72</v>
      </c>
      <c r="V1354" s="12">
        <v>1</v>
      </c>
      <c r="W1354" s="12">
        <v>2</v>
      </c>
      <c r="X1354" s="12">
        <v>2</v>
      </c>
      <c r="Y1354" s="12">
        <v>2</v>
      </c>
      <c r="Z1354" s="12">
        <v>2</v>
      </c>
      <c r="AA1354" s="13">
        <v>4</v>
      </c>
      <c r="AB1354" s="14" cm="1">
        <f t="array" ref="AB1354">_xlfn.IFS(AND(W1354&lt;0,X1354&lt;0,Y1354&lt;0,Z1354&lt;0),-999,AND(W1354&lt;5,X1354&lt;5,Y1354&lt;5,Z1354&lt;5,AA1354=0),0,AND(W1354&lt;5,X1354&lt;5,Y1354&lt;5,Z1354&lt;5,AA1354&gt;0),1,AND(OR(W1354=5,X1354=5,Y1354=5,Z1354=5),AA1354=0),1,AND(OR(W1354=5,X1354=5,Y1354=5,Z1354=5),AA1354&gt;0),2)</f>
        <v>1</v>
      </c>
      <c r="AC1354" s="15">
        <f t="shared" si="84"/>
        <v>1</v>
      </c>
      <c r="AD1354" s="55">
        <v>1</v>
      </c>
      <c r="AE1354" s="21" t="s">
        <v>73</v>
      </c>
      <c r="AF1354" s="47" t="str">
        <f t="shared" si="85"/>
        <v>niezagrożona</v>
      </c>
      <c r="AG1354" s="16" t="str">
        <f t="shared" si="86"/>
        <v>nie</v>
      </c>
      <c r="AH1354" s="16" t="str">
        <f t="shared" si="87"/>
        <v/>
      </c>
    </row>
    <row r="1355" spans="1:34" x14ac:dyDescent="0.2">
      <c r="A1355" s="12" t="s">
        <v>3021</v>
      </c>
      <c r="B1355" s="16" t="s">
        <v>3022</v>
      </c>
      <c r="C1355" s="12" t="s">
        <v>76</v>
      </c>
      <c r="D1355" s="12" t="s">
        <v>88</v>
      </c>
      <c r="E1355" s="12" t="s">
        <v>1101</v>
      </c>
      <c r="F1355" s="12" t="s">
        <v>1102</v>
      </c>
      <c r="G1355" s="12" t="s">
        <v>3023</v>
      </c>
      <c r="H1355" s="17" t="s">
        <v>69</v>
      </c>
      <c r="I1355" s="11" t="s">
        <v>70</v>
      </c>
      <c r="J1355" s="11" t="s">
        <v>70</v>
      </c>
      <c r="K1355" s="11" t="s">
        <v>70</v>
      </c>
      <c r="L1355" s="11" t="s">
        <v>70</v>
      </c>
      <c r="M1355" s="18" t="s">
        <v>70</v>
      </c>
      <c r="N1355" s="18" t="s">
        <v>70</v>
      </c>
      <c r="O1355" s="11" t="s">
        <v>70</v>
      </c>
      <c r="P1355" s="11" t="s">
        <v>70</v>
      </c>
      <c r="Q1355" s="11" t="s">
        <v>70</v>
      </c>
      <c r="R1355" s="11" t="s">
        <v>70</v>
      </c>
      <c r="S1355" s="11" t="s">
        <v>70</v>
      </c>
      <c r="T1355" s="19" t="s">
        <v>71</v>
      </c>
      <c r="U1355" s="31" t="s">
        <v>72</v>
      </c>
      <c r="V1355" s="12">
        <v>1</v>
      </c>
      <c r="W1355" s="12">
        <v>5</v>
      </c>
      <c r="X1355" s="12">
        <v>2</v>
      </c>
      <c r="Y1355" s="12">
        <v>5</v>
      </c>
      <c r="Z1355" s="12">
        <v>5</v>
      </c>
      <c r="AA1355" s="13">
        <v>1</v>
      </c>
      <c r="AB1355" s="14" cm="1">
        <f t="array" ref="AB1355">_xlfn.IFS(AND(W1355&lt;0,X1355&lt;0,Y1355&lt;0,Z1355&lt;0),-999,AND(W1355&lt;5,X1355&lt;5,Y1355&lt;5,Z1355&lt;5,AA1355=0),0,AND(W1355&lt;5,X1355&lt;5,Y1355&lt;5,Z1355&lt;5,AA1355&gt;0),1,AND(OR(W1355=5,X1355=5,Y1355=5,Z1355=5),AA1355=0),1,AND(OR(W1355=5,X1355=5,Y1355=5,Z1355=5),AA1355&gt;0),2)</f>
        <v>2</v>
      </c>
      <c r="AC1355" s="15">
        <f t="shared" si="84"/>
        <v>2</v>
      </c>
      <c r="AD1355" s="55">
        <v>4</v>
      </c>
      <c r="AE1355" s="21" t="s">
        <v>73</v>
      </c>
      <c r="AF1355" s="47" t="str">
        <f t="shared" si="85"/>
        <v>zagrożona</v>
      </c>
      <c r="AG1355" s="16" t="str">
        <f t="shared" si="86"/>
        <v>nie</v>
      </c>
      <c r="AH1355" s="16" t="str">
        <f t="shared" si="87"/>
        <v/>
      </c>
    </row>
    <row r="1356" spans="1:34" x14ac:dyDescent="0.2">
      <c r="A1356" s="12" t="s">
        <v>3024</v>
      </c>
      <c r="B1356" s="16" t="s">
        <v>3025</v>
      </c>
      <c r="C1356" s="12" t="s">
        <v>76</v>
      </c>
      <c r="D1356" s="12" t="s">
        <v>88</v>
      </c>
      <c r="E1356" s="12" t="s">
        <v>1101</v>
      </c>
      <c r="F1356" s="12" t="s">
        <v>1102</v>
      </c>
      <c r="G1356" s="12" t="s">
        <v>1110</v>
      </c>
      <c r="H1356" s="17" t="s">
        <v>69</v>
      </c>
      <c r="I1356" s="11" t="s">
        <v>70</v>
      </c>
      <c r="J1356" s="11" t="s">
        <v>70</v>
      </c>
      <c r="K1356" s="11" t="s">
        <v>70</v>
      </c>
      <c r="L1356" s="11" t="s">
        <v>70</v>
      </c>
      <c r="M1356" s="18" t="s">
        <v>70</v>
      </c>
      <c r="N1356" s="18" t="s">
        <v>70</v>
      </c>
      <c r="O1356" s="11" t="s">
        <v>70</v>
      </c>
      <c r="P1356" s="11" t="s">
        <v>70</v>
      </c>
      <c r="Q1356" s="11" t="s">
        <v>70</v>
      </c>
      <c r="R1356" s="11" t="s">
        <v>70</v>
      </c>
      <c r="S1356" s="11" t="s">
        <v>70</v>
      </c>
      <c r="T1356" s="19" t="s">
        <v>71</v>
      </c>
      <c r="U1356" s="31" t="s">
        <v>72</v>
      </c>
      <c r="V1356" s="12">
        <v>0</v>
      </c>
      <c r="W1356" s="12">
        <v>2</v>
      </c>
      <c r="X1356" s="12">
        <v>2</v>
      </c>
      <c r="Y1356" s="12">
        <v>2</v>
      </c>
      <c r="Z1356" s="12">
        <v>2</v>
      </c>
      <c r="AA1356" s="13">
        <v>0</v>
      </c>
      <c r="AB1356" s="14" cm="1">
        <f t="array" ref="AB1356">_xlfn.IFS(AND(W1356&lt;0,X1356&lt;0,Y1356&lt;0,Z1356&lt;0),-999,AND(W1356&lt;5,X1356&lt;5,Y1356&lt;5,Z1356&lt;5,AA1356=0),0,AND(W1356&lt;5,X1356&lt;5,Y1356&lt;5,Z1356&lt;5,AA1356&gt;0),1,AND(OR(W1356=5,X1356=5,Y1356=5,Z1356=5),AA1356=0),1,AND(OR(W1356=5,X1356=5,Y1356=5,Z1356=5),AA1356&gt;0),2)</f>
        <v>0</v>
      </c>
      <c r="AC1356" s="15">
        <f t="shared" si="84"/>
        <v>0</v>
      </c>
      <c r="AD1356" s="55">
        <v>1</v>
      </c>
      <c r="AE1356" s="21" t="s">
        <v>73</v>
      </c>
      <c r="AF1356" s="47" t="str">
        <f t="shared" si="85"/>
        <v>niezagrożona</v>
      </c>
      <c r="AG1356" s="16" t="str">
        <f t="shared" si="86"/>
        <v>nie</v>
      </c>
      <c r="AH1356" s="16" t="str">
        <f t="shared" si="87"/>
        <v/>
      </c>
    </row>
    <row r="1357" spans="1:34" x14ac:dyDescent="0.2">
      <c r="A1357" s="12" t="s">
        <v>3026</v>
      </c>
      <c r="B1357" s="16" t="s">
        <v>3027</v>
      </c>
      <c r="C1357" s="12" t="s">
        <v>76</v>
      </c>
      <c r="D1357" s="12" t="s">
        <v>88</v>
      </c>
      <c r="E1357" s="12" t="s">
        <v>1101</v>
      </c>
      <c r="F1357" s="12" t="s">
        <v>1102</v>
      </c>
      <c r="G1357" s="12" t="s">
        <v>3028</v>
      </c>
      <c r="H1357" s="17" t="s">
        <v>69</v>
      </c>
      <c r="I1357" s="11" t="s">
        <v>70</v>
      </c>
      <c r="J1357" s="11" t="s">
        <v>70</v>
      </c>
      <c r="K1357" s="11" t="s">
        <v>70</v>
      </c>
      <c r="L1357" s="11" t="s">
        <v>70</v>
      </c>
      <c r="M1357" s="18" t="s">
        <v>70</v>
      </c>
      <c r="N1357" s="18" t="s">
        <v>70</v>
      </c>
      <c r="O1357" s="11" t="s">
        <v>70</v>
      </c>
      <c r="P1357" s="11" t="s">
        <v>70</v>
      </c>
      <c r="Q1357" s="11" t="s">
        <v>70</v>
      </c>
      <c r="R1357" s="11" t="s">
        <v>70</v>
      </c>
      <c r="S1357" s="11" t="s">
        <v>70</v>
      </c>
      <c r="T1357" s="19" t="s">
        <v>71</v>
      </c>
      <c r="U1357" s="31" t="s">
        <v>72</v>
      </c>
      <c r="V1357" s="12">
        <v>-999</v>
      </c>
      <c r="W1357" s="12">
        <v>-999</v>
      </c>
      <c r="X1357" s="12">
        <v>-999</v>
      </c>
      <c r="Y1357" s="12">
        <v>-999</v>
      </c>
      <c r="Z1357" s="12">
        <v>-999</v>
      </c>
      <c r="AA1357" s="13">
        <v>3</v>
      </c>
      <c r="AB1357" s="14" cm="1">
        <f t="array" ref="AB1357">_xlfn.IFS(AND(W1357&lt;0,X1357&lt;0,Y1357&lt;0,Z1357&lt;0),-999,AND(W1357&lt;5,X1357&lt;5,Y1357&lt;5,Z1357&lt;5,AA1357=0),0,AND(W1357&lt;5,X1357&lt;5,Y1357&lt;5,Z1357&lt;5,AA1357&gt;0),1,AND(OR(W1357=5,X1357=5,Y1357=5,Z1357=5),AA1357=0),1,AND(OR(W1357=5,X1357=5,Y1357=5,Z1357=5),AA1357&gt;0),2)</f>
        <v>-999</v>
      </c>
      <c r="AC1357" s="15">
        <f t="shared" si="84"/>
        <v>-999</v>
      </c>
      <c r="AD1357" s="55">
        <v>1</v>
      </c>
      <c r="AE1357" s="21" t="s">
        <v>73</v>
      </c>
      <c r="AF1357" s="47" t="str">
        <f t="shared" si="85"/>
        <v>niezagrożona</v>
      </c>
      <c r="AG1357" s="16" t="str">
        <f t="shared" si="86"/>
        <v>nie</v>
      </c>
      <c r="AH1357" s="16" t="str">
        <f t="shared" si="87"/>
        <v/>
      </c>
    </row>
    <row r="1358" spans="1:34" x14ac:dyDescent="0.2">
      <c r="A1358" s="12" t="s">
        <v>3029</v>
      </c>
      <c r="B1358" s="16" t="s">
        <v>3030</v>
      </c>
      <c r="C1358" s="12" t="s">
        <v>76</v>
      </c>
      <c r="D1358" s="12" t="s">
        <v>88</v>
      </c>
      <c r="E1358" s="12" t="s">
        <v>1101</v>
      </c>
      <c r="F1358" s="12" t="s">
        <v>1102</v>
      </c>
      <c r="G1358" s="12" t="s">
        <v>1110</v>
      </c>
      <c r="H1358" s="17" t="s">
        <v>69</v>
      </c>
      <c r="I1358" s="11" t="s">
        <v>70</v>
      </c>
      <c r="J1358" s="11" t="s">
        <v>70</v>
      </c>
      <c r="K1358" s="11" t="s">
        <v>70</v>
      </c>
      <c r="L1358" s="11" t="s">
        <v>70</v>
      </c>
      <c r="M1358" s="18" t="s">
        <v>70</v>
      </c>
      <c r="N1358" s="18" t="s">
        <v>70</v>
      </c>
      <c r="O1358" s="11" t="s">
        <v>70</v>
      </c>
      <c r="P1358" s="11" t="s">
        <v>70</v>
      </c>
      <c r="Q1358" s="11" t="s">
        <v>70</v>
      </c>
      <c r="R1358" s="11" t="s">
        <v>70</v>
      </c>
      <c r="S1358" s="11" t="s">
        <v>70</v>
      </c>
      <c r="T1358" s="19" t="s">
        <v>71</v>
      </c>
      <c r="U1358" s="31" t="s">
        <v>72</v>
      </c>
      <c r="V1358" s="12">
        <v>2</v>
      </c>
      <c r="W1358" s="12">
        <v>5</v>
      </c>
      <c r="X1358" s="12">
        <v>2</v>
      </c>
      <c r="Y1358" s="12">
        <v>2</v>
      </c>
      <c r="Z1358" s="12">
        <v>2</v>
      </c>
      <c r="AA1358" s="13">
        <v>0</v>
      </c>
      <c r="AB1358" s="14" cm="1">
        <f t="array" ref="AB1358">_xlfn.IFS(AND(W1358&lt;0,X1358&lt;0,Y1358&lt;0,Z1358&lt;0),-999,AND(W1358&lt;5,X1358&lt;5,Y1358&lt;5,Z1358&lt;5,AA1358=0),0,AND(W1358&lt;5,X1358&lt;5,Y1358&lt;5,Z1358&lt;5,AA1358&gt;0),1,AND(OR(W1358=5,X1358=5,Y1358=5,Z1358=5),AA1358=0),1,AND(OR(W1358=5,X1358=5,Y1358=5,Z1358=5),AA1358&gt;0),2)</f>
        <v>1</v>
      </c>
      <c r="AC1358" s="15">
        <f t="shared" si="84"/>
        <v>2</v>
      </c>
      <c r="AD1358" s="55">
        <v>2</v>
      </c>
      <c r="AE1358" s="21" t="s">
        <v>73</v>
      </c>
      <c r="AF1358" s="47" t="str">
        <f t="shared" si="85"/>
        <v>zagrożona</v>
      </c>
      <c r="AG1358" s="16" t="str">
        <f t="shared" si="86"/>
        <v>nie</v>
      </c>
      <c r="AH1358" s="16" t="str">
        <f t="shared" si="87"/>
        <v/>
      </c>
    </row>
    <row r="1359" spans="1:34" x14ac:dyDescent="0.2">
      <c r="A1359" s="12" t="s">
        <v>3031</v>
      </c>
      <c r="B1359" s="16" t="s">
        <v>3032</v>
      </c>
      <c r="C1359" s="12" t="s">
        <v>76</v>
      </c>
      <c r="D1359" s="12" t="s">
        <v>88</v>
      </c>
      <c r="E1359" s="12" t="s">
        <v>1101</v>
      </c>
      <c r="F1359" s="12" t="s">
        <v>1102</v>
      </c>
      <c r="G1359" s="12" t="s">
        <v>3033</v>
      </c>
      <c r="H1359" s="17" t="s">
        <v>69</v>
      </c>
      <c r="I1359" s="11" t="s">
        <v>70</v>
      </c>
      <c r="J1359" s="11" t="s">
        <v>70</v>
      </c>
      <c r="K1359" s="11" t="s">
        <v>70</v>
      </c>
      <c r="L1359" s="11" t="s">
        <v>70</v>
      </c>
      <c r="M1359" s="18" t="s">
        <v>70</v>
      </c>
      <c r="N1359" s="18" t="s">
        <v>70</v>
      </c>
      <c r="O1359" s="11" t="s">
        <v>70</v>
      </c>
      <c r="P1359" s="11" t="s">
        <v>70</v>
      </c>
      <c r="Q1359" s="11" t="s">
        <v>70</v>
      </c>
      <c r="R1359" s="11" t="s">
        <v>70</v>
      </c>
      <c r="S1359" s="11" t="s">
        <v>70</v>
      </c>
      <c r="T1359" s="19" t="s">
        <v>71</v>
      </c>
      <c r="U1359" s="31" t="s">
        <v>72</v>
      </c>
      <c r="V1359" s="12">
        <v>3</v>
      </c>
      <c r="W1359" s="12">
        <v>2</v>
      </c>
      <c r="X1359" s="12">
        <v>2</v>
      </c>
      <c r="Y1359" s="12">
        <v>2</v>
      </c>
      <c r="Z1359" s="12">
        <v>2</v>
      </c>
      <c r="AA1359" s="13">
        <v>1</v>
      </c>
      <c r="AB1359" s="14" cm="1">
        <f t="array" ref="AB1359">_xlfn.IFS(AND(W1359&lt;0,X1359&lt;0,Y1359&lt;0,Z1359&lt;0),-999,AND(W1359&lt;5,X1359&lt;5,Y1359&lt;5,Z1359&lt;5,AA1359=0),0,AND(W1359&lt;5,X1359&lt;5,Y1359&lt;5,Z1359&lt;5,AA1359&gt;0),1,AND(OR(W1359=5,X1359=5,Y1359=5,Z1359=5),AA1359=0),1,AND(OR(W1359=5,X1359=5,Y1359=5,Z1359=5),AA1359&gt;0),2)</f>
        <v>1</v>
      </c>
      <c r="AC1359" s="15">
        <f t="shared" si="84"/>
        <v>3</v>
      </c>
      <c r="AD1359" s="55">
        <v>2</v>
      </c>
      <c r="AE1359" s="21" t="s">
        <v>73</v>
      </c>
      <c r="AF1359" s="47" t="str">
        <f t="shared" si="85"/>
        <v>zagrożona</v>
      </c>
      <c r="AG1359" s="16" t="str">
        <f t="shared" si="86"/>
        <v>nie</v>
      </c>
      <c r="AH1359" s="16" t="str">
        <f t="shared" si="87"/>
        <v/>
      </c>
    </row>
    <row r="1360" spans="1:34" x14ac:dyDescent="0.2">
      <c r="A1360" s="12" t="s">
        <v>3034</v>
      </c>
      <c r="B1360" s="16" t="s">
        <v>3035</v>
      </c>
      <c r="C1360" s="12" t="s">
        <v>76</v>
      </c>
      <c r="D1360" s="12" t="s">
        <v>88</v>
      </c>
      <c r="E1360" s="12" t="s">
        <v>1101</v>
      </c>
      <c r="F1360" s="12" t="s">
        <v>1102</v>
      </c>
      <c r="G1360" s="12" t="s">
        <v>2443</v>
      </c>
      <c r="H1360" s="17" t="s">
        <v>69</v>
      </c>
      <c r="I1360" s="11" t="s">
        <v>70</v>
      </c>
      <c r="J1360" s="11" t="s">
        <v>70</v>
      </c>
      <c r="K1360" s="11" t="s">
        <v>70</v>
      </c>
      <c r="L1360" s="11" t="s">
        <v>70</v>
      </c>
      <c r="M1360" s="18" t="s">
        <v>70</v>
      </c>
      <c r="N1360" s="18" t="s">
        <v>70</v>
      </c>
      <c r="O1360" s="11" t="s">
        <v>70</v>
      </c>
      <c r="P1360" s="11" t="s">
        <v>70</v>
      </c>
      <c r="Q1360" s="11" t="s">
        <v>70</v>
      </c>
      <c r="R1360" s="11" t="s">
        <v>70</v>
      </c>
      <c r="S1360" s="11" t="s">
        <v>70</v>
      </c>
      <c r="T1360" s="19" t="s">
        <v>71</v>
      </c>
      <c r="U1360" s="31" t="s">
        <v>72</v>
      </c>
      <c r="V1360" s="12">
        <v>2</v>
      </c>
      <c r="W1360" s="12">
        <v>2</v>
      </c>
      <c r="X1360" s="12">
        <v>2</v>
      </c>
      <c r="Y1360" s="12">
        <v>2</v>
      </c>
      <c r="Z1360" s="12">
        <v>2</v>
      </c>
      <c r="AA1360" s="13">
        <v>1</v>
      </c>
      <c r="AB1360" s="14" cm="1">
        <f t="array" ref="AB1360">_xlfn.IFS(AND(W1360&lt;0,X1360&lt;0,Y1360&lt;0,Z1360&lt;0),-999,AND(W1360&lt;5,X1360&lt;5,Y1360&lt;5,Z1360&lt;5,AA1360=0),0,AND(W1360&lt;5,X1360&lt;5,Y1360&lt;5,Z1360&lt;5,AA1360&gt;0),1,AND(OR(W1360=5,X1360=5,Y1360=5,Z1360=5),AA1360=0),1,AND(OR(W1360=5,X1360=5,Y1360=5,Z1360=5),AA1360&gt;0),2)</f>
        <v>1</v>
      </c>
      <c r="AC1360" s="15">
        <f t="shared" si="84"/>
        <v>2</v>
      </c>
      <c r="AD1360" s="55">
        <v>4</v>
      </c>
      <c r="AE1360" s="21" t="s">
        <v>73</v>
      </c>
      <c r="AF1360" s="47" t="str">
        <f t="shared" si="85"/>
        <v>zagrożona</v>
      </c>
      <c r="AG1360" s="16" t="str">
        <f t="shared" si="86"/>
        <v>nie</v>
      </c>
      <c r="AH1360" s="16" t="str">
        <f t="shared" si="87"/>
        <v/>
      </c>
    </row>
    <row r="1361" spans="1:34" x14ac:dyDescent="0.2">
      <c r="A1361" s="12" t="s">
        <v>3036</v>
      </c>
      <c r="B1361" s="16" t="s">
        <v>3037</v>
      </c>
      <c r="C1361" s="12" t="s">
        <v>76</v>
      </c>
      <c r="D1361" s="12" t="s">
        <v>88</v>
      </c>
      <c r="E1361" s="12" t="s">
        <v>1101</v>
      </c>
      <c r="F1361" s="12" t="s">
        <v>1102</v>
      </c>
      <c r="G1361" s="12" t="s">
        <v>2443</v>
      </c>
      <c r="H1361" s="17" t="s">
        <v>69</v>
      </c>
      <c r="I1361" s="11" t="s">
        <v>70</v>
      </c>
      <c r="J1361" s="11" t="s">
        <v>70</v>
      </c>
      <c r="K1361" s="11" t="s">
        <v>70</v>
      </c>
      <c r="L1361" s="11" t="s">
        <v>70</v>
      </c>
      <c r="M1361" s="18" t="s">
        <v>70</v>
      </c>
      <c r="N1361" s="18" t="s">
        <v>70</v>
      </c>
      <c r="O1361" s="11" t="s">
        <v>70</v>
      </c>
      <c r="P1361" s="11" t="s">
        <v>70</v>
      </c>
      <c r="Q1361" s="11" t="s">
        <v>70</v>
      </c>
      <c r="R1361" s="11" t="s">
        <v>70</v>
      </c>
      <c r="S1361" s="11" t="s">
        <v>70</v>
      </c>
      <c r="T1361" s="19" t="s">
        <v>71</v>
      </c>
      <c r="U1361" s="31" t="s">
        <v>72</v>
      </c>
      <c r="V1361" s="12">
        <v>1</v>
      </c>
      <c r="W1361" s="12">
        <v>2</v>
      </c>
      <c r="X1361" s="12">
        <v>2</v>
      </c>
      <c r="Y1361" s="12">
        <v>2</v>
      </c>
      <c r="Z1361" s="12">
        <v>2</v>
      </c>
      <c r="AA1361" s="13">
        <v>0</v>
      </c>
      <c r="AB1361" s="14" cm="1">
        <f t="array" ref="AB1361">_xlfn.IFS(AND(W1361&lt;0,X1361&lt;0,Y1361&lt;0,Z1361&lt;0),-999,AND(W1361&lt;5,X1361&lt;5,Y1361&lt;5,Z1361&lt;5,AA1361=0),0,AND(W1361&lt;5,X1361&lt;5,Y1361&lt;5,Z1361&lt;5,AA1361&gt;0),1,AND(OR(W1361=5,X1361=5,Y1361=5,Z1361=5),AA1361=0),1,AND(OR(W1361=5,X1361=5,Y1361=5,Z1361=5),AA1361&gt;0),2)</f>
        <v>0</v>
      </c>
      <c r="AC1361" s="15">
        <f t="shared" si="84"/>
        <v>1</v>
      </c>
      <c r="AD1361" s="55">
        <v>2</v>
      </c>
      <c r="AE1361" s="21" t="s">
        <v>73</v>
      </c>
      <c r="AF1361" s="47" t="str">
        <f t="shared" si="85"/>
        <v>niezagrożona</v>
      </c>
      <c r="AG1361" s="16" t="str">
        <f t="shared" si="86"/>
        <v>nie</v>
      </c>
      <c r="AH1361" s="16" t="str">
        <f t="shared" si="87"/>
        <v/>
      </c>
    </row>
    <row r="1362" spans="1:34" x14ac:dyDescent="0.2">
      <c r="A1362" s="12" t="s">
        <v>3038</v>
      </c>
      <c r="B1362" s="16" t="s">
        <v>3039</v>
      </c>
      <c r="C1362" s="12" t="s">
        <v>76</v>
      </c>
      <c r="D1362" s="12" t="s">
        <v>88</v>
      </c>
      <c r="E1362" s="12" t="s">
        <v>1101</v>
      </c>
      <c r="F1362" s="12" t="s">
        <v>1119</v>
      </c>
      <c r="G1362" s="12" t="s">
        <v>3040</v>
      </c>
      <c r="H1362" s="17" t="s">
        <v>69</v>
      </c>
      <c r="I1362" s="11" t="s">
        <v>70</v>
      </c>
      <c r="J1362" s="11" t="s">
        <v>70</v>
      </c>
      <c r="K1362" s="11" t="s">
        <v>70</v>
      </c>
      <c r="L1362" s="11" t="s">
        <v>70</v>
      </c>
      <c r="M1362" s="18" t="s">
        <v>70</v>
      </c>
      <c r="N1362" s="18" t="s">
        <v>70</v>
      </c>
      <c r="O1362" s="11" t="s">
        <v>70</v>
      </c>
      <c r="P1362" s="11" t="s">
        <v>70</v>
      </c>
      <c r="Q1362" s="11" t="s">
        <v>70</v>
      </c>
      <c r="R1362" s="11" t="s">
        <v>70</v>
      </c>
      <c r="S1362" s="11" t="s">
        <v>70</v>
      </c>
      <c r="T1362" s="19" t="s">
        <v>71</v>
      </c>
      <c r="U1362" s="31" t="s">
        <v>72</v>
      </c>
      <c r="V1362" s="12">
        <v>0</v>
      </c>
      <c r="W1362" s="12">
        <v>2</v>
      </c>
      <c r="X1362" s="12">
        <v>2</v>
      </c>
      <c r="Y1362" s="12">
        <v>2</v>
      </c>
      <c r="Z1362" s="12">
        <v>2</v>
      </c>
      <c r="AA1362" s="13">
        <v>0</v>
      </c>
      <c r="AB1362" s="14" cm="1">
        <f t="array" ref="AB1362">_xlfn.IFS(AND(W1362&lt;0,X1362&lt;0,Y1362&lt;0,Z1362&lt;0),-999,AND(W1362&lt;5,X1362&lt;5,Y1362&lt;5,Z1362&lt;5,AA1362=0),0,AND(W1362&lt;5,X1362&lt;5,Y1362&lt;5,Z1362&lt;5,AA1362&gt;0),1,AND(OR(W1362=5,X1362=5,Y1362=5,Z1362=5),AA1362=0),1,AND(OR(W1362=5,X1362=5,Y1362=5,Z1362=5),AA1362&gt;0),2)</f>
        <v>0</v>
      </c>
      <c r="AC1362" s="15">
        <f t="shared" si="84"/>
        <v>0</v>
      </c>
      <c r="AD1362" s="55">
        <v>2</v>
      </c>
      <c r="AE1362" s="21" t="s">
        <v>73</v>
      </c>
      <c r="AF1362" s="47" t="str">
        <f t="shared" si="85"/>
        <v>niezagrożona</v>
      </c>
      <c r="AG1362" s="16" t="str">
        <f t="shared" si="86"/>
        <v>nie</v>
      </c>
      <c r="AH1362" s="16" t="str">
        <f t="shared" si="87"/>
        <v/>
      </c>
    </row>
    <row r="1363" spans="1:34" x14ac:dyDescent="0.2">
      <c r="A1363" s="12" t="s">
        <v>3041</v>
      </c>
      <c r="B1363" s="16" t="s">
        <v>3042</v>
      </c>
      <c r="C1363" s="12" t="s">
        <v>76</v>
      </c>
      <c r="D1363" s="12" t="s">
        <v>88</v>
      </c>
      <c r="E1363" s="12" t="s">
        <v>1101</v>
      </c>
      <c r="F1363" s="12" t="s">
        <v>1119</v>
      </c>
      <c r="G1363" s="12" t="s">
        <v>2458</v>
      </c>
      <c r="H1363" s="17" t="s">
        <v>69</v>
      </c>
      <c r="I1363" s="11" t="s">
        <v>70</v>
      </c>
      <c r="J1363" s="11" t="s">
        <v>70</v>
      </c>
      <c r="K1363" s="11" t="s">
        <v>70</v>
      </c>
      <c r="L1363" s="11" t="s">
        <v>70</v>
      </c>
      <c r="M1363" s="18" t="s">
        <v>70</v>
      </c>
      <c r="N1363" s="18" t="s">
        <v>70</v>
      </c>
      <c r="O1363" s="11" t="s">
        <v>70</v>
      </c>
      <c r="P1363" s="11" t="s">
        <v>70</v>
      </c>
      <c r="Q1363" s="11" t="s">
        <v>70</v>
      </c>
      <c r="R1363" s="11" t="s">
        <v>70</v>
      </c>
      <c r="S1363" s="11" t="s">
        <v>70</v>
      </c>
      <c r="T1363" s="19" t="s">
        <v>71</v>
      </c>
      <c r="U1363" s="31" t="s">
        <v>72</v>
      </c>
      <c r="V1363" s="12">
        <v>0</v>
      </c>
      <c r="W1363" s="12">
        <v>2</v>
      </c>
      <c r="X1363" s="12">
        <v>2</v>
      </c>
      <c r="Y1363" s="12">
        <v>2</v>
      </c>
      <c r="Z1363" s="12">
        <v>2</v>
      </c>
      <c r="AA1363" s="13">
        <v>1</v>
      </c>
      <c r="AB1363" s="14" cm="1">
        <f t="array" ref="AB1363">_xlfn.IFS(AND(W1363&lt;0,X1363&lt;0,Y1363&lt;0,Z1363&lt;0),-999,AND(W1363&lt;5,X1363&lt;5,Y1363&lt;5,Z1363&lt;5,AA1363=0),0,AND(W1363&lt;5,X1363&lt;5,Y1363&lt;5,Z1363&lt;5,AA1363&gt;0),1,AND(OR(W1363=5,X1363=5,Y1363=5,Z1363=5),AA1363=0),1,AND(OR(W1363=5,X1363=5,Y1363=5,Z1363=5),AA1363&gt;0),2)</f>
        <v>1</v>
      </c>
      <c r="AC1363" s="15">
        <f t="shared" si="84"/>
        <v>0</v>
      </c>
      <c r="AD1363" s="55">
        <v>3</v>
      </c>
      <c r="AE1363" s="21" t="s">
        <v>73</v>
      </c>
      <c r="AF1363" s="47" t="str">
        <f t="shared" si="85"/>
        <v>niezagrożona</v>
      </c>
      <c r="AG1363" s="16" t="str">
        <f t="shared" si="86"/>
        <v>nie</v>
      </c>
      <c r="AH1363" s="16" t="str">
        <f t="shared" si="87"/>
        <v/>
      </c>
    </row>
    <row r="1364" spans="1:34" x14ac:dyDescent="0.2">
      <c r="A1364" s="12" t="s">
        <v>3043</v>
      </c>
      <c r="B1364" s="16" t="s">
        <v>3044</v>
      </c>
      <c r="C1364" s="12" t="s">
        <v>76</v>
      </c>
      <c r="D1364" s="12" t="s">
        <v>88</v>
      </c>
      <c r="E1364" s="12" t="s">
        <v>1101</v>
      </c>
      <c r="F1364" s="12" t="s">
        <v>1119</v>
      </c>
      <c r="G1364" s="12" t="s">
        <v>2464</v>
      </c>
      <c r="H1364" s="17" t="s">
        <v>69</v>
      </c>
      <c r="I1364" s="11" t="s">
        <v>70</v>
      </c>
      <c r="J1364" s="11" t="s">
        <v>70</v>
      </c>
      <c r="K1364" s="11" t="s">
        <v>70</v>
      </c>
      <c r="L1364" s="11" t="s">
        <v>70</v>
      </c>
      <c r="M1364" s="18" t="s">
        <v>70</v>
      </c>
      <c r="N1364" s="18" t="s">
        <v>70</v>
      </c>
      <c r="O1364" s="11" t="s">
        <v>70</v>
      </c>
      <c r="P1364" s="11" t="s">
        <v>70</v>
      </c>
      <c r="Q1364" s="11" t="s">
        <v>70</v>
      </c>
      <c r="R1364" s="11" t="s">
        <v>70</v>
      </c>
      <c r="S1364" s="11" t="s">
        <v>70</v>
      </c>
      <c r="T1364" s="19" t="s">
        <v>71</v>
      </c>
      <c r="U1364" s="31" t="s">
        <v>72</v>
      </c>
      <c r="V1364" s="12">
        <v>2</v>
      </c>
      <c r="W1364" s="12">
        <v>2</v>
      </c>
      <c r="X1364" s="12">
        <v>2</v>
      </c>
      <c r="Y1364" s="12">
        <v>5</v>
      </c>
      <c r="Z1364" s="12">
        <v>2</v>
      </c>
      <c r="AA1364" s="13">
        <v>0</v>
      </c>
      <c r="AB1364" s="14" cm="1">
        <f t="array" ref="AB1364">_xlfn.IFS(AND(W1364&lt;0,X1364&lt;0,Y1364&lt;0,Z1364&lt;0),-999,AND(W1364&lt;5,X1364&lt;5,Y1364&lt;5,Z1364&lt;5,AA1364=0),0,AND(W1364&lt;5,X1364&lt;5,Y1364&lt;5,Z1364&lt;5,AA1364&gt;0),1,AND(OR(W1364=5,X1364=5,Y1364=5,Z1364=5),AA1364=0),1,AND(OR(W1364=5,X1364=5,Y1364=5,Z1364=5),AA1364&gt;0),2)</f>
        <v>1</v>
      </c>
      <c r="AC1364" s="15">
        <f t="shared" si="84"/>
        <v>2</v>
      </c>
      <c r="AD1364" s="55">
        <v>1</v>
      </c>
      <c r="AE1364" s="21" t="s">
        <v>73</v>
      </c>
      <c r="AF1364" s="47" t="str">
        <f t="shared" si="85"/>
        <v>zagrożona</v>
      </c>
      <c r="AG1364" s="16" t="str">
        <f t="shared" si="86"/>
        <v>nie</v>
      </c>
      <c r="AH1364" s="16" t="str">
        <f t="shared" si="87"/>
        <v/>
      </c>
    </row>
    <row r="1365" spans="1:34" x14ac:dyDescent="0.2">
      <c r="A1365" s="12" t="s">
        <v>3045</v>
      </c>
      <c r="B1365" s="16" t="s">
        <v>3046</v>
      </c>
      <c r="C1365" s="12" t="s">
        <v>76</v>
      </c>
      <c r="D1365" s="12" t="s">
        <v>88</v>
      </c>
      <c r="E1365" s="12" t="s">
        <v>1101</v>
      </c>
      <c r="F1365" s="12" t="s">
        <v>1119</v>
      </c>
      <c r="G1365" s="12" t="s">
        <v>3047</v>
      </c>
      <c r="H1365" s="17" t="s">
        <v>69</v>
      </c>
      <c r="I1365" s="11" t="s">
        <v>70</v>
      </c>
      <c r="J1365" s="11" t="s">
        <v>70</v>
      </c>
      <c r="K1365" s="11" t="s">
        <v>70</v>
      </c>
      <c r="L1365" s="11" t="s">
        <v>70</v>
      </c>
      <c r="M1365" s="18" t="s">
        <v>70</v>
      </c>
      <c r="N1365" s="18" t="s">
        <v>70</v>
      </c>
      <c r="O1365" s="11" t="s">
        <v>70</v>
      </c>
      <c r="P1365" s="11" t="s">
        <v>70</v>
      </c>
      <c r="Q1365" s="11" t="s">
        <v>70</v>
      </c>
      <c r="R1365" s="11" t="s">
        <v>70</v>
      </c>
      <c r="S1365" s="11" t="s">
        <v>70</v>
      </c>
      <c r="T1365" s="19" t="s">
        <v>71</v>
      </c>
      <c r="U1365" s="31" t="s">
        <v>72</v>
      </c>
      <c r="V1365" s="12">
        <v>0</v>
      </c>
      <c r="W1365" s="12">
        <v>2</v>
      </c>
      <c r="X1365" s="12">
        <v>2</v>
      </c>
      <c r="Y1365" s="12">
        <v>2</v>
      </c>
      <c r="Z1365" s="12">
        <v>2</v>
      </c>
      <c r="AA1365" s="13">
        <v>0</v>
      </c>
      <c r="AB1365" s="14" cm="1">
        <f t="array" ref="AB1365">_xlfn.IFS(AND(W1365&lt;0,X1365&lt;0,Y1365&lt;0,Z1365&lt;0),-999,AND(W1365&lt;5,X1365&lt;5,Y1365&lt;5,Z1365&lt;5,AA1365=0),0,AND(W1365&lt;5,X1365&lt;5,Y1365&lt;5,Z1365&lt;5,AA1365&gt;0),1,AND(OR(W1365=5,X1365=5,Y1365=5,Z1365=5),AA1365=0),1,AND(OR(W1365=5,X1365=5,Y1365=5,Z1365=5),AA1365&gt;0),2)</f>
        <v>0</v>
      </c>
      <c r="AC1365" s="15">
        <f t="shared" si="84"/>
        <v>0</v>
      </c>
      <c r="AD1365" s="55">
        <v>4</v>
      </c>
      <c r="AE1365" s="21" t="s">
        <v>73</v>
      </c>
      <c r="AF1365" s="47" t="str">
        <f t="shared" si="85"/>
        <v>niezagrożona</v>
      </c>
      <c r="AG1365" s="16" t="str">
        <f t="shared" si="86"/>
        <v>nie</v>
      </c>
      <c r="AH1365" s="16" t="str">
        <f t="shared" si="87"/>
        <v/>
      </c>
    </row>
    <row r="1366" spans="1:34" x14ac:dyDescent="0.2">
      <c r="A1366" s="12" t="s">
        <v>3048</v>
      </c>
      <c r="B1366" s="16" t="s">
        <v>3049</v>
      </c>
      <c r="C1366" s="12" t="s">
        <v>76</v>
      </c>
      <c r="D1366" s="12" t="s">
        <v>88</v>
      </c>
      <c r="E1366" s="12" t="s">
        <v>1101</v>
      </c>
      <c r="F1366" s="12" t="s">
        <v>1119</v>
      </c>
      <c r="G1366" s="12" t="s">
        <v>2464</v>
      </c>
      <c r="H1366" s="17" t="s">
        <v>69</v>
      </c>
      <c r="I1366" s="11" t="s">
        <v>70</v>
      </c>
      <c r="J1366" s="11" t="s">
        <v>70</v>
      </c>
      <c r="K1366" s="11" t="s">
        <v>70</v>
      </c>
      <c r="L1366" s="11" t="s">
        <v>70</v>
      </c>
      <c r="M1366" s="18" t="s">
        <v>70</v>
      </c>
      <c r="N1366" s="18" t="s">
        <v>70</v>
      </c>
      <c r="O1366" s="11" t="s">
        <v>70</v>
      </c>
      <c r="P1366" s="11" t="s">
        <v>70</v>
      </c>
      <c r="Q1366" s="11" t="s">
        <v>70</v>
      </c>
      <c r="R1366" s="11" t="s">
        <v>70</v>
      </c>
      <c r="S1366" s="11" t="s">
        <v>70</v>
      </c>
      <c r="T1366" s="19" t="s">
        <v>71</v>
      </c>
      <c r="U1366" s="31" t="s">
        <v>72</v>
      </c>
      <c r="V1366" s="12">
        <v>0</v>
      </c>
      <c r="W1366" s="12">
        <v>2</v>
      </c>
      <c r="X1366" s="12">
        <v>-999</v>
      </c>
      <c r="Y1366" s="12">
        <v>2</v>
      </c>
      <c r="Z1366" s="12">
        <v>2</v>
      </c>
      <c r="AA1366" s="13">
        <v>0</v>
      </c>
      <c r="AB1366" s="14" cm="1">
        <f t="array" ref="AB1366">_xlfn.IFS(AND(W1366&lt;0,X1366&lt;0,Y1366&lt;0,Z1366&lt;0),-999,AND(W1366&lt;5,X1366&lt;5,Y1366&lt;5,Z1366&lt;5,AA1366=0),0,AND(W1366&lt;5,X1366&lt;5,Y1366&lt;5,Z1366&lt;5,AA1366&gt;0),1,AND(OR(W1366=5,X1366=5,Y1366=5,Z1366=5),AA1366=0),1,AND(OR(W1366=5,X1366=5,Y1366=5,Z1366=5),AA1366&gt;0),2)</f>
        <v>0</v>
      </c>
      <c r="AC1366" s="15">
        <f t="shared" si="84"/>
        <v>0</v>
      </c>
      <c r="AD1366" s="55">
        <v>3</v>
      </c>
      <c r="AE1366" s="21" t="s">
        <v>73</v>
      </c>
      <c r="AF1366" s="47" t="str">
        <f t="shared" si="85"/>
        <v>niezagrożona</v>
      </c>
      <c r="AG1366" s="16" t="str">
        <f t="shared" si="86"/>
        <v>nie</v>
      </c>
      <c r="AH1366" s="16" t="str">
        <f t="shared" si="87"/>
        <v/>
      </c>
    </row>
    <row r="1367" spans="1:34" x14ac:dyDescent="0.2">
      <c r="A1367" s="12" t="s">
        <v>3050</v>
      </c>
      <c r="B1367" s="16" t="s">
        <v>3051</v>
      </c>
      <c r="C1367" s="12" t="s">
        <v>76</v>
      </c>
      <c r="D1367" s="12" t="s">
        <v>88</v>
      </c>
      <c r="E1367" s="12" t="s">
        <v>1101</v>
      </c>
      <c r="F1367" s="12" t="s">
        <v>3052</v>
      </c>
      <c r="G1367" s="12" t="s">
        <v>3053</v>
      </c>
      <c r="H1367" s="17" t="s">
        <v>69</v>
      </c>
      <c r="I1367" s="11" t="s">
        <v>70</v>
      </c>
      <c r="J1367" s="11" t="s">
        <v>70</v>
      </c>
      <c r="K1367" s="11" t="s">
        <v>70</v>
      </c>
      <c r="L1367" s="11" t="s">
        <v>70</v>
      </c>
      <c r="M1367" s="18" t="s">
        <v>70</v>
      </c>
      <c r="N1367" s="18" t="s">
        <v>70</v>
      </c>
      <c r="O1367" s="11" t="s">
        <v>70</v>
      </c>
      <c r="P1367" s="11" t="s">
        <v>70</v>
      </c>
      <c r="Q1367" s="11" t="s">
        <v>70</v>
      </c>
      <c r="R1367" s="11" t="s">
        <v>70</v>
      </c>
      <c r="S1367" s="11" t="s">
        <v>70</v>
      </c>
      <c r="T1367" s="19" t="s">
        <v>71</v>
      </c>
      <c r="U1367" s="31" t="s">
        <v>72</v>
      </c>
      <c r="V1367" s="12">
        <v>1</v>
      </c>
      <c r="W1367" s="12">
        <v>2</v>
      </c>
      <c r="X1367" s="12">
        <v>2</v>
      </c>
      <c r="Y1367" s="12">
        <v>2</v>
      </c>
      <c r="Z1367" s="12">
        <v>2</v>
      </c>
      <c r="AA1367" s="13">
        <v>1</v>
      </c>
      <c r="AB1367" s="14" cm="1">
        <f t="array" ref="AB1367">_xlfn.IFS(AND(W1367&lt;0,X1367&lt;0,Y1367&lt;0,Z1367&lt;0),-999,AND(W1367&lt;5,X1367&lt;5,Y1367&lt;5,Z1367&lt;5,AA1367=0),0,AND(W1367&lt;5,X1367&lt;5,Y1367&lt;5,Z1367&lt;5,AA1367&gt;0),1,AND(OR(W1367=5,X1367=5,Y1367=5,Z1367=5),AA1367=0),1,AND(OR(W1367=5,X1367=5,Y1367=5,Z1367=5),AA1367&gt;0),2)</f>
        <v>1</v>
      </c>
      <c r="AC1367" s="15">
        <f t="shared" si="84"/>
        <v>1</v>
      </c>
      <c r="AD1367" s="55">
        <v>3</v>
      </c>
      <c r="AE1367" s="21" t="s">
        <v>73</v>
      </c>
      <c r="AF1367" s="47" t="str">
        <f t="shared" si="85"/>
        <v>niezagrożona</v>
      </c>
      <c r="AG1367" s="16" t="str">
        <f t="shared" si="86"/>
        <v>nie</v>
      </c>
      <c r="AH1367" s="16" t="str">
        <f t="shared" si="87"/>
        <v/>
      </c>
    </row>
    <row r="1368" spans="1:34" x14ac:dyDescent="0.2">
      <c r="A1368" s="12" t="s">
        <v>3054</v>
      </c>
      <c r="B1368" s="16" t="s">
        <v>3055</v>
      </c>
      <c r="C1368" s="12" t="s">
        <v>76</v>
      </c>
      <c r="D1368" s="12" t="s">
        <v>88</v>
      </c>
      <c r="E1368" s="12" t="s">
        <v>1101</v>
      </c>
      <c r="F1368" s="12" t="s">
        <v>1119</v>
      </c>
      <c r="G1368" s="12" t="s">
        <v>1133</v>
      </c>
      <c r="H1368" s="17" t="s">
        <v>69</v>
      </c>
      <c r="I1368" s="11" t="s">
        <v>70</v>
      </c>
      <c r="J1368" s="11" t="s">
        <v>70</v>
      </c>
      <c r="K1368" s="11" t="s">
        <v>70</v>
      </c>
      <c r="L1368" s="11" t="s">
        <v>70</v>
      </c>
      <c r="M1368" s="18" t="s">
        <v>70</v>
      </c>
      <c r="N1368" s="18" t="s">
        <v>70</v>
      </c>
      <c r="O1368" s="11" t="s">
        <v>70</v>
      </c>
      <c r="P1368" s="11" t="s">
        <v>70</v>
      </c>
      <c r="Q1368" s="11" t="s">
        <v>70</v>
      </c>
      <c r="R1368" s="11" t="s">
        <v>70</v>
      </c>
      <c r="S1368" s="11" t="s">
        <v>70</v>
      </c>
      <c r="T1368" s="19" t="s">
        <v>71</v>
      </c>
      <c r="U1368" s="31" t="s">
        <v>72</v>
      </c>
      <c r="V1368" s="12">
        <v>0</v>
      </c>
      <c r="W1368" s="12">
        <v>2</v>
      </c>
      <c r="X1368" s="12">
        <v>2</v>
      </c>
      <c r="Y1368" s="12">
        <v>2</v>
      </c>
      <c r="Z1368" s="12">
        <v>2</v>
      </c>
      <c r="AA1368" s="13">
        <v>0</v>
      </c>
      <c r="AB1368" s="14" cm="1">
        <f t="array" ref="AB1368">_xlfn.IFS(AND(W1368&lt;0,X1368&lt;0,Y1368&lt;0,Z1368&lt;0),-999,AND(W1368&lt;5,X1368&lt;5,Y1368&lt;5,Z1368&lt;5,AA1368=0),0,AND(W1368&lt;5,X1368&lt;5,Y1368&lt;5,Z1368&lt;5,AA1368&gt;0),1,AND(OR(W1368=5,X1368=5,Y1368=5,Z1368=5),AA1368=0),1,AND(OR(W1368=5,X1368=5,Y1368=5,Z1368=5),AA1368&gt;0),2)</f>
        <v>0</v>
      </c>
      <c r="AC1368" s="15">
        <f t="shared" si="84"/>
        <v>0</v>
      </c>
      <c r="AD1368" s="55">
        <v>0</v>
      </c>
      <c r="AE1368" s="21" t="s">
        <v>73</v>
      </c>
      <c r="AF1368" s="47" t="str">
        <f t="shared" si="85"/>
        <v>niezagrożona</v>
      </c>
      <c r="AG1368" s="16" t="str">
        <f t="shared" si="86"/>
        <v>nie</v>
      </c>
      <c r="AH1368" s="16" t="str">
        <f t="shared" si="87"/>
        <v/>
      </c>
    </row>
    <row r="1369" spans="1:34" x14ac:dyDescent="0.2">
      <c r="A1369" s="12" t="s">
        <v>3056</v>
      </c>
      <c r="B1369" s="16" t="s">
        <v>3057</v>
      </c>
      <c r="C1369" s="12" t="s">
        <v>76</v>
      </c>
      <c r="D1369" s="12" t="s">
        <v>88</v>
      </c>
      <c r="E1369" s="12" t="s">
        <v>1101</v>
      </c>
      <c r="F1369" s="12" t="s">
        <v>1119</v>
      </c>
      <c r="G1369" s="12" t="s">
        <v>1133</v>
      </c>
      <c r="H1369" s="17" t="s">
        <v>69</v>
      </c>
      <c r="I1369" s="11" t="s">
        <v>70</v>
      </c>
      <c r="J1369" s="11" t="s">
        <v>70</v>
      </c>
      <c r="K1369" s="11" t="s">
        <v>70</v>
      </c>
      <c r="L1369" s="11" t="s">
        <v>70</v>
      </c>
      <c r="M1369" s="18" t="s">
        <v>70</v>
      </c>
      <c r="N1369" s="18" t="s">
        <v>70</v>
      </c>
      <c r="O1369" s="11" t="s">
        <v>70</v>
      </c>
      <c r="P1369" s="11" t="s">
        <v>70</v>
      </c>
      <c r="Q1369" s="11" t="s">
        <v>70</v>
      </c>
      <c r="R1369" s="11" t="s">
        <v>70</v>
      </c>
      <c r="S1369" s="11" t="s">
        <v>70</v>
      </c>
      <c r="T1369" s="19" t="s">
        <v>71</v>
      </c>
      <c r="U1369" s="31" t="s">
        <v>72</v>
      </c>
      <c r="V1369" s="12">
        <v>0</v>
      </c>
      <c r="W1369" s="12">
        <v>2</v>
      </c>
      <c r="X1369" s="12">
        <v>2</v>
      </c>
      <c r="Y1369" s="12">
        <v>2</v>
      </c>
      <c r="Z1369" s="12">
        <v>2</v>
      </c>
      <c r="AA1369" s="13">
        <v>1</v>
      </c>
      <c r="AB1369" s="14" cm="1">
        <f t="array" ref="AB1369">_xlfn.IFS(AND(W1369&lt;0,X1369&lt;0,Y1369&lt;0,Z1369&lt;0),-999,AND(W1369&lt;5,X1369&lt;5,Y1369&lt;5,Z1369&lt;5,AA1369=0),0,AND(W1369&lt;5,X1369&lt;5,Y1369&lt;5,Z1369&lt;5,AA1369&gt;0),1,AND(OR(W1369=5,X1369=5,Y1369=5,Z1369=5),AA1369=0),1,AND(OR(W1369=5,X1369=5,Y1369=5,Z1369=5),AA1369&gt;0),2)</f>
        <v>1</v>
      </c>
      <c r="AC1369" s="15">
        <f t="shared" si="84"/>
        <v>0</v>
      </c>
      <c r="AD1369" s="55">
        <v>2</v>
      </c>
      <c r="AE1369" s="21" t="s">
        <v>73</v>
      </c>
      <c r="AF1369" s="47" t="str">
        <f t="shared" si="85"/>
        <v>niezagrożona</v>
      </c>
      <c r="AG1369" s="16" t="str">
        <f t="shared" si="86"/>
        <v>nie</v>
      </c>
      <c r="AH1369" s="16" t="str">
        <f t="shared" si="87"/>
        <v/>
      </c>
    </row>
    <row r="1370" spans="1:34" x14ac:dyDescent="0.2">
      <c r="A1370" s="12" t="s">
        <v>3058</v>
      </c>
      <c r="B1370" s="16" t="s">
        <v>3059</v>
      </c>
      <c r="C1370" s="12" t="s">
        <v>76</v>
      </c>
      <c r="D1370" s="12" t="s">
        <v>88</v>
      </c>
      <c r="E1370" s="12" t="s">
        <v>1101</v>
      </c>
      <c r="F1370" s="12" t="s">
        <v>1119</v>
      </c>
      <c r="G1370" s="12" t="s">
        <v>1136</v>
      </c>
      <c r="H1370" s="17" t="s">
        <v>69</v>
      </c>
      <c r="I1370" s="11" t="s">
        <v>70</v>
      </c>
      <c r="J1370" s="11" t="s">
        <v>70</v>
      </c>
      <c r="K1370" s="11" t="s">
        <v>70</v>
      </c>
      <c r="L1370" s="11" t="s">
        <v>70</v>
      </c>
      <c r="M1370" s="18" t="s">
        <v>70</v>
      </c>
      <c r="N1370" s="18" t="s">
        <v>70</v>
      </c>
      <c r="O1370" s="11" t="s">
        <v>70</v>
      </c>
      <c r="P1370" s="11" t="s">
        <v>70</v>
      </c>
      <c r="Q1370" s="11" t="s">
        <v>70</v>
      </c>
      <c r="R1370" s="11" t="s">
        <v>70</v>
      </c>
      <c r="S1370" s="11" t="s">
        <v>70</v>
      </c>
      <c r="T1370" s="19" t="s">
        <v>71</v>
      </c>
      <c r="U1370" s="31" t="s">
        <v>72</v>
      </c>
      <c r="V1370" s="12">
        <v>0</v>
      </c>
      <c r="W1370" s="12">
        <v>2</v>
      </c>
      <c r="X1370" s="12">
        <v>2</v>
      </c>
      <c r="Y1370" s="12">
        <v>2</v>
      </c>
      <c r="Z1370" s="12">
        <v>2</v>
      </c>
      <c r="AA1370" s="13">
        <v>0</v>
      </c>
      <c r="AB1370" s="14" cm="1">
        <f t="array" ref="AB1370">_xlfn.IFS(AND(W1370&lt;0,X1370&lt;0,Y1370&lt;0,Z1370&lt;0),-999,AND(W1370&lt;5,X1370&lt;5,Y1370&lt;5,Z1370&lt;5,AA1370=0),0,AND(W1370&lt;5,X1370&lt;5,Y1370&lt;5,Z1370&lt;5,AA1370&gt;0),1,AND(OR(W1370=5,X1370=5,Y1370=5,Z1370=5),AA1370=0),1,AND(OR(W1370=5,X1370=5,Y1370=5,Z1370=5),AA1370&gt;0),2)</f>
        <v>0</v>
      </c>
      <c r="AC1370" s="15">
        <f t="shared" si="84"/>
        <v>0</v>
      </c>
      <c r="AD1370" s="55">
        <v>1</v>
      </c>
      <c r="AE1370" s="21" t="s">
        <v>73</v>
      </c>
      <c r="AF1370" s="47" t="str">
        <f t="shared" si="85"/>
        <v>niezagrożona</v>
      </c>
      <c r="AG1370" s="16" t="str">
        <f t="shared" si="86"/>
        <v>nie</v>
      </c>
      <c r="AH1370" s="16" t="str">
        <f t="shared" si="87"/>
        <v/>
      </c>
    </row>
    <row r="1371" spans="1:34" x14ac:dyDescent="0.2">
      <c r="A1371" s="12" t="s">
        <v>3060</v>
      </c>
      <c r="B1371" s="16" t="s">
        <v>3061</v>
      </c>
      <c r="C1371" s="12" t="s">
        <v>76</v>
      </c>
      <c r="D1371" s="12" t="s">
        <v>88</v>
      </c>
      <c r="E1371" s="12" t="s">
        <v>1101</v>
      </c>
      <c r="F1371" s="12" t="s">
        <v>1119</v>
      </c>
      <c r="G1371" s="12" t="s">
        <v>1136</v>
      </c>
      <c r="H1371" s="17" t="s">
        <v>69</v>
      </c>
      <c r="I1371" s="11" t="s">
        <v>70</v>
      </c>
      <c r="J1371" s="11" t="s">
        <v>70</v>
      </c>
      <c r="K1371" s="11" t="s">
        <v>70</v>
      </c>
      <c r="L1371" s="11" t="s">
        <v>70</v>
      </c>
      <c r="M1371" s="18" t="s">
        <v>70</v>
      </c>
      <c r="N1371" s="18" t="s">
        <v>70</v>
      </c>
      <c r="O1371" s="11" t="s">
        <v>70</v>
      </c>
      <c r="P1371" s="11" t="s">
        <v>70</v>
      </c>
      <c r="Q1371" s="11" t="s">
        <v>70</v>
      </c>
      <c r="R1371" s="11" t="s">
        <v>70</v>
      </c>
      <c r="S1371" s="11" t="s">
        <v>70</v>
      </c>
      <c r="T1371" s="19" t="s">
        <v>71</v>
      </c>
      <c r="U1371" s="31" t="s">
        <v>72</v>
      </c>
      <c r="V1371" s="12">
        <v>-999</v>
      </c>
      <c r="W1371" s="12">
        <v>-999</v>
      </c>
      <c r="X1371" s="12">
        <v>-999</v>
      </c>
      <c r="Y1371" s="12">
        <v>-999</v>
      </c>
      <c r="Z1371" s="12">
        <v>-999</v>
      </c>
      <c r="AA1371" s="13">
        <v>0</v>
      </c>
      <c r="AB1371" s="14" cm="1">
        <f t="array" ref="AB1371">_xlfn.IFS(AND(W1371&lt;0,X1371&lt;0,Y1371&lt;0,Z1371&lt;0),-999,AND(W1371&lt;5,X1371&lt;5,Y1371&lt;5,Z1371&lt;5,AA1371=0),0,AND(W1371&lt;5,X1371&lt;5,Y1371&lt;5,Z1371&lt;5,AA1371&gt;0),1,AND(OR(W1371=5,X1371=5,Y1371=5,Z1371=5),AA1371=0),1,AND(OR(W1371=5,X1371=5,Y1371=5,Z1371=5),AA1371&gt;0),2)</f>
        <v>-999</v>
      </c>
      <c r="AC1371" s="15">
        <f t="shared" si="84"/>
        <v>-999</v>
      </c>
      <c r="AD1371" s="55">
        <v>0</v>
      </c>
      <c r="AE1371" s="21" t="s">
        <v>73</v>
      </c>
      <c r="AF1371" s="47" t="str">
        <f t="shared" si="85"/>
        <v>niezagrożona</v>
      </c>
      <c r="AG1371" s="16" t="str">
        <f t="shared" si="86"/>
        <v>nie</v>
      </c>
      <c r="AH1371" s="16" t="str">
        <f t="shared" si="87"/>
        <v/>
      </c>
    </row>
    <row r="1372" spans="1:34" x14ac:dyDescent="0.2">
      <c r="A1372" s="12" t="s">
        <v>3062</v>
      </c>
      <c r="B1372" s="16" t="s">
        <v>3063</v>
      </c>
      <c r="C1372" s="12" t="s">
        <v>76</v>
      </c>
      <c r="D1372" s="12" t="s">
        <v>88</v>
      </c>
      <c r="E1372" s="12" t="s">
        <v>1101</v>
      </c>
      <c r="F1372" s="12" t="s">
        <v>1119</v>
      </c>
      <c r="G1372" s="12" t="s">
        <v>1136</v>
      </c>
      <c r="H1372" s="17" t="s">
        <v>69</v>
      </c>
      <c r="I1372" s="11" t="s">
        <v>70</v>
      </c>
      <c r="J1372" s="11" t="s">
        <v>70</v>
      </c>
      <c r="K1372" s="11" t="s">
        <v>70</v>
      </c>
      <c r="L1372" s="11" t="s">
        <v>70</v>
      </c>
      <c r="M1372" s="18" t="s">
        <v>70</v>
      </c>
      <c r="N1372" s="18" t="s">
        <v>70</v>
      </c>
      <c r="O1372" s="11" t="s">
        <v>70</v>
      </c>
      <c r="P1372" s="11" t="s">
        <v>70</v>
      </c>
      <c r="Q1372" s="11" t="s">
        <v>70</v>
      </c>
      <c r="R1372" s="11" t="s">
        <v>70</v>
      </c>
      <c r="S1372" s="11" t="s">
        <v>70</v>
      </c>
      <c r="T1372" s="19" t="s">
        <v>71</v>
      </c>
      <c r="U1372" s="31" t="s">
        <v>72</v>
      </c>
      <c r="V1372" s="12">
        <v>0</v>
      </c>
      <c r="W1372" s="12">
        <v>2</v>
      </c>
      <c r="X1372" s="12">
        <v>2</v>
      </c>
      <c r="Y1372" s="12">
        <v>2</v>
      </c>
      <c r="Z1372" s="12">
        <v>2</v>
      </c>
      <c r="AA1372" s="13">
        <v>0</v>
      </c>
      <c r="AB1372" s="14" cm="1">
        <f t="array" ref="AB1372">_xlfn.IFS(AND(W1372&lt;0,X1372&lt;0,Y1372&lt;0,Z1372&lt;0),-999,AND(W1372&lt;5,X1372&lt;5,Y1372&lt;5,Z1372&lt;5,AA1372=0),0,AND(W1372&lt;5,X1372&lt;5,Y1372&lt;5,Z1372&lt;5,AA1372&gt;0),1,AND(OR(W1372=5,X1372=5,Y1372=5,Z1372=5),AA1372=0),1,AND(OR(W1372=5,X1372=5,Y1372=5,Z1372=5),AA1372&gt;0),2)</f>
        <v>0</v>
      </c>
      <c r="AC1372" s="15">
        <f t="shared" si="84"/>
        <v>0</v>
      </c>
      <c r="AD1372" s="55">
        <v>4</v>
      </c>
      <c r="AE1372" s="21" t="s">
        <v>73</v>
      </c>
      <c r="AF1372" s="47" t="str">
        <f t="shared" si="85"/>
        <v>niezagrożona</v>
      </c>
      <c r="AG1372" s="16" t="str">
        <f t="shared" si="86"/>
        <v>nie</v>
      </c>
      <c r="AH1372" s="16" t="str">
        <f t="shared" si="87"/>
        <v/>
      </c>
    </row>
    <row r="1373" spans="1:34" x14ac:dyDescent="0.2">
      <c r="A1373" s="12" t="s">
        <v>3064</v>
      </c>
      <c r="B1373" s="16" t="s">
        <v>3065</v>
      </c>
      <c r="C1373" s="12" t="s">
        <v>76</v>
      </c>
      <c r="D1373" s="12" t="s">
        <v>88</v>
      </c>
      <c r="E1373" s="12" t="s">
        <v>1101</v>
      </c>
      <c r="F1373" s="12" t="s">
        <v>1119</v>
      </c>
      <c r="G1373" s="12" t="s">
        <v>3066</v>
      </c>
      <c r="H1373" s="17" t="s">
        <v>69</v>
      </c>
      <c r="I1373" s="11" t="s">
        <v>70</v>
      </c>
      <c r="J1373" s="11" t="s">
        <v>70</v>
      </c>
      <c r="K1373" s="11" t="s">
        <v>70</v>
      </c>
      <c r="L1373" s="11" t="s">
        <v>70</v>
      </c>
      <c r="M1373" s="18" t="s">
        <v>70</v>
      </c>
      <c r="N1373" s="18" t="s">
        <v>70</v>
      </c>
      <c r="O1373" s="11" t="s">
        <v>70</v>
      </c>
      <c r="P1373" s="11" t="s">
        <v>70</v>
      </c>
      <c r="Q1373" s="11" t="s">
        <v>70</v>
      </c>
      <c r="R1373" s="11" t="s">
        <v>70</v>
      </c>
      <c r="S1373" s="11" t="s">
        <v>70</v>
      </c>
      <c r="T1373" s="19" t="s">
        <v>71</v>
      </c>
      <c r="U1373" s="31" t="s">
        <v>72</v>
      </c>
      <c r="V1373" s="12">
        <v>1</v>
      </c>
      <c r="W1373" s="12">
        <v>2</v>
      </c>
      <c r="X1373" s="12">
        <v>2</v>
      </c>
      <c r="Y1373" s="12">
        <v>2</v>
      </c>
      <c r="Z1373" s="12">
        <v>2</v>
      </c>
      <c r="AA1373" s="13">
        <v>3</v>
      </c>
      <c r="AB1373" s="14" cm="1">
        <f t="array" ref="AB1373">_xlfn.IFS(AND(W1373&lt;0,X1373&lt;0,Y1373&lt;0,Z1373&lt;0),-999,AND(W1373&lt;5,X1373&lt;5,Y1373&lt;5,Z1373&lt;5,AA1373=0),0,AND(W1373&lt;5,X1373&lt;5,Y1373&lt;5,Z1373&lt;5,AA1373&gt;0),1,AND(OR(W1373=5,X1373=5,Y1373=5,Z1373=5),AA1373=0),1,AND(OR(W1373=5,X1373=5,Y1373=5,Z1373=5),AA1373&gt;0),2)</f>
        <v>1</v>
      </c>
      <c r="AC1373" s="15">
        <f t="shared" si="84"/>
        <v>1</v>
      </c>
      <c r="AD1373" s="55">
        <v>3</v>
      </c>
      <c r="AE1373" s="21" t="s">
        <v>73</v>
      </c>
      <c r="AF1373" s="47" t="str">
        <f t="shared" si="85"/>
        <v>niezagrożona</v>
      </c>
      <c r="AG1373" s="16" t="str">
        <f t="shared" si="86"/>
        <v>nie</v>
      </c>
      <c r="AH1373" s="16" t="str">
        <f t="shared" si="87"/>
        <v/>
      </c>
    </row>
    <row r="1374" spans="1:34" x14ac:dyDescent="0.2">
      <c r="A1374" s="12" t="s">
        <v>3067</v>
      </c>
      <c r="B1374" s="16" t="s">
        <v>3068</v>
      </c>
      <c r="C1374" s="12" t="s">
        <v>76</v>
      </c>
      <c r="D1374" s="12" t="s">
        <v>88</v>
      </c>
      <c r="E1374" s="12" t="s">
        <v>1101</v>
      </c>
      <c r="F1374" s="12" t="s">
        <v>1102</v>
      </c>
      <c r="G1374" s="12" t="s">
        <v>3069</v>
      </c>
      <c r="H1374" s="17" t="s">
        <v>69</v>
      </c>
      <c r="I1374" s="11" t="s">
        <v>70</v>
      </c>
      <c r="J1374" s="11" t="s">
        <v>70</v>
      </c>
      <c r="K1374" s="11" t="s">
        <v>70</v>
      </c>
      <c r="L1374" s="11" t="s">
        <v>70</v>
      </c>
      <c r="M1374" s="18" t="s">
        <v>70</v>
      </c>
      <c r="N1374" s="18" t="s">
        <v>70</v>
      </c>
      <c r="O1374" s="11" t="s">
        <v>70</v>
      </c>
      <c r="P1374" s="11" t="s">
        <v>70</v>
      </c>
      <c r="Q1374" s="11" t="s">
        <v>70</v>
      </c>
      <c r="R1374" s="11" t="s">
        <v>70</v>
      </c>
      <c r="S1374" s="11" t="s">
        <v>70</v>
      </c>
      <c r="T1374" s="19" t="s">
        <v>71</v>
      </c>
      <c r="U1374" s="31" t="s">
        <v>72</v>
      </c>
      <c r="V1374" s="12">
        <v>0</v>
      </c>
      <c r="W1374" s="12">
        <v>2</v>
      </c>
      <c r="X1374" s="12">
        <v>2</v>
      </c>
      <c r="Y1374" s="12">
        <v>2</v>
      </c>
      <c r="Z1374" s="12">
        <v>2</v>
      </c>
      <c r="AA1374" s="13">
        <v>0</v>
      </c>
      <c r="AB1374" s="14" cm="1">
        <f t="array" ref="AB1374">_xlfn.IFS(AND(W1374&lt;0,X1374&lt;0,Y1374&lt;0,Z1374&lt;0),-999,AND(W1374&lt;5,X1374&lt;5,Y1374&lt;5,Z1374&lt;5,AA1374=0),0,AND(W1374&lt;5,X1374&lt;5,Y1374&lt;5,Z1374&lt;5,AA1374&gt;0),1,AND(OR(W1374=5,X1374=5,Y1374=5,Z1374=5),AA1374=0),1,AND(OR(W1374=5,X1374=5,Y1374=5,Z1374=5),AA1374&gt;0),2)</f>
        <v>0</v>
      </c>
      <c r="AC1374" s="15">
        <f t="shared" si="84"/>
        <v>0</v>
      </c>
      <c r="AD1374" s="55">
        <v>3</v>
      </c>
      <c r="AE1374" s="21" t="s">
        <v>73</v>
      </c>
      <c r="AF1374" s="47" t="str">
        <f t="shared" si="85"/>
        <v>niezagrożona</v>
      </c>
      <c r="AG1374" s="16" t="str">
        <f t="shared" si="86"/>
        <v>nie</v>
      </c>
      <c r="AH1374" s="16" t="str">
        <f t="shared" si="87"/>
        <v/>
      </c>
    </row>
    <row r="1375" spans="1:34" x14ac:dyDescent="0.2">
      <c r="A1375" s="12" t="s">
        <v>3070</v>
      </c>
      <c r="B1375" s="16" t="s">
        <v>3071</v>
      </c>
      <c r="C1375" s="12" t="s">
        <v>76</v>
      </c>
      <c r="D1375" s="12" t="s">
        <v>88</v>
      </c>
      <c r="E1375" s="12" t="s">
        <v>1101</v>
      </c>
      <c r="F1375" s="12" t="s">
        <v>2513</v>
      </c>
      <c r="G1375" s="12" t="s">
        <v>2520</v>
      </c>
      <c r="H1375" s="17" t="s">
        <v>69</v>
      </c>
      <c r="I1375" s="11" t="s">
        <v>70</v>
      </c>
      <c r="J1375" s="11" t="s">
        <v>70</v>
      </c>
      <c r="K1375" s="11" t="s">
        <v>70</v>
      </c>
      <c r="L1375" s="11" t="s">
        <v>70</v>
      </c>
      <c r="M1375" s="18" t="s">
        <v>70</v>
      </c>
      <c r="N1375" s="18" t="s">
        <v>70</v>
      </c>
      <c r="O1375" s="11" t="s">
        <v>70</v>
      </c>
      <c r="P1375" s="11" t="s">
        <v>70</v>
      </c>
      <c r="Q1375" s="11" t="s">
        <v>70</v>
      </c>
      <c r="R1375" s="11" t="s">
        <v>70</v>
      </c>
      <c r="S1375" s="11" t="s">
        <v>70</v>
      </c>
      <c r="T1375" s="19" t="s">
        <v>71</v>
      </c>
      <c r="U1375" s="31" t="s">
        <v>72</v>
      </c>
      <c r="V1375" s="12">
        <v>2</v>
      </c>
      <c r="W1375" s="12">
        <v>5</v>
      </c>
      <c r="X1375" s="12">
        <v>2</v>
      </c>
      <c r="Y1375" s="12">
        <v>5</v>
      </c>
      <c r="Z1375" s="12">
        <v>2</v>
      </c>
      <c r="AA1375" s="13">
        <v>0</v>
      </c>
      <c r="AB1375" s="14" cm="1">
        <f t="array" ref="AB1375">_xlfn.IFS(AND(W1375&lt;0,X1375&lt;0,Y1375&lt;0,Z1375&lt;0),-999,AND(W1375&lt;5,X1375&lt;5,Y1375&lt;5,Z1375&lt;5,AA1375=0),0,AND(W1375&lt;5,X1375&lt;5,Y1375&lt;5,Z1375&lt;5,AA1375&gt;0),1,AND(OR(W1375=5,X1375=5,Y1375=5,Z1375=5),AA1375=0),1,AND(OR(W1375=5,X1375=5,Y1375=5,Z1375=5),AA1375&gt;0),2)</f>
        <v>1</v>
      </c>
      <c r="AC1375" s="15">
        <f t="shared" si="84"/>
        <v>2</v>
      </c>
      <c r="AD1375" s="55">
        <v>2</v>
      </c>
      <c r="AE1375" s="21" t="s">
        <v>73</v>
      </c>
      <c r="AF1375" s="47" t="str">
        <f t="shared" si="85"/>
        <v>zagrożona</v>
      </c>
      <c r="AG1375" s="16" t="str">
        <f t="shared" si="86"/>
        <v>nie</v>
      </c>
      <c r="AH1375" s="16" t="str">
        <f t="shared" si="87"/>
        <v/>
      </c>
    </row>
    <row r="1376" spans="1:34" x14ac:dyDescent="0.2">
      <c r="A1376" s="12" t="s">
        <v>3072</v>
      </c>
      <c r="B1376" s="16" t="s">
        <v>3073</v>
      </c>
      <c r="C1376" s="12" t="s">
        <v>76</v>
      </c>
      <c r="D1376" s="12" t="s">
        <v>88</v>
      </c>
      <c r="E1376" s="12" t="s">
        <v>1101</v>
      </c>
      <c r="F1376" s="12" t="s">
        <v>2513</v>
      </c>
      <c r="G1376" s="12" t="s">
        <v>3074</v>
      </c>
      <c r="H1376" s="17" t="s">
        <v>69</v>
      </c>
      <c r="I1376" s="11" t="s">
        <v>70</v>
      </c>
      <c r="J1376" s="11" t="s">
        <v>70</v>
      </c>
      <c r="K1376" s="11" t="s">
        <v>70</v>
      </c>
      <c r="L1376" s="11" t="s">
        <v>70</v>
      </c>
      <c r="M1376" s="18" t="s">
        <v>70</v>
      </c>
      <c r="N1376" s="18" t="s">
        <v>70</v>
      </c>
      <c r="O1376" s="11" t="s">
        <v>70</v>
      </c>
      <c r="P1376" s="11" t="s">
        <v>70</v>
      </c>
      <c r="Q1376" s="11" t="s">
        <v>70</v>
      </c>
      <c r="R1376" s="11" t="s">
        <v>70</v>
      </c>
      <c r="S1376" s="11" t="s">
        <v>70</v>
      </c>
      <c r="T1376" s="19" t="s">
        <v>71</v>
      </c>
      <c r="U1376" s="31" t="s">
        <v>72</v>
      </c>
      <c r="V1376" s="12">
        <v>2</v>
      </c>
      <c r="W1376" s="12">
        <v>5</v>
      </c>
      <c r="X1376" s="12">
        <v>5</v>
      </c>
      <c r="Y1376" s="12">
        <v>5</v>
      </c>
      <c r="Z1376" s="12">
        <v>2</v>
      </c>
      <c r="AA1376" s="13">
        <v>1</v>
      </c>
      <c r="AB1376" s="14" cm="1">
        <f t="array" ref="AB1376">_xlfn.IFS(AND(W1376&lt;0,X1376&lt;0,Y1376&lt;0,Z1376&lt;0),-999,AND(W1376&lt;5,X1376&lt;5,Y1376&lt;5,Z1376&lt;5,AA1376=0),0,AND(W1376&lt;5,X1376&lt;5,Y1376&lt;5,Z1376&lt;5,AA1376&gt;0),1,AND(OR(W1376=5,X1376=5,Y1376=5,Z1376=5),AA1376=0),1,AND(OR(W1376=5,X1376=5,Y1376=5,Z1376=5),AA1376&gt;0),2)</f>
        <v>2</v>
      </c>
      <c r="AC1376" s="15">
        <f t="shared" si="84"/>
        <v>3</v>
      </c>
      <c r="AD1376" s="55">
        <v>1</v>
      </c>
      <c r="AE1376" s="21" t="s">
        <v>73</v>
      </c>
      <c r="AF1376" s="47" t="str">
        <f t="shared" si="85"/>
        <v>zagrożona</v>
      </c>
      <c r="AG1376" s="16" t="str">
        <f t="shared" si="86"/>
        <v>nie</v>
      </c>
      <c r="AH1376" s="16" t="str">
        <f t="shared" si="87"/>
        <v/>
      </c>
    </row>
    <row r="1377" spans="1:34" x14ac:dyDescent="0.2">
      <c r="A1377" s="12" t="s">
        <v>3075</v>
      </c>
      <c r="B1377" s="16" t="s">
        <v>3076</v>
      </c>
      <c r="C1377" s="12" t="s">
        <v>76</v>
      </c>
      <c r="D1377" s="12" t="s">
        <v>88</v>
      </c>
      <c r="E1377" s="12" t="s">
        <v>1101</v>
      </c>
      <c r="F1377" s="12" t="s">
        <v>2513</v>
      </c>
      <c r="G1377" s="12" t="s">
        <v>2525</v>
      </c>
      <c r="H1377" s="17" t="s">
        <v>69</v>
      </c>
      <c r="I1377" s="11" t="s">
        <v>70</v>
      </c>
      <c r="J1377" s="11" t="s">
        <v>70</v>
      </c>
      <c r="K1377" s="11" t="s">
        <v>70</v>
      </c>
      <c r="L1377" s="11" t="s">
        <v>70</v>
      </c>
      <c r="M1377" s="18" t="s">
        <v>70</v>
      </c>
      <c r="N1377" s="18" t="s">
        <v>70</v>
      </c>
      <c r="O1377" s="11" t="s">
        <v>70</v>
      </c>
      <c r="P1377" s="11" t="s">
        <v>70</v>
      </c>
      <c r="Q1377" s="11" t="s">
        <v>70</v>
      </c>
      <c r="R1377" s="11" t="s">
        <v>70</v>
      </c>
      <c r="S1377" s="11" t="s">
        <v>70</v>
      </c>
      <c r="T1377" s="19" t="s">
        <v>71</v>
      </c>
      <c r="U1377" s="31" t="s">
        <v>72</v>
      </c>
      <c r="V1377" s="12">
        <v>3</v>
      </c>
      <c r="W1377" s="12">
        <v>5</v>
      </c>
      <c r="X1377" s="12">
        <v>2</v>
      </c>
      <c r="Y1377" s="12">
        <v>5</v>
      </c>
      <c r="Z1377" s="12">
        <v>2</v>
      </c>
      <c r="AA1377" s="13">
        <v>0</v>
      </c>
      <c r="AB1377" s="14" cm="1">
        <f t="array" ref="AB1377">_xlfn.IFS(AND(W1377&lt;0,X1377&lt;0,Y1377&lt;0,Z1377&lt;0),-999,AND(W1377&lt;5,X1377&lt;5,Y1377&lt;5,Z1377&lt;5,AA1377=0),0,AND(W1377&lt;5,X1377&lt;5,Y1377&lt;5,Z1377&lt;5,AA1377&gt;0),1,AND(OR(W1377=5,X1377=5,Y1377=5,Z1377=5),AA1377=0),1,AND(OR(W1377=5,X1377=5,Y1377=5,Z1377=5),AA1377&gt;0),2)</f>
        <v>1</v>
      </c>
      <c r="AC1377" s="15">
        <f t="shared" si="84"/>
        <v>3</v>
      </c>
      <c r="AD1377" s="55">
        <v>1</v>
      </c>
      <c r="AE1377" s="21" t="s">
        <v>73</v>
      </c>
      <c r="AF1377" s="47" t="str">
        <f t="shared" si="85"/>
        <v>zagrożona</v>
      </c>
      <c r="AG1377" s="16" t="str">
        <f t="shared" si="86"/>
        <v>nie</v>
      </c>
      <c r="AH1377" s="16" t="str">
        <f t="shared" si="87"/>
        <v/>
      </c>
    </row>
    <row r="1378" spans="1:34" x14ac:dyDescent="0.2">
      <c r="A1378" s="12" t="s">
        <v>3077</v>
      </c>
      <c r="B1378" s="16" t="s">
        <v>3078</v>
      </c>
      <c r="C1378" s="12" t="s">
        <v>76</v>
      </c>
      <c r="D1378" s="12" t="s">
        <v>88</v>
      </c>
      <c r="E1378" s="12" t="s">
        <v>1101</v>
      </c>
      <c r="F1378" s="12" t="s">
        <v>2513</v>
      </c>
      <c r="G1378" s="12" t="s">
        <v>3079</v>
      </c>
      <c r="H1378" s="17" t="s">
        <v>69</v>
      </c>
      <c r="I1378" s="11" t="s">
        <v>70</v>
      </c>
      <c r="J1378" s="11" t="s">
        <v>70</v>
      </c>
      <c r="K1378" s="11" t="s">
        <v>70</v>
      </c>
      <c r="L1378" s="11" t="s">
        <v>70</v>
      </c>
      <c r="M1378" s="18" t="s">
        <v>70</v>
      </c>
      <c r="N1378" s="18" t="s">
        <v>70</v>
      </c>
      <c r="O1378" s="11" t="s">
        <v>70</v>
      </c>
      <c r="P1378" s="11" t="s">
        <v>70</v>
      </c>
      <c r="Q1378" s="11" t="s">
        <v>70</v>
      </c>
      <c r="R1378" s="11" t="s">
        <v>70</v>
      </c>
      <c r="S1378" s="11" t="s">
        <v>70</v>
      </c>
      <c r="T1378" s="19" t="s">
        <v>71</v>
      </c>
      <c r="U1378" s="31" t="s">
        <v>72</v>
      </c>
      <c r="V1378" s="12">
        <v>1</v>
      </c>
      <c r="W1378" s="12">
        <v>5</v>
      </c>
      <c r="X1378" s="12">
        <v>5</v>
      </c>
      <c r="Y1378" s="12">
        <v>5</v>
      </c>
      <c r="Z1378" s="12">
        <v>2</v>
      </c>
      <c r="AA1378" s="13">
        <v>2</v>
      </c>
      <c r="AB1378" s="14" cm="1">
        <f t="array" ref="AB1378">_xlfn.IFS(AND(W1378&lt;0,X1378&lt;0,Y1378&lt;0,Z1378&lt;0),-999,AND(W1378&lt;5,X1378&lt;5,Y1378&lt;5,Z1378&lt;5,AA1378=0),0,AND(W1378&lt;5,X1378&lt;5,Y1378&lt;5,Z1378&lt;5,AA1378&gt;0),1,AND(OR(W1378=5,X1378=5,Y1378=5,Z1378=5),AA1378=0),1,AND(OR(W1378=5,X1378=5,Y1378=5,Z1378=5),AA1378&gt;0),2)</f>
        <v>2</v>
      </c>
      <c r="AC1378" s="15">
        <f t="shared" si="84"/>
        <v>2</v>
      </c>
      <c r="AD1378" s="55">
        <v>2</v>
      </c>
      <c r="AE1378" s="21" t="s">
        <v>73</v>
      </c>
      <c r="AF1378" s="47" t="str">
        <f t="shared" si="85"/>
        <v>zagrożona</v>
      </c>
      <c r="AG1378" s="16" t="str">
        <f t="shared" si="86"/>
        <v>nie</v>
      </c>
      <c r="AH1378" s="16" t="str">
        <f t="shared" si="87"/>
        <v/>
      </c>
    </row>
    <row r="1379" spans="1:34" x14ac:dyDescent="0.2">
      <c r="A1379" s="12" t="s">
        <v>3080</v>
      </c>
      <c r="B1379" s="16" t="s">
        <v>3081</v>
      </c>
      <c r="C1379" s="12" t="s">
        <v>76</v>
      </c>
      <c r="D1379" s="12" t="s">
        <v>88</v>
      </c>
      <c r="E1379" s="12" t="s">
        <v>1101</v>
      </c>
      <c r="F1379" s="12" t="s">
        <v>2513</v>
      </c>
      <c r="G1379" s="12" t="s">
        <v>3082</v>
      </c>
      <c r="H1379" s="17" t="s">
        <v>69</v>
      </c>
      <c r="I1379" s="11" t="s">
        <v>70</v>
      </c>
      <c r="J1379" s="11" t="s">
        <v>70</v>
      </c>
      <c r="K1379" s="11" t="s">
        <v>70</v>
      </c>
      <c r="L1379" s="11" t="s">
        <v>70</v>
      </c>
      <c r="M1379" s="18" t="s">
        <v>70</v>
      </c>
      <c r="N1379" s="18" t="s">
        <v>70</v>
      </c>
      <c r="O1379" s="11" t="s">
        <v>70</v>
      </c>
      <c r="P1379" s="11" t="s">
        <v>70</v>
      </c>
      <c r="Q1379" s="11" t="s">
        <v>70</v>
      </c>
      <c r="R1379" s="11" t="s">
        <v>70</v>
      </c>
      <c r="S1379" s="11" t="s">
        <v>70</v>
      </c>
      <c r="T1379" s="19" t="s">
        <v>71</v>
      </c>
      <c r="U1379" s="31" t="s">
        <v>72</v>
      </c>
      <c r="V1379" s="12">
        <v>0</v>
      </c>
      <c r="W1379" s="12">
        <v>2</v>
      </c>
      <c r="X1379" s="12">
        <v>2</v>
      </c>
      <c r="Y1379" s="12">
        <v>2</v>
      </c>
      <c r="Z1379" s="12">
        <v>2</v>
      </c>
      <c r="AA1379" s="13">
        <v>4</v>
      </c>
      <c r="AB1379" s="14" cm="1">
        <f t="array" ref="AB1379">_xlfn.IFS(AND(W1379&lt;0,X1379&lt;0,Y1379&lt;0,Z1379&lt;0),-999,AND(W1379&lt;5,X1379&lt;5,Y1379&lt;5,Z1379&lt;5,AA1379=0),0,AND(W1379&lt;5,X1379&lt;5,Y1379&lt;5,Z1379&lt;5,AA1379&gt;0),1,AND(OR(W1379=5,X1379=5,Y1379=5,Z1379=5),AA1379=0),1,AND(OR(W1379=5,X1379=5,Y1379=5,Z1379=5),AA1379&gt;0),2)</f>
        <v>1</v>
      </c>
      <c r="AC1379" s="15">
        <f t="shared" si="84"/>
        <v>0</v>
      </c>
      <c r="AD1379" s="55">
        <v>3</v>
      </c>
      <c r="AE1379" s="21" t="s">
        <v>73</v>
      </c>
      <c r="AF1379" s="47" t="str">
        <f t="shared" si="85"/>
        <v>niezagrożona</v>
      </c>
      <c r="AG1379" s="16" t="str">
        <f t="shared" si="86"/>
        <v>nie</v>
      </c>
      <c r="AH1379" s="16" t="str">
        <f t="shared" si="87"/>
        <v/>
      </c>
    </row>
    <row r="1380" spans="1:34" x14ac:dyDescent="0.2">
      <c r="A1380" s="12" t="s">
        <v>3083</v>
      </c>
      <c r="B1380" s="16" t="s">
        <v>3084</v>
      </c>
      <c r="C1380" s="12" t="s">
        <v>76</v>
      </c>
      <c r="D1380" s="12" t="s">
        <v>88</v>
      </c>
      <c r="E1380" s="12" t="s">
        <v>1101</v>
      </c>
      <c r="F1380" s="12" t="s">
        <v>2513</v>
      </c>
      <c r="G1380" s="12" t="s">
        <v>2538</v>
      </c>
      <c r="H1380" s="17" t="s">
        <v>69</v>
      </c>
      <c r="I1380" s="11" t="s">
        <v>70</v>
      </c>
      <c r="J1380" s="11" t="s">
        <v>70</v>
      </c>
      <c r="K1380" s="11" t="s">
        <v>70</v>
      </c>
      <c r="L1380" s="11" t="s">
        <v>70</v>
      </c>
      <c r="M1380" s="18" t="s">
        <v>70</v>
      </c>
      <c r="N1380" s="18" t="s">
        <v>70</v>
      </c>
      <c r="O1380" s="11" t="s">
        <v>70</v>
      </c>
      <c r="P1380" s="11" t="s">
        <v>70</v>
      </c>
      <c r="Q1380" s="11" t="s">
        <v>70</v>
      </c>
      <c r="R1380" s="11" t="s">
        <v>70</v>
      </c>
      <c r="S1380" s="11" t="s">
        <v>70</v>
      </c>
      <c r="T1380" s="19" t="s">
        <v>71</v>
      </c>
      <c r="U1380" s="31" t="s">
        <v>72</v>
      </c>
      <c r="V1380" s="12">
        <v>0</v>
      </c>
      <c r="W1380" s="12">
        <v>2</v>
      </c>
      <c r="X1380" s="12">
        <v>2</v>
      </c>
      <c r="Y1380" s="12">
        <v>2</v>
      </c>
      <c r="Z1380" s="12">
        <v>2</v>
      </c>
      <c r="AA1380" s="13">
        <v>1</v>
      </c>
      <c r="AB1380" s="14" cm="1">
        <f t="array" ref="AB1380">_xlfn.IFS(AND(W1380&lt;0,X1380&lt;0,Y1380&lt;0,Z1380&lt;0),-999,AND(W1380&lt;5,X1380&lt;5,Y1380&lt;5,Z1380&lt;5,AA1380=0),0,AND(W1380&lt;5,X1380&lt;5,Y1380&lt;5,Z1380&lt;5,AA1380&gt;0),1,AND(OR(W1380=5,X1380=5,Y1380=5,Z1380=5),AA1380=0),1,AND(OR(W1380=5,X1380=5,Y1380=5,Z1380=5),AA1380&gt;0),2)</f>
        <v>1</v>
      </c>
      <c r="AC1380" s="15">
        <f t="shared" si="84"/>
        <v>0</v>
      </c>
      <c r="AD1380" s="55">
        <v>2</v>
      </c>
      <c r="AE1380" s="21" t="s">
        <v>73</v>
      </c>
      <c r="AF1380" s="47" t="str">
        <f t="shared" si="85"/>
        <v>niezagrożona</v>
      </c>
      <c r="AG1380" s="16" t="str">
        <f t="shared" si="86"/>
        <v>nie</v>
      </c>
      <c r="AH1380" s="16" t="str">
        <f t="shared" si="87"/>
        <v/>
      </c>
    </row>
    <row r="1381" spans="1:34" x14ac:dyDescent="0.2">
      <c r="A1381" s="12" t="s">
        <v>3085</v>
      </c>
      <c r="B1381" s="16" t="s">
        <v>3086</v>
      </c>
      <c r="C1381" s="12" t="s">
        <v>76</v>
      </c>
      <c r="D1381" s="12" t="s">
        <v>88</v>
      </c>
      <c r="E1381" s="12" t="s">
        <v>1101</v>
      </c>
      <c r="F1381" s="12" t="s">
        <v>2513</v>
      </c>
      <c r="G1381" s="12" t="s">
        <v>3087</v>
      </c>
      <c r="H1381" s="17" t="s">
        <v>69</v>
      </c>
      <c r="I1381" s="11" t="s">
        <v>70</v>
      </c>
      <c r="J1381" s="11" t="s">
        <v>70</v>
      </c>
      <c r="K1381" s="11" t="s">
        <v>70</v>
      </c>
      <c r="L1381" s="11" t="s">
        <v>70</v>
      </c>
      <c r="M1381" s="18" t="s">
        <v>70</v>
      </c>
      <c r="N1381" s="18" t="s">
        <v>70</v>
      </c>
      <c r="O1381" s="11" t="s">
        <v>70</v>
      </c>
      <c r="P1381" s="11" t="s">
        <v>70</v>
      </c>
      <c r="Q1381" s="11" t="s">
        <v>70</v>
      </c>
      <c r="R1381" s="11" t="s">
        <v>70</v>
      </c>
      <c r="S1381" s="11" t="s">
        <v>70</v>
      </c>
      <c r="T1381" s="19" t="s">
        <v>71</v>
      </c>
      <c r="U1381" s="31" t="s">
        <v>72</v>
      </c>
      <c r="V1381" s="12">
        <v>0</v>
      </c>
      <c r="W1381" s="12">
        <v>2</v>
      </c>
      <c r="X1381" s="12">
        <v>2</v>
      </c>
      <c r="Y1381" s="12">
        <v>2</v>
      </c>
      <c r="Z1381" s="12">
        <v>2</v>
      </c>
      <c r="AA1381" s="13">
        <v>1</v>
      </c>
      <c r="AB1381" s="14" cm="1">
        <f t="array" ref="AB1381">_xlfn.IFS(AND(W1381&lt;0,X1381&lt;0,Y1381&lt;0,Z1381&lt;0),-999,AND(W1381&lt;5,X1381&lt;5,Y1381&lt;5,Z1381&lt;5,AA1381=0),0,AND(W1381&lt;5,X1381&lt;5,Y1381&lt;5,Z1381&lt;5,AA1381&gt;0),1,AND(OR(W1381=5,X1381=5,Y1381=5,Z1381=5),AA1381=0),1,AND(OR(W1381=5,X1381=5,Y1381=5,Z1381=5),AA1381&gt;0),2)</f>
        <v>1</v>
      </c>
      <c r="AC1381" s="15">
        <f t="shared" si="84"/>
        <v>0</v>
      </c>
      <c r="AD1381" s="55">
        <v>1</v>
      </c>
      <c r="AE1381" s="21" t="s">
        <v>73</v>
      </c>
      <c r="AF1381" s="47" t="str">
        <f t="shared" si="85"/>
        <v>niezagrożona</v>
      </c>
      <c r="AG1381" s="16" t="str">
        <f t="shared" si="86"/>
        <v>nie</v>
      </c>
      <c r="AH1381" s="16" t="str">
        <f t="shared" si="87"/>
        <v/>
      </c>
    </row>
    <row r="1382" spans="1:34" x14ac:dyDescent="0.2">
      <c r="A1382" s="12" t="s">
        <v>3088</v>
      </c>
      <c r="B1382" s="16" t="s">
        <v>3089</v>
      </c>
      <c r="C1382" s="12" t="s">
        <v>76</v>
      </c>
      <c r="D1382" s="12" t="s">
        <v>88</v>
      </c>
      <c r="E1382" s="12" t="s">
        <v>1101</v>
      </c>
      <c r="F1382" s="12" t="s">
        <v>2513</v>
      </c>
      <c r="G1382" s="12" t="s">
        <v>2551</v>
      </c>
      <c r="H1382" s="17" t="s">
        <v>69</v>
      </c>
      <c r="I1382" s="11" t="s">
        <v>70</v>
      </c>
      <c r="J1382" s="11" t="s">
        <v>70</v>
      </c>
      <c r="K1382" s="11" t="s">
        <v>70</v>
      </c>
      <c r="L1382" s="11" t="s">
        <v>70</v>
      </c>
      <c r="M1382" s="18" t="s">
        <v>70</v>
      </c>
      <c r="N1382" s="18" t="s">
        <v>70</v>
      </c>
      <c r="O1382" s="11" t="s">
        <v>70</v>
      </c>
      <c r="P1382" s="11" t="s">
        <v>70</v>
      </c>
      <c r="Q1382" s="11" t="s">
        <v>70</v>
      </c>
      <c r="R1382" s="11" t="s">
        <v>70</v>
      </c>
      <c r="S1382" s="11" t="s">
        <v>70</v>
      </c>
      <c r="T1382" s="19" t="s">
        <v>71</v>
      </c>
      <c r="U1382" s="31" t="s">
        <v>72</v>
      </c>
      <c r="V1382" s="12">
        <v>1</v>
      </c>
      <c r="W1382" s="12">
        <v>5</v>
      </c>
      <c r="X1382" s="12">
        <v>2</v>
      </c>
      <c r="Y1382" s="12">
        <v>2</v>
      </c>
      <c r="Z1382" s="12">
        <v>5</v>
      </c>
      <c r="AA1382" s="13">
        <v>0</v>
      </c>
      <c r="AB1382" s="14" cm="1">
        <f t="array" ref="AB1382">_xlfn.IFS(AND(W1382&lt;0,X1382&lt;0,Y1382&lt;0,Z1382&lt;0),-999,AND(W1382&lt;5,X1382&lt;5,Y1382&lt;5,Z1382&lt;5,AA1382=0),0,AND(W1382&lt;5,X1382&lt;5,Y1382&lt;5,Z1382&lt;5,AA1382&gt;0),1,AND(OR(W1382=5,X1382=5,Y1382=5,Z1382=5),AA1382=0),1,AND(OR(W1382=5,X1382=5,Y1382=5,Z1382=5),AA1382&gt;0),2)</f>
        <v>1</v>
      </c>
      <c r="AC1382" s="15">
        <f t="shared" si="84"/>
        <v>1</v>
      </c>
      <c r="AD1382" s="55">
        <v>2</v>
      </c>
      <c r="AE1382" s="21" t="s">
        <v>73</v>
      </c>
      <c r="AF1382" s="47" t="str">
        <f t="shared" si="85"/>
        <v>niezagrożona</v>
      </c>
      <c r="AG1382" s="16" t="str">
        <f t="shared" si="86"/>
        <v>nie</v>
      </c>
      <c r="AH1382" s="16" t="str">
        <f t="shared" si="87"/>
        <v/>
      </c>
    </row>
    <row r="1383" spans="1:34" x14ac:dyDescent="0.2">
      <c r="A1383" s="12" t="s">
        <v>3090</v>
      </c>
      <c r="B1383" s="16" t="s">
        <v>3091</v>
      </c>
      <c r="C1383" s="12" t="s">
        <v>76</v>
      </c>
      <c r="D1383" s="12" t="s">
        <v>88</v>
      </c>
      <c r="E1383" s="12" t="s">
        <v>1101</v>
      </c>
      <c r="F1383" s="12" t="s">
        <v>2513</v>
      </c>
      <c r="G1383" s="12" t="s">
        <v>2551</v>
      </c>
      <c r="H1383" s="17" t="s">
        <v>69</v>
      </c>
      <c r="I1383" s="11" t="s">
        <v>70</v>
      </c>
      <c r="J1383" s="11" t="s">
        <v>70</v>
      </c>
      <c r="K1383" s="11" t="s">
        <v>70</v>
      </c>
      <c r="L1383" s="11" t="s">
        <v>70</v>
      </c>
      <c r="M1383" s="18" t="s">
        <v>70</v>
      </c>
      <c r="N1383" s="18" t="s">
        <v>70</v>
      </c>
      <c r="O1383" s="11" t="s">
        <v>70</v>
      </c>
      <c r="P1383" s="11" t="s">
        <v>70</v>
      </c>
      <c r="Q1383" s="11" t="s">
        <v>70</v>
      </c>
      <c r="R1383" s="11" t="s">
        <v>70</v>
      </c>
      <c r="S1383" s="11" t="s">
        <v>70</v>
      </c>
      <c r="T1383" s="19" t="s">
        <v>71</v>
      </c>
      <c r="U1383" s="31" t="s">
        <v>72</v>
      </c>
      <c r="V1383" s="12">
        <v>2</v>
      </c>
      <c r="W1383" s="12">
        <v>5</v>
      </c>
      <c r="X1383" s="12">
        <v>2</v>
      </c>
      <c r="Y1383" s="12">
        <v>5</v>
      </c>
      <c r="Z1383" s="12">
        <v>2</v>
      </c>
      <c r="AA1383" s="13">
        <v>1</v>
      </c>
      <c r="AB1383" s="14" cm="1">
        <f t="array" ref="AB1383">_xlfn.IFS(AND(W1383&lt;0,X1383&lt;0,Y1383&lt;0,Z1383&lt;0),-999,AND(W1383&lt;5,X1383&lt;5,Y1383&lt;5,Z1383&lt;5,AA1383=0),0,AND(W1383&lt;5,X1383&lt;5,Y1383&lt;5,Z1383&lt;5,AA1383&gt;0),1,AND(OR(W1383=5,X1383=5,Y1383=5,Z1383=5),AA1383=0),1,AND(OR(W1383=5,X1383=5,Y1383=5,Z1383=5),AA1383&gt;0),2)</f>
        <v>2</v>
      </c>
      <c r="AC1383" s="15">
        <f t="shared" si="84"/>
        <v>3</v>
      </c>
      <c r="AD1383" s="55">
        <v>2</v>
      </c>
      <c r="AE1383" s="21" t="s">
        <v>73</v>
      </c>
      <c r="AF1383" s="47" t="str">
        <f t="shared" si="85"/>
        <v>zagrożona</v>
      </c>
      <c r="AG1383" s="16" t="str">
        <f t="shared" si="86"/>
        <v>nie</v>
      </c>
      <c r="AH1383" s="16" t="str">
        <f t="shared" si="87"/>
        <v/>
      </c>
    </row>
    <row r="1384" spans="1:34" x14ac:dyDescent="0.2">
      <c r="A1384" s="12" t="s">
        <v>3092</v>
      </c>
      <c r="B1384" s="16" t="s">
        <v>3093</v>
      </c>
      <c r="C1384" s="12" t="s">
        <v>76</v>
      </c>
      <c r="D1384" s="12" t="s">
        <v>88</v>
      </c>
      <c r="E1384" s="12" t="s">
        <v>1101</v>
      </c>
      <c r="F1384" s="12" t="s">
        <v>2513</v>
      </c>
      <c r="G1384" s="12" t="s">
        <v>2551</v>
      </c>
      <c r="H1384" s="17" t="s">
        <v>69</v>
      </c>
      <c r="I1384" s="11" t="s">
        <v>70</v>
      </c>
      <c r="J1384" s="11" t="s">
        <v>70</v>
      </c>
      <c r="K1384" s="11" t="s">
        <v>70</v>
      </c>
      <c r="L1384" s="11" t="s">
        <v>70</v>
      </c>
      <c r="M1384" s="18" t="s">
        <v>70</v>
      </c>
      <c r="N1384" s="18" t="s">
        <v>70</v>
      </c>
      <c r="O1384" s="11" t="s">
        <v>70</v>
      </c>
      <c r="P1384" s="11" t="s">
        <v>70</v>
      </c>
      <c r="Q1384" s="11" t="s">
        <v>70</v>
      </c>
      <c r="R1384" s="11" t="s">
        <v>70</v>
      </c>
      <c r="S1384" s="11" t="s">
        <v>70</v>
      </c>
      <c r="T1384" s="19" t="s">
        <v>71</v>
      </c>
      <c r="U1384" s="31" t="s">
        <v>72</v>
      </c>
      <c r="V1384" s="12">
        <v>2</v>
      </c>
      <c r="W1384" s="12">
        <v>5</v>
      </c>
      <c r="X1384" s="12">
        <v>2</v>
      </c>
      <c r="Y1384" s="12">
        <v>5</v>
      </c>
      <c r="Z1384" s="12">
        <v>2</v>
      </c>
      <c r="AA1384" s="13">
        <v>1</v>
      </c>
      <c r="AB1384" s="14" cm="1">
        <f t="array" ref="AB1384">_xlfn.IFS(AND(W1384&lt;0,X1384&lt;0,Y1384&lt;0,Z1384&lt;0),-999,AND(W1384&lt;5,X1384&lt;5,Y1384&lt;5,Z1384&lt;5,AA1384=0),0,AND(W1384&lt;5,X1384&lt;5,Y1384&lt;5,Z1384&lt;5,AA1384&gt;0),1,AND(OR(W1384=5,X1384=5,Y1384=5,Z1384=5),AA1384=0),1,AND(OR(W1384=5,X1384=5,Y1384=5,Z1384=5),AA1384&gt;0),2)</f>
        <v>2</v>
      </c>
      <c r="AC1384" s="15">
        <f t="shared" si="84"/>
        <v>3</v>
      </c>
      <c r="AD1384" s="55">
        <v>0</v>
      </c>
      <c r="AE1384" s="21" t="s">
        <v>73</v>
      </c>
      <c r="AF1384" s="47" t="str">
        <f t="shared" si="85"/>
        <v>zagrożona</v>
      </c>
      <c r="AG1384" s="16" t="str">
        <f t="shared" si="86"/>
        <v>nie</v>
      </c>
      <c r="AH1384" s="16" t="str">
        <f t="shared" si="87"/>
        <v/>
      </c>
    </row>
    <row r="1385" spans="1:34" x14ac:dyDescent="0.2">
      <c r="A1385" s="12" t="s">
        <v>3094</v>
      </c>
      <c r="B1385" s="16" t="s">
        <v>3095</v>
      </c>
      <c r="C1385" s="12" t="s">
        <v>76</v>
      </c>
      <c r="D1385" s="12" t="s">
        <v>88</v>
      </c>
      <c r="E1385" s="12" t="s">
        <v>1101</v>
      </c>
      <c r="F1385" s="12" t="s">
        <v>2513</v>
      </c>
      <c r="G1385" s="12" t="s">
        <v>3096</v>
      </c>
      <c r="H1385" s="17" t="s">
        <v>69</v>
      </c>
      <c r="I1385" s="11" t="s">
        <v>70</v>
      </c>
      <c r="J1385" s="11" t="s">
        <v>70</v>
      </c>
      <c r="K1385" s="11" t="s">
        <v>70</v>
      </c>
      <c r="L1385" s="11" t="s">
        <v>70</v>
      </c>
      <c r="M1385" s="18" t="s">
        <v>70</v>
      </c>
      <c r="N1385" s="18" t="s">
        <v>70</v>
      </c>
      <c r="O1385" s="11" t="s">
        <v>70</v>
      </c>
      <c r="P1385" s="11" t="s">
        <v>70</v>
      </c>
      <c r="Q1385" s="11" t="s">
        <v>70</v>
      </c>
      <c r="R1385" s="11" t="s">
        <v>70</v>
      </c>
      <c r="S1385" s="11" t="s">
        <v>70</v>
      </c>
      <c r="T1385" s="19" t="s">
        <v>71</v>
      </c>
      <c r="U1385" s="31" t="s">
        <v>72</v>
      </c>
      <c r="V1385" s="12">
        <v>1</v>
      </c>
      <c r="W1385" s="12">
        <v>2</v>
      </c>
      <c r="X1385" s="12">
        <v>2</v>
      </c>
      <c r="Y1385" s="12">
        <v>2</v>
      </c>
      <c r="Z1385" s="12">
        <v>2</v>
      </c>
      <c r="AA1385" s="13">
        <v>2</v>
      </c>
      <c r="AB1385" s="14" cm="1">
        <f t="array" ref="AB1385">_xlfn.IFS(AND(W1385&lt;0,X1385&lt;0,Y1385&lt;0,Z1385&lt;0),-999,AND(W1385&lt;5,X1385&lt;5,Y1385&lt;5,Z1385&lt;5,AA1385=0),0,AND(W1385&lt;5,X1385&lt;5,Y1385&lt;5,Z1385&lt;5,AA1385&gt;0),1,AND(OR(W1385=5,X1385=5,Y1385=5,Z1385=5),AA1385=0),1,AND(OR(W1385=5,X1385=5,Y1385=5,Z1385=5),AA1385&gt;0),2)</f>
        <v>1</v>
      </c>
      <c r="AC1385" s="15">
        <f t="shared" si="84"/>
        <v>1</v>
      </c>
      <c r="AD1385" s="55">
        <v>0</v>
      </c>
      <c r="AE1385" s="21" t="s">
        <v>73</v>
      </c>
      <c r="AF1385" s="47" t="str">
        <f t="shared" si="85"/>
        <v>niezagrożona</v>
      </c>
      <c r="AG1385" s="16" t="str">
        <f t="shared" si="86"/>
        <v>nie</v>
      </c>
      <c r="AH1385" s="16" t="str">
        <f t="shared" si="87"/>
        <v/>
      </c>
    </row>
    <row r="1386" spans="1:34" x14ac:dyDescent="0.2">
      <c r="A1386" s="12" t="s">
        <v>3097</v>
      </c>
      <c r="B1386" s="16" t="s">
        <v>3098</v>
      </c>
      <c r="C1386" s="12" t="s">
        <v>76</v>
      </c>
      <c r="D1386" s="12" t="s">
        <v>88</v>
      </c>
      <c r="E1386" s="12" t="s">
        <v>1101</v>
      </c>
      <c r="F1386" s="12" t="s">
        <v>1145</v>
      </c>
      <c r="G1386" s="12" t="s">
        <v>1146</v>
      </c>
      <c r="H1386" s="17" t="s">
        <v>69</v>
      </c>
      <c r="I1386" s="11" t="s">
        <v>70</v>
      </c>
      <c r="J1386" s="11" t="s">
        <v>70</v>
      </c>
      <c r="K1386" s="11" t="s">
        <v>70</v>
      </c>
      <c r="L1386" s="11" t="s">
        <v>70</v>
      </c>
      <c r="M1386" s="18" t="s">
        <v>70</v>
      </c>
      <c r="N1386" s="18" t="s">
        <v>70</v>
      </c>
      <c r="O1386" s="11" t="s">
        <v>70</v>
      </c>
      <c r="P1386" s="11" t="s">
        <v>70</v>
      </c>
      <c r="Q1386" s="11" t="s">
        <v>70</v>
      </c>
      <c r="R1386" s="11" t="s">
        <v>70</v>
      </c>
      <c r="S1386" s="11" t="s">
        <v>70</v>
      </c>
      <c r="T1386" s="19" t="s">
        <v>71</v>
      </c>
      <c r="U1386" s="31" t="s">
        <v>72</v>
      </c>
      <c r="V1386" s="12">
        <v>0</v>
      </c>
      <c r="W1386" s="12">
        <v>2</v>
      </c>
      <c r="X1386" s="12">
        <v>2</v>
      </c>
      <c r="Y1386" s="12">
        <v>2</v>
      </c>
      <c r="Z1386" s="12">
        <v>2</v>
      </c>
      <c r="AA1386" s="13">
        <v>0</v>
      </c>
      <c r="AB1386" s="14" cm="1">
        <f t="array" ref="AB1386">_xlfn.IFS(AND(W1386&lt;0,X1386&lt;0,Y1386&lt;0,Z1386&lt;0),-999,AND(W1386&lt;5,X1386&lt;5,Y1386&lt;5,Z1386&lt;5,AA1386=0),0,AND(W1386&lt;5,X1386&lt;5,Y1386&lt;5,Z1386&lt;5,AA1386&gt;0),1,AND(OR(W1386=5,X1386=5,Y1386=5,Z1386=5),AA1386=0),1,AND(OR(W1386=5,X1386=5,Y1386=5,Z1386=5),AA1386&gt;0),2)</f>
        <v>0</v>
      </c>
      <c r="AC1386" s="15">
        <f t="shared" si="84"/>
        <v>0</v>
      </c>
      <c r="AD1386" s="55">
        <v>2</v>
      </c>
      <c r="AE1386" s="21" t="s">
        <v>73</v>
      </c>
      <c r="AF1386" s="47" t="str">
        <f t="shared" si="85"/>
        <v>niezagrożona</v>
      </c>
      <c r="AG1386" s="16" t="str">
        <f t="shared" si="86"/>
        <v>nie</v>
      </c>
      <c r="AH1386" s="16" t="str">
        <f t="shared" si="87"/>
        <v/>
      </c>
    </row>
    <row r="1387" spans="1:34" x14ac:dyDescent="0.2">
      <c r="A1387" s="12" t="s">
        <v>3099</v>
      </c>
      <c r="B1387" s="16" t="s">
        <v>217</v>
      </c>
      <c r="C1387" s="12" t="s">
        <v>76</v>
      </c>
      <c r="D1387" s="12" t="s">
        <v>88</v>
      </c>
      <c r="E1387" s="12" t="s">
        <v>1101</v>
      </c>
      <c r="F1387" s="12" t="s">
        <v>1145</v>
      </c>
      <c r="G1387" s="12" t="s">
        <v>3100</v>
      </c>
      <c r="H1387" s="17" t="s">
        <v>69</v>
      </c>
      <c r="I1387" s="11" t="s">
        <v>70</v>
      </c>
      <c r="J1387" s="11" t="s">
        <v>70</v>
      </c>
      <c r="K1387" s="11" t="s">
        <v>70</v>
      </c>
      <c r="L1387" s="11" t="s">
        <v>70</v>
      </c>
      <c r="M1387" s="18" t="s">
        <v>70</v>
      </c>
      <c r="N1387" s="18" t="s">
        <v>70</v>
      </c>
      <c r="O1387" s="11" t="s">
        <v>70</v>
      </c>
      <c r="P1387" s="11" t="s">
        <v>70</v>
      </c>
      <c r="Q1387" s="11" t="s">
        <v>70</v>
      </c>
      <c r="R1387" s="11" t="s">
        <v>70</v>
      </c>
      <c r="S1387" s="11" t="s">
        <v>70</v>
      </c>
      <c r="T1387" s="19" t="s">
        <v>71</v>
      </c>
      <c r="U1387" s="31" t="s">
        <v>72</v>
      </c>
      <c r="V1387" s="12">
        <v>0</v>
      </c>
      <c r="W1387" s="12">
        <v>2</v>
      </c>
      <c r="X1387" s="12">
        <v>2</v>
      </c>
      <c r="Y1387" s="12">
        <v>2</v>
      </c>
      <c r="Z1387" s="12">
        <v>2</v>
      </c>
      <c r="AA1387" s="13">
        <v>1</v>
      </c>
      <c r="AB1387" s="14" cm="1">
        <f t="array" ref="AB1387">_xlfn.IFS(AND(W1387&lt;0,X1387&lt;0,Y1387&lt;0,Z1387&lt;0),-999,AND(W1387&lt;5,X1387&lt;5,Y1387&lt;5,Z1387&lt;5,AA1387=0),0,AND(W1387&lt;5,X1387&lt;5,Y1387&lt;5,Z1387&lt;5,AA1387&gt;0),1,AND(OR(W1387=5,X1387=5,Y1387=5,Z1387=5),AA1387=0),1,AND(OR(W1387=5,X1387=5,Y1387=5,Z1387=5),AA1387&gt;0),2)</f>
        <v>1</v>
      </c>
      <c r="AC1387" s="15">
        <f t="shared" si="84"/>
        <v>0</v>
      </c>
      <c r="AD1387" s="55">
        <v>3</v>
      </c>
      <c r="AE1387" s="21" t="s">
        <v>73</v>
      </c>
      <c r="AF1387" s="47" t="str">
        <f t="shared" si="85"/>
        <v>niezagrożona</v>
      </c>
      <c r="AG1387" s="16" t="str">
        <f t="shared" si="86"/>
        <v>nie</v>
      </c>
      <c r="AH1387" s="16" t="str">
        <f t="shared" si="87"/>
        <v/>
      </c>
    </row>
    <row r="1388" spans="1:34" x14ac:dyDescent="0.2">
      <c r="A1388" s="12" t="s">
        <v>3101</v>
      </c>
      <c r="B1388" s="16" t="s">
        <v>3102</v>
      </c>
      <c r="C1388" s="12" t="s">
        <v>76</v>
      </c>
      <c r="D1388" s="12" t="s">
        <v>88</v>
      </c>
      <c r="E1388" s="12" t="s">
        <v>1101</v>
      </c>
      <c r="F1388" s="12" t="s">
        <v>1145</v>
      </c>
      <c r="G1388" s="12" t="s">
        <v>3100</v>
      </c>
      <c r="H1388" s="17" t="s">
        <v>69</v>
      </c>
      <c r="I1388" s="11" t="s">
        <v>70</v>
      </c>
      <c r="J1388" s="11" t="s">
        <v>70</v>
      </c>
      <c r="K1388" s="11" t="s">
        <v>70</v>
      </c>
      <c r="L1388" s="11" t="s">
        <v>70</v>
      </c>
      <c r="M1388" s="18" t="s">
        <v>70</v>
      </c>
      <c r="N1388" s="18" t="s">
        <v>70</v>
      </c>
      <c r="O1388" s="11" t="s">
        <v>70</v>
      </c>
      <c r="P1388" s="11" t="s">
        <v>70</v>
      </c>
      <c r="Q1388" s="11" t="s">
        <v>70</v>
      </c>
      <c r="R1388" s="11" t="s">
        <v>70</v>
      </c>
      <c r="S1388" s="11" t="s">
        <v>70</v>
      </c>
      <c r="T1388" s="19" t="s">
        <v>71</v>
      </c>
      <c r="U1388" s="31" t="s">
        <v>72</v>
      </c>
      <c r="V1388" s="12">
        <v>0</v>
      </c>
      <c r="W1388" s="12">
        <v>2</v>
      </c>
      <c r="X1388" s="12">
        <v>2</v>
      </c>
      <c r="Y1388" s="12">
        <v>2</v>
      </c>
      <c r="Z1388" s="12">
        <v>2</v>
      </c>
      <c r="AA1388" s="13">
        <v>0</v>
      </c>
      <c r="AB1388" s="14" cm="1">
        <f t="array" ref="AB1388">_xlfn.IFS(AND(W1388&lt;0,X1388&lt;0,Y1388&lt;0,Z1388&lt;0),-999,AND(W1388&lt;5,X1388&lt;5,Y1388&lt;5,Z1388&lt;5,AA1388=0),0,AND(W1388&lt;5,X1388&lt;5,Y1388&lt;5,Z1388&lt;5,AA1388&gt;0),1,AND(OR(W1388=5,X1388=5,Y1388=5,Z1388=5),AA1388=0),1,AND(OR(W1388=5,X1388=5,Y1388=5,Z1388=5),AA1388&gt;0),2)</f>
        <v>0</v>
      </c>
      <c r="AC1388" s="15">
        <f t="shared" si="84"/>
        <v>0</v>
      </c>
      <c r="AD1388" s="55">
        <v>1</v>
      </c>
      <c r="AE1388" s="21" t="s">
        <v>73</v>
      </c>
      <c r="AF1388" s="47" t="str">
        <f t="shared" si="85"/>
        <v>niezagrożona</v>
      </c>
      <c r="AG1388" s="16" t="str">
        <f t="shared" si="86"/>
        <v>nie</v>
      </c>
      <c r="AH1388" s="16" t="str">
        <f t="shared" si="87"/>
        <v/>
      </c>
    </row>
    <row r="1389" spans="1:34" x14ac:dyDescent="0.2">
      <c r="A1389" s="12" t="s">
        <v>3103</v>
      </c>
      <c r="B1389" s="16" t="s">
        <v>3104</v>
      </c>
      <c r="C1389" s="12" t="s">
        <v>76</v>
      </c>
      <c r="D1389" s="12" t="s">
        <v>88</v>
      </c>
      <c r="E1389" s="12" t="s">
        <v>1101</v>
      </c>
      <c r="F1389" s="12" t="s">
        <v>1145</v>
      </c>
      <c r="G1389" s="12" t="s">
        <v>1149</v>
      </c>
      <c r="H1389" s="17" t="s">
        <v>69</v>
      </c>
      <c r="I1389" s="11" t="s">
        <v>70</v>
      </c>
      <c r="J1389" s="11" t="s">
        <v>70</v>
      </c>
      <c r="K1389" s="11" t="s">
        <v>70</v>
      </c>
      <c r="L1389" s="11" t="s">
        <v>70</v>
      </c>
      <c r="M1389" s="18" t="s">
        <v>70</v>
      </c>
      <c r="N1389" s="18" t="s">
        <v>70</v>
      </c>
      <c r="O1389" s="11" t="s">
        <v>70</v>
      </c>
      <c r="P1389" s="11" t="s">
        <v>70</v>
      </c>
      <c r="Q1389" s="11" t="s">
        <v>70</v>
      </c>
      <c r="R1389" s="11" t="s">
        <v>70</v>
      </c>
      <c r="S1389" s="11" t="s">
        <v>70</v>
      </c>
      <c r="T1389" s="19" t="s">
        <v>71</v>
      </c>
      <c r="U1389" s="31" t="s">
        <v>72</v>
      </c>
      <c r="V1389" s="12">
        <v>0</v>
      </c>
      <c r="W1389" s="12">
        <v>2</v>
      </c>
      <c r="X1389" s="12">
        <v>2</v>
      </c>
      <c r="Y1389" s="12">
        <v>2</v>
      </c>
      <c r="Z1389" s="12">
        <v>2</v>
      </c>
      <c r="AA1389" s="13">
        <v>1</v>
      </c>
      <c r="AB1389" s="14" cm="1">
        <f t="array" ref="AB1389">_xlfn.IFS(AND(W1389&lt;0,X1389&lt;0,Y1389&lt;0,Z1389&lt;0),-999,AND(W1389&lt;5,X1389&lt;5,Y1389&lt;5,Z1389&lt;5,AA1389=0),0,AND(W1389&lt;5,X1389&lt;5,Y1389&lt;5,Z1389&lt;5,AA1389&gt;0),1,AND(OR(W1389=5,X1389=5,Y1389=5,Z1389=5),AA1389=0),1,AND(OR(W1389=5,X1389=5,Y1389=5,Z1389=5),AA1389&gt;0),2)</f>
        <v>1</v>
      </c>
      <c r="AC1389" s="15">
        <f t="shared" si="84"/>
        <v>0</v>
      </c>
      <c r="AD1389" s="55">
        <v>3</v>
      </c>
      <c r="AE1389" s="21" t="s">
        <v>73</v>
      </c>
      <c r="AF1389" s="47" t="str">
        <f t="shared" si="85"/>
        <v>niezagrożona</v>
      </c>
      <c r="AG1389" s="16" t="str">
        <f t="shared" si="86"/>
        <v>nie</v>
      </c>
      <c r="AH1389" s="16" t="str">
        <f t="shared" si="87"/>
        <v/>
      </c>
    </row>
    <row r="1390" spans="1:34" x14ac:dyDescent="0.2">
      <c r="A1390" s="12" t="s">
        <v>3105</v>
      </c>
      <c r="B1390" s="16" t="s">
        <v>3106</v>
      </c>
      <c r="C1390" s="12" t="s">
        <v>76</v>
      </c>
      <c r="D1390" s="12" t="s">
        <v>88</v>
      </c>
      <c r="E1390" s="12" t="s">
        <v>1101</v>
      </c>
      <c r="F1390" s="12" t="s">
        <v>1145</v>
      </c>
      <c r="G1390" s="12" t="s">
        <v>1149</v>
      </c>
      <c r="H1390" s="17" t="s">
        <v>69</v>
      </c>
      <c r="I1390" s="11" t="s">
        <v>70</v>
      </c>
      <c r="J1390" s="11" t="s">
        <v>70</v>
      </c>
      <c r="K1390" s="11" t="s">
        <v>70</v>
      </c>
      <c r="L1390" s="11" t="s">
        <v>70</v>
      </c>
      <c r="M1390" s="18" t="s">
        <v>70</v>
      </c>
      <c r="N1390" s="18" t="s">
        <v>70</v>
      </c>
      <c r="O1390" s="11" t="s">
        <v>70</v>
      </c>
      <c r="P1390" s="11" t="s">
        <v>70</v>
      </c>
      <c r="Q1390" s="11" t="s">
        <v>70</v>
      </c>
      <c r="R1390" s="11" t="s">
        <v>70</v>
      </c>
      <c r="S1390" s="11" t="s">
        <v>70</v>
      </c>
      <c r="T1390" s="19" t="s">
        <v>71</v>
      </c>
      <c r="U1390" s="31" t="s">
        <v>72</v>
      </c>
      <c r="V1390" s="12">
        <v>0</v>
      </c>
      <c r="W1390" s="12">
        <v>2</v>
      </c>
      <c r="X1390" s="12">
        <v>2</v>
      </c>
      <c r="Y1390" s="12">
        <v>2</v>
      </c>
      <c r="Z1390" s="12">
        <v>2</v>
      </c>
      <c r="AA1390" s="13">
        <v>0</v>
      </c>
      <c r="AB1390" s="14" cm="1">
        <f t="array" ref="AB1390">_xlfn.IFS(AND(W1390&lt;0,X1390&lt;0,Y1390&lt;0,Z1390&lt;0),-999,AND(W1390&lt;5,X1390&lt;5,Y1390&lt;5,Z1390&lt;5,AA1390=0),0,AND(W1390&lt;5,X1390&lt;5,Y1390&lt;5,Z1390&lt;5,AA1390&gt;0),1,AND(OR(W1390=5,X1390=5,Y1390=5,Z1390=5),AA1390=0),1,AND(OR(W1390=5,X1390=5,Y1390=5,Z1390=5),AA1390&gt;0),2)</f>
        <v>0</v>
      </c>
      <c r="AC1390" s="15">
        <f t="shared" si="84"/>
        <v>0</v>
      </c>
      <c r="AD1390" s="55">
        <v>2</v>
      </c>
      <c r="AE1390" s="21" t="s">
        <v>73</v>
      </c>
      <c r="AF1390" s="47" t="str">
        <f t="shared" si="85"/>
        <v>niezagrożona</v>
      </c>
      <c r="AG1390" s="16" t="str">
        <f t="shared" si="86"/>
        <v>nie</v>
      </c>
      <c r="AH1390" s="16" t="str">
        <f t="shared" si="87"/>
        <v/>
      </c>
    </row>
    <row r="1391" spans="1:34" x14ac:dyDescent="0.2">
      <c r="A1391" s="12" t="s">
        <v>3107</v>
      </c>
      <c r="B1391" s="16" t="s">
        <v>3108</v>
      </c>
      <c r="C1391" s="12" t="s">
        <v>76</v>
      </c>
      <c r="D1391" s="12" t="s">
        <v>88</v>
      </c>
      <c r="E1391" s="12" t="s">
        <v>1101</v>
      </c>
      <c r="F1391" s="12" t="s">
        <v>1145</v>
      </c>
      <c r="G1391" s="12" t="s">
        <v>1149</v>
      </c>
      <c r="H1391" s="17" t="s">
        <v>69</v>
      </c>
      <c r="I1391" s="11" t="s">
        <v>70</v>
      </c>
      <c r="J1391" s="11" t="s">
        <v>70</v>
      </c>
      <c r="K1391" s="11" t="s">
        <v>70</v>
      </c>
      <c r="L1391" s="11" t="s">
        <v>70</v>
      </c>
      <c r="M1391" s="18" t="s">
        <v>70</v>
      </c>
      <c r="N1391" s="18" t="s">
        <v>70</v>
      </c>
      <c r="O1391" s="11" t="s">
        <v>70</v>
      </c>
      <c r="P1391" s="11" t="s">
        <v>70</v>
      </c>
      <c r="Q1391" s="11" t="s">
        <v>70</v>
      </c>
      <c r="R1391" s="11" t="s">
        <v>70</v>
      </c>
      <c r="S1391" s="11" t="s">
        <v>70</v>
      </c>
      <c r="T1391" s="19" t="s">
        <v>71</v>
      </c>
      <c r="U1391" s="31" t="s">
        <v>72</v>
      </c>
      <c r="V1391" s="12">
        <v>0</v>
      </c>
      <c r="W1391" s="12">
        <v>2</v>
      </c>
      <c r="X1391" s="12">
        <v>2</v>
      </c>
      <c r="Y1391" s="12">
        <v>2</v>
      </c>
      <c r="Z1391" s="12">
        <v>2</v>
      </c>
      <c r="AA1391" s="13">
        <v>2</v>
      </c>
      <c r="AB1391" s="14" cm="1">
        <f t="array" ref="AB1391">_xlfn.IFS(AND(W1391&lt;0,X1391&lt;0,Y1391&lt;0,Z1391&lt;0),-999,AND(W1391&lt;5,X1391&lt;5,Y1391&lt;5,Z1391&lt;5,AA1391=0),0,AND(W1391&lt;5,X1391&lt;5,Y1391&lt;5,Z1391&lt;5,AA1391&gt;0),1,AND(OR(W1391=5,X1391=5,Y1391=5,Z1391=5),AA1391=0),1,AND(OR(W1391=5,X1391=5,Y1391=5,Z1391=5),AA1391&gt;0),2)</f>
        <v>1</v>
      </c>
      <c r="AC1391" s="15">
        <f t="shared" si="84"/>
        <v>0</v>
      </c>
      <c r="AD1391" s="55">
        <v>0</v>
      </c>
      <c r="AE1391" s="21" t="s">
        <v>73</v>
      </c>
      <c r="AF1391" s="47" t="str">
        <f t="shared" si="85"/>
        <v>niezagrożona</v>
      </c>
      <c r="AG1391" s="16" t="str">
        <f t="shared" si="86"/>
        <v>nie</v>
      </c>
      <c r="AH1391" s="16" t="str">
        <f t="shared" si="87"/>
        <v/>
      </c>
    </row>
    <row r="1392" spans="1:34" x14ac:dyDescent="0.2">
      <c r="A1392" s="12" t="s">
        <v>3109</v>
      </c>
      <c r="B1392" s="16" t="s">
        <v>3110</v>
      </c>
      <c r="C1392" s="12" t="s">
        <v>76</v>
      </c>
      <c r="D1392" s="12" t="s">
        <v>88</v>
      </c>
      <c r="E1392" s="12" t="s">
        <v>1101</v>
      </c>
      <c r="F1392" s="12" t="s">
        <v>1145</v>
      </c>
      <c r="G1392" s="12" t="s">
        <v>3111</v>
      </c>
      <c r="H1392" s="17" t="s">
        <v>69</v>
      </c>
      <c r="I1392" s="11" t="s">
        <v>70</v>
      </c>
      <c r="J1392" s="11" t="s">
        <v>70</v>
      </c>
      <c r="K1392" s="11" t="s">
        <v>70</v>
      </c>
      <c r="L1392" s="11" t="s">
        <v>70</v>
      </c>
      <c r="M1392" s="18" t="s">
        <v>70</v>
      </c>
      <c r="N1392" s="18" t="s">
        <v>70</v>
      </c>
      <c r="O1392" s="11" t="s">
        <v>70</v>
      </c>
      <c r="P1392" s="11" t="s">
        <v>70</v>
      </c>
      <c r="Q1392" s="11" t="s">
        <v>70</v>
      </c>
      <c r="R1392" s="11" t="s">
        <v>70</v>
      </c>
      <c r="S1392" s="11" t="s">
        <v>70</v>
      </c>
      <c r="T1392" s="19" t="s">
        <v>71</v>
      </c>
      <c r="U1392" s="31" t="s">
        <v>72</v>
      </c>
      <c r="V1392" s="12">
        <v>1</v>
      </c>
      <c r="W1392" s="12">
        <v>2</v>
      </c>
      <c r="X1392" s="12">
        <v>2</v>
      </c>
      <c r="Y1392" s="12">
        <v>2</v>
      </c>
      <c r="Z1392" s="12">
        <v>5</v>
      </c>
      <c r="AA1392" s="13">
        <v>0</v>
      </c>
      <c r="AB1392" s="14" cm="1">
        <f t="array" ref="AB1392">_xlfn.IFS(AND(W1392&lt;0,X1392&lt;0,Y1392&lt;0,Z1392&lt;0),-999,AND(W1392&lt;5,X1392&lt;5,Y1392&lt;5,Z1392&lt;5,AA1392=0),0,AND(W1392&lt;5,X1392&lt;5,Y1392&lt;5,Z1392&lt;5,AA1392&gt;0),1,AND(OR(W1392=5,X1392=5,Y1392=5,Z1392=5),AA1392=0),1,AND(OR(W1392=5,X1392=5,Y1392=5,Z1392=5),AA1392&gt;0),2)</f>
        <v>1</v>
      </c>
      <c r="AC1392" s="15">
        <f t="shared" si="84"/>
        <v>1</v>
      </c>
      <c r="AD1392" s="55">
        <v>3</v>
      </c>
      <c r="AE1392" s="21" t="s">
        <v>73</v>
      </c>
      <c r="AF1392" s="47" t="str">
        <f t="shared" si="85"/>
        <v>niezagrożona</v>
      </c>
      <c r="AG1392" s="16" t="str">
        <f t="shared" si="86"/>
        <v>nie</v>
      </c>
      <c r="AH1392" s="16" t="str">
        <f t="shared" si="87"/>
        <v/>
      </c>
    </row>
    <row r="1393" spans="1:34" x14ac:dyDescent="0.2">
      <c r="A1393" s="12" t="s">
        <v>3112</v>
      </c>
      <c r="B1393" s="16" t="s">
        <v>3113</v>
      </c>
      <c r="C1393" s="12" t="s">
        <v>76</v>
      </c>
      <c r="D1393" s="12" t="s">
        <v>88</v>
      </c>
      <c r="E1393" s="12" t="s">
        <v>1101</v>
      </c>
      <c r="F1393" s="12" t="s">
        <v>1145</v>
      </c>
      <c r="G1393" s="12" t="s">
        <v>1149</v>
      </c>
      <c r="H1393" s="17" t="s">
        <v>69</v>
      </c>
      <c r="I1393" s="11" t="s">
        <v>70</v>
      </c>
      <c r="J1393" s="11" t="s">
        <v>70</v>
      </c>
      <c r="K1393" s="11" t="s">
        <v>70</v>
      </c>
      <c r="L1393" s="11" t="s">
        <v>70</v>
      </c>
      <c r="M1393" s="18" t="s">
        <v>70</v>
      </c>
      <c r="N1393" s="18" t="s">
        <v>70</v>
      </c>
      <c r="O1393" s="11" t="s">
        <v>70</v>
      </c>
      <c r="P1393" s="11" t="s">
        <v>70</v>
      </c>
      <c r="Q1393" s="11" t="s">
        <v>70</v>
      </c>
      <c r="R1393" s="11" t="s">
        <v>70</v>
      </c>
      <c r="S1393" s="11" t="s">
        <v>70</v>
      </c>
      <c r="T1393" s="19" t="s">
        <v>71</v>
      </c>
      <c r="U1393" s="31" t="s">
        <v>72</v>
      </c>
      <c r="V1393" s="12">
        <v>0</v>
      </c>
      <c r="W1393" s="12">
        <v>2</v>
      </c>
      <c r="X1393" s="12">
        <v>2</v>
      </c>
      <c r="Y1393" s="12">
        <v>2</v>
      </c>
      <c r="Z1393" s="12">
        <v>5</v>
      </c>
      <c r="AA1393" s="13">
        <v>2</v>
      </c>
      <c r="AB1393" s="14" cm="1">
        <f t="array" ref="AB1393">_xlfn.IFS(AND(W1393&lt;0,X1393&lt;0,Y1393&lt;0,Z1393&lt;0),-999,AND(W1393&lt;5,X1393&lt;5,Y1393&lt;5,Z1393&lt;5,AA1393=0),0,AND(W1393&lt;5,X1393&lt;5,Y1393&lt;5,Z1393&lt;5,AA1393&gt;0),1,AND(OR(W1393=5,X1393=5,Y1393=5,Z1393=5),AA1393=0),1,AND(OR(W1393=5,X1393=5,Y1393=5,Z1393=5),AA1393&gt;0),2)</f>
        <v>2</v>
      </c>
      <c r="AC1393" s="15">
        <f t="shared" si="84"/>
        <v>1</v>
      </c>
      <c r="AD1393" s="55">
        <v>4</v>
      </c>
      <c r="AE1393" s="21" t="s">
        <v>73</v>
      </c>
      <c r="AF1393" s="47" t="str">
        <f t="shared" si="85"/>
        <v>niezagrożona</v>
      </c>
      <c r="AG1393" s="16" t="str">
        <f t="shared" si="86"/>
        <v>nie</v>
      </c>
      <c r="AH1393" s="16" t="str">
        <f t="shared" si="87"/>
        <v/>
      </c>
    </row>
    <row r="1394" spans="1:34" x14ac:dyDescent="0.2">
      <c r="A1394" s="12" t="s">
        <v>3114</v>
      </c>
      <c r="B1394" s="16" t="s">
        <v>3115</v>
      </c>
      <c r="C1394" s="12" t="s">
        <v>76</v>
      </c>
      <c r="D1394" s="12" t="s">
        <v>88</v>
      </c>
      <c r="E1394" s="12" t="s">
        <v>1101</v>
      </c>
      <c r="F1394" s="12" t="s">
        <v>1145</v>
      </c>
      <c r="G1394" s="12" t="s">
        <v>1149</v>
      </c>
      <c r="H1394" s="17" t="s">
        <v>69</v>
      </c>
      <c r="I1394" s="11" t="s">
        <v>70</v>
      </c>
      <c r="J1394" s="11" t="s">
        <v>70</v>
      </c>
      <c r="K1394" s="11" t="s">
        <v>70</v>
      </c>
      <c r="L1394" s="11" t="s">
        <v>70</v>
      </c>
      <c r="M1394" s="18" t="s">
        <v>70</v>
      </c>
      <c r="N1394" s="18" t="s">
        <v>70</v>
      </c>
      <c r="O1394" s="11" t="s">
        <v>70</v>
      </c>
      <c r="P1394" s="11" t="s">
        <v>70</v>
      </c>
      <c r="Q1394" s="11" t="s">
        <v>70</v>
      </c>
      <c r="R1394" s="11" t="s">
        <v>70</v>
      </c>
      <c r="S1394" s="11" t="s">
        <v>70</v>
      </c>
      <c r="T1394" s="19" t="s">
        <v>71</v>
      </c>
      <c r="U1394" s="31" t="s">
        <v>72</v>
      </c>
      <c r="V1394" s="12">
        <v>0</v>
      </c>
      <c r="W1394" s="12">
        <v>2</v>
      </c>
      <c r="X1394" s="12">
        <v>2</v>
      </c>
      <c r="Y1394" s="12">
        <v>2</v>
      </c>
      <c r="Z1394" s="12">
        <v>2</v>
      </c>
      <c r="AA1394" s="13">
        <v>2</v>
      </c>
      <c r="AB1394" s="14" cm="1">
        <f t="array" ref="AB1394">_xlfn.IFS(AND(W1394&lt;0,X1394&lt;0,Y1394&lt;0,Z1394&lt;0),-999,AND(W1394&lt;5,X1394&lt;5,Y1394&lt;5,Z1394&lt;5,AA1394=0),0,AND(W1394&lt;5,X1394&lt;5,Y1394&lt;5,Z1394&lt;5,AA1394&gt;0),1,AND(OR(W1394=5,X1394=5,Y1394=5,Z1394=5),AA1394=0),1,AND(OR(W1394=5,X1394=5,Y1394=5,Z1394=5),AA1394&gt;0),2)</f>
        <v>1</v>
      </c>
      <c r="AC1394" s="15">
        <f t="shared" si="84"/>
        <v>0</v>
      </c>
      <c r="AD1394" s="55">
        <v>4</v>
      </c>
      <c r="AE1394" s="21" t="s">
        <v>73</v>
      </c>
      <c r="AF1394" s="47" t="str">
        <f t="shared" si="85"/>
        <v>niezagrożona</v>
      </c>
      <c r="AG1394" s="16" t="str">
        <f t="shared" si="86"/>
        <v>nie</v>
      </c>
      <c r="AH1394" s="16" t="str">
        <f t="shared" si="87"/>
        <v/>
      </c>
    </row>
    <row r="1395" spans="1:34" x14ac:dyDescent="0.2">
      <c r="A1395" s="12" t="s">
        <v>3116</v>
      </c>
      <c r="B1395" s="16" t="s">
        <v>3117</v>
      </c>
      <c r="C1395" s="12" t="s">
        <v>76</v>
      </c>
      <c r="D1395" s="12" t="s">
        <v>88</v>
      </c>
      <c r="E1395" s="12" t="s">
        <v>1101</v>
      </c>
      <c r="F1395" s="12" t="s">
        <v>1145</v>
      </c>
      <c r="G1395" s="12" t="s">
        <v>2603</v>
      </c>
      <c r="H1395" s="17" t="s">
        <v>69</v>
      </c>
      <c r="I1395" s="11" t="s">
        <v>70</v>
      </c>
      <c r="J1395" s="11" t="s">
        <v>70</v>
      </c>
      <c r="K1395" s="11" t="s">
        <v>70</v>
      </c>
      <c r="L1395" s="11" t="s">
        <v>70</v>
      </c>
      <c r="M1395" s="18" t="s">
        <v>70</v>
      </c>
      <c r="N1395" s="18" t="s">
        <v>70</v>
      </c>
      <c r="O1395" s="11" t="s">
        <v>70</v>
      </c>
      <c r="P1395" s="11" t="s">
        <v>70</v>
      </c>
      <c r="Q1395" s="11" t="s">
        <v>70</v>
      </c>
      <c r="R1395" s="11" t="s">
        <v>70</v>
      </c>
      <c r="S1395" s="11" t="s">
        <v>70</v>
      </c>
      <c r="T1395" s="19" t="s">
        <v>71</v>
      </c>
      <c r="U1395" s="31" t="s">
        <v>72</v>
      </c>
      <c r="V1395" s="12">
        <v>0</v>
      </c>
      <c r="W1395" s="12">
        <v>2</v>
      </c>
      <c r="X1395" s="12">
        <v>2</v>
      </c>
      <c r="Y1395" s="12">
        <v>2</v>
      </c>
      <c r="Z1395" s="12">
        <v>2</v>
      </c>
      <c r="AA1395" s="13">
        <v>4</v>
      </c>
      <c r="AB1395" s="14" cm="1">
        <f t="array" ref="AB1395">_xlfn.IFS(AND(W1395&lt;0,X1395&lt;0,Y1395&lt;0,Z1395&lt;0),-999,AND(W1395&lt;5,X1395&lt;5,Y1395&lt;5,Z1395&lt;5,AA1395=0),0,AND(W1395&lt;5,X1395&lt;5,Y1395&lt;5,Z1395&lt;5,AA1395&gt;0),1,AND(OR(W1395=5,X1395=5,Y1395=5,Z1395=5),AA1395=0),1,AND(OR(W1395=5,X1395=5,Y1395=5,Z1395=5),AA1395&gt;0),2)</f>
        <v>1</v>
      </c>
      <c r="AC1395" s="15">
        <f t="shared" si="84"/>
        <v>0</v>
      </c>
      <c r="AD1395" s="55">
        <v>3</v>
      </c>
      <c r="AE1395" s="21" t="s">
        <v>73</v>
      </c>
      <c r="AF1395" s="47" t="str">
        <f t="shared" si="85"/>
        <v>niezagrożona</v>
      </c>
      <c r="AG1395" s="16" t="str">
        <f t="shared" si="86"/>
        <v>nie</v>
      </c>
      <c r="AH1395" s="16" t="str">
        <f t="shared" si="87"/>
        <v/>
      </c>
    </row>
    <row r="1396" spans="1:34" x14ac:dyDescent="0.2">
      <c r="A1396" s="12" t="s">
        <v>3118</v>
      </c>
      <c r="B1396" s="16" t="s">
        <v>3119</v>
      </c>
      <c r="C1396" s="12" t="s">
        <v>76</v>
      </c>
      <c r="D1396" s="12" t="s">
        <v>88</v>
      </c>
      <c r="E1396" s="12" t="s">
        <v>1101</v>
      </c>
      <c r="F1396" s="12" t="s">
        <v>1145</v>
      </c>
      <c r="G1396" s="12" t="s">
        <v>2641</v>
      </c>
      <c r="H1396" s="17" t="s">
        <v>69</v>
      </c>
      <c r="I1396" s="11" t="s">
        <v>70</v>
      </c>
      <c r="J1396" s="11" t="s">
        <v>70</v>
      </c>
      <c r="K1396" s="11" t="s">
        <v>70</v>
      </c>
      <c r="L1396" s="11" t="s">
        <v>70</v>
      </c>
      <c r="M1396" s="18" t="s">
        <v>70</v>
      </c>
      <c r="N1396" s="18" t="s">
        <v>70</v>
      </c>
      <c r="O1396" s="11" t="s">
        <v>70</v>
      </c>
      <c r="P1396" s="11" t="s">
        <v>70</v>
      </c>
      <c r="Q1396" s="11" t="s">
        <v>70</v>
      </c>
      <c r="R1396" s="11" t="s">
        <v>70</v>
      </c>
      <c r="S1396" s="11" t="s">
        <v>70</v>
      </c>
      <c r="T1396" s="19" t="s">
        <v>71</v>
      </c>
      <c r="U1396" s="31" t="s">
        <v>72</v>
      </c>
      <c r="V1396" s="12">
        <v>0</v>
      </c>
      <c r="W1396" s="12">
        <v>2</v>
      </c>
      <c r="X1396" s="12">
        <v>2</v>
      </c>
      <c r="Y1396" s="12">
        <v>2</v>
      </c>
      <c r="Z1396" s="12">
        <v>2</v>
      </c>
      <c r="AA1396" s="13">
        <v>2</v>
      </c>
      <c r="AB1396" s="14" cm="1">
        <f t="array" ref="AB1396">_xlfn.IFS(AND(W1396&lt;0,X1396&lt;0,Y1396&lt;0,Z1396&lt;0),-999,AND(W1396&lt;5,X1396&lt;5,Y1396&lt;5,Z1396&lt;5,AA1396=0),0,AND(W1396&lt;5,X1396&lt;5,Y1396&lt;5,Z1396&lt;5,AA1396&gt;0),1,AND(OR(W1396=5,X1396=5,Y1396=5,Z1396=5),AA1396=0),1,AND(OR(W1396=5,X1396=5,Y1396=5,Z1396=5),AA1396&gt;0),2)</f>
        <v>1</v>
      </c>
      <c r="AC1396" s="15">
        <f t="shared" si="84"/>
        <v>0</v>
      </c>
      <c r="AD1396" s="55">
        <v>3</v>
      </c>
      <c r="AE1396" s="21" t="s">
        <v>73</v>
      </c>
      <c r="AF1396" s="47" t="str">
        <f t="shared" si="85"/>
        <v>niezagrożona</v>
      </c>
      <c r="AG1396" s="16" t="str">
        <f t="shared" si="86"/>
        <v>nie</v>
      </c>
      <c r="AH1396" s="16" t="str">
        <f t="shared" si="87"/>
        <v/>
      </c>
    </row>
    <row r="1397" spans="1:34" x14ac:dyDescent="0.2">
      <c r="A1397" s="12" t="s">
        <v>3120</v>
      </c>
      <c r="B1397" s="16" t="s">
        <v>3121</v>
      </c>
      <c r="C1397" s="12" t="s">
        <v>76</v>
      </c>
      <c r="D1397" s="12" t="s">
        <v>88</v>
      </c>
      <c r="E1397" s="12" t="s">
        <v>1101</v>
      </c>
      <c r="F1397" s="12" t="s">
        <v>1145</v>
      </c>
      <c r="G1397" s="12" t="s">
        <v>2641</v>
      </c>
      <c r="H1397" s="17" t="s">
        <v>69</v>
      </c>
      <c r="I1397" s="11" t="s">
        <v>70</v>
      </c>
      <c r="J1397" s="11" t="s">
        <v>70</v>
      </c>
      <c r="K1397" s="11" t="s">
        <v>70</v>
      </c>
      <c r="L1397" s="11" t="s">
        <v>70</v>
      </c>
      <c r="M1397" s="18" t="s">
        <v>70</v>
      </c>
      <c r="N1397" s="18" t="s">
        <v>70</v>
      </c>
      <c r="O1397" s="11" t="s">
        <v>70</v>
      </c>
      <c r="P1397" s="11" t="s">
        <v>70</v>
      </c>
      <c r="Q1397" s="11" t="s">
        <v>70</v>
      </c>
      <c r="R1397" s="11" t="s">
        <v>70</v>
      </c>
      <c r="S1397" s="11" t="s">
        <v>70</v>
      </c>
      <c r="T1397" s="19" t="s">
        <v>71</v>
      </c>
      <c r="U1397" s="31" t="s">
        <v>72</v>
      </c>
      <c r="V1397" s="12">
        <v>0</v>
      </c>
      <c r="W1397" s="12">
        <v>2</v>
      </c>
      <c r="X1397" s="12">
        <v>2</v>
      </c>
      <c r="Y1397" s="12">
        <v>2</v>
      </c>
      <c r="Z1397" s="12">
        <v>2</v>
      </c>
      <c r="AA1397" s="13">
        <v>0</v>
      </c>
      <c r="AB1397" s="14" cm="1">
        <f t="array" ref="AB1397">_xlfn.IFS(AND(W1397&lt;0,X1397&lt;0,Y1397&lt;0,Z1397&lt;0),-999,AND(W1397&lt;5,X1397&lt;5,Y1397&lt;5,Z1397&lt;5,AA1397=0),0,AND(W1397&lt;5,X1397&lt;5,Y1397&lt;5,Z1397&lt;5,AA1397&gt;0),1,AND(OR(W1397=5,X1397=5,Y1397=5,Z1397=5),AA1397=0),1,AND(OR(W1397=5,X1397=5,Y1397=5,Z1397=5),AA1397&gt;0),2)</f>
        <v>0</v>
      </c>
      <c r="AC1397" s="15">
        <f t="shared" si="84"/>
        <v>0</v>
      </c>
      <c r="AD1397" s="55">
        <v>1</v>
      </c>
      <c r="AE1397" s="21" t="s">
        <v>73</v>
      </c>
      <c r="AF1397" s="47" t="str">
        <f t="shared" si="85"/>
        <v>niezagrożona</v>
      </c>
      <c r="AG1397" s="16" t="str">
        <f t="shared" si="86"/>
        <v>nie</v>
      </c>
      <c r="AH1397" s="16" t="str">
        <f t="shared" si="87"/>
        <v/>
      </c>
    </row>
    <row r="1398" spans="1:34" x14ac:dyDescent="0.2">
      <c r="A1398" s="12" t="s">
        <v>3122</v>
      </c>
      <c r="B1398" s="16" t="s">
        <v>3123</v>
      </c>
      <c r="C1398" s="12" t="s">
        <v>76</v>
      </c>
      <c r="D1398" s="12" t="s">
        <v>88</v>
      </c>
      <c r="E1398" s="12" t="s">
        <v>1101</v>
      </c>
      <c r="F1398" s="12" t="s">
        <v>1145</v>
      </c>
      <c r="G1398" s="12" t="s">
        <v>2660</v>
      </c>
      <c r="H1398" s="17" t="s">
        <v>69</v>
      </c>
      <c r="I1398" s="11" t="s">
        <v>70</v>
      </c>
      <c r="J1398" s="11" t="s">
        <v>70</v>
      </c>
      <c r="K1398" s="11" t="s">
        <v>70</v>
      </c>
      <c r="L1398" s="11" t="s">
        <v>70</v>
      </c>
      <c r="M1398" s="18" t="s">
        <v>70</v>
      </c>
      <c r="N1398" s="18" t="s">
        <v>70</v>
      </c>
      <c r="O1398" s="11" t="s">
        <v>70</v>
      </c>
      <c r="P1398" s="11" t="s">
        <v>70</v>
      </c>
      <c r="Q1398" s="11" t="s">
        <v>70</v>
      </c>
      <c r="R1398" s="11" t="s">
        <v>70</v>
      </c>
      <c r="S1398" s="11" t="s">
        <v>70</v>
      </c>
      <c r="T1398" s="19" t="s">
        <v>71</v>
      </c>
      <c r="U1398" s="31" t="s">
        <v>72</v>
      </c>
      <c r="V1398" s="12">
        <v>0</v>
      </c>
      <c r="W1398" s="12">
        <v>2</v>
      </c>
      <c r="X1398" s="12">
        <v>2</v>
      </c>
      <c r="Y1398" s="12">
        <v>2</v>
      </c>
      <c r="Z1398" s="12">
        <v>2</v>
      </c>
      <c r="AA1398" s="13">
        <v>0</v>
      </c>
      <c r="AB1398" s="14" cm="1">
        <f t="array" ref="AB1398">_xlfn.IFS(AND(W1398&lt;0,X1398&lt;0,Y1398&lt;0,Z1398&lt;0),-999,AND(W1398&lt;5,X1398&lt;5,Y1398&lt;5,Z1398&lt;5,AA1398=0),0,AND(W1398&lt;5,X1398&lt;5,Y1398&lt;5,Z1398&lt;5,AA1398&gt;0),1,AND(OR(W1398=5,X1398=5,Y1398=5,Z1398=5),AA1398=0),1,AND(OR(W1398=5,X1398=5,Y1398=5,Z1398=5),AA1398&gt;0),2)</f>
        <v>0</v>
      </c>
      <c r="AC1398" s="15">
        <f t="shared" si="84"/>
        <v>0</v>
      </c>
      <c r="AD1398" s="55">
        <v>0</v>
      </c>
      <c r="AE1398" s="21" t="s">
        <v>73</v>
      </c>
      <c r="AF1398" s="47" t="str">
        <f t="shared" si="85"/>
        <v>niezagrożona</v>
      </c>
      <c r="AG1398" s="16" t="str">
        <f t="shared" si="86"/>
        <v>nie</v>
      </c>
      <c r="AH1398" s="16" t="str">
        <f t="shared" si="87"/>
        <v/>
      </c>
    </row>
    <row r="1399" spans="1:34" x14ac:dyDescent="0.2">
      <c r="A1399" s="12" t="s">
        <v>3124</v>
      </c>
      <c r="B1399" s="16" t="s">
        <v>3125</v>
      </c>
      <c r="C1399" s="12" t="s">
        <v>76</v>
      </c>
      <c r="D1399" s="12" t="s">
        <v>88</v>
      </c>
      <c r="E1399" s="12" t="s">
        <v>1101</v>
      </c>
      <c r="F1399" s="12" t="s">
        <v>1145</v>
      </c>
      <c r="G1399" s="12" t="s">
        <v>2660</v>
      </c>
      <c r="H1399" s="17" t="s">
        <v>69</v>
      </c>
      <c r="I1399" s="11" t="s">
        <v>70</v>
      </c>
      <c r="J1399" s="11" t="s">
        <v>70</v>
      </c>
      <c r="K1399" s="11" t="s">
        <v>70</v>
      </c>
      <c r="L1399" s="11" t="s">
        <v>70</v>
      </c>
      <c r="M1399" s="18" t="s">
        <v>70</v>
      </c>
      <c r="N1399" s="18" t="s">
        <v>70</v>
      </c>
      <c r="O1399" s="11" t="s">
        <v>70</v>
      </c>
      <c r="P1399" s="11" t="s">
        <v>70</v>
      </c>
      <c r="Q1399" s="11" t="s">
        <v>70</v>
      </c>
      <c r="R1399" s="11" t="s">
        <v>70</v>
      </c>
      <c r="S1399" s="11" t="s">
        <v>70</v>
      </c>
      <c r="T1399" s="19" t="s">
        <v>71</v>
      </c>
      <c r="U1399" s="31" t="s">
        <v>72</v>
      </c>
      <c r="V1399" s="12">
        <v>0</v>
      </c>
      <c r="W1399" s="12">
        <v>2</v>
      </c>
      <c r="X1399" s="12">
        <v>2</v>
      </c>
      <c r="Y1399" s="12">
        <v>2</v>
      </c>
      <c r="Z1399" s="12">
        <v>2</v>
      </c>
      <c r="AA1399" s="13">
        <v>0</v>
      </c>
      <c r="AB1399" s="14" cm="1">
        <f t="array" ref="AB1399">_xlfn.IFS(AND(W1399&lt;0,X1399&lt;0,Y1399&lt;0,Z1399&lt;0),-999,AND(W1399&lt;5,X1399&lt;5,Y1399&lt;5,Z1399&lt;5,AA1399=0),0,AND(W1399&lt;5,X1399&lt;5,Y1399&lt;5,Z1399&lt;5,AA1399&gt;0),1,AND(OR(W1399=5,X1399=5,Y1399=5,Z1399=5),AA1399=0),1,AND(OR(W1399=5,X1399=5,Y1399=5,Z1399=5),AA1399&gt;0),2)</f>
        <v>0</v>
      </c>
      <c r="AC1399" s="15">
        <f t="shared" si="84"/>
        <v>0</v>
      </c>
      <c r="AD1399" s="55">
        <v>2</v>
      </c>
      <c r="AE1399" s="21" t="s">
        <v>73</v>
      </c>
      <c r="AF1399" s="47" t="str">
        <f t="shared" si="85"/>
        <v>niezagrożona</v>
      </c>
      <c r="AG1399" s="16" t="str">
        <f t="shared" si="86"/>
        <v>nie</v>
      </c>
      <c r="AH1399" s="16" t="str">
        <f t="shared" si="87"/>
        <v/>
      </c>
    </row>
    <row r="1400" spans="1:34" x14ac:dyDescent="0.2">
      <c r="A1400" s="12" t="s">
        <v>3126</v>
      </c>
      <c r="B1400" s="16" t="s">
        <v>3127</v>
      </c>
      <c r="C1400" s="12" t="s">
        <v>76</v>
      </c>
      <c r="D1400" s="12" t="s">
        <v>88</v>
      </c>
      <c r="E1400" s="12" t="s">
        <v>1101</v>
      </c>
      <c r="F1400" s="12" t="s">
        <v>1145</v>
      </c>
      <c r="G1400" s="12" t="s">
        <v>3128</v>
      </c>
      <c r="H1400" s="17" t="s">
        <v>69</v>
      </c>
      <c r="I1400" s="11" t="s">
        <v>70</v>
      </c>
      <c r="J1400" s="11" t="s">
        <v>70</v>
      </c>
      <c r="K1400" s="11" t="s">
        <v>70</v>
      </c>
      <c r="L1400" s="11" t="s">
        <v>70</v>
      </c>
      <c r="M1400" s="18" t="s">
        <v>70</v>
      </c>
      <c r="N1400" s="18" t="s">
        <v>70</v>
      </c>
      <c r="O1400" s="11" t="s">
        <v>70</v>
      </c>
      <c r="P1400" s="11" t="s">
        <v>70</v>
      </c>
      <c r="Q1400" s="11" t="s">
        <v>70</v>
      </c>
      <c r="R1400" s="11" t="s">
        <v>70</v>
      </c>
      <c r="S1400" s="11" t="s">
        <v>70</v>
      </c>
      <c r="T1400" s="19" t="s">
        <v>71</v>
      </c>
      <c r="U1400" s="31" t="s">
        <v>72</v>
      </c>
      <c r="V1400" s="12">
        <v>2</v>
      </c>
      <c r="W1400" s="12">
        <v>2</v>
      </c>
      <c r="X1400" s="12">
        <v>2</v>
      </c>
      <c r="Y1400" s="12">
        <v>2</v>
      </c>
      <c r="Z1400" s="12">
        <v>2</v>
      </c>
      <c r="AA1400" s="13">
        <v>0</v>
      </c>
      <c r="AB1400" s="14" cm="1">
        <f t="array" ref="AB1400">_xlfn.IFS(AND(W1400&lt;0,X1400&lt;0,Y1400&lt;0,Z1400&lt;0),-999,AND(W1400&lt;5,X1400&lt;5,Y1400&lt;5,Z1400&lt;5,AA1400=0),0,AND(W1400&lt;5,X1400&lt;5,Y1400&lt;5,Z1400&lt;5,AA1400&gt;0),1,AND(OR(W1400=5,X1400=5,Y1400=5,Z1400=5),AA1400=0),1,AND(OR(W1400=5,X1400=5,Y1400=5,Z1400=5),AA1400&gt;0),2)</f>
        <v>0</v>
      </c>
      <c r="AC1400" s="15">
        <f t="shared" si="84"/>
        <v>2</v>
      </c>
      <c r="AD1400" s="55">
        <v>4</v>
      </c>
      <c r="AE1400" s="21" t="s">
        <v>73</v>
      </c>
      <c r="AF1400" s="47" t="str">
        <f t="shared" si="85"/>
        <v>zagrożona</v>
      </c>
      <c r="AG1400" s="16" t="str">
        <f t="shared" si="86"/>
        <v>nie</v>
      </c>
      <c r="AH1400" s="16" t="str">
        <f t="shared" si="87"/>
        <v/>
      </c>
    </row>
    <row r="1401" spans="1:34" x14ac:dyDescent="0.2">
      <c r="A1401" s="12" t="s">
        <v>3129</v>
      </c>
      <c r="B1401" s="16" t="s">
        <v>3130</v>
      </c>
      <c r="C1401" s="12" t="s">
        <v>76</v>
      </c>
      <c r="D1401" s="12" t="s">
        <v>88</v>
      </c>
      <c r="E1401" s="12" t="s">
        <v>1101</v>
      </c>
      <c r="F1401" s="12" t="s">
        <v>1145</v>
      </c>
      <c r="G1401" s="12" t="s">
        <v>3131</v>
      </c>
      <c r="H1401" s="17" t="s">
        <v>69</v>
      </c>
      <c r="I1401" s="11" t="s">
        <v>70</v>
      </c>
      <c r="J1401" s="11" t="s">
        <v>70</v>
      </c>
      <c r="K1401" s="11" t="s">
        <v>70</v>
      </c>
      <c r="L1401" s="11" t="s">
        <v>70</v>
      </c>
      <c r="M1401" s="18" t="s">
        <v>70</v>
      </c>
      <c r="N1401" s="18" t="s">
        <v>70</v>
      </c>
      <c r="O1401" s="11" t="s">
        <v>70</v>
      </c>
      <c r="P1401" s="11" t="s">
        <v>70</v>
      </c>
      <c r="Q1401" s="11" t="s">
        <v>70</v>
      </c>
      <c r="R1401" s="11" t="s">
        <v>70</v>
      </c>
      <c r="S1401" s="11" t="s">
        <v>70</v>
      </c>
      <c r="T1401" s="19" t="s">
        <v>71</v>
      </c>
      <c r="U1401" s="31" t="s">
        <v>72</v>
      </c>
      <c r="V1401" s="12">
        <v>0</v>
      </c>
      <c r="W1401" s="12">
        <v>2</v>
      </c>
      <c r="X1401" s="12">
        <v>2</v>
      </c>
      <c r="Y1401" s="12">
        <v>2</v>
      </c>
      <c r="Z1401" s="12">
        <v>2</v>
      </c>
      <c r="AA1401" s="13">
        <v>4</v>
      </c>
      <c r="AB1401" s="14" cm="1">
        <f t="array" ref="AB1401">_xlfn.IFS(AND(W1401&lt;0,X1401&lt;0,Y1401&lt;0,Z1401&lt;0),-999,AND(W1401&lt;5,X1401&lt;5,Y1401&lt;5,Z1401&lt;5,AA1401=0),0,AND(W1401&lt;5,X1401&lt;5,Y1401&lt;5,Z1401&lt;5,AA1401&gt;0),1,AND(OR(W1401=5,X1401=5,Y1401=5,Z1401=5),AA1401=0),1,AND(OR(W1401=5,X1401=5,Y1401=5,Z1401=5),AA1401&gt;0),2)</f>
        <v>1</v>
      </c>
      <c r="AC1401" s="15">
        <f t="shared" si="84"/>
        <v>0</v>
      </c>
      <c r="AD1401" s="55">
        <v>3</v>
      </c>
      <c r="AE1401" s="21" t="s">
        <v>73</v>
      </c>
      <c r="AF1401" s="47" t="str">
        <f t="shared" si="85"/>
        <v>niezagrożona</v>
      </c>
      <c r="AG1401" s="16" t="str">
        <f t="shared" si="86"/>
        <v>nie</v>
      </c>
      <c r="AH1401" s="16" t="str">
        <f t="shared" si="87"/>
        <v/>
      </c>
    </row>
    <row r="1402" spans="1:34" x14ac:dyDescent="0.2">
      <c r="A1402" s="12" t="s">
        <v>3132</v>
      </c>
      <c r="B1402" s="16" t="s">
        <v>3133</v>
      </c>
      <c r="C1402" s="12" t="s">
        <v>76</v>
      </c>
      <c r="D1402" s="12" t="s">
        <v>88</v>
      </c>
      <c r="E1402" s="12" t="s">
        <v>1101</v>
      </c>
      <c r="F1402" s="12" t="s">
        <v>2513</v>
      </c>
      <c r="G1402" s="12" t="s">
        <v>2678</v>
      </c>
      <c r="H1402" s="17" t="s">
        <v>69</v>
      </c>
      <c r="I1402" s="11" t="s">
        <v>70</v>
      </c>
      <c r="J1402" s="11" t="s">
        <v>70</v>
      </c>
      <c r="K1402" s="11" t="s">
        <v>70</v>
      </c>
      <c r="L1402" s="11" t="s">
        <v>70</v>
      </c>
      <c r="M1402" s="18" t="s">
        <v>70</v>
      </c>
      <c r="N1402" s="18" t="s">
        <v>70</v>
      </c>
      <c r="O1402" s="11" t="s">
        <v>70</v>
      </c>
      <c r="P1402" s="11" t="s">
        <v>70</v>
      </c>
      <c r="Q1402" s="11" t="s">
        <v>70</v>
      </c>
      <c r="R1402" s="11" t="s">
        <v>70</v>
      </c>
      <c r="S1402" s="11" t="s">
        <v>70</v>
      </c>
      <c r="T1402" s="19" t="s">
        <v>71</v>
      </c>
      <c r="U1402" s="31" t="s">
        <v>72</v>
      </c>
      <c r="V1402" s="12">
        <v>4</v>
      </c>
      <c r="W1402" s="12">
        <v>5</v>
      </c>
      <c r="X1402" s="12">
        <v>5</v>
      </c>
      <c r="Y1402" s="12">
        <v>5</v>
      </c>
      <c r="Z1402" s="12">
        <v>2</v>
      </c>
      <c r="AA1402" s="13">
        <v>1</v>
      </c>
      <c r="AB1402" s="14" cm="1">
        <f t="array" ref="AB1402">_xlfn.IFS(AND(W1402&lt;0,X1402&lt;0,Y1402&lt;0,Z1402&lt;0),-999,AND(W1402&lt;5,X1402&lt;5,Y1402&lt;5,Z1402&lt;5,AA1402=0),0,AND(W1402&lt;5,X1402&lt;5,Y1402&lt;5,Z1402&lt;5,AA1402&gt;0),1,AND(OR(W1402=5,X1402=5,Y1402=5,Z1402=5),AA1402=0),1,AND(OR(W1402=5,X1402=5,Y1402=5,Z1402=5),AA1402&gt;0),2)</f>
        <v>2</v>
      </c>
      <c r="AC1402" s="15">
        <f t="shared" si="84"/>
        <v>4</v>
      </c>
      <c r="AD1402" s="55">
        <v>3</v>
      </c>
      <c r="AE1402" s="21" t="s">
        <v>73</v>
      </c>
      <c r="AF1402" s="47" t="str">
        <f t="shared" si="85"/>
        <v>zagrożona</v>
      </c>
      <c r="AG1402" s="16" t="str">
        <f t="shared" si="86"/>
        <v>tak</v>
      </c>
      <c r="AH1402" s="16" t="str">
        <f t="shared" si="87"/>
        <v xml:space="preserve">fizchem </v>
      </c>
    </row>
    <row r="1403" spans="1:34" x14ac:dyDescent="0.2">
      <c r="A1403" s="12" t="s">
        <v>3134</v>
      </c>
      <c r="B1403" s="16" t="s">
        <v>3135</v>
      </c>
      <c r="C1403" s="12" t="s">
        <v>76</v>
      </c>
      <c r="D1403" s="12" t="s">
        <v>88</v>
      </c>
      <c r="E1403" s="12" t="s">
        <v>1101</v>
      </c>
      <c r="F1403" s="12" t="s">
        <v>2513</v>
      </c>
      <c r="G1403" s="12" t="s">
        <v>3136</v>
      </c>
      <c r="H1403" s="17" t="s">
        <v>69</v>
      </c>
      <c r="I1403" s="11" t="s">
        <v>70</v>
      </c>
      <c r="J1403" s="11" t="s">
        <v>70</v>
      </c>
      <c r="K1403" s="11" t="s">
        <v>70</v>
      </c>
      <c r="L1403" s="11" t="s">
        <v>70</v>
      </c>
      <c r="M1403" s="18" t="s">
        <v>70</v>
      </c>
      <c r="N1403" s="18" t="s">
        <v>70</v>
      </c>
      <c r="O1403" s="11" t="s">
        <v>70</v>
      </c>
      <c r="P1403" s="11" t="s">
        <v>70</v>
      </c>
      <c r="Q1403" s="11" t="s">
        <v>70</v>
      </c>
      <c r="R1403" s="11" t="s">
        <v>70</v>
      </c>
      <c r="S1403" s="11" t="s">
        <v>70</v>
      </c>
      <c r="T1403" s="19" t="s">
        <v>71</v>
      </c>
      <c r="U1403" s="31" t="s">
        <v>72</v>
      </c>
      <c r="V1403" s="12">
        <v>1</v>
      </c>
      <c r="W1403" s="12">
        <v>5</v>
      </c>
      <c r="X1403" s="12">
        <v>2</v>
      </c>
      <c r="Y1403" s="12">
        <v>5</v>
      </c>
      <c r="Z1403" s="12">
        <v>2</v>
      </c>
      <c r="AA1403" s="13">
        <v>1</v>
      </c>
      <c r="AB1403" s="14" cm="1">
        <f t="array" ref="AB1403">_xlfn.IFS(AND(W1403&lt;0,X1403&lt;0,Y1403&lt;0,Z1403&lt;0),-999,AND(W1403&lt;5,X1403&lt;5,Y1403&lt;5,Z1403&lt;5,AA1403=0),0,AND(W1403&lt;5,X1403&lt;5,Y1403&lt;5,Z1403&lt;5,AA1403&gt;0),1,AND(OR(W1403=5,X1403=5,Y1403=5,Z1403=5),AA1403=0),1,AND(OR(W1403=5,X1403=5,Y1403=5,Z1403=5),AA1403&gt;0),2)</f>
        <v>2</v>
      </c>
      <c r="AC1403" s="15">
        <f t="shared" si="84"/>
        <v>2</v>
      </c>
      <c r="AD1403" s="55">
        <v>4</v>
      </c>
      <c r="AE1403" s="21" t="s">
        <v>73</v>
      </c>
      <c r="AF1403" s="47" t="str">
        <f t="shared" si="85"/>
        <v>zagrożona</v>
      </c>
      <c r="AG1403" s="16" t="str">
        <f t="shared" si="86"/>
        <v>nie</v>
      </c>
      <c r="AH1403" s="16" t="str">
        <f t="shared" si="87"/>
        <v/>
      </c>
    </row>
    <row r="1404" spans="1:34" x14ac:dyDescent="0.2">
      <c r="A1404" s="12" t="s">
        <v>3137</v>
      </c>
      <c r="B1404" s="16" t="s">
        <v>3138</v>
      </c>
      <c r="C1404" s="12" t="s">
        <v>76</v>
      </c>
      <c r="D1404" s="12" t="s">
        <v>88</v>
      </c>
      <c r="E1404" s="12" t="s">
        <v>1101</v>
      </c>
      <c r="F1404" s="12" t="s">
        <v>1155</v>
      </c>
      <c r="G1404" s="12" t="s">
        <v>3139</v>
      </c>
      <c r="H1404" s="17" t="s">
        <v>69</v>
      </c>
      <c r="I1404" s="11" t="s">
        <v>70</v>
      </c>
      <c r="J1404" s="11" t="s">
        <v>70</v>
      </c>
      <c r="K1404" s="11" t="s">
        <v>70</v>
      </c>
      <c r="L1404" s="11" t="s">
        <v>70</v>
      </c>
      <c r="M1404" s="18" t="s">
        <v>70</v>
      </c>
      <c r="N1404" s="18" t="s">
        <v>70</v>
      </c>
      <c r="O1404" s="11" t="s">
        <v>70</v>
      </c>
      <c r="P1404" s="11" t="s">
        <v>70</v>
      </c>
      <c r="Q1404" s="11" t="s">
        <v>70</v>
      </c>
      <c r="R1404" s="11" t="s">
        <v>70</v>
      </c>
      <c r="S1404" s="11" t="s">
        <v>70</v>
      </c>
      <c r="T1404" s="19" t="s">
        <v>71</v>
      </c>
      <c r="U1404" s="31" t="s">
        <v>72</v>
      </c>
      <c r="V1404" s="12">
        <v>2</v>
      </c>
      <c r="W1404" s="12">
        <v>2</v>
      </c>
      <c r="X1404" s="12">
        <v>2</v>
      </c>
      <c r="Y1404" s="12">
        <v>5</v>
      </c>
      <c r="Z1404" s="12">
        <v>2</v>
      </c>
      <c r="AA1404" s="13">
        <v>1</v>
      </c>
      <c r="AB1404" s="14" cm="1">
        <f t="array" ref="AB1404">_xlfn.IFS(AND(W1404&lt;0,X1404&lt;0,Y1404&lt;0,Z1404&lt;0),-999,AND(W1404&lt;5,X1404&lt;5,Y1404&lt;5,Z1404&lt;5,AA1404=0),0,AND(W1404&lt;5,X1404&lt;5,Y1404&lt;5,Z1404&lt;5,AA1404&gt;0),1,AND(OR(W1404=5,X1404=5,Y1404=5,Z1404=5),AA1404=0),1,AND(OR(W1404=5,X1404=5,Y1404=5,Z1404=5),AA1404&gt;0),2)</f>
        <v>2</v>
      </c>
      <c r="AC1404" s="15">
        <f t="shared" si="84"/>
        <v>3</v>
      </c>
      <c r="AD1404" s="55">
        <v>3</v>
      </c>
      <c r="AE1404" s="21" t="s">
        <v>73</v>
      </c>
      <c r="AF1404" s="47" t="str">
        <f t="shared" si="85"/>
        <v>zagrożona</v>
      </c>
      <c r="AG1404" s="16" t="str">
        <f t="shared" si="86"/>
        <v>nie</v>
      </c>
      <c r="AH1404" s="16" t="str">
        <f t="shared" si="87"/>
        <v/>
      </c>
    </row>
    <row r="1405" spans="1:34" x14ac:dyDescent="0.2">
      <c r="A1405" s="12" t="s">
        <v>3140</v>
      </c>
      <c r="B1405" s="16" t="s">
        <v>3141</v>
      </c>
      <c r="C1405" s="12" t="s">
        <v>76</v>
      </c>
      <c r="D1405" s="12" t="s">
        <v>88</v>
      </c>
      <c r="E1405" s="12" t="s">
        <v>1101</v>
      </c>
      <c r="F1405" s="12" t="s">
        <v>1155</v>
      </c>
      <c r="G1405" s="12" t="s">
        <v>2393</v>
      </c>
      <c r="H1405" s="17" t="s">
        <v>69</v>
      </c>
      <c r="I1405" s="11" t="s">
        <v>70</v>
      </c>
      <c r="J1405" s="11" t="s">
        <v>70</v>
      </c>
      <c r="K1405" s="11" t="s">
        <v>70</v>
      </c>
      <c r="L1405" s="11" t="s">
        <v>70</v>
      </c>
      <c r="M1405" s="18" t="s">
        <v>70</v>
      </c>
      <c r="N1405" s="18" t="s">
        <v>70</v>
      </c>
      <c r="O1405" s="11" t="s">
        <v>70</v>
      </c>
      <c r="P1405" s="11" t="s">
        <v>70</v>
      </c>
      <c r="Q1405" s="11" t="s">
        <v>70</v>
      </c>
      <c r="R1405" s="11" t="s">
        <v>70</v>
      </c>
      <c r="S1405" s="11" t="s">
        <v>70</v>
      </c>
      <c r="T1405" s="19" t="s">
        <v>71</v>
      </c>
      <c r="U1405" s="31" t="s">
        <v>72</v>
      </c>
      <c r="V1405" s="12">
        <v>3</v>
      </c>
      <c r="W1405" s="12">
        <v>5</v>
      </c>
      <c r="X1405" s="12">
        <v>2</v>
      </c>
      <c r="Y1405" s="12">
        <v>5</v>
      </c>
      <c r="Z1405" s="12">
        <v>5</v>
      </c>
      <c r="AA1405" s="13">
        <v>0</v>
      </c>
      <c r="AB1405" s="14" cm="1">
        <f t="array" ref="AB1405">_xlfn.IFS(AND(W1405&lt;0,X1405&lt;0,Y1405&lt;0,Z1405&lt;0),-999,AND(W1405&lt;5,X1405&lt;5,Y1405&lt;5,Z1405&lt;5,AA1405=0),0,AND(W1405&lt;5,X1405&lt;5,Y1405&lt;5,Z1405&lt;5,AA1405&gt;0),1,AND(OR(W1405=5,X1405=5,Y1405=5,Z1405=5),AA1405=0),1,AND(OR(W1405=5,X1405=5,Y1405=5,Z1405=5),AA1405&gt;0),2)</f>
        <v>1</v>
      </c>
      <c r="AC1405" s="15">
        <f t="shared" si="84"/>
        <v>3</v>
      </c>
      <c r="AD1405" s="55">
        <v>4</v>
      </c>
      <c r="AE1405" s="21" t="s">
        <v>73</v>
      </c>
      <c r="AF1405" s="47" t="str">
        <f t="shared" si="85"/>
        <v>zagrożona</v>
      </c>
      <c r="AG1405" s="16" t="str">
        <f t="shared" si="86"/>
        <v>nie</v>
      </c>
      <c r="AH1405" s="16" t="str">
        <f t="shared" si="87"/>
        <v/>
      </c>
    </row>
    <row r="1406" spans="1:34" x14ac:dyDescent="0.2">
      <c r="A1406" s="12" t="s">
        <v>3142</v>
      </c>
      <c r="B1406" s="16" t="s">
        <v>3143</v>
      </c>
      <c r="C1406" s="12" t="s">
        <v>76</v>
      </c>
      <c r="D1406" s="12" t="s">
        <v>88</v>
      </c>
      <c r="E1406" s="12" t="s">
        <v>1101</v>
      </c>
      <c r="F1406" s="12" t="s">
        <v>1155</v>
      </c>
      <c r="G1406" s="12" t="s">
        <v>2393</v>
      </c>
      <c r="H1406" s="17" t="s">
        <v>69</v>
      </c>
      <c r="I1406" s="11" t="s">
        <v>70</v>
      </c>
      <c r="J1406" s="11" t="s">
        <v>70</v>
      </c>
      <c r="K1406" s="11" t="s">
        <v>70</v>
      </c>
      <c r="L1406" s="11" t="s">
        <v>70</v>
      </c>
      <c r="M1406" s="18" t="s">
        <v>70</v>
      </c>
      <c r="N1406" s="18" t="s">
        <v>70</v>
      </c>
      <c r="O1406" s="11" t="s">
        <v>70</v>
      </c>
      <c r="P1406" s="11" t="s">
        <v>70</v>
      </c>
      <c r="Q1406" s="11" t="s">
        <v>70</v>
      </c>
      <c r="R1406" s="11" t="s">
        <v>70</v>
      </c>
      <c r="S1406" s="11" t="s">
        <v>70</v>
      </c>
      <c r="T1406" s="19" t="s">
        <v>71</v>
      </c>
      <c r="U1406" s="31" t="s">
        <v>72</v>
      </c>
      <c r="V1406" s="12">
        <v>1</v>
      </c>
      <c r="W1406" s="12">
        <v>5</v>
      </c>
      <c r="X1406" s="12">
        <v>2</v>
      </c>
      <c r="Y1406" s="12">
        <v>5</v>
      </c>
      <c r="Z1406" s="12">
        <v>2</v>
      </c>
      <c r="AA1406" s="13">
        <v>1</v>
      </c>
      <c r="AB1406" s="14" cm="1">
        <f t="array" ref="AB1406">_xlfn.IFS(AND(W1406&lt;0,X1406&lt;0,Y1406&lt;0,Z1406&lt;0),-999,AND(W1406&lt;5,X1406&lt;5,Y1406&lt;5,Z1406&lt;5,AA1406=0),0,AND(W1406&lt;5,X1406&lt;5,Y1406&lt;5,Z1406&lt;5,AA1406&gt;0),1,AND(OR(W1406=5,X1406=5,Y1406=5,Z1406=5),AA1406=0),1,AND(OR(W1406=5,X1406=5,Y1406=5,Z1406=5),AA1406&gt;0),2)</f>
        <v>2</v>
      </c>
      <c r="AC1406" s="15">
        <f t="shared" si="84"/>
        <v>2</v>
      </c>
      <c r="AD1406" s="55">
        <v>0</v>
      </c>
      <c r="AE1406" s="21" t="s">
        <v>73</v>
      </c>
      <c r="AF1406" s="47" t="str">
        <f t="shared" si="85"/>
        <v>zagrożona</v>
      </c>
      <c r="AG1406" s="16" t="str">
        <f t="shared" si="86"/>
        <v>nie</v>
      </c>
      <c r="AH1406" s="16" t="str">
        <f t="shared" si="87"/>
        <v/>
      </c>
    </row>
    <row r="1407" spans="1:34" x14ac:dyDescent="0.2">
      <c r="A1407" s="12" t="s">
        <v>3144</v>
      </c>
      <c r="B1407" s="16" t="s">
        <v>3145</v>
      </c>
      <c r="C1407" s="12" t="s">
        <v>76</v>
      </c>
      <c r="D1407" s="12" t="s">
        <v>88</v>
      </c>
      <c r="E1407" s="12" t="s">
        <v>1101</v>
      </c>
      <c r="F1407" s="12" t="s">
        <v>1155</v>
      </c>
      <c r="G1407" s="12" t="s">
        <v>1156</v>
      </c>
      <c r="H1407" s="17" t="s">
        <v>69</v>
      </c>
      <c r="I1407" s="11" t="s">
        <v>70</v>
      </c>
      <c r="J1407" s="11" t="s">
        <v>70</v>
      </c>
      <c r="K1407" s="11" t="s">
        <v>70</v>
      </c>
      <c r="L1407" s="11" t="s">
        <v>70</v>
      </c>
      <c r="M1407" s="18" t="s">
        <v>70</v>
      </c>
      <c r="N1407" s="18" t="s">
        <v>70</v>
      </c>
      <c r="O1407" s="11" t="s">
        <v>70</v>
      </c>
      <c r="P1407" s="11" t="s">
        <v>70</v>
      </c>
      <c r="Q1407" s="11" t="s">
        <v>70</v>
      </c>
      <c r="R1407" s="11" t="s">
        <v>70</v>
      </c>
      <c r="S1407" s="11" t="s">
        <v>70</v>
      </c>
      <c r="T1407" s="19" t="s">
        <v>71</v>
      </c>
      <c r="U1407" s="31" t="s">
        <v>72</v>
      </c>
      <c r="V1407" s="12">
        <v>2</v>
      </c>
      <c r="W1407" s="12">
        <v>2</v>
      </c>
      <c r="X1407" s="12">
        <v>2</v>
      </c>
      <c r="Y1407" s="12">
        <v>5</v>
      </c>
      <c r="Z1407" s="12">
        <v>5</v>
      </c>
      <c r="AA1407" s="13">
        <v>1</v>
      </c>
      <c r="AB1407" s="14" cm="1">
        <f t="array" ref="AB1407">_xlfn.IFS(AND(W1407&lt;0,X1407&lt;0,Y1407&lt;0,Z1407&lt;0),-999,AND(W1407&lt;5,X1407&lt;5,Y1407&lt;5,Z1407&lt;5,AA1407=0),0,AND(W1407&lt;5,X1407&lt;5,Y1407&lt;5,Z1407&lt;5,AA1407&gt;0),1,AND(OR(W1407=5,X1407=5,Y1407=5,Z1407=5),AA1407=0),1,AND(OR(W1407=5,X1407=5,Y1407=5,Z1407=5),AA1407&gt;0),2)</f>
        <v>2</v>
      </c>
      <c r="AC1407" s="15">
        <f t="shared" si="84"/>
        <v>3</v>
      </c>
      <c r="AD1407" s="55">
        <v>2</v>
      </c>
      <c r="AE1407" s="21" t="s">
        <v>73</v>
      </c>
      <c r="AF1407" s="47" t="str">
        <f t="shared" si="85"/>
        <v>zagrożona</v>
      </c>
      <c r="AG1407" s="16" t="str">
        <f t="shared" si="86"/>
        <v>nie</v>
      </c>
      <c r="AH1407" s="16" t="str">
        <f t="shared" si="87"/>
        <v/>
      </c>
    </row>
    <row r="1408" spans="1:34" x14ac:dyDescent="0.2">
      <c r="A1408" s="12" t="s">
        <v>3146</v>
      </c>
      <c r="B1408" s="16" t="s">
        <v>3147</v>
      </c>
      <c r="C1408" s="12" t="s">
        <v>76</v>
      </c>
      <c r="D1408" s="12" t="s">
        <v>88</v>
      </c>
      <c r="E1408" s="12" t="s">
        <v>1101</v>
      </c>
      <c r="F1408" s="12" t="s">
        <v>1155</v>
      </c>
      <c r="G1408" s="12" t="s">
        <v>1161</v>
      </c>
      <c r="H1408" s="17" t="s">
        <v>69</v>
      </c>
      <c r="I1408" s="11" t="s">
        <v>70</v>
      </c>
      <c r="J1408" s="11" t="s">
        <v>70</v>
      </c>
      <c r="K1408" s="11" t="s">
        <v>70</v>
      </c>
      <c r="L1408" s="11" t="s">
        <v>70</v>
      </c>
      <c r="M1408" s="18" t="s">
        <v>70</v>
      </c>
      <c r="N1408" s="18" t="s">
        <v>70</v>
      </c>
      <c r="O1408" s="11" t="s">
        <v>70</v>
      </c>
      <c r="P1408" s="11" t="s">
        <v>70</v>
      </c>
      <c r="Q1408" s="11" t="s">
        <v>70</v>
      </c>
      <c r="R1408" s="11" t="s">
        <v>70</v>
      </c>
      <c r="S1408" s="11" t="s">
        <v>70</v>
      </c>
      <c r="T1408" s="19" t="s">
        <v>71</v>
      </c>
      <c r="U1408" s="31" t="s">
        <v>72</v>
      </c>
      <c r="V1408" s="12">
        <v>-999</v>
      </c>
      <c r="W1408" s="12">
        <v>-999</v>
      </c>
      <c r="X1408" s="12">
        <v>-999</v>
      </c>
      <c r="Y1408" s="12">
        <v>-999</v>
      </c>
      <c r="Z1408" s="12">
        <v>-999</v>
      </c>
      <c r="AA1408" s="13">
        <v>1</v>
      </c>
      <c r="AB1408" s="14" cm="1">
        <f t="array" ref="AB1408">_xlfn.IFS(AND(W1408&lt;0,X1408&lt;0,Y1408&lt;0,Z1408&lt;0),-999,AND(W1408&lt;5,X1408&lt;5,Y1408&lt;5,Z1408&lt;5,AA1408=0),0,AND(W1408&lt;5,X1408&lt;5,Y1408&lt;5,Z1408&lt;5,AA1408&gt;0),1,AND(OR(W1408=5,X1408=5,Y1408=5,Z1408=5),AA1408=0),1,AND(OR(W1408=5,X1408=5,Y1408=5,Z1408=5),AA1408&gt;0),2)</f>
        <v>-999</v>
      </c>
      <c r="AC1408" s="15">
        <f t="shared" si="84"/>
        <v>-999</v>
      </c>
      <c r="AD1408" s="55">
        <v>0</v>
      </c>
      <c r="AE1408" s="21" t="s">
        <v>73</v>
      </c>
      <c r="AF1408" s="47" t="str">
        <f t="shared" si="85"/>
        <v>niezagrożona</v>
      </c>
      <c r="AG1408" s="16" t="str">
        <f t="shared" si="86"/>
        <v>nie</v>
      </c>
      <c r="AH1408" s="16" t="str">
        <f t="shared" si="87"/>
        <v/>
      </c>
    </row>
    <row r="1409" spans="1:34" x14ac:dyDescent="0.2">
      <c r="A1409" s="12" t="s">
        <v>3148</v>
      </c>
      <c r="B1409" s="16" t="s">
        <v>3149</v>
      </c>
      <c r="C1409" s="12" t="s">
        <v>76</v>
      </c>
      <c r="D1409" s="12" t="s">
        <v>88</v>
      </c>
      <c r="E1409" s="12" t="s">
        <v>1101</v>
      </c>
      <c r="F1409" s="12" t="s">
        <v>1155</v>
      </c>
      <c r="G1409" s="12" t="s">
        <v>1176</v>
      </c>
      <c r="H1409" s="17" t="s">
        <v>69</v>
      </c>
      <c r="I1409" s="11" t="s">
        <v>70</v>
      </c>
      <c r="J1409" s="11" t="s">
        <v>70</v>
      </c>
      <c r="K1409" s="11" t="s">
        <v>70</v>
      </c>
      <c r="L1409" s="11" t="s">
        <v>70</v>
      </c>
      <c r="M1409" s="18" t="s">
        <v>70</v>
      </c>
      <c r="N1409" s="18" t="s">
        <v>70</v>
      </c>
      <c r="O1409" s="11" t="s">
        <v>70</v>
      </c>
      <c r="P1409" s="11" t="s">
        <v>70</v>
      </c>
      <c r="Q1409" s="11" t="s">
        <v>70</v>
      </c>
      <c r="R1409" s="11" t="s">
        <v>70</v>
      </c>
      <c r="S1409" s="11" t="s">
        <v>70</v>
      </c>
      <c r="T1409" s="19" t="s">
        <v>71</v>
      </c>
      <c r="U1409" s="31" t="s">
        <v>72</v>
      </c>
      <c r="V1409" s="12">
        <v>0</v>
      </c>
      <c r="W1409" s="12">
        <v>2</v>
      </c>
      <c r="X1409" s="12">
        <v>2</v>
      </c>
      <c r="Y1409" s="12">
        <v>5</v>
      </c>
      <c r="Z1409" s="12">
        <v>2</v>
      </c>
      <c r="AA1409" s="13">
        <v>5</v>
      </c>
      <c r="AB1409" s="14" cm="1">
        <f t="array" ref="AB1409">_xlfn.IFS(AND(W1409&lt;0,X1409&lt;0,Y1409&lt;0,Z1409&lt;0),-999,AND(W1409&lt;5,X1409&lt;5,Y1409&lt;5,Z1409&lt;5,AA1409=0),0,AND(W1409&lt;5,X1409&lt;5,Y1409&lt;5,Z1409&lt;5,AA1409&gt;0),1,AND(OR(W1409=5,X1409=5,Y1409=5,Z1409=5),AA1409=0),1,AND(OR(W1409=5,X1409=5,Y1409=5,Z1409=5),AA1409&gt;0),2)</f>
        <v>2</v>
      </c>
      <c r="AC1409" s="15">
        <f t="shared" si="84"/>
        <v>1</v>
      </c>
      <c r="AD1409" s="55">
        <v>1</v>
      </c>
      <c r="AE1409" s="21" t="s">
        <v>73</v>
      </c>
      <c r="AF1409" s="47" t="str">
        <f t="shared" si="85"/>
        <v>niezagrożona</v>
      </c>
      <c r="AG1409" s="16" t="str">
        <f t="shared" si="86"/>
        <v>nie</v>
      </c>
      <c r="AH1409" s="16" t="str">
        <f t="shared" si="87"/>
        <v/>
      </c>
    </row>
    <row r="1410" spans="1:34" x14ac:dyDescent="0.2">
      <c r="A1410" s="12" t="s">
        <v>3150</v>
      </c>
      <c r="B1410" s="16" t="s">
        <v>3151</v>
      </c>
      <c r="C1410" s="12" t="s">
        <v>76</v>
      </c>
      <c r="D1410" s="12" t="s">
        <v>88</v>
      </c>
      <c r="E1410" s="12" t="s">
        <v>1101</v>
      </c>
      <c r="F1410" s="12" t="s">
        <v>1155</v>
      </c>
      <c r="G1410" s="12" t="s">
        <v>2718</v>
      </c>
      <c r="H1410" s="17" t="s">
        <v>69</v>
      </c>
      <c r="I1410" s="11" t="s">
        <v>70</v>
      </c>
      <c r="J1410" s="11" t="s">
        <v>70</v>
      </c>
      <c r="K1410" s="11" t="s">
        <v>70</v>
      </c>
      <c r="L1410" s="11" t="s">
        <v>70</v>
      </c>
      <c r="M1410" s="18" t="s">
        <v>70</v>
      </c>
      <c r="N1410" s="18" t="s">
        <v>70</v>
      </c>
      <c r="O1410" s="11" t="s">
        <v>70</v>
      </c>
      <c r="P1410" s="11" t="s">
        <v>70</v>
      </c>
      <c r="Q1410" s="11" t="s">
        <v>70</v>
      </c>
      <c r="R1410" s="11" t="s">
        <v>70</v>
      </c>
      <c r="S1410" s="11" t="s">
        <v>70</v>
      </c>
      <c r="T1410" s="19" t="s">
        <v>71</v>
      </c>
      <c r="U1410" s="31" t="s">
        <v>72</v>
      </c>
      <c r="V1410" s="12">
        <v>1</v>
      </c>
      <c r="W1410" s="12">
        <v>2</v>
      </c>
      <c r="X1410" s="12">
        <v>2</v>
      </c>
      <c r="Y1410" s="12">
        <v>5</v>
      </c>
      <c r="Z1410" s="12">
        <v>2</v>
      </c>
      <c r="AA1410" s="13">
        <v>2</v>
      </c>
      <c r="AB1410" s="14" cm="1">
        <f t="array" ref="AB1410">_xlfn.IFS(AND(W1410&lt;0,X1410&lt;0,Y1410&lt;0,Z1410&lt;0),-999,AND(W1410&lt;5,X1410&lt;5,Y1410&lt;5,Z1410&lt;5,AA1410=0),0,AND(W1410&lt;5,X1410&lt;5,Y1410&lt;5,Z1410&lt;5,AA1410&gt;0),1,AND(OR(W1410=5,X1410=5,Y1410=5,Z1410=5),AA1410=0),1,AND(OR(W1410=5,X1410=5,Y1410=5,Z1410=5),AA1410&gt;0),2)</f>
        <v>2</v>
      </c>
      <c r="AC1410" s="15">
        <f t="shared" si="84"/>
        <v>2</v>
      </c>
      <c r="AD1410" s="55">
        <v>2</v>
      </c>
      <c r="AE1410" s="21" t="s">
        <v>73</v>
      </c>
      <c r="AF1410" s="47" t="str">
        <f t="shared" si="85"/>
        <v>zagrożona</v>
      </c>
      <c r="AG1410" s="16" t="str">
        <f t="shared" si="86"/>
        <v>nie</v>
      </c>
      <c r="AH1410" s="16" t="str">
        <f t="shared" si="87"/>
        <v/>
      </c>
    </row>
    <row r="1411" spans="1:34" x14ac:dyDescent="0.2">
      <c r="A1411" s="12" t="s">
        <v>3152</v>
      </c>
      <c r="B1411" s="16" t="s">
        <v>3153</v>
      </c>
      <c r="C1411" s="12" t="s">
        <v>76</v>
      </c>
      <c r="D1411" s="12" t="s">
        <v>88</v>
      </c>
      <c r="E1411" s="12" t="s">
        <v>1101</v>
      </c>
      <c r="F1411" s="12" t="s">
        <v>1155</v>
      </c>
      <c r="G1411" s="12" t="s">
        <v>3154</v>
      </c>
      <c r="H1411" s="17" t="s">
        <v>69</v>
      </c>
      <c r="I1411" s="11" t="s">
        <v>70</v>
      </c>
      <c r="J1411" s="11" t="s">
        <v>70</v>
      </c>
      <c r="K1411" s="11" t="s">
        <v>70</v>
      </c>
      <c r="L1411" s="11" t="s">
        <v>70</v>
      </c>
      <c r="M1411" s="18" t="s">
        <v>70</v>
      </c>
      <c r="N1411" s="18" t="s">
        <v>70</v>
      </c>
      <c r="O1411" s="11" t="s">
        <v>70</v>
      </c>
      <c r="P1411" s="11" t="s">
        <v>70</v>
      </c>
      <c r="Q1411" s="11" t="s">
        <v>70</v>
      </c>
      <c r="R1411" s="11" t="s">
        <v>70</v>
      </c>
      <c r="S1411" s="11" t="s">
        <v>70</v>
      </c>
      <c r="T1411" s="19" t="s">
        <v>71</v>
      </c>
      <c r="U1411" s="31" t="s">
        <v>72</v>
      </c>
      <c r="V1411" s="12">
        <v>1</v>
      </c>
      <c r="W1411" s="12">
        <v>2</v>
      </c>
      <c r="X1411" s="12">
        <v>2</v>
      </c>
      <c r="Y1411" s="12">
        <v>5</v>
      </c>
      <c r="Z1411" s="12">
        <v>2</v>
      </c>
      <c r="AA1411" s="13">
        <v>1</v>
      </c>
      <c r="AB1411" s="14" cm="1">
        <f t="array" ref="AB1411">_xlfn.IFS(AND(W1411&lt;0,X1411&lt;0,Y1411&lt;0,Z1411&lt;0),-999,AND(W1411&lt;5,X1411&lt;5,Y1411&lt;5,Z1411&lt;5,AA1411=0),0,AND(W1411&lt;5,X1411&lt;5,Y1411&lt;5,Z1411&lt;5,AA1411&gt;0),1,AND(OR(W1411=5,X1411=5,Y1411=5,Z1411=5),AA1411=0),1,AND(OR(W1411=5,X1411=5,Y1411=5,Z1411=5),AA1411&gt;0),2)</f>
        <v>2</v>
      </c>
      <c r="AC1411" s="15">
        <f t="shared" ref="AC1411:AC1474" si="88">IF(V1411=4,4,IF(AB1411=2,V1411+1,V1411))</f>
        <v>2</v>
      </c>
      <c r="AD1411" s="55">
        <v>3</v>
      </c>
      <c r="AE1411" s="21" t="s">
        <v>73</v>
      </c>
      <c r="AF1411" s="47" t="str">
        <f t="shared" ref="AF1411:AF1474" si="89">IF(AC1411&gt;=2,"zagrożona","niezagrożona")</f>
        <v>zagrożona</v>
      </c>
      <c r="AG1411" s="16" t="str">
        <f t="shared" ref="AG1411:AG1474" si="90">IF(OR(AND(AB1411=2,AC1411=4)),"tak","nie")</f>
        <v>nie</v>
      </c>
      <c r="AH1411" s="16" t="str">
        <f t="shared" ref="AH1411:AH1474" si="91">IF(AND(AG1411="tak",AC1411=4),"fizchem ","")</f>
        <v/>
      </c>
    </row>
    <row r="1412" spans="1:34" x14ac:dyDescent="0.2">
      <c r="A1412" s="12" t="s">
        <v>3155</v>
      </c>
      <c r="B1412" s="16" t="s">
        <v>3156</v>
      </c>
      <c r="C1412" s="12" t="s">
        <v>76</v>
      </c>
      <c r="D1412" s="12" t="s">
        <v>88</v>
      </c>
      <c r="E1412" s="12" t="s">
        <v>1101</v>
      </c>
      <c r="F1412" s="12" t="s">
        <v>1155</v>
      </c>
      <c r="G1412" s="12" t="s">
        <v>3154</v>
      </c>
      <c r="H1412" s="17" t="s">
        <v>69</v>
      </c>
      <c r="I1412" s="11" t="s">
        <v>70</v>
      </c>
      <c r="J1412" s="11" t="s">
        <v>70</v>
      </c>
      <c r="K1412" s="11" t="s">
        <v>70</v>
      </c>
      <c r="L1412" s="11" t="s">
        <v>70</v>
      </c>
      <c r="M1412" s="18" t="s">
        <v>70</v>
      </c>
      <c r="N1412" s="18" t="s">
        <v>70</v>
      </c>
      <c r="O1412" s="11" t="s">
        <v>70</v>
      </c>
      <c r="P1412" s="11" t="s">
        <v>70</v>
      </c>
      <c r="Q1412" s="11" t="s">
        <v>70</v>
      </c>
      <c r="R1412" s="11" t="s">
        <v>70</v>
      </c>
      <c r="S1412" s="11" t="s">
        <v>70</v>
      </c>
      <c r="T1412" s="19" t="s">
        <v>71</v>
      </c>
      <c r="U1412" s="31" t="s">
        <v>72</v>
      </c>
      <c r="V1412" s="12">
        <v>1</v>
      </c>
      <c r="W1412" s="12">
        <v>2</v>
      </c>
      <c r="X1412" s="12">
        <v>2</v>
      </c>
      <c r="Y1412" s="12">
        <v>5</v>
      </c>
      <c r="Z1412" s="12">
        <v>2</v>
      </c>
      <c r="AA1412" s="13">
        <v>2</v>
      </c>
      <c r="AB1412" s="14" cm="1">
        <f t="array" ref="AB1412">_xlfn.IFS(AND(W1412&lt;0,X1412&lt;0,Y1412&lt;0,Z1412&lt;0),-999,AND(W1412&lt;5,X1412&lt;5,Y1412&lt;5,Z1412&lt;5,AA1412=0),0,AND(W1412&lt;5,X1412&lt;5,Y1412&lt;5,Z1412&lt;5,AA1412&gt;0),1,AND(OR(W1412=5,X1412=5,Y1412=5,Z1412=5),AA1412=0),1,AND(OR(W1412=5,X1412=5,Y1412=5,Z1412=5),AA1412&gt;0),2)</f>
        <v>2</v>
      </c>
      <c r="AC1412" s="15">
        <f t="shared" si="88"/>
        <v>2</v>
      </c>
      <c r="AD1412" s="55">
        <v>1</v>
      </c>
      <c r="AE1412" s="21" t="s">
        <v>73</v>
      </c>
      <c r="AF1412" s="47" t="str">
        <f t="shared" si="89"/>
        <v>zagrożona</v>
      </c>
      <c r="AG1412" s="16" t="str">
        <f t="shared" si="90"/>
        <v>nie</v>
      </c>
      <c r="AH1412" s="16" t="str">
        <f t="shared" si="91"/>
        <v/>
      </c>
    </row>
    <row r="1413" spans="1:34" x14ac:dyDescent="0.2">
      <c r="A1413" s="12" t="s">
        <v>3157</v>
      </c>
      <c r="B1413" s="16" t="s">
        <v>3158</v>
      </c>
      <c r="C1413" s="12" t="s">
        <v>76</v>
      </c>
      <c r="D1413" s="12" t="s">
        <v>88</v>
      </c>
      <c r="E1413" s="12" t="s">
        <v>1101</v>
      </c>
      <c r="F1413" s="12" t="s">
        <v>1155</v>
      </c>
      <c r="G1413" s="12" t="s">
        <v>1156</v>
      </c>
      <c r="H1413" s="17" t="s">
        <v>69</v>
      </c>
      <c r="I1413" s="11" t="s">
        <v>70</v>
      </c>
      <c r="J1413" s="11" t="s">
        <v>70</v>
      </c>
      <c r="K1413" s="11" t="s">
        <v>70</v>
      </c>
      <c r="L1413" s="11" t="s">
        <v>70</v>
      </c>
      <c r="M1413" s="18" t="s">
        <v>70</v>
      </c>
      <c r="N1413" s="18" t="s">
        <v>70</v>
      </c>
      <c r="O1413" s="11" t="s">
        <v>70</v>
      </c>
      <c r="P1413" s="11" t="s">
        <v>70</v>
      </c>
      <c r="Q1413" s="11" t="s">
        <v>70</v>
      </c>
      <c r="R1413" s="11" t="s">
        <v>70</v>
      </c>
      <c r="S1413" s="11" t="s">
        <v>70</v>
      </c>
      <c r="T1413" s="19" t="s">
        <v>71</v>
      </c>
      <c r="U1413" s="31" t="s">
        <v>72</v>
      </c>
      <c r="V1413" s="12">
        <v>2</v>
      </c>
      <c r="W1413" s="12">
        <v>2</v>
      </c>
      <c r="X1413" s="12">
        <v>2</v>
      </c>
      <c r="Y1413" s="12">
        <v>5</v>
      </c>
      <c r="Z1413" s="12">
        <v>2</v>
      </c>
      <c r="AA1413" s="13">
        <v>1</v>
      </c>
      <c r="AB1413" s="14" cm="1">
        <f t="array" ref="AB1413">_xlfn.IFS(AND(W1413&lt;0,X1413&lt;0,Y1413&lt;0,Z1413&lt;0),-999,AND(W1413&lt;5,X1413&lt;5,Y1413&lt;5,Z1413&lt;5,AA1413=0),0,AND(W1413&lt;5,X1413&lt;5,Y1413&lt;5,Z1413&lt;5,AA1413&gt;0),1,AND(OR(W1413=5,X1413=5,Y1413=5,Z1413=5),AA1413=0),1,AND(OR(W1413=5,X1413=5,Y1413=5,Z1413=5),AA1413&gt;0),2)</f>
        <v>2</v>
      </c>
      <c r="AC1413" s="15">
        <f t="shared" si="88"/>
        <v>3</v>
      </c>
      <c r="AD1413" s="55">
        <v>4</v>
      </c>
      <c r="AE1413" s="21" t="s">
        <v>73</v>
      </c>
      <c r="AF1413" s="47" t="str">
        <f t="shared" si="89"/>
        <v>zagrożona</v>
      </c>
      <c r="AG1413" s="16" t="str">
        <f t="shared" si="90"/>
        <v>nie</v>
      </c>
      <c r="AH1413" s="16" t="str">
        <f t="shared" si="91"/>
        <v/>
      </c>
    </row>
    <row r="1414" spans="1:34" x14ac:dyDescent="0.2">
      <c r="A1414" s="12" t="s">
        <v>3159</v>
      </c>
      <c r="B1414" s="16" t="s">
        <v>3160</v>
      </c>
      <c r="C1414" s="12" t="s">
        <v>76</v>
      </c>
      <c r="D1414" s="12" t="s">
        <v>88</v>
      </c>
      <c r="E1414" s="12" t="s">
        <v>66</v>
      </c>
      <c r="F1414" s="12" t="s">
        <v>193</v>
      </c>
      <c r="G1414" s="12" t="s">
        <v>3161</v>
      </c>
      <c r="H1414" s="17" t="s">
        <v>69</v>
      </c>
      <c r="I1414" s="11" t="s">
        <v>70</v>
      </c>
      <c r="J1414" s="11" t="s">
        <v>70</v>
      </c>
      <c r="K1414" s="11" t="s">
        <v>70</v>
      </c>
      <c r="L1414" s="11" t="s">
        <v>70</v>
      </c>
      <c r="M1414" s="18" t="s">
        <v>70</v>
      </c>
      <c r="N1414" s="18" t="s">
        <v>70</v>
      </c>
      <c r="O1414" s="11" t="s">
        <v>70</v>
      </c>
      <c r="P1414" s="11" t="s">
        <v>70</v>
      </c>
      <c r="Q1414" s="11" t="s">
        <v>70</v>
      </c>
      <c r="R1414" s="11" t="s">
        <v>70</v>
      </c>
      <c r="S1414" s="11" t="s">
        <v>70</v>
      </c>
      <c r="T1414" s="19" t="s">
        <v>71</v>
      </c>
      <c r="U1414" s="31" t="s">
        <v>72</v>
      </c>
      <c r="V1414" s="12">
        <v>4</v>
      </c>
      <c r="W1414" s="12">
        <v>2</v>
      </c>
      <c r="X1414" s="12">
        <v>2</v>
      </c>
      <c r="Y1414" s="12">
        <v>2</v>
      </c>
      <c r="Z1414" s="12">
        <v>2</v>
      </c>
      <c r="AA1414" s="13">
        <v>1</v>
      </c>
      <c r="AB1414" s="14" cm="1">
        <f t="array" ref="AB1414">_xlfn.IFS(AND(W1414&lt;0,X1414&lt;0,Y1414&lt;0,Z1414&lt;0),-999,AND(W1414&lt;5,X1414&lt;5,Y1414&lt;5,Z1414&lt;5,AA1414=0),0,AND(W1414&lt;5,X1414&lt;5,Y1414&lt;5,Z1414&lt;5,AA1414&gt;0),1,AND(OR(W1414=5,X1414=5,Y1414=5,Z1414=5),AA1414=0),1,AND(OR(W1414=5,X1414=5,Y1414=5,Z1414=5),AA1414&gt;0),2)</f>
        <v>1</v>
      </c>
      <c r="AC1414" s="15">
        <f t="shared" si="88"/>
        <v>4</v>
      </c>
      <c r="AD1414" s="55">
        <v>3</v>
      </c>
      <c r="AE1414" s="21" t="s">
        <v>73</v>
      </c>
      <c r="AF1414" s="47" t="str">
        <f t="shared" si="89"/>
        <v>zagrożona</v>
      </c>
      <c r="AG1414" s="16" t="str">
        <f t="shared" si="90"/>
        <v>nie</v>
      </c>
      <c r="AH1414" s="16" t="str">
        <f t="shared" si="91"/>
        <v/>
      </c>
    </row>
    <row r="1415" spans="1:34" x14ac:dyDescent="0.2">
      <c r="A1415" s="12" t="s">
        <v>3162</v>
      </c>
      <c r="B1415" s="16" t="s">
        <v>3163</v>
      </c>
      <c r="C1415" s="12" t="s">
        <v>76</v>
      </c>
      <c r="D1415" s="12" t="s">
        <v>88</v>
      </c>
      <c r="E1415" s="12" t="s">
        <v>66</v>
      </c>
      <c r="F1415" s="12" t="s">
        <v>525</v>
      </c>
      <c r="G1415" s="12" t="s">
        <v>3164</v>
      </c>
      <c r="H1415" s="17" t="s">
        <v>69</v>
      </c>
      <c r="I1415" s="11" t="s">
        <v>70</v>
      </c>
      <c r="J1415" s="11" t="s">
        <v>70</v>
      </c>
      <c r="K1415" s="11" t="s">
        <v>70</v>
      </c>
      <c r="L1415" s="11" t="s">
        <v>70</v>
      </c>
      <c r="M1415" s="18" t="s">
        <v>70</v>
      </c>
      <c r="N1415" s="18" t="s">
        <v>70</v>
      </c>
      <c r="O1415" s="11" t="s">
        <v>70</v>
      </c>
      <c r="P1415" s="11" t="s">
        <v>70</v>
      </c>
      <c r="Q1415" s="11" t="s">
        <v>70</v>
      </c>
      <c r="R1415" s="11" t="s">
        <v>70</v>
      </c>
      <c r="S1415" s="11" t="s">
        <v>70</v>
      </c>
      <c r="T1415" s="19" t="s">
        <v>71</v>
      </c>
      <c r="U1415" s="31" t="s">
        <v>72</v>
      </c>
      <c r="V1415" s="12">
        <v>3</v>
      </c>
      <c r="W1415" s="12">
        <v>2</v>
      </c>
      <c r="X1415" s="12">
        <v>2</v>
      </c>
      <c r="Y1415" s="12">
        <v>2</v>
      </c>
      <c r="Z1415" s="12">
        <v>2</v>
      </c>
      <c r="AA1415" s="13">
        <v>2</v>
      </c>
      <c r="AB1415" s="14" cm="1">
        <f t="array" ref="AB1415">_xlfn.IFS(AND(W1415&lt;0,X1415&lt;0,Y1415&lt;0,Z1415&lt;0),-999,AND(W1415&lt;5,X1415&lt;5,Y1415&lt;5,Z1415&lt;5,AA1415=0),0,AND(W1415&lt;5,X1415&lt;5,Y1415&lt;5,Z1415&lt;5,AA1415&gt;0),1,AND(OR(W1415=5,X1415=5,Y1415=5,Z1415=5),AA1415=0),1,AND(OR(W1415=5,X1415=5,Y1415=5,Z1415=5),AA1415&gt;0),2)</f>
        <v>1</v>
      </c>
      <c r="AC1415" s="15">
        <f t="shared" si="88"/>
        <v>3</v>
      </c>
      <c r="AD1415" s="55">
        <v>3</v>
      </c>
      <c r="AE1415" s="21" t="s">
        <v>73</v>
      </c>
      <c r="AF1415" s="47" t="str">
        <f t="shared" si="89"/>
        <v>zagrożona</v>
      </c>
      <c r="AG1415" s="16" t="str">
        <f t="shared" si="90"/>
        <v>nie</v>
      </c>
      <c r="AH1415" s="16" t="str">
        <f t="shared" si="91"/>
        <v/>
      </c>
    </row>
    <row r="1416" spans="1:34" x14ac:dyDescent="0.2">
      <c r="A1416" s="12" t="s">
        <v>3165</v>
      </c>
      <c r="B1416" s="16" t="s">
        <v>3166</v>
      </c>
      <c r="C1416" s="12" t="s">
        <v>76</v>
      </c>
      <c r="D1416" s="12" t="s">
        <v>88</v>
      </c>
      <c r="E1416" s="12" t="s">
        <v>282</v>
      </c>
      <c r="F1416" s="12" t="s">
        <v>587</v>
      </c>
      <c r="G1416" s="12" t="s">
        <v>3167</v>
      </c>
      <c r="H1416" s="17" t="s">
        <v>69</v>
      </c>
      <c r="I1416" s="11" t="s">
        <v>70</v>
      </c>
      <c r="J1416" s="11" t="s">
        <v>70</v>
      </c>
      <c r="K1416" s="11" t="s">
        <v>70</v>
      </c>
      <c r="L1416" s="11" t="s">
        <v>70</v>
      </c>
      <c r="M1416" s="18" t="s">
        <v>70</v>
      </c>
      <c r="N1416" s="18" t="s">
        <v>70</v>
      </c>
      <c r="O1416" s="11" t="s">
        <v>70</v>
      </c>
      <c r="P1416" s="11" t="s">
        <v>70</v>
      </c>
      <c r="Q1416" s="11" t="s">
        <v>70</v>
      </c>
      <c r="R1416" s="11" t="s">
        <v>70</v>
      </c>
      <c r="S1416" s="11" t="s">
        <v>70</v>
      </c>
      <c r="T1416" s="19" t="s">
        <v>71</v>
      </c>
      <c r="U1416" s="31" t="s">
        <v>72</v>
      </c>
      <c r="V1416" s="12">
        <v>1</v>
      </c>
      <c r="W1416" s="12">
        <v>2</v>
      </c>
      <c r="X1416" s="12">
        <v>2</v>
      </c>
      <c r="Y1416" s="12">
        <v>2</v>
      </c>
      <c r="Z1416" s="12">
        <v>2</v>
      </c>
      <c r="AA1416" s="13">
        <v>8</v>
      </c>
      <c r="AB1416" s="14" cm="1">
        <f t="array" ref="AB1416">_xlfn.IFS(AND(W1416&lt;0,X1416&lt;0,Y1416&lt;0,Z1416&lt;0),-999,AND(W1416&lt;5,X1416&lt;5,Y1416&lt;5,Z1416&lt;5,AA1416=0),0,AND(W1416&lt;5,X1416&lt;5,Y1416&lt;5,Z1416&lt;5,AA1416&gt;0),1,AND(OR(W1416=5,X1416=5,Y1416=5,Z1416=5),AA1416=0),1,AND(OR(W1416=5,X1416=5,Y1416=5,Z1416=5),AA1416&gt;0),2)</f>
        <v>1</v>
      </c>
      <c r="AC1416" s="15">
        <f t="shared" si="88"/>
        <v>1</v>
      </c>
      <c r="AD1416" s="55">
        <v>3</v>
      </c>
      <c r="AE1416" s="21" t="s">
        <v>73</v>
      </c>
      <c r="AF1416" s="47" t="str">
        <f t="shared" si="89"/>
        <v>niezagrożona</v>
      </c>
      <c r="AG1416" s="16" t="str">
        <f t="shared" si="90"/>
        <v>nie</v>
      </c>
      <c r="AH1416" s="16" t="str">
        <f t="shared" si="91"/>
        <v/>
      </c>
    </row>
    <row r="1417" spans="1:34" x14ac:dyDescent="0.2">
      <c r="A1417" s="12" t="s">
        <v>3168</v>
      </c>
      <c r="B1417" s="16" t="s">
        <v>3169</v>
      </c>
      <c r="C1417" s="12" t="s">
        <v>76</v>
      </c>
      <c r="D1417" s="12" t="s">
        <v>88</v>
      </c>
      <c r="E1417" s="12" t="s">
        <v>66</v>
      </c>
      <c r="F1417" s="12" t="s">
        <v>525</v>
      </c>
      <c r="G1417" s="12" t="s">
        <v>558</v>
      </c>
      <c r="H1417" s="17" t="s">
        <v>69</v>
      </c>
      <c r="I1417" s="11" t="s">
        <v>70</v>
      </c>
      <c r="J1417" s="11" t="s">
        <v>70</v>
      </c>
      <c r="K1417" s="11" t="s">
        <v>70</v>
      </c>
      <c r="L1417" s="11" t="s">
        <v>70</v>
      </c>
      <c r="M1417" s="18" t="s">
        <v>70</v>
      </c>
      <c r="N1417" s="18" t="s">
        <v>70</v>
      </c>
      <c r="O1417" s="11" t="s">
        <v>70</v>
      </c>
      <c r="P1417" s="11" t="s">
        <v>70</v>
      </c>
      <c r="Q1417" s="11" t="s">
        <v>70</v>
      </c>
      <c r="R1417" s="11" t="s">
        <v>70</v>
      </c>
      <c r="S1417" s="11" t="s">
        <v>70</v>
      </c>
      <c r="T1417" s="19" t="s">
        <v>71</v>
      </c>
      <c r="U1417" s="31" t="s">
        <v>72</v>
      </c>
      <c r="V1417" s="12">
        <v>1</v>
      </c>
      <c r="W1417" s="12">
        <v>2</v>
      </c>
      <c r="X1417" s="12">
        <v>2</v>
      </c>
      <c r="Y1417" s="12">
        <v>2</v>
      </c>
      <c r="Z1417" s="12">
        <v>2</v>
      </c>
      <c r="AA1417" s="13">
        <v>4</v>
      </c>
      <c r="AB1417" s="14" cm="1">
        <f t="array" ref="AB1417">_xlfn.IFS(AND(W1417&lt;0,X1417&lt;0,Y1417&lt;0,Z1417&lt;0),-999,AND(W1417&lt;5,X1417&lt;5,Y1417&lt;5,Z1417&lt;5,AA1417=0),0,AND(W1417&lt;5,X1417&lt;5,Y1417&lt;5,Z1417&lt;5,AA1417&gt;0),1,AND(OR(W1417=5,X1417=5,Y1417=5,Z1417=5),AA1417=0),1,AND(OR(W1417=5,X1417=5,Y1417=5,Z1417=5),AA1417&gt;0),2)</f>
        <v>1</v>
      </c>
      <c r="AC1417" s="15">
        <f t="shared" si="88"/>
        <v>1</v>
      </c>
      <c r="AD1417" s="55">
        <v>3</v>
      </c>
      <c r="AE1417" s="21" t="s">
        <v>73</v>
      </c>
      <c r="AF1417" s="47" t="str">
        <f t="shared" si="89"/>
        <v>niezagrożona</v>
      </c>
      <c r="AG1417" s="16" t="str">
        <f t="shared" si="90"/>
        <v>nie</v>
      </c>
      <c r="AH1417" s="16" t="str">
        <f t="shared" si="91"/>
        <v/>
      </c>
    </row>
    <row r="1418" spans="1:34" x14ac:dyDescent="0.2">
      <c r="A1418" s="12" t="s">
        <v>3170</v>
      </c>
      <c r="B1418" s="16" t="s">
        <v>3171</v>
      </c>
      <c r="C1418" s="12" t="s">
        <v>76</v>
      </c>
      <c r="D1418" s="12" t="s">
        <v>88</v>
      </c>
      <c r="E1418" s="12" t="s">
        <v>132</v>
      </c>
      <c r="F1418" s="12" t="s">
        <v>133</v>
      </c>
      <c r="G1418" s="12" t="s">
        <v>3172</v>
      </c>
      <c r="H1418" s="17" t="s">
        <v>69</v>
      </c>
      <c r="I1418" s="11" t="s">
        <v>70</v>
      </c>
      <c r="J1418" s="11" t="s">
        <v>70</v>
      </c>
      <c r="K1418" s="11" t="s">
        <v>70</v>
      </c>
      <c r="L1418" s="11" t="s">
        <v>70</v>
      </c>
      <c r="M1418" s="18" t="s">
        <v>70</v>
      </c>
      <c r="N1418" s="18" t="s">
        <v>70</v>
      </c>
      <c r="O1418" s="11" t="s">
        <v>70</v>
      </c>
      <c r="P1418" s="11" t="s">
        <v>70</v>
      </c>
      <c r="Q1418" s="11" t="s">
        <v>70</v>
      </c>
      <c r="R1418" s="11" t="s">
        <v>70</v>
      </c>
      <c r="S1418" s="11" t="s">
        <v>70</v>
      </c>
      <c r="T1418" s="19" t="s">
        <v>71</v>
      </c>
      <c r="U1418" s="31" t="s">
        <v>72</v>
      </c>
      <c r="V1418" s="12">
        <v>2</v>
      </c>
      <c r="W1418" s="12">
        <v>2</v>
      </c>
      <c r="X1418" s="12">
        <v>2</v>
      </c>
      <c r="Y1418" s="12">
        <v>2</v>
      </c>
      <c r="Z1418" s="12">
        <v>5</v>
      </c>
      <c r="AA1418" s="13">
        <v>4</v>
      </c>
      <c r="AB1418" s="14" cm="1">
        <f t="array" ref="AB1418">_xlfn.IFS(AND(W1418&lt;0,X1418&lt;0,Y1418&lt;0,Z1418&lt;0),-999,AND(W1418&lt;5,X1418&lt;5,Y1418&lt;5,Z1418&lt;5,AA1418=0),0,AND(W1418&lt;5,X1418&lt;5,Y1418&lt;5,Z1418&lt;5,AA1418&gt;0),1,AND(OR(W1418=5,X1418=5,Y1418=5,Z1418=5),AA1418=0),1,AND(OR(W1418=5,X1418=5,Y1418=5,Z1418=5),AA1418&gt;0),2)</f>
        <v>2</v>
      </c>
      <c r="AC1418" s="15">
        <f t="shared" si="88"/>
        <v>3</v>
      </c>
      <c r="AD1418" s="55">
        <v>3</v>
      </c>
      <c r="AE1418" s="21" t="s">
        <v>73</v>
      </c>
      <c r="AF1418" s="47" t="str">
        <f t="shared" si="89"/>
        <v>zagrożona</v>
      </c>
      <c r="AG1418" s="16" t="str">
        <f t="shared" si="90"/>
        <v>nie</v>
      </c>
      <c r="AH1418" s="16" t="str">
        <f t="shared" si="91"/>
        <v/>
      </c>
    </row>
    <row r="1419" spans="1:34" x14ac:dyDescent="0.2">
      <c r="A1419" s="12" t="s">
        <v>3173</v>
      </c>
      <c r="B1419" s="16" t="s">
        <v>3174</v>
      </c>
      <c r="C1419" s="12" t="s">
        <v>76</v>
      </c>
      <c r="D1419" s="12" t="s">
        <v>88</v>
      </c>
      <c r="E1419" s="12" t="s">
        <v>132</v>
      </c>
      <c r="F1419" s="12" t="s">
        <v>1056</v>
      </c>
      <c r="G1419" s="12" t="s">
        <v>3175</v>
      </c>
      <c r="H1419" s="17" t="s">
        <v>69</v>
      </c>
      <c r="I1419" s="11" t="s">
        <v>70</v>
      </c>
      <c r="J1419" s="11" t="s">
        <v>70</v>
      </c>
      <c r="K1419" s="11" t="s">
        <v>70</v>
      </c>
      <c r="L1419" s="11" t="s">
        <v>70</v>
      </c>
      <c r="M1419" s="18" t="s">
        <v>70</v>
      </c>
      <c r="N1419" s="18" t="s">
        <v>70</v>
      </c>
      <c r="O1419" s="11" t="s">
        <v>70</v>
      </c>
      <c r="P1419" s="11" t="s">
        <v>70</v>
      </c>
      <c r="Q1419" s="11" t="s">
        <v>70</v>
      </c>
      <c r="R1419" s="11" t="s">
        <v>70</v>
      </c>
      <c r="S1419" s="11" t="s">
        <v>70</v>
      </c>
      <c r="T1419" s="19" t="s">
        <v>71</v>
      </c>
      <c r="U1419" s="31" t="s">
        <v>72</v>
      </c>
      <c r="V1419" s="12">
        <v>2</v>
      </c>
      <c r="W1419" s="12">
        <v>2</v>
      </c>
      <c r="X1419" s="12">
        <v>2</v>
      </c>
      <c r="Y1419" s="12">
        <v>2</v>
      </c>
      <c r="Z1419" s="12">
        <v>5</v>
      </c>
      <c r="AA1419" s="13">
        <v>13</v>
      </c>
      <c r="AB1419" s="14" cm="1">
        <f t="array" ref="AB1419">_xlfn.IFS(AND(W1419&lt;0,X1419&lt;0,Y1419&lt;0,Z1419&lt;0),-999,AND(W1419&lt;5,X1419&lt;5,Y1419&lt;5,Z1419&lt;5,AA1419=0),0,AND(W1419&lt;5,X1419&lt;5,Y1419&lt;5,Z1419&lt;5,AA1419&gt;0),1,AND(OR(W1419=5,X1419=5,Y1419=5,Z1419=5),AA1419=0),1,AND(OR(W1419=5,X1419=5,Y1419=5,Z1419=5),AA1419&gt;0),2)</f>
        <v>2</v>
      </c>
      <c r="AC1419" s="15">
        <f t="shared" si="88"/>
        <v>3</v>
      </c>
      <c r="AD1419" s="55">
        <v>2</v>
      </c>
      <c r="AE1419" s="21" t="s">
        <v>73</v>
      </c>
      <c r="AF1419" s="47" t="str">
        <f t="shared" si="89"/>
        <v>zagrożona</v>
      </c>
      <c r="AG1419" s="16" t="str">
        <f t="shared" si="90"/>
        <v>nie</v>
      </c>
      <c r="AH1419" s="16" t="str">
        <f t="shared" si="91"/>
        <v/>
      </c>
    </row>
    <row r="1420" spans="1:34" x14ac:dyDescent="0.2">
      <c r="A1420" s="12" t="s">
        <v>3176</v>
      </c>
      <c r="B1420" s="16" t="s">
        <v>3177</v>
      </c>
      <c r="C1420" s="12" t="s">
        <v>76</v>
      </c>
      <c r="D1420" s="12" t="s">
        <v>88</v>
      </c>
      <c r="E1420" s="12" t="s">
        <v>1060</v>
      </c>
      <c r="F1420" s="12" t="s">
        <v>1093</v>
      </c>
      <c r="G1420" s="12" t="s">
        <v>3178</v>
      </c>
      <c r="H1420" s="17" t="s">
        <v>69</v>
      </c>
      <c r="I1420" s="11" t="s">
        <v>70</v>
      </c>
      <c r="J1420" s="11" t="s">
        <v>70</v>
      </c>
      <c r="K1420" s="11" t="s">
        <v>70</v>
      </c>
      <c r="L1420" s="11" t="s">
        <v>70</v>
      </c>
      <c r="M1420" s="18" t="s">
        <v>70</v>
      </c>
      <c r="N1420" s="18" t="s">
        <v>70</v>
      </c>
      <c r="O1420" s="11" t="s">
        <v>70</v>
      </c>
      <c r="P1420" s="11" t="s">
        <v>70</v>
      </c>
      <c r="Q1420" s="11" t="s">
        <v>70</v>
      </c>
      <c r="R1420" s="11" t="s">
        <v>70</v>
      </c>
      <c r="S1420" s="11" t="s">
        <v>70</v>
      </c>
      <c r="T1420" s="19" t="s">
        <v>71</v>
      </c>
      <c r="U1420" s="31" t="s">
        <v>72</v>
      </c>
      <c r="V1420" s="12">
        <v>1</v>
      </c>
      <c r="W1420" s="12">
        <v>2</v>
      </c>
      <c r="X1420" s="12">
        <v>2</v>
      </c>
      <c r="Y1420" s="12">
        <v>5</v>
      </c>
      <c r="Z1420" s="12">
        <v>2</v>
      </c>
      <c r="AA1420" s="13">
        <v>7</v>
      </c>
      <c r="AB1420" s="14" cm="1">
        <f t="array" ref="AB1420">_xlfn.IFS(AND(W1420&lt;0,X1420&lt;0,Y1420&lt;0,Z1420&lt;0),-999,AND(W1420&lt;5,X1420&lt;5,Y1420&lt;5,Z1420&lt;5,AA1420=0),0,AND(W1420&lt;5,X1420&lt;5,Y1420&lt;5,Z1420&lt;5,AA1420&gt;0),1,AND(OR(W1420=5,X1420=5,Y1420=5,Z1420=5),AA1420=0),1,AND(OR(W1420=5,X1420=5,Y1420=5,Z1420=5),AA1420&gt;0),2)</f>
        <v>2</v>
      </c>
      <c r="AC1420" s="15">
        <f t="shared" si="88"/>
        <v>2</v>
      </c>
      <c r="AD1420" s="55">
        <v>2</v>
      </c>
      <c r="AE1420" s="21" t="s">
        <v>73</v>
      </c>
      <c r="AF1420" s="47" t="str">
        <f t="shared" si="89"/>
        <v>zagrożona</v>
      </c>
      <c r="AG1420" s="16" t="str">
        <f t="shared" si="90"/>
        <v>nie</v>
      </c>
      <c r="AH1420" s="16" t="str">
        <f t="shared" si="91"/>
        <v/>
      </c>
    </row>
    <row r="1421" spans="1:34" x14ac:dyDescent="0.2">
      <c r="A1421" s="12" t="s">
        <v>3179</v>
      </c>
      <c r="B1421" s="16" t="s">
        <v>3180</v>
      </c>
      <c r="C1421" s="12" t="s">
        <v>76</v>
      </c>
      <c r="D1421" s="12" t="s">
        <v>88</v>
      </c>
      <c r="E1421" s="12" t="s">
        <v>132</v>
      </c>
      <c r="F1421" s="12" t="s">
        <v>1959</v>
      </c>
      <c r="G1421" s="12" t="s">
        <v>3181</v>
      </c>
      <c r="H1421" s="17" t="s">
        <v>69</v>
      </c>
      <c r="I1421" s="11" t="s">
        <v>70</v>
      </c>
      <c r="J1421" s="11" t="s">
        <v>70</v>
      </c>
      <c r="K1421" s="11" t="s">
        <v>70</v>
      </c>
      <c r="L1421" s="11" t="s">
        <v>70</v>
      </c>
      <c r="M1421" s="18" t="s">
        <v>70</v>
      </c>
      <c r="N1421" s="18" t="s">
        <v>70</v>
      </c>
      <c r="O1421" s="11" t="s">
        <v>70</v>
      </c>
      <c r="P1421" s="11" t="s">
        <v>70</v>
      </c>
      <c r="Q1421" s="11" t="s">
        <v>70</v>
      </c>
      <c r="R1421" s="11" t="s">
        <v>70</v>
      </c>
      <c r="S1421" s="11" t="s">
        <v>70</v>
      </c>
      <c r="T1421" s="19" t="s">
        <v>71</v>
      </c>
      <c r="U1421" s="31" t="s">
        <v>72</v>
      </c>
      <c r="V1421" s="12">
        <v>2</v>
      </c>
      <c r="W1421" s="12">
        <v>2</v>
      </c>
      <c r="X1421" s="12">
        <v>2</v>
      </c>
      <c r="Y1421" s="12">
        <v>2</v>
      </c>
      <c r="Z1421" s="12">
        <v>2</v>
      </c>
      <c r="AA1421" s="13">
        <v>2</v>
      </c>
      <c r="AB1421" s="14" cm="1">
        <f t="array" ref="AB1421">_xlfn.IFS(AND(W1421&lt;0,X1421&lt;0,Y1421&lt;0,Z1421&lt;0),-999,AND(W1421&lt;5,X1421&lt;5,Y1421&lt;5,Z1421&lt;5,AA1421=0),0,AND(W1421&lt;5,X1421&lt;5,Y1421&lt;5,Z1421&lt;5,AA1421&gt;0),1,AND(OR(W1421=5,X1421=5,Y1421=5,Z1421=5),AA1421=0),1,AND(OR(W1421=5,X1421=5,Y1421=5,Z1421=5),AA1421&gt;0),2)</f>
        <v>1</v>
      </c>
      <c r="AC1421" s="15">
        <f t="shared" si="88"/>
        <v>2</v>
      </c>
      <c r="AD1421" s="55">
        <v>1</v>
      </c>
      <c r="AE1421" s="21" t="s">
        <v>73</v>
      </c>
      <c r="AF1421" s="47" t="str">
        <f t="shared" si="89"/>
        <v>zagrożona</v>
      </c>
      <c r="AG1421" s="16" t="str">
        <f t="shared" si="90"/>
        <v>nie</v>
      </c>
      <c r="AH1421" s="16" t="str">
        <f t="shared" si="91"/>
        <v/>
      </c>
    </row>
    <row r="1422" spans="1:34" x14ac:dyDescent="0.2">
      <c r="A1422" s="12" t="s">
        <v>3182</v>
      </c>
      <c r="B1422" s="16" t="s">
        <v>3183</v>
      </c>
      <c r="C1422" s="12" t="s">
        <v>76</v>
      </c>
      <c r="D1422" s="12" t="s">
        <v>88</v>
      </c>
      <c r="E1422" s="12" t="s">
        <v>646</v>
      </c>
      <c r="F1422" s="12" t="s">
        <v>755</v>
      </c>
      <c r="G1422" s="12" t="s">
        <v>3184</v>
      </c>
      <c r="H1422" s="17" t="s">
        <v>69</v>
      </c>
      <c r="I1422" s="11" t="s">
        <v>70</v>
      </c>
      <c r="J1422" s="11" t="s">
        <v>70</v>
      </c>
      <c r="K1422" s="11" t="s">
        <v>70</v>
      </c>
      <c r="L1422" s="11" t="s">
        <v>70</v>
      </c>
      <c r="M1422" s="18" t="s">
        <v>70</v>
      </c>
      <c r="N1422" s="18" t="s">
        <v>70</v>
      </c>
      <c r="O1422" s="11" t="s">
        <v>70</v>
      </c>
      <c r="P1422" s="11" t="s">
        <v>70</v>
      </c>
      <c r="Q1422" s="11" t="s">
        <v>70</v>
      </c>
      <c r="R1422" s="11" t="s">
        <v>70</v>
      </c>
      <c r="S1422" s="11" t="s">
        <v>70</v>
      </c>
      <c r="T1422" s="19" t="s">
        <v>71</v>
      </c>
      <c r="U1422" s="31" t="s">
        <v>72</v>
      </c>
      <c r="V1422" s="12">
        <v>1</v>
      </c>
      <c r="W1422" s="12">
        <v>2</v>
      </c>
      <c r="X1422" s="12">
        <v>2</v>
      </c>
      <c r="Y1422" s="12">
        <v>2</v>
      </c>
      <c r="Z1422" s="12">
        <v>2</v>
      </c>
      <c r="AA1422" s="13">
        <v>3</v>
      </c>
      <c r="AB1422" s="14" cm="1">
        <f t="array" ref="AB1422">_xlfn.IFS(AND(W1422&lt;0,X1422&lt;0,Y1422&lt;0,Z1422&lt;0),-999,AND(W1422&lt;5,X1422&lt;5,Y1422&lt;5,Z1422&lt;5,AA1422=0),0,AND(W1422&lt;5,X1422&lt;5,Y1422&lt;5,Z1422&lt;5,AA1422&gt;0),1,AND(OR(W1422=5,X1422=5,Y1422=5,Z1422=5),AA1422=0),1,AND(OR(W1422=5,X1422=5,Y1422=5,Z1422=5),AA1422&gt;0),2)</f>
        <v>1</v>
      </c>
      <c r="AC1422" s="15">
        <f t="shared" si="88"/>
        <v>1</v>
      </c>
      <c r="AD1422" s="55">
        <v>1</v>
      </c>
      <c r="AE1422" s="21" t="s">
        <v>73</v>
      </c>
      <c r="AF1422" s="47" t="str">
        <f t="shared" si="89"/>
        <v>niezagrożona</v>
      </c>
      <c r="AG1422" s="16" t="str">
        <f t="shared" si="90"/>
        <v>nie</v>
      </c>
      <c r="AH1422" s="16" t="str">
        <f t="shared" si="91"/>
        <v/>
      </c>
    </row>
    <row r="1423" spans="1:34" x14ac:dyDescent="0.2">
      <c r="A1423" s="12" t="s">
        <v>3185</v>
      </c>
      <c r="B1423" s="16" t="s">
        <v>3186</v>
      </c>
      <c r="C1423" s="12" t="s">
        <v>76</v>
      </c>
      <c r="D1423" s="12" t="s">
        <v>88</v>
      </c>
      <c r="E1423" s="12" t="s">
        <v>646</v>
      </c>
      <c r="F1423" s="12" t="s">
        <v>755</v>
      </c>
      <c r="G1423" s="12" t="s">
        <v>3187</v>
      </c>
      <c r="H1423" s="17" t="s">
        <v>69</v>
      </c>
      <c r="I1423" s="11" t="s">
        <v>70</v>
      </c>
      <c r="J1423" s="11" t="s">
        <v>70</v>
      </c>
      <c r="K1423" s="11" t="s">
        <v>70</v>
      </c>
      <c r="L1423" s="11" t="s">
        <v>70</v>
      </c>
      <c r="M1423" s="18" t="s">
        <v>70</v>
      </c>
      <c r="N1423" s="18" t="s">
        <v>70</v>
      </c>
      <c r="O1423" s="11" t="s">
        <v>70</v>
      </c>
      <c r="P1423" s="11" t="s">
        <v>70</v>
      </c>
      <c r="Q1423" s="11" t="s">
        <v>70</v>
      </c>
      <c r="R1423" s="11" t="s">
        <v>70</v>
      </c>
      <c r="S1423" s="11" t="s">
        <v>70</v>
      </c>
      <c r="T1423" s="19" t="s">
        <v>71</v>
      </c>
      <c r="U1423" s="31" t="s">
        <v>72</v>
      </c>
      <c r="V1423" s="12">
        <v>2</v>
      </c>
      <c r="W1423" s="12">
        <v>2</v>
      </c>
      <c r="X1423" s="12">
        <v>2</v>
      </c>
      <c r="Y1423" s="12">
        <v>2</v>
      </c>
      <c r="Z1423" s="12">
        <v>2</v>
      </c>
      <c r="AA1423" s="13">
        <v>1</v>
      </c>
      <c r="AB1423" s="14" cm="1">
        <f t="array" ref="AB1423">_xlfn.IFS(AND(W1423&lt;0,X1423&lt;0,Y1423&lt;0,Z1423&lt;0),-999,AND(W1423&lt;5,X1423&lt;5,Y1423&lt;5,Z1423&lt;5,AA1423=0),0,AND(W1423&lt;5,X1423&lt;5,Y1423&lt;5,Z1423&lt;5,AA1423&gt;0),1,AND(OR(W1423=5,X1423=5,Y1423=5,Z1423=5),AA1423=0),1,AND(OR(W1423=5,X1423=5,Y1423=5,Z1423=5),AA1423&gt;0),2)</f>
        <v>1</v>
      </c>
      <c r="AC1423" s="15">
        <f t="shared" si="88"/>
        <v>2</v>
      </c>
      <c r="AD1423" s="55">
        <v>1</v>
      </c>
      <c r="AE1423" s="21" t="s">
        <v>73</v>
      </c>
      <c r="AF1423" s="47" t="str">
        <f t="shared" si="89"/>
        <v>zagrożona</v>
      </c>
      <c r="AG1423" s="16" t="str">
        <f t="shared" si="90"/>
        <v>nie</v>
      </c>
      <c r="AH1423" s="16" t="str">
        <f t="shared" si="91"/>
        <v/>
      </c>
    </row>
    <row r="1424" spans="1:34" x14ac:dyDescent="0.2">
      <c r="A1424" s="12" t="s">
        <v>3188</v>
      </c>
      <c r="B1424" s="16" t="s">
        <v>3189</v>
      </c>
      <c r="C1424" s="12" t="s">
        <v>76</v>
      </c>
      <c r="D1424" s="12" t="s">
        <v>88</v>
      </c>
      <c r="E1424" s="12" t="s">
        <v>646</v>
      </c>
      <c r="F1424" s="12" t="s">
        <v>3190</v>
      </c>
      <c r="G1424" s="12" t="s">
        <v>3191</v>
      </c>
      <c r="H1424" s="17" t="s">
        <v>69</v>
      </c>
      <c r="I1424" s="11" t="s">
        <v>70</v>
      </c>
      <c r="J1424" s="11" t="s">
        <v>70</v>
      </c>
      <c r="K1424" s="11" t="s">
        <v>70</v>
      </c>
      <c r="L1424" s="11" t="s">
        <v>70</v>
      </c>
      <c r="M1424" s="18" t="s">
        <v>70</v>
      </c>
      <c r="N1424" s="18" t="s">
        <v>70</v>
      </c>
      <c r="O1424" s="11" t="s">
        <v>70</v>
      </c>
      <c r="P1424" s="11" t="s">
        <v>70</v>
      </c>
      <c r="Q1424" s="11" t="s">
        <v>70</v>
      </c>
      <c r="R1424" s="11" t="s">
        <v>70</v>
      </c>
      <c r="S1424" s="11" t="s">
        <v>70</v>
      </c>
      <c r="T1424" s="19" t="s">
        <v>71</v>
      </c>
      <c r="U1424" s="31" t="s">
        <v>72</v>
      </c>
      <c r="V1424" s="12">
        <v>2</v>
      </c>
      <c r="W1424" s="12">
        <v>2</v>
      </c>
      <c r="X1424" s="12">
        <v>2</v>
      </c>
      <c r="Y1424" s="12">
        <v>2</v>
      </c>
      <c r="Z1424" s="12">
        <v>5</v>
      </c>
      <c r="AA1424" s="13">
        <v>4</v>
      </c>
      <c r="AB1424" s="14" cm="1">
        <f t="array" ref="AB1424">_xlfn.IFS(AND(W1424&lt;0,X1424&lt;0,Y1424&lt;0,Z1424&lt;0),-999,AND(W1424&lt;5,X1424&lt;5,Y1424&lt;5,Z1424&lt;5,AA1424=0),0,AND(W1424&lt;5,X1424&lt;5,Y1424&lt;5,Z1424&lt;5,AA1424&gt;0),1,AND(OR(W1424=5,X1424=5,Y1424=5,Z1424=5),AA1424=0),1,AND(OR(W1424=5,X1424=5,Y1424=5,Z1424=5),AA1424&gt;0),2)</f>
        <v>2</v>
      </c>
      <c r="AC1424" s="15">
        <f t="shared" si="88"/>
        <v>3</v>
      </c>
      <c r="AD1424" s="55">
        <v>1</v>
      </c>
      <c r="AE1424" s="21" t="s">
        <v>73</v>
      </c>
      <c r="AF1424" s="47" t="str">
        <f t="shared" si="89"/>
        <v>zagrożona</v>
      </c>
      <c r="AG1424" s="16" t="str">
        <f t="shared" si="90"/>
        <v>nie</v>
      </c>
      <c r="AH1424" s="16" t="str">
        <f t="shared" si="91"/>
        <v/>
      </c>
    </row>
    <row r="1425" spans="1:34" x14ac:dyDescent="0.2">
      <c r="A1425" s="12" t="s">
        <v>3192</v>
      </c>
      <c r="B1425" s="16" t="s">
        <v>3193</v>
      </c>
      <c r="C1425" s="12" t="s">
        <v>76</v>
      </c>
      <c r="D1425" s="12" t="s">
        <v>88</v>
      </c>
      <c r="E1425" s="12" t="s">
        <v>646</v>
      </c>
      <c r="F1425" s="12" t="s">
        <v>2031</v>
      </c>
      <c r="G1425" s="12" t="s">
        <v>3194</v>
      </c>
      <c r="H1425" s="17" t="s">
        <v>69</v>
      </c>
      <c r="I1425" s="11" t="s">
        <v>70</v>
      </c>
      <c r="J1425" s="11" t="s">
        <v>70</v>
      </c>
      <c r="K1425" s="11" t="s">
        <v>70</v>
      </c>
      <c r="L1425" s="11" t="s">
        <v>70</v>
      </c>
      <c r="M1425" s="18" t="s">
        <v>70</v>
      </c>
      <c r="N1425" s="18" t="s">
        <v>70</v>
      </c>
      <c r="O1425" s="11" t="s">
        <v>70</v>
      </c>
      <c r="P1425" s="11" t="s">
        <v>70</v>
      </c>
      <c r="Q1425" s="11" t="s">
        <v>70</v>
      </c>
      <c r="R1425" s="11" t="s">
        <v>70</v>
      </c>
      <c r="S1425" s="11" t="s">
        <v>70</v>
      </c>
      <c r="T1425" s="19" t="s">
        <v>71</v>
      </c>
      <c r="U1425" s="31" t="s">
        <v>72</v>
      </c>
      <c r="V1425" s="12">
        <v>2</v>
      </c>
      <c r="W1425" s="12">
        <v>2</v>
      </c>
      <c r="X1425" s="12">
        <v>2</v>
      </c>
      <c r="Y1425" s="12">
        <v>5</v>
      </c>
      <c r="Z1425" s="12">
        <v>5</v>
      </c>
      <c r="AA1425" s="13">
        <v>4</v>
      </c>
      <c r="AB1425" s="14" cm="1">
        <f t="array" ref="AB1425">_xlfn.IFS(AND(W1425&lt;0,X1425&lt;0,Y1425&lt;0,Z1425&lt;0),-999,AND(W1425&lt;5,X1425&lt;5,Y1425&lt;5,Z1425&lt;5,AA1425=0),0,AND(W1425&lt;5,X1425&lt;5,Y1425&lt;5,Z1425&lt;5,AA1425&gt;0),1,AND(OR(W1425=5,X1425=5,Y1425=5,Z1425=5),AA1425=0),1,AND(OR(W1425=5,X1425=5,Y1425=5,Z1425=5),AA1425&gt;0),2)</f>
        <v>2</v>
      </c>
      <c r="AC1425" s="15">
        <f t="shared" si="88"/>
        <v>3</v>
      </c>
      <c r="AD1425" s="55">
        <v>2</v>
      </c>
      <c r="AE1425" s="21" t="s">
        <v>73</v>
      </c>
      <c r="AF1425" s="47" t="str">
        <f t="shared" si="89"/>
        <v>zagrożona</v>
      </c>
      <c r="AG1425" s="16" t="str">
        <f t="shared" si="90"/>
        <v>nie</v>
      </c>
      <c r="AH1425" s="16" t="str">
        <f t="shared" si="91"/>
        <v/>
      </c>
    </row>
    <row r="1426" spans="1:34" x14ac:dyDescent="0.2">
      <c r="A1426" s="12" t="s">
        <v>3195</v>
      </c>
      <c r="B1426" s="16" t="s">
        <v>3196</v>
      </c>
      <c r="C1426" s="12" t="s">
        <v>76</v>
      </c>
      <c r="D1426" s="12" t="s">
        <v>88</v>
      </c>
      <c r="E1426" s="12" t="s">
        <v>646</v>
      </c>
      <c r="F1426" s="12" t="s">
        <v>2031</v>
      </c>
      <c r="G1426" s="12" t="s">
        <v>2095</v>
      </c>
      <c r="H1426" s="17" t="s">
        <v>69</v>
      </c>
      <c r="I1426" s="11" t="s">
        <v>70</v>
      </c>
      <c r="J1426" s="11" t="s">
        <v>70</v>
      </c>
      <c r="K1426" s="11" t="s">
        <v>70</v>
      </c>
      <c r="L1426" s="11" t="s">
        <v>70</v>
      </c>
      <c r="M1426" s="18" t="s">
        <v>70</v>
      </c>
      <c r="N1426" s="18" t="s">
        <v>70</v>
      </c>
      <c r="O1426" s="11" t="s">
        <v>70</v>
      </c>
      <c r="P1426" s="11" t="s">
        <v>70</v>
      </c>
      <c r="Q1426" s="11" t="s">
        <v>70</v>
      </c>
      <c r="R1426" s="11" t="s">
        <v>70</v>
      </c>
      <c r="S1426" s="11" t="s">
        <v>70</v>
      </c>
      <c r="T1426" s="19" t="s">
        <v>71</v>
      </c>
      <c r="U1426" s="31" t="s">
        <v>72</v>
      </c>
      <c r="V1426" s="12">
        <v>2</v>
      </c>
      <c r="W1426" s="12">
        <v>2</v>
      </c>
      <c r="X1426" s="12">
        <v>5</v>
      </c>
      <c r="Y1426" s="12">
        <v>2</v>
      </c>
      <c r="Z1426" s="12">
        <v>5</v>
      </c>
      <c r="AA1426" s="13">
        <v>1</v>
      </c>
      <c r="AB1426" s="14" cm="1">
        <f t="array" ref="AB1426">_xlfn.IFS(AND(W1426&lt;0,X1426&lt;0,Y1426&lt;0,Z1426&lt;0),-999,AND(W1426&lt;5,X1426&lt;5,Y1426&lt;5,Z1426&lt;5,AA1426=0),0,AND(W1426&lt;5,X1426&lt;5,Y1426&lt;5,Z1426&lt;5,AA1426&gt;0),1,AND(OR(W1426=5,X1426=5,Y1426=5,Z1426=5),AA1426=0),1,AND(OR(W1426=5,X1426=5,Y1426=5,Z1426=5),AA1426&gt;0),2)</f>
        <v>2</v>
      </c>
      <c r="AC1426" s="15">
        <f t="shared" si="88"/>
        <v>3</v>
      </c>
      <c r="AD1426" s="55">
        <v>2</v>
      </c>
      <c r="AE1426" s="21" t="s">
        <v>73</v>
      </c>
      <c r="AF1426" s="47" t="str">
        <f t="shared" si="89"/>
        <v>zagrożona</v>
      </c>
      <c r="AG1426" s="16" t="str">
        <f t="shared" si="90"/>
        <v>nie</v>
      </c>
      <c r="AH1426" s="16" t="str">
        <f t="shared" si="91"/>
        <v/>
      </c>
    </row>
    <row r="1427" spans="1:34" x14ac:dyDescent="0.2">
      <c r="A1427" s="12" t="s">
        <v>3197</v>
      </c>
      <c r="B1427" s="16" t="s">
        <v>3198</v>
      </c>
      <c r="C1427" s="12" t="s">
        <v>76</v>
      </c>
      <c r="D1427" s="12" t="s">
        <v>88</v>
      </c>
      <c r="E1427" s="12" t="s">
        <v>132</v>
      </c>
      <c r="F1427" s="12" t="s">
        <v>1959</v>
      </c>
      <c r="G1427" s="12" t="s">
        <v>2015</v>
      </c>
      <c r="H1427" s="17" t="s">
        <v>69</v>
      </c>
      <c r="I1427" s="11" t="s">
        <v>70</v>
      </c>
      <c r="J1427" s="11" t="s">
        <v>70</v>
      </c>
      <c r="K1427" s="11" t="s">
        <v>70</v>
      </c>
      <c r="L1427" s="11" t="s">
        <v>70</v>
      </c>
      <c r="M1427" s="18" t="s">
        <v>70</v>
      </c>
      <c r="N1427" s="18" t="s">
        <v>70</v>
      </c>
      <c r="O1427" s="11" t="s">
        <v>70</v>
      </c>
      <c r="P1427" s="11" t="s">
        <v>70</v>
      </c>
      <c r="Q1427" s="11" t="s">
        <v>70</v>
      </c>
      <c r="R1427" s="11" t="s">
        <v>70</v>
      </c>
      <c r="S1427" s="11" t="s">
        <v>70</v>
      </c>
      <c r="T1427" s="19" t="s">
        <v>71</v>
      </c>
      <c r="U1427" s="31" t="s">
        <v>72</v>
      </c>
      <c r="V1427" s="12">
        <v>2</v>
      </c>
      <c r="W1427" s="12">
        <v>2</v>
      </c>
      <c r="X1427" s="12">
        <v>2</v>
      </c>
      <c r="Y1427" s="12">
        <v>2</v>
      </c>
      <c r="Z1427" s="12">
        <v>5</v>
      </c>
      <c r="AA1427" s="13">
        <v>2</v>
      </c>
      <c r="AB1427" s="14" cm="1">
        <f t="array" ref="AB1427">_xlfn.IFS(AND(W1427&lt;0,X1427&lt;0,Y1427&lt;0,Z1427&lt;0),-999,AND(W1427&lt;5,X1427&lt;5,Y1427&lt;5,Z1427&lt;5,AA1427=0),0,AND(W1427&lt;5,X1427&lt;5,Y1427&lt;5,Z1427&lt;5,AA1427&gt;0),1,AND(OR(W1427=5,X1427=5,Y1427=5,Z1427=5),AA1427=0),1,AND(OR(W1427=5,X1427=5,Y1427=5,Z1427=5),AA1427&gt;0),2)</f>
        <v>2</v>
      </c>
      <c r="AC1427" s="15">
        <f t="shared" si="88"/>
        <v>3</v>
      </c>
      <c r="AD1427" s="55">
        <v>2</v>
      </c>
      <c r="AE1427" s="21" t="s">
        <v>73</v>
      </c>
      <c r="AF1427" s="47" t="str">
        <f t="shared" si="89"/>
        <v>zagrożona</v>
      </c>
      <c r="AG1427" s="16" t="str">
        <f t="shared" si="90"/>
        <v>nie</v>
      </c>
      <c r="AH1427" s="16" t="str">
        <f t="shared" si="91"/>
        <v/>
      </c>
    </row>
    <row r="1428" spans="1:34" x14ac:dyDescent="0.2">
      <c r="A1428" s="12" t="s">
        <v>3199</v>
      </c>
      <c r="B1428" s="16" t="s">
        <v>3200</v>
      </c>
      <c r="C1428" s="12" t="s">
        <v>76</v>
      </c>
      <c r="D1428" s="12" t="s">
        <v>88</v>
      </c>
      <c r="E1428" s="12" t="s">
        <v>132</v>
      </c>
      <c r="F1428" s="12" t="s">
        <v>1959</v>
      </c>
      <c r="G1428" s="12" t="s">
        <v>3201</v>
      </c>
      <c r="H1428" s="17" t="s">
        <v>69</v>
      </c>
      <c r="I1428" s="11" t="s">
        <v>70</v>
      </c>
      <c r="J1428" s="11" t="s">
        <v>70</v>
      </c>
      <c r="K1428" s="11" t="s">
        <v>70</v>
      </c>
      <c r="L1428" s="11" t="s">
        <v>70</v>
      </c>
      <c r="M1428" s="18" t="s">
        <v>70</v>
      </c>
      <c r="N1428" s="18" t="s">
        <v>70</v>
      </c>
      <c r="O1428" s="11" t="s">
        <v>70</v>
      </c>
      <c r="P1428" s="11" t="s">
        <v>70</v>
      </c>
      <c r="Q1428" s="11" t="s">
        <v>70</v>
      </c>
      <c r="R1428" s="11" t="s">
        <v>70</v>
      </c>
      <c r="S1428" s="11" t="s">
        <v>70</v>
      </c>
      <c r="T1428" s="19" t="s">
        <v>71</v>
      </c>
      <c r="U1428" s="31" t="s">
        <v>72</v>
      </c>
      <c r="V1428" s="12">
        <v>1</v>
      </c>
      <c r="W1428" s="12">
        <v>2</v>
      </c>
      <c r="X1428" s="12">
        <v>2</v>
      </c>
      <c r="Y1428" s="12">
        <v>2</v>
      </c>
      <c r="Z1428" s="12">
        <v>2</v>
      </c>
      <c r="AA1428" s="13">
        <v>3</v>
      </c>
      <c r="AB1428" s="14" cm="1">
        <f t="array" ref="AB1428">_xlfn.IFS(AND(W1428&lt;0,X1428&lt;0,Y1428&lt;0,Z1428&lt;0),-999,AND(W1428&lt;5,X1428&lt;5,Y1428&lt;5,Z1428&lt;5,AA1428=0),0,AND(W1428&lt;5,X1428&lt;5,Y1428&lt;5,Z1428&lt;5,AA1428&gt;0),1,AND(OR(W1428=5,X1428=5,Y1428=5,Z1428=5),AA1428=0),1,AND(OR(W1428=5,X1428=5,Y1428=5,Z1428=5),AA1428&gt;0),2)</f>
        <v>1</v>
      </c>
      <c r="AC1428" s="15">
        <f t="shared" si="88"/>
        <v>1</v>
      </c>
      <c r="AD1428" s="55">
        <v>4</v>
      </c>
      <c r="AE1428" s="21" t="s">
        <v>73</v>
      </c>
      <c r="AF1428" s="47" t="str">
        <f t="shared" si="89"/>
        <v>niezagrożona</v>
      </c>
      <c r="AG1428" s="16" t="str">
        <f t="shared" si="90"/>
        <v>nie</v>
      </c>
      <c r="AH1428" s="16" t="str">
        <f t="shared" si="91"/>
        <v/>
      </c>
    </row>
    <row r="1429" spans="1:34" x14ac:dyDescent="0.2">
      <c r="A1429" s="12" t="s">
        <v>3202</v>
      </c>
      <c r="B1429" s="16" t="s">
        <v>3203</v>
      </c>
      <c r="C1429" s="12" t="s">
        <v>76</v>
      </c>
      <c r="D1429" s="12" t="s">
        <v>88</v>
      </c>
      <c r="E1429" s="12" t="s">
        <v>132</v>
      </c>
      <c r="F1429" s="12" t="s">
        <v>2233</v>
      </c>
      <c r="G1429" s="12" t="s">
        <v>3204</v>
      </c>
      <c r="H1429" s="17" t="s">
        <v>69</v>
      </c>
      <c r="I1429" s="11" t="s">
        <v>70</v>
      </c>
      <c r="J1429" s="11" t="s">
        <v>70</v>
      </c>
      <c r="K1429" s="11" t="s">
        <v>70</v>
      </c>
      <c r="L1429" s="11" t="s">
        <v>70</v>
      </c>
      <c r="M1429" s="18" t="s">
        <v>70</v>
      </c>
      <c r="N1429" s="18" t="s">
        <v>70</v>
      </c>
      <c r="O1429" s="11" t="s">
        <v>70</v>
      </c>
      <c r="P1429" s="11" t="s">
        <v>70</v>
      </c>
      <c r="Q1429" s="11" t="s">
        <v>70</v>
      </c>
      <c r="R1429" s="11" t="s">
        <v>70</v>
      </c>
      <c r="S1429" s="11" t="s">
        <v>70</v>
      </c>
      <c r="T1429" s="19" t="s">
        <v>71</v>
      </c>
      <c r="U1429" s="31" t="s">
        <v>72</v>
      </c>
      <c r="V1429" s="12">
        <v>2</v>
      </c>
      <c r="W1429" s="12">
        <v>5</v>
      </c>
      <c r="X1429" s="12">
        <v>2</v>
      </c>
      <c r="Y1429" s="12">
        <v>2</v>
      </c>
      <c r="Z1429" s="12">
        <v>2</v>
      </c>
      <c r="AA1429" s="13">
        <v>11</v>
      </c>
      <c r="AB1429" s="14" cm="1">
        <f t="array" ref="AB1429">_xlfn.IFS(AND(W1429&lt;0,X1429&lt;0,Y1429&lt;0,Z1429&lt;0),-999,AND(W1429&lt;5,X1429&lt;5,Y1429&lt;5,Z1429&lt;5,AA1429=0),0,AND(W1429&lt;5,X1429&lt;5,Y1429&lt;5,Z1429&lt;5,AA1429&gt;0),1,AND(OR(W1429=5,X1429=5,Y1429=5,Z1429=5),AA1429=0),1,AND(OR(W1429=5,X1429=5,Y1429=5,Z1429=5),AA1429&gt;0),2)</f>
        <v>2</v>
      </c>
      <c r="AC1429" s="15">
        <f t="shared" si="88"/>
        <v>3</v>
      </c>
      <c r="AD1429" s="55">
        <v>2</v>
      </c>
      <c r="AE1429" s="21" t="s">
        <v>73</v>
      </c>
      <c r="AF1429" s="47" t="str">
        <f t="shared" si="89"/>
        <v>zagrożona</v>
      </c>
      <c r="AG1429" s="16" t="str">
        <f t="shared" si="90"/>
        <v>nie</v>
      </c>
      <c r="AH1429" s="16" t="str">
        <f t="shared" si="91"/>
        <v/>
      </c>
    </row>
    <row r="1430" spans="1:34" x14ac:dyDescent="0.2">
      <c r="A1430" s="12" t="s">
        <v>3205</v>
      </c>
      <c r="B1430" s="16" t="s">
        <v>3206</v>
      </c>
      <c r="C1430" s="12" t="s">
        <v>76</v>
      </c>
      <c r="D1430" s="12" t="s">
        <v>88</v>
      </c>
      <c r="E1430" s="12" t="s">
        <v>132</v>
      </c>
      <c r="F1430" s="12" t="s">
        <v>2233</v>
      </c>
      <c r="G1430" s="12" t="s">
        <v>2341</v>
      </c>
      <c r="H1430" s="17" t="s">
        <v>69</v>
      </c>
      <c r="I1430" s="11" t="s">
        <v>70</v>
      </c>
      <c r="J1430" s="11" t="s">
        <v>70</v>
      </c>
      <c r="K1430" s="11" t="s">
        <v>70</v>
      </c>
      <c r="L1430" s="11" t="s">
        <v>70</v>
      </c>
      <c r="M1430" s="18" t="s">
        <v>70</v>
      </c>
      <c r="N1430" s="18" t="s">
        <v>70</v>
      </c>
      <c r="O1430" s="11" t="s">
        <v>70</v>
      </c>
      <c r="P1430" s="11" t="s">
        <v>70</v>
      </c>
      <c r="Q1430" s="11" t="s">
        <v>70</v>
      </c>
      <c r="R1430" s="11" t="s">
        <v>70</v>
      </c>
      <c r="S1430" s="11" t="s">
        <v>70</v>
      </c>
      <c r="T1430" s="19" t="s">
        <v>71</v>
      </c>
      <c r="U1430" s="31" t="s">
        <v>72</v>
      </c>
      <c r="V1430" s="12">
        <v>2</v>
      </c>
      <c r="W1430" s="12">
        <v>2</v>
      </c>
      <c r="X1430" s="12">
        <v>2</v>
      </c>
      <c r="Y1430" s="12">
        <v>2</v>
      </c>
      <c r="Z1430" s="12">
        <v>2</v>
      </c>
      <c r="AA1430" s="13">
        <v>0</v>
      </c>
      <c r="AB1430" s="14" cm="1">
        <f t="array" ref="AB1430">_xlfn.IFS(AND(W1430&lt;0,X1430&lt;0,Y1430&lt;0,Z1430&lt;0),-999,AND(W1430&lt;5,X1430&lt;5,Y1430&lt;5,Z1430&lt;5,AA1430=0),0,AND(W1430&lt;5,X1430&lt;5,Y1430&lt;5,Z1430&lt;5,AA1430&gt;0),1,AND(OR(W1430=5,X1430=5,Y1430=5,Z1430=5),AA1430=0),1,AND(OR(W1430=5,X1430=5,Y1430=5,Z1430=5),AA1430&gt;0),2)</f>
        <v>0</v>
      </c>
      <c r="AC1430" s="15">
        <f t="shared" si="88"/>
        <v>2</v>
      </c>
      <c r="AD1430" s="55">
        <v>3</v>
      </c>
      <c r="AE1430" s="21" t="s">
        <v>73</v>
      </c>
      <c r="AF1430" s="47" t="str">
        <f t="shared" si="89"/>
        <v>zagrożona</v>
      </c>
      <c r="AG1430" s="16" t="str">
        <f t="shared" si="90"/>
        <v>nie</v>
      </c>
      <c r="AH1430" s="16" t="str">
        <f t="shared" si="91"/>
        <v/>
      </c>
    </row>
    <row r="1431" spans="1:34" x14ac:dyDescent="0.2">
      <c r="A1431" s="12" t="s">
        <v>3207</v>
      </c>
      <c r="B1431" s="16" t="s">
        <v>3208</v>
      </c>
      <c r="C1431" s="12" t="s">
        <v>76</v>
      </c>
      <c r="D1431" s="12" t="s">
        <v>88</v>
      </c>
      <c r="E1431" s="12" t="s">
        <v>1101</v>
      </c>
      <c r="F1431" s="12" t="s">
        <v>1102</v>
      </c>
      <c r="G1431" s="12" t="s">
        <v>3209</v>
      </c>
      <c r="H1431" s="17" t="s">
        <v>69</v>
      </c>
      <c r="I1431" s="11" t="s">
        <v>70</v>
      </c>
      <c r="J1431" s="11" t="s">
        <v>70</v>
      </c>
      <c r="K1431" s="11" t="s">
        <v>70</v>
      </c>
      <c r="L1431" s="11" t="s">
        <v>70</v>
      </c>
      <c r="M1431" s="18" t="s">
        <v>70</v>
      </c>
      <c r="N1431" s="18" t="s">
        <v>70</v>
      </c>
      <c r="O1431" s="11" t="s">
        <v>70</v>
      </c>
      <c r="P1431" s="11" t="s">
        <v>70</v>
      </c>
      <c r="Q1431" s="11" t="s">
        <v>70</v>
      </c>
      <c r="R1431" s="11" t="s">
        <v>70</v>
      </c>
      <c r="S1431" s="11" t="s">
        <v>70</v>
      </c>
      <c r="T1431" s="19" t="s">
        <v>71</v>
      </c>
      <c r="U1431" s="31" t="s">
        <v>72</v>
      </c>
      <c r="V1431" s="12">
        <v>-999</v>
      </c>
      <c r="W1431" s="12">
        <v>-999</v>
      </c>
      <c r="X1431" s="12">
        <v>-999</v>
      </c>
      <c r="Y1431" s="12">
        <v>-999</v>
      </c>
      <c r="Z1431" s="12">
        <v>-999</v>
      </c>
      <c r="AA1431" s="13">
        <v>5</v>
      </c>
      <c r="AB1431" s="14" cm="1">
        <f t="array" ref="AB1431">_xlfn.IFS(AND(W1431&lt;0,X1431&lt;0,Y1431&lt;0,Z1431&lt;0),-999,AND(W1431&lt;5,X1431&lt;5,Y1431&lt;5,Z1431&lt;5,AA1431=0),0,AND(W1431&lt;5,X1431&lt;5,Y1431&lt;5,Z1431&lt;5,AA1431&gt;0),1,AND(OR(W1431=5,X1431=5,Y1431=5,Z1431=5),AA1431=0),1,AND(OR(W1431=5,X1431=5,Y1431=5,Z1431=5),AA1431&gt;0),2)</f>
        <v>-999</v>
      </c>
      <c r="AC1431" s="15">
        <f t="shared" si="88"/>
        <v>-999</v>
      </c>
      <c r="AD1431" s="55">
        <v>3</v>
      </c>
      <c r="AE1431" s="21" t="s">
        <v>73</v>
      </c>
      <c r="AF1431" s="47" t="str">
        <f t="shared" si="89"/>
        <v>niezagrożona</v>
      </c>
      <c r="AG1431" s="16" t="str">
        <f t="shared" si="90"/>
        <v>nie</v>
      </c>
      <c r="AH1431" s="16" t="str">
        <f t="shared" si="91"/>
        <v/>
      </c>
    </row>
    <row r="1432" spans="1:34" x14ac:dyDescent="0.2">
      <c r="A1432" s="12" t="s">
        <v>3210</v>
      </c>
      <c r="B1432" s="16" t="s">
        <v>3211</v>
      </c>
      <c r="C1432" s="12" t="s">
        <v>76</v>
      </c>
      <c r="D1432" s="12" t="s">
        <v>88</v>
      </c>
      <c r="E1432" s="12" t="s">
        <v>1101</v>
      </c>
      <c r="F1432" s="12" t="s">
        <v>1102</v>
      </c>
      <c r="G1432" s="12" t="s">
        <v>3212</v>
      </c>
      <c r="H1432" s="17" t="s">
        <v>69</v>
      </c>
      <c r="I1432" s="11" t="s">
        <v>70</v>
      </c>
      <c r="J1432" s="11" t="s">
        <v>70</v>
      </c>
      <c r="K1432" s="11" t="s">
        <v>70</v>
      </c>
      <c r="L1432" s="11" t="s">
        <v>70</v>
      </c>
      <c r="M1432" s="18" t="s">
        <v>70</v>
      </c>
      <c r="N1432" s="18" t="s">
        <v>70</v>
      </c>
      <c r="O1432" s="11" t="s">
        <v>70</v>
      </c>
      <c r="P1432" s="11" t="s">
        <v>70</v>
      </c>
      <c r="Q1432" s="11" t="s">
        <v>70</v>
      </c>
      <c r="R1432" s="11" t="s">
        <v>70</v>
      </c>
      <c r="S1432" s="11" t="s">
        <v>70</v>
      </c>
      <c r="T1432" s="19" t="s">
        <v>71</v>
      </c>
      <c r="U1432" s="31" t="s">
        <v>72</v>
      </c>
      <c r="V1432" s="12">
        <v>0</v>
      </c>
      <c r="W1432" s="12">
        <v>2</v>
      </c>
      <c r="X1432" s="12">
        <v>2</v>
      </c>
      <c r="Y1432" s="12">
        <v>2</v>
      </c>
      <c r="Z1432" s="12">
        <v>2</v>
      </c>
      <c r="AA1432" s="13">
        <v>4</v>
      </c>
      <c r="AB1432" s="14" cm="1">
        <f t="array" ref="AB1432">_xlfn.IFS(AND(W1432&lt;0,X1432&lt;0,Y1432&lt;0,Z1432&lt;0),-999,AND(W1432&lt;5,X1432&lt;5,Y1432&lt;5,Z1432&lt;5,AA1432=0),0,AND(W1432&lt;5,X1432&lt;5,Y1432&lt;5,Z1432&lt;5,AA1432&gt;0),1,AND(OR(W1432=5,X1432=5,Y1432=5,Z1432=5),AA1432=0),1,AND(OR(W1432=5,X1432=5,Y1432=5,Z1432=5),AA1432&gt;0),2)</f>
        <v>1</v>
      </c>
      <c r="AC1432" s="15">
        <f t="shared" si="88"/>
        <v>0</v>
      </c>
      <c r="AD1432" s="55">
        <v>2</v>
      </c>
      <c r="AE1432" s="21" t="s">
        <v>73</v>
      </c>
      <c r="AF1432" s="47" t="str">
        <f t="shared" si="89"/>
        <v>niezagrożona</v>
      </c>
      <c r="AG1432" s="16" t="str">
        <f t="shared" si="90"/>
        <v>nie</v>
      </c>
      <c r="AH1432" s="16" t="str">
        <f t="shared" si="91"/>
        <v/>
      </c>
    </row>
    <row r="1433" spans="1:34" x14ac:dyDescent="0.2">
      <c r="A1433" s="12" t="s">
        <v>3213</v>
      </c>
      <c r="B1433" s="16" t="s">
        <v>3214</v>
      </c>
      <c r="C1433" s="12" t="s">
        <v>76</v>
      </c>
      <c r="D1433" s="12" t="s">
        <v>88</v>
      </c>
      <c r="E1433" s="12" t="s">
        <v>1101</v>
      </c>
      <c r="F1433" s="12" t="s">
        <v>2513</v>
      </c>
      <c r="G1433" s="12" t="s">
        <v>3215</v>
      </c>
      <c r="H1433" s="17" t="s">
        <v>69</v>
      </c>
      <c r="I1433" s="11" t="s">
        <v>70</v>
      </c>
      <c r="J1433" s="11" t="s">
        <v>70</v>
      </c>
      <c r="K1433" s="11" t="s">
        <v>70</v>
      </c>
      <c r="L1433" s="11" t="s">
        <v>70</v>
      </c>
      <c r="M1433" s="18" t="s">
        <v>70</v>
      </c>
      <c r="N1433" s="18" t="s">
        <v>70</v>
      </c>
      <c r="O1433" s="11" t="s">
        <v>70</v>
      </c>
      <c r="P1433" s="11" t="s">
        <v>70</v>
      </c>
      <c r="Q1433" s="11" t="s">
        <v>70</v>
      </c>
      <c r="R1433" s="11" t="s">
        <v>70</v>
      </c>
      <c r="S1433" s="11" t="s">
        <v>70</v>
      </c>
      <c r="T1433" s="19" t="s">
        <v>71</v>
      </c>
      <c r="U1433" s="31" t="s">
        <v>72</v>
      </c>
      <c r="V1433" s="12">
        <v>2</v>
      </c>
      <c r="W1433" s="12">
        <v>2</v>
      </c>
      <c r="X1433" s="12">
        <v>2</v>
      </c>
      <c r="Y1433" s="12">
        <v>2</v>
      </c>
      <c r="Z1433" s="12">
        <v>2</v>
      </c>
      <c r="AA1433" s="13">
        <v>1</v>
      </c>
      <c r="AB1433" s="14" cm="1">
        <f t="array" ref="AB1433">_xlfn.IFS(AND(W1433&lt;0,X1433&lt;0,Y1433&lt;0,Z1433&lt;0),-999,AND(W1433&lt;5,X1433&lt;5,Y1433&lt;5,Z1433&lt;5,AA1433=0),0,AND(W1433&lt;5,X1433&lt;5,Y1433&lt;5,Z1433&lt;5,AA1433&gt;0),1,AND(OR(W1433=5,X1433=5,Y1433=5,Z1433=5),AA1433=0),1,AND(OR(W1433=5,X1433=5,Y1433=5,Z1433=5),AA1433&gt;0),2)</f>
        <v>1</v>
      </c>
      <c r="AC1433" s="15">
        <f t="shared" si="88"/>
        <v>2</v>
      </c>
      <c r="AD1433" s="55">
        <v>3</v>
      </c>
      <c r="AE1433" s="21" t="s">
        <v>73</v>
      </c>
      <c r="AF1433" s="47" t="str">
        <f t="shared" si="89"/>
        <v>zagrożona</v>
      </c>
      <c r="AG1433" s="16" t="str">
        <f t="shared" si="90"/>
        <v>nie</v>
      </c>
      <c r="AH1433" s="16" t="str">
        <f t="shared" si="91"/>
        <v/>
      </c>
    </row>
    <row r="1434" spans="1:34" x14ac:dyDescent="0.2">
      <c r="A1434" s="12" t="s">
        <v>3216</v>
      </c>
      <c r="B1434" s="16" t="s">
        <v>3217</v>
      </c>
      <c r="C1434" s="12" t="s">
        <v>76</v>
      </c>
      <c r="D1434" s="12" t="s">
        <v>88</v>
      </c>
      <c r="E1434" s="12" t="s">
        <v>1101</v>
      </c>
      <c r="F1434" s="12" t="s">
        <v>2513</v>
      </c>
      <c r="G1434" s="12" t="s">
        <v>2535</v>
      </c>
      <c r="H1434" s="17" t="s">
        <v>69</v>
      </c>
      <c r="I1434" s="11" t="s">
        <v>70</v>
      </c>
      <c r="J1434" s="11" t="s">
        <v>70</v>
      </c>
      <c r="K1434" s="11" t="s">
        <v>70</v>
      </c>
      <c r="L1434" s="11" t="s">
        <v>70</v>
      </c>
      <c r="M1434" s="18" t="s">
        <v>70</v>
      </c>
      <c r="N1434" s="18" t="s">
        <v>70</v>
      </c>
      <c r="O1434" s="11" t="s">
        <v>70</v>
      </c>
      <c r="P1434" s="11" t="s">
        <v>70</v>
      </c>
      <c r="Q1434" s="11" t="s">
        <v>70</v>
      </c>
      <c r="R1434" s="11" t="s">
        <v>70</v>
      </c>
      <c r="S1434" s="11" t="s">
        <v>70</v>
      </c>
      <c r="T1434" s="19" t="s">
        <v>71</v>
      </c>
      <c r="U1434" s="31" t="s">
        <v>72</v>
      </c>
      <c r="V1434" s="12">
        <v>3</v>
      </c>
      <c r="W1434" s="12">
        <v>2</v>
      </c>
      <c r="X1434" s="12">
        <v>2</v>
      </c>
      <c r="Y1434" s="12">
        <v>2</v>
      </c>
      <c r="Z1434" s="12">
        <v>2</v>
      </c>
      <c r="AA1434" s="13">
        <v>0</v>
      </c>
      <c r="AB1434" s="14" cm="1">
        <f t="array" ref="AB1434">_xlfn.IFS(AND(W1434&lt;0,X1434&lt;0,Y1434&lt;0,Z1434&lt;0),-999,AND(W1434&lt;5,X1434&lt;5,Y1434&lt;5,Z1434&lt;5,AA1434=0),0,AND(W1434&lt;5,X1434&lt;5,Y1434&lt;5,Z1434&lt;5,AA1434&gt;0),1,AND(OR(W1434=5,X1434=5,Y1434=5,Z1434=5),AA1434=0),1,AND(OR(W1434=5,X1434=5,Y1434=5,Z1434=5),AA1434&gt;0),2)</f>
        <v>0</v>
      </c>
      <c r="AC1434" s="15">
        <f t="shared" si="88"/>
        <v>3</v>
      </c>
      <c r="AD1434" s="55">
        <v>3</v>
      </c>
      <c r="AE1434" s="21" t="s">
        <v>73</v>
      </c>
      <c r="AF1434" s="47" t="str">
        <f t="shared" si="89"/>
        <v>zagrożona</v>
      </c>
      <c r="AG1434" s="16" t="str">
        <f t="shared" si="90"/>
        <v>nie</v>
      </c>
      <c r="AH1434" s="16" t="str">
        <f t="shared" si="91"/>
        <v/>
      </c>
    </row>
    <row r="1435" spans="1:34" x14ac:dyDescent="0.2">
      <c r="A1435" s="12" t="s">
        <v>3218</v>
      </c>
      <c r="B1435" s="16" t="s">
        <v>3219</v>
      </c>
      <c r="C1435" s="12" t="s">
        <v>64</v>
      </c>
      <c r="D1435" s="12" t="s">
        <v>88</v>
      </c>
      <c r="E1435" s="12" t="s">
        <v>1101</v>
      </c>
      <c r="F1435" s="12" t="s">
        <v>1145</v>
      </c>
      <c r="G1435" s="12" t="s">
        <v>1149</v>
      </c>
      <c r="H1435" s="17" t="s">
        <v>69</v>
      </c>
      <c r="I1435" s="11" t="s">
        <v>70</v>
      </c>
      <c r="J1435" s="11" t="s">
        <v>70</v>
      </c>
      <c r="K1435" s="11" t="s">
        <v>70</v>
      </c>
      <c r="L1435" s="11" t="s">
        <v>70</v>
      </c>
      <c r="M1435" s="18" t="s">
        <v>70</v>
      </c>
      <c r="N1435" s="18" t="s">
        <v>70</v>
      </c>
      <c r="O1435" s="11" t="s">
        <v>70</v>
      </c>
      <c r="P1435" s="11" t="s">
        <v>70</v>
      </c>
      <c r="Q1435" s="11" t="s">
        <v>70</v>
      </c>
      <c r="R1435" s="11" t="s">
        <v>70</v>
      </c>
      <c r="S1435" s="11" t="s">
        <v>70</v>
      </c>
      <c r="T1435" s="19" t="s">
        <v>71</v>
      </c>
      <c r="U1435" s="31" t="s">
        <v>72</v>
      </c>
      <c r="V1435" s="12">
        <v>-999</v>
      </c>
      <c r="W1435" s="12">
        <v>-999</v>
      </c>
      <c r="X1435" s="12">
        <v>-999</v>
      </c>
      <c r="Y1435" s="12">
        <v>-999</v>
      </c>
      <c r="Z1435" s="12">
        <v>-999</v>
      </c>
      <c r="AA1435" s="13">
        <v>0</v>
      </c>
      <c r="AB1435" s="14" cm="1">
        <f t="array" ref="AB1435">_xlfn.IFS(AND(W1435&lt;0,X1435&lt;0,Y1435&lt;0,Z1435&lt;0),-999,AND(W1435&lt;5,X1435&lt;5,Y1435&lt;5,Z1435&lt;5,AA1435=0),0,AND(W1435&lt;5,X1435&lt;5,Y1435&lt;5,Z1435&lt;5,AA1435&gt;0),1,AND(OR(W1435=5,X1435=5,Y1435=5,Z1435=5),AA1435=0),1,AND(OR(W1435=5,X1435=5,Y1435=5,Z1435=5),AA1435&gt;0),2)</f>
        <v>-999</v>
      </c>
      <c r="AC1435" s="15">
        <f t="shared" si="88"/>
        <v>-999</v>
      </c>
      <c r="AD1435" s="55">
        <v>3</v>
      </c>
      <c r="AE1435" s="21" t="s">
        <v>73</v>
      </c>
      <c r="AF1435" s="47" t="str">
        <f t="shared" si="89"/>
        <v>niezagrożona</v>
      </c>
      <c r="AG1435" s="16" t="str">
        <f t="shared" si="90"/>
        <v>nie</v>
      </c>
      <c r="AH1435" s="16" t="str">
        <f t="shared" si="91"/>
        <v/>
      </c>
    </row>
    <row r="1436" spans="1:34" x14ac:dyDescent="0.2">
      <c r="A1436" s="12" t="s">
        <v>3220</v>
      </c>
      <c r="B1436" s="16" t="s">
        <v>3221</v>
      </c>
      <c r="C1436" s="12" t="s">
        <v>76</v>
      </c>
      <c r="D1436" s="12" t="s">
        <v>88</v>
      </c>
      <c r="E1436" s="12" t="s">
        <v>1101</v>
      </c>
      <c r="F1436" s="12" t="s">
        <v>1145</v>
      </c>
      <c r="G1436" s="12" t="s">
        <v>2603</v>
      </c>
      <c r="H1436" s="17" t="s">
        <v>69</v>
      </c>
      <c r="I1436" s="11" t="s">
        <v>70</v>
      </c>
      <c r="J1436" s="11" t="s">
        <v>70</v>
      </c>
      <c r="K1436" s="11" t="s">
        <v>70</v>
      </c>
      <c r="L1436" s="11" t="s">
        <v>70</v>
      </c>
      <c r="M1436" s="18" t="s">
        <v>70</v>
      </c>
      <c r="N1436" s="18" t="s">
        <v>70</v>
      </c>
      <c r="O1436" s="11" t="s">
        <v>70</v>
      </c>
      <c r="P1436" s="11" t="s">
        <v>70</v>
      </c>
      <c r="Q1436" s="11" t="s">
        <v>70</v>
      </c>
      <c r="R1436" s="11" t="s">
        <v>70</v>
      </c>
      <c r="S1436" s="11" t="s">
        <v>70</v>
      </c>
      <c r="T1436" s="19" t="s">
        <v>71</v>
      </c>
      <c r="U1436" s="31" t="s">
        <v>72</v>
      </c>
      <c r="V1436" s="12">
        <v>0</v>
      </c>
      <c r="W1436" s="12">
        <v>2</v>
      </c>
      <c r="X1436" s="12">
        <v>2</v>
      </c>
      <c r="Y1436" s="12">
        <v>2</v>
      </c>
      <c r="Z1436" s="12">
        <v>2</v>
      </c>
      <c r="AA1436" s="13">
        <v>1</v>
      </c>
      <c r="AB1436" s="14" cm="1">
        <f t="array" ref="AB1436">_xlfn.IFS(AND(W1436&lt;0,X1436&lt;0,Y1436&lt;0,Z1436&lt;0),-999,AND(W1436&lt;5,X1436&lt;5,Y1436&lt;5,Z1436&lt;5,AA1436=0),0,AND(W1436&lt;5,X1436&lt;5,Y1436&lt;5,Z1436&lt;5,AA1436&gt;0),1,AND(OR(W1436=5,X1436=5,Y1436=5,Z1436=5),AA1436=0),1,AND(OR(W1436=5,X1436=5,Y1436=5,Z1436=5),AA1436&gt;0),2)</f>
        <v>1</v>
      </c>
      <c r="AC1436" s="15">
        <f t="shared" si="88"/>
        <v>0</v>
      </c>
      <c r="AD1436" s="55">
        <v>3</v>
      </c>
      <c r="AE1436" s="21" t="s">
        <v>73</v>
      </c>
      <c r="AF1436" s="47" t="str">
        <f t="shared" si="89"/>
        <v>niezagrożona</v>
      </c>
      <c r="AG1436" s="16" t="str">
        <f t="shared" si="90"/>
        <v>nie</v>
      </c>
      <c r="AH1436" s="16" t="str">
        <f t="shared" si="91"/>
        <v/>
      </c>
    </row>
    <row r="1437" spans="1:34" x14ac:dyDescent="0.2">
      <c r="A1437" s="12" t="s">
        <v>3222</v>
      </c>
      <c r="B1437" s="16" t="s">
        <v>3223</v>
      </c>
      <c r="C1437" s="12" t="s">
        <v>76</v>
      </c>
      <c r="D1437" s="12" t="s">
        <v>88</v>
      </c>
      <c r="E1437" s="12" t="s">
        <v>1101</v>
      </c>
      <c r="F1437" s="12" t="s">
        <v>1145</v>
      </c>
      <c r="G1437" s="12" t="s">
        <v>1149</v>
      </c>
      <c r="H1437" s="17" t="s">
        <v>69</v>
      </c>
      <c r="I1437" s="11" t="s">
        <v>70</v>
      </c>
      <c r="J1437" s="11" t="s">
        <v>70</v>
      </c>
      <c r="K1437" s="11" t="s">
        <v>70</v>
      </c>
      <c r="L1437" s="11" t="s">
        <v>70</v>
      </c>
      <c r="M1437" s="18" t="s">
        <v>70</v>
      </c>
      <c r="N1437" s="18" t="s">
        <v>70</v>
      </c>
      <c r="O1437" s="11" t="s">
        <v>70</v>
      </c>
      <c r="P1437" s="11" t="s">
        <v>70</v>
      </c>
      <c r="Q1437" s="11" t="s">
        <v>70</v>
      </c>
      <c r="R1437" s="11" t="s">
        <v>70</v>
      </c>
      <c r="S1437" s="11" t="s">
        <v>70</v>
      </c>
      <c r="T1437" s="19" t="s">
        <v>71</v>
      </c>
      <c r="U1437" s="31" t="s">
        <v>72</v>
      </c>
      <c r="V1437" s="12">
        <v>1</v>
      </c>
      <c r="W1437" s="12">
        <v>2</v>
      </c>
      <c r="X1437" s="12">
        <v>2</v>
      </c>
      <c r="Y1437" s="12">
        <v>2</v>
      </c>
      <c r="Z1437" s="12">
        <v>2</v>
      </c>
      <c r="AA1437" s="13">
        <v>0</v>
      </c>
      <c r="AB1437" s="14" cm="1">
        <f t="array" ref="AB1437">_xlfn.IFS(AND(W1437&lt;0,X1437&lt;0,Y1437&lt;0,Z1437&lt;0),-999,AND(W1437&lt;5,X1437&lt;5,Y1437&lt;5,Z1437&lt;5,AA1437=0),0,AND(W1437&lt;5,X1437&lt;5,Y1437&lt;5,Z1437&lt;5,AA1437&gt;0),1,AND(OR(W1437=5,X1437=5,Y1437=5,Z1437=5),AA1437=0),1,AND(OR(W1437=5,X1437=5,Y1437=5,Z1437=5),AA1437&gt;0),2)</f>
        <v>0</v>
      </c>
      <c r="AC1437" s="15">
        <f t="shared" si="88"/>
        <v>1</v>
      </c>
      <c r="AD1437" s="55">
        <v>2</v>
      </c>
      <c r="AE1437" s="21" t="s">
        <v>73</v>
      </c>
      <c r="AF1437" s="47" t="str">
        <f t="shared" si="89"/>
        <v>niezagrożona</v>
      </c>
      <c r="AG1437" s="16" t="str">
        <f t="shared" si="90"/>
        <v>nie</v>
      </c>
      <c r="AH1437" s="16" t="str">
        <f t="shared" si="91"/>
        <v/>
      </c>
    </row>
    <row r="1438" spans="1:34" x14ac:dyDescent="0.2">
      <c r="A1438" s="12" t="s">
        <v>3224</v>
      </c>
      <c r="B1438" s="16" t="s">
        <v>3225</v>
      </c>
      <c r="C1438" s="12" t="s">
        <v>76</v>
      </c>
      <c r="D1438" s="12" t="s">
        <v>88</v>
      </c>
      <c r="E1438" s="12" t="s">
        <v>1101</v>
      </c>
      <c r="F1438" s="12" t="s">
        <v>1145</v>
      </c>
      <c r="G1438" s="12" t="s">
        <v>1149</v>
      </c>
      <c r="H1438" s="17" t="s">
        <v>69</v>
      </c>
      <c r="I1438" s="11" t="s">
        <v>70</v>
      </c>
      <c r="J1438" s="11" t="s">
        <v>70</v>
      </c>
      <c r="K1438" s="11" t="s">
        <v>70</v>
      </c>
      <c r="L1438" s="11" t="s">
        <v>70</v>
      </c>
      <c r="M1438" s="18" t="s">
        <v>70</v>
      </c>
      <c r="N1438" s="18" t="s">
        <v>70</v>
      </c>
      <c r="O1438" s="11" t="s">
        <v>70</v>
      </c>
      <c r="P1438" s="11" t="s">
        <v>70</v>
      </c>
      <c r="Q1438" s="11" t="s">
        <v>70</v>
      </c>
      <c r="R1438" s="11" t="s">
        <v>70</v>
      </c>
      <c r="S1438" s="11" t="s">
        <v>70</v>
      </c>
      <c r="T1438" s="19" t="s">
        <v>71</v>
      </c>
      <c r="U1438" s="31" t="s">
        <v>72</v>
      </c>
      <c r="V1438" s="12">
        <v>2</v>
      </c>
      <c r="W1438" s="12">
        <v>2</v>
      </c>
      <c r="X1438" s="12">
        <v>2</v>
      </c>
      <c r="Y1438" s="12">
        <v>5</v>
      </c>
      <c r="Z1438" s="12">
        <v>5</v>
      </c>
      <c r="AA1438" s="13">
        <v>0</v>
      </c>
      <c r="AB1438" s="14" cm="1">
        <f t="array" ref="AB1438">_xlfn.IFS(AND(W1438&lt;0,X1438&lt;0,Y1438&lt;0,Z1438&lt;0),-999,AND(W1438&lt;5,X1438&lt;5,Y1438&lt;5,Z1438&lt;5,AA1438=0),0,AND(W1438&lt;5,X1438&lt;5,Y1438&lt;5,Z1438&lt;5,AA1438&gt;0),1,AND(OR(W1438=5,X1438=5,Y1438=5,Z1438=5),AA1438=0),1,AND(OR(W1438=5,X1438=5,Y1438=5,Z1438=5),AA1438&gt;0),2)</f>
        <v>1</v>
      </c>
      <c r="AC1438" s="15">
        <f t="shared" si="88"/>
        <v>2</v>
      </c>
      <c r="AD1438" s="55">
        <v>4</v>
      </c>
      <c r="AE1438" s="21" t="s">
        <v>73</v>
      </c>
      <c r="AF1438" s="47" t="str">
        <f t="shared" si="89"/>
        <v>zagrożona</v>
      </c>
      <c r="AG1438" s="16" t="str">
        <f t="shared" si="90"/>
        <v>nie</v>
      </c>
      <c r="AH1438" s="16" t="str">
        <f t="shared" si="91"/>
        <v/>
      </c>
    </row>
    <row r="1439" spans="1:34" x14ac:dyDescent="0.2">
      <c r="A1439" s="12" t="s">
        <v>3226</v>
      </c>
      <c r="B1439" s="16" t="s">
        <v>3227</v>
      </c>
      <c r="C1439" s="12" t="s">
        <v>76</v>
      </c>
      <c r="D1439" s="12" t="s">
        <v>88</v>
      </c>
      <c r="E1439" s="12" t="s">
        <v>1101</v>
      </c>
      <c r="F1439" s="12" t="s">
        <v>1145</v>
      </c>
      <c r="G1439" s="12" t="s">
        <v>2603</v>
      </c>
      <c r="H1439" s="17" t="s">
        <v>69</v>
      </c>
      <c r="I1439" s="11" t="s">
        <v>70</v>
      </c>
      <c r="J1439" s="11" t="s">
        <v>70</v>
      </c>
      <c r="K1439" s="11" t="s">
        <v>70</v>
      </c>
      <c r="L1439" s="11" t="s">
        <v>70</v>
      </c>
      <c r="M1439" s="18" t="s">
        <v>70</v>
      </c>
      <c r="N1439" s="18" t="s">
        <v>70</v>
      </c>
      <c r="O1439" s="11" t="s">
        <v>70</v>
      </c>
      <c r="P1439" s="11" t="s">
        <v>70</v>
      </c>
      <c r="Q1439" s="11" t="s">
        <v>70</v>
      </c>
      <c r="R1439" s="11" t="s">
        <v>70</v>
      </c>
      <c r="S1439" s="11" t="s">
        <v>70</v>
      </c>
      <c r="T1439" s="19" t="s">
        <v>71</v>
      </c>
      <c r="U1439" s="31" t="s">
        <v>72</v>
      </c>
      <c r="V1439" s="12">
        <v>2</v>
      </c>
      <c r="W1439" s="12">
        <v>2</v>
      </c>
      <c r="X1439" s="12">
        <v>2</v>
      </c>
      <c r="Y1439" s="12">
        <v>5</v>
      </c>
      <c r="Z1439" s="12">
        <v>5</v>
      </c>
      <c r="AA1439" s="13">
        <v>1</v>
      </c>
      <c r="AB1439" s="14" cm="1">
        <f t="array" ref="AB1439">_xlfn.IFS(AND(W1439&lt;0,X1439&lt;0,Y1439&lt;0,Z1439&lt;0),-999,AND(W1439&lt;5,X1439&lt;5,Y1439&lt;5,Z1439&lt;5,AA1439=0),0,AND(W1439&lt;5,X1439&lt;5,Y1439&lt;5,Z1439&lt;5,AA1439&gt;0),1,AND(OR(W1439=5,X1439=5,Y1439=5,Z1439=5),AA1439=0),1,AND(OR(W1439=5,X1439=5,Y1439=5,Z1439=5),AA1439&gt;0),2)</f>
        <v>2</v>
      </c>
      <c r="AC1439" s="15">
        <f t="shared" si="88"/>
        <v>3</v>
      </c>
      <c r="AD1439" s="55">
        <v>3</v>
      </c>
      <c r="AE1439" s="21" t="s">
        <v>73</v>
      </c>
      <c r="AF1439" s="47" t="str">
        <f t="shared" si="89"/>
        <v>zagrożona</v>
      </c>
      <c r="AG1439" s="16" t="str">
        <f t="shared" si="90"/>
        <v>nie</v>
      </c>
      <c r="AH1439" s="16" t="str">
        <f t="shared" si="91"/>
        <v/>
      </c>
    </row>
    <row r="1440" spans="1:34" x14ac:dyDescent="0.2">
      <c r="A1440" s="12" t="s">
        <v>3228</v>
      </c>
      <c r="B1440" s="16" t="s">
        <v>3229</v>
      </c>
      <c r="C1440" s="12" t="s">
        <v>76</v>
      </c>
      <c r="D1440" s="12" t="s">
        <v>88</v>
      </c>
      <c r="E1440" s="12" t="s">
        <v>1101</v>
      </c>
      <c r="F1440" s="12" t="s">
        <v>1145</v>
      </c>
      <c r="G1440" s="12" t="s">
        <v>2603</v>
      </c>
      <c r="H1440" s="17" t="s">
        <v>69</v>
      </c>
      <c r="I1440" s="11" t="s">
        <v>70</v>
      </c>
      <c r="J1440" s="11" t="s">
        <v>70</v>
      </c>
      <c r="K1440" s="11" t="s">
        <v>70</v>
      </c>
      <c r="L1440" s="11" t="s">
        <v>70</v>
      </c>
      <c r="M1440" s="18" t="s">
        <v>70</v>
      </c>
      <c r="N1440" s="18" t="s">
        <v>70</v>
      </c>
      <c r="O1440" s="11" t="s">
        <v>70</v>
      </c>
      <c r="P1440" s="11" t="s">
        <v>70</v>
      </c>
      <c r="Q1440" s="11" t="s">
        <v>70</v>
      </c>
      <c r="R1440" s="11" t="s">
        <v>70</v>
      </c>
      <c r="S1440" s="11" t="s">
        <v>70</v>
      </c>
      <c r="T1440" s="19" t="s">
        <v>71</v>
      </c>
      <c r="U1440" s="31" t="s">
        <v>72</v>
      </c>
      <c r="V1440" s="12">
        <v>0</v>
      </c>
      <c r="W1440" s="12">
        <v>2</v>
      </c>
      <c r="X1440" s="12">
        <v>2</v>
      </c>
      <c r="Y1440" s="12">
        <v>2</v>
      </c>
      <c r="Z1440" s="12">
        <v>2</v>
      </c>
      <c r="AA1440" s="13">
        <v>0</v>
      </c>
      <c r="AB1440" s="14" cm="1">
        <f t="array" ref="AB1440">_xlfn.IFS(AND(W1440&lt;0,X1440&lt;0,Y1440&lt;0,Z1440&lt;0),-999,AND(W1440&lt;5,X1440&lt;5,Y1440&lt;5,Z1440&lt;5,AA1440=0),0,AND(W1440&lt;5,X1440&lt;5,Y1440&lt;5,Z1440&lt;5,AA1440&gt;0),1,AND(OR(W1440=5,X1440=5,Y1440=5,Z1440=5),AA1440=0),1,AND(OR(W1440=5,X1440=5,Y1440=5,Z1440=5),AA1440&gt;0),2)</f>
        <v>0</v>
      </c>
      <c r="AC1440" s="15">
        <f t="shared" si="88"/>
        <v>0</v>
      </c>
      <c r="AD1440" s="55">
        <v>0</v>
      </c>
      <c r="AE1440" s="21" t="s">
        <v>73</v>
      </c>
      <c r="AF1440" s="47" t="str">
        <f t="shared" si="89"/>
        <v>niezagrożona</v>
      </c>
      <c r="AG1440" s="16" t="str">
        <f t="shared" si="90"/>
        <v>nie</v>
      </c>
      <c r="AH1440" s="16" t="str">
        <f t="shared" si="91"/>
        <v/>
      </c>
    </row>
    <row r="1441" spans="1:34" x14ac:dyDescent="0.2">
      <c r="A1441" s="12" t="s">
        <v>3230</v>
      </c>
      <c r="B1441" s="16" t="s">
        <v>3231</v>
      </c>
      <c r="C1441" s="12" t="s">
        <v>76</v>
      </c>
      <c r="D1441" s="12" t="s">
        <v>88</v>
      </c>
      <c r="E1441" s="12" t="s">
        <v>1101</v>
      </c>
      <c r="F1441" s="12" t="s">
        <v>1145</v>
      </c>
      <c r="G1441" s="12" t="s">
        <v>2641</v>
      </c>
      <c r="H1441" s="17" t="s">
        <v>69</v>
      </c>
      <c r="I1441" s="11" t="s">
        <v>70</v>
      </c>
      <c r="J1441" s="11" t="s">
        <v>70</v>
      </c>
      <c r="K1441" s="11" t="s">
        <v>70</v>
      </c>
      <c r="L1441" s="11" t="s">
        <v>70</v>
      </c>
      <c r="M1441" s="18" t="s">
        <v>70</v>
      </c>
      <c r="N1441" s="18" t="s">
        <v>70</v>
      </c>
      <c r="O1441" s="11" t="s">
        <v>70</v>
      </c>
      <c r="P1441" s="11" t="s">
        <v>70</v>
      </c>
      <c r="Q1441" s="11" t="s">
        <v>70</v>
      </c>
      <c r="R1441" s="11" t="s">
        <v>70</v>
      </c>
      <c r="S1441" s="11" t="s">
        <v>70</v>
      </c>
      <c r="T1441" s="19" t="s">
        <v>71</v>
      </c>
      <c r="U1441" s="31" t="s">
        <v>72</v>
      </c>
      <c r="V1441" s="12">
        <v>0</v>
      </c>
      <c r="W1441" s="12">
        <v>2</v>
      </c>
      <c r="X1441" s="12">
        <v>2</v>
      </c>
      <c r="Y1441" s="12">
        <v>2</v>
      </c>
      <c r="Z1441" s="12">
        <v>2</v>
      </c>
      <c r="AA1441" s="13">
        <v>0</v>
      </c>
      <c r="AB1441" s="14" cm="1">
        <f t="array" ref="AB1441">_xlfn.IFS(AND(W1441&lt;0,X1441&lt;0,Y1441&lt;0,Z1441&lt;0),-999,AND(W1441&lt;5,X1441&lt;5,Y1441&lt;5,Z1441&lt;5,AA1441=0),0,AND(W1441&lt;5,X1441&lt;5,Y1441&lt;5,Z1441&lt;5,AA1441&gt;0),1,AND(OR(W1441=5,X1441=5,Y1441=5,Z1441=5),AA1441=0),1,AND(OR(W1441=5,X1441=5,Y1441=5,Z1441=5),AA1441&gt;0),2)</f>
        <v>0</v>
      </c>
      <c r="AC1441" s="15">
        <f t="shared" si="88"/>
        <v>0</v>
      </c>
      <c r="AD1441" s="55">
        <v>2</v>
      </c>
      <c r="AE1441" s="21" t="s">
        <v>73</v>
      </c>
      <c r="AF1441" s="47" t="str">
        <f t="shared" si="89"/>
        <v>niezagrożona</v>
      </c>
      <c r="AG1441" s="16" t="str">
        <f t="shared" si="90"/>
        <v>nie</v>
      </c>
      <c r="AH1441" s="16" t="str">
        <f t="shared" si="91"/>
        <v/>
      </c>
    </row>
    <row r="1442" spans="1:34" x14ac:dyDescent="0.2">
      <c r="A1442" s="12" t="s">
        <v>3232</v>
      </c>
      <c r="B1442" s="16" t="s">
        <v>3233</v>
      </c>
      <c r="C1442" s="12" t="s">
        <v>76</v>
      </c>
      <c r="D1442" s="12" t="s">
        <v>88</v>
      </c>
      <c r="E1442" s="12" t="s">
        <v>1101</v>
      </c>
      <c r="F1442" s="12" t="s">
        <v>1145</v>
      </c>
      <c r="G1442" s="12" t="s">
        <v>3234</v>
      </c>
      <c r="H1442" s="17" t="s">
        <v>69</v>
      </c>
      <c r="I1442" s="11" t="s">
        <v>70</v>
      </c>
      <c r="J1442" s="11" t="s">
        <v>70</v>
      </c>
      <c r="K1442" s="11" t="s">
        <v>70</v>
      </c>
      <c r="L1442" s="11" t="s">
        <v>70</v>
      </c>
      <c r="M1442" s="18" t="s">
        <v>70</v>
      </c>
      <c r="N1442" s="18" t="s">
        <v>70</v>
      </c>
      <c r="O1442" s="11" t="s">
        <v>70</v>
      </c>
      <c r="P1442" s="11" t="s">
        <v>70</v>
      </c>
      <c r="Q1442" s="11" t="s">
        <v>70</v>
      </c>
      <c r="R1442" s="11" t="s">
        <v>70</v>
      </c>
      <c r="S1442" s="11" t="s">
        <v>70</v>
      </c>
      <c r="T1442" s="19" t="s">
        <v>71</v>
      </c>
      <c r="U1442" s="31" t="s">
        <v>72</v>
      </c>
      <c r="V1442" s="12">
        <v>3</v>
      </c>
      <c r="W1442" s="12">
        <v>2</v>
      </c>
      <c r="X1442" s="12">
        <v>2</v>
      </c>
      <c r="Y1442" s="12">
        <v>2</v>
      </c>
      <c r="Z1442" s="12">
        <v>2</v>
      </c>
      <c r="AA1442" s="13">
        <v>2</v>
      </c>
      <c r="AB1442" s="14" cm="1">
        <f t="array" ref="AB1442">_xlfn.IFS(AND(W1442&lt;0,X1442&lt;0,Y1442&lt;0,Z1442&lt;0),-999,AND(W1442&lt;5,X1442&lt;5,Y1442&lt;5,Z1442&lt;5,AA1442=0),0,AND(W1442&lt;5,X1442&lt;5,Y1442&lt;5,Z1442&lt;5,AA1442&gt;0),1,AND(OR(W1442=5,X1442=5,Y1442=5,Z1442=5),AA1442=0),1,AND(OR(W1442=5,X1442=5,Y1442=5,Z1442=5),AA1442&gt;0),2)</f>
        <v>1</v>
      </c>
      <c r="AC1442" s="15">
        <f t="shared" si="88"/>
        <v>3</v>
      </c>
      <c r="AD1442" s="55">
        <v>3</v>
      </c>
      <c r="AE1442" s="21" t="s">
        <v>73</v>
      </c>
      <c r="AF1442" s="47" t="str">
        <f t="shared" si="89"/>
        <v>zagrożona</v>
      </c>
      <c r="AG1442" s="16" t="str">
        <f t="shared" si="90"/>
        <v>nie</v>
      </c>
      <c r="AH1442" s="16" t="str">
        <f t="shared" si="91"/>
        <v/>
      </c>
    </row>
    <row r="1443" spans="1:34" x14ac:dyDescent="0.2">
      <c r="A1443" s="12" t="s">
        <v>3235</v>
      </c>
      <c r="B1443" s="16" t="s">
        <v>3236</v>
      </c>
      <c r="C1443" s="12" t="s">
        <v>76</v>
      </c>
      <c r="D1443" s="12" t="s">
        <v>88</v>
      </c>
      <c r="E1443" s="12" t="s">
        <v>81</v>
      </c>
      <c r="F1443" s="12" t="s">
        <v>82</v>
      </c>
      <c r="G1443" s="12" t="s">
        <v>3237</v>
      </c>
      <c r="H1443" s="17" t="s">
        <v>69</v>
      </c>
      <c r="I1443" s="11" t="s">
        <v>70</v>
      </c>
      <c r="J1443" s="11" t="s">
        <v>70</v>
      </c>
      <c r="K1443" s="11" t="s">
        <v>70</v>
      </c>
      <c r="L1443" s="11" t="s">
        <v>70</v>
      </c>
      <c r="M1443" s="18" t="s">
        <v>70</v>
      </c>
      <c r="N1443" s="18" t="s">
        <v>70</v>
      </c>
      <c r="O1443" s="11" t="s">
        <v>70</v>
      </c>
      <c r="P1443" s="11" t="s">
        <v>70</v>
      </c>
      <c r="Q1443" s="11" t="s">
        <v>70</v>
      </c>
      <c r="R1443" s="11" t="s">
        <v>70</v>
      </c>
      <c r="S1443" s="11" t="s">
        <v>70</v>
      </c>
      <c r="T1443" s="19" t="s">
        <v>71</v>
      </c>
      <c r="U1443" s="31" t="s">
        <v>72</v>
      </c>
      <c r="V1443" s="12">
        <v>2</v>
      </c>
      <c r="W1443" s="12">
        <v>2</v>
      </c>
      <c r="X1443" s="12">
        <v>2</v>
      </c>
      <c r="Y1443" s="12">
        <v>2</v>
      </c>
      <c r="Z1443" s="12">
        <v>2</v>
      </c>
      <c r="AA1443" s="13">
        <v>0</v>
      </c>
      <c r="AB1443" s="14" cm="1">
        <f t="array" ref="AB1443">_xlfn.IFS(AND(W1443&lt;0,X1443&lt;0,Y1443&lt;0,Z1443&lt;0),-999,AND(W1443&lt;5,X1443&lt;5,Y1443&lt;5,Z1443&lt;5,AA1443=0),0,AND(W1443&lt;5,X1443&lt;5,Y1443&lt;5,Z1443&lt;5,AA1443&gt;0),1,AND(OR(W1443=5,X1443=5,Y1443=5,Z1443=5),AA1443=0),1,AND(OR(W1443=5,X1443=5,Y1443=5,Z1443=5),AA1443&gt;0),2)</f>
        <v>0</v>
      </c>
      <c r="AC1443" s="15">
        <f t="shared" si="88"/>
        <v>2</v>
      </c>
      <c r="AD1443" s="55">
        <v>3</v>
      </c>
      <c r="AE1443" s="21" t="s">
        <v>73</v>
      </c>
      <c r="AF1443" s="47" t="str">
        <f t="shared" si="89"/>
        <v>zagrożona</v>
      </c>
      <c r="AG1443" s="16" t="str">
        <f t="shared" si="90"/>
        <v>nie</v>
      </c>
      <c r="AH1443" s="16" t="str">
        <f t="shared" si="91"/>
        <v/>
      </c>
    </row>
    <row r="1444" spans="1:34" x14ac:dyDescent="0.2">
      <c r="A1444" s="12" t="s">
        <v>3238</v>
      </c>
      <c r="B1444" s="16" t="s">
        <v>3239</v>
      </c>
      <c r="C1444" s="12" t="s">
        <v>76</v>
      </c>
      <c r="D1444" s="12" t="s">
        <v>88</v>
      </c>
      <c r="E1444" s="12" t="s">
        <v>66</v>
      </c>
      <c r="F1444" s="12" t="s">
        <v>67</v>
      </c>
      <c r="G1444" s="12" t="s">
        <v>68</v>
      </c>
      <c r="H1444" s="17" t="s">
        <v>69</v>
      </c>
      <c r="I1444" s="11" t="s">
        <v>70</v>
      </c>
      <c r="J1444" s="11" t="s">
        <v>70</v>
      </c>
      <c r="K1444" s="11" t="s">
        <v>70</v>
      </c>
      <c r="L1444" s="11" t="s">
        <v>70</v>
      </c>
      <c r="M1444" s="18" t="s">
        <v>70</v>
      </c>
      <c r="N1444" s="18" t="s">
        <v>70</v>
      </c>
      <c r="O1444" s="11" t="s">
        <v>70</v>
      </c>
      <c r="P1444" s="11" t="s">
        <v>70</v>
      </c>
      <c r="Q1444" s="11" t="s">
        <v>70</v>
      </c>
      <c r="R1444" s="11" t="s">
        <v>70</v>
      </c>
      <c r="S1444" s="11" t="s">
        <v>70</v>
      </c>
      <c r="T1444" s="19" t="s">
        <v>71</v>
      </c>
      <c r="U1444" s="31" t="s">
        <v>72</v>
      </c>
      <c r="V1444" s="12">
        <v>0</v>
      </c>
      <c r="W1444" s="12">
        <v>2</v>
      </c>
      <c r="X1444" s="12">
        <v>2</v>
      </c>
      <c r="Y1444" s="12">
        <v>2</v>
      </c>
      <c r="Z1444" s="12">
        <v>2</v>
      </c>
      <c r="AA1444" s="13">
        <v>0</v>
      </c>
      <c r="AB1444" s="14" cm="1">
        <f t="array" ref="AB1444">_xlfn.IFS(AND(W1444&lt;0,X1444&lt;0,Y1444&lt;0,Z1444&lt;0),-999,AND(W1444&lt;5,X1444&lt;5,Y1444&lt;5,Z1444&lt;5,AA1444=0),0,AND(W1444&lt;5,X1444&lt;5,Y1444&lt;5,Z1444&lt;5,AA1444&gt;0),1,AND(OR(W1444=5,X1444=5,Y1444=5,Z1444=5),AA1444=0),1,AND(OR(W1444=5,X1444=5,Y1444=5,Z1444=5),AA1444&gt;0),2)</f>
        <v>0</v>
      </c>
      <c r="AC1444" s="15">
        <f t="shared" si="88"/>
        <v>0</v>
      </c>
      <c r="AD1444" s="55">
        <v>3</v>
      </c>
      <c r="AE1444" s="21" t="s">
        <v>73</v>
      </c>
      <c r="AF1444" s="47" t="str">
        <f t="shared" si="89"/>
        <v>niezagrożona</v>
      </c>
      <c r="AG1444" s="16" t="str">
        <f t="shared" si="90"/>
        <v>nie</v>
      </c>
      <c r="AH1444" s="16" t="str">
        <f t="shared" si="91"/>
        <v/>
      </c>
    </row>
    <row r="1445" spans="1:34" x14ac:dyDescent="0.2">
      <c r="A1445" s="12" t="s">
        <v>3240</v>
      </c>
      <c r="B1445" s="16" t="s">
        <v>249</v>
      </c>
      <c r="C1445" s="12" t="s">
        <v>76</v>
      </c>
      <c r="D1445" s="12" t="s">
        <v>88</v>
      </c>
      <c r="E1445" s="12" t="s">
        <v>132</v>
      </c>
      <c r="F1445" s="12" t="s">
        <v>133</v>
      </c>
      <c r="G1445" s="12" t="s">
        <v>643</v>
      </c>
      <c r="H1445" s="17" t="s">
        <v>69</v>
      </c>
      <c r="I1445" s="11" t="s">
        <v>70</v>
      </c>
      <c r="J1445" s="11" t="s">
        <v>70</v>
      </c>
      <c r="K1445" s="11" t="s">
        <v>70</v>
      </c>
      <c r="L1445" s="11" t="s">
        <v>70</v>
      </c>
      <c r="M1445" s="18" t="s">
        <v>70</v>
      </c>
      <c r="N1445" s="18" t="s">
        <v>70</v>
      </c>
      <c r="O1445" s="11" t="s">
        <v>70</v>
      </c>
      <c r="P1445" s="11" t="s">
        <v>70</v>
      </c>
      <c r="Q1445" s="11" t="s">
        <v>70</v>
      </c>
      <c r="R1445" s="11" t="s">
        <v>70</v>
      </c>
      <c r="S1445" s="11" t="s">
        <v>70</v>
      </c>
      <c r="T1445" s="19" t="s">
        <v>71</v>
      </c>
      <c r="U1445" s="31" t="s">
        <v>72</v>
      </c>
      <c r="V1445" s="12">
        <v>0</v>
      </c>
      <c r="W1445" s="12">
        <v>2</v>
      </c>
      <c r="X1445" s="12">
        <v>2</v>
      </c>
      <c r="Y1445" s="12">
        <v>2</v>
      </c>
      <c r="Z1445" s="12">
        <v>2</v>
      </c>
      <c r="AA1445" s="13">
        <v>1</v>
      </c>
      <c r="AB1445" s="14" cm="1">
        <f t="array" ref="AB1445">_xlfn.IFS(AND(W1445&lt;0,X1445&lt;0,Y1445&lt;0,Z1445&lt;0),-999,AND(W1445&lt;5,X1445&lt;5,Y1445&lt;5,Z1445&lt;5,AA1445=0),0,AND(W1445&lt;5,X1445&lt;5,Y1445&lt;5,Z1445&lt;5,AA1445&gt;0),1,AND(OR(W1445=5,X1445=5,Y1445=5,Z1445=5),AA1445=0),1,AND(OR(W1445=5,X1445=5,Y1445=5,Z1445=5),AA1445&gt;0),2)</f>
        <v>1</v>
      </c>
      <c r="AC1445" s="15">
        <f t="shared" si="88"/>
        <v>0</v>
      </c>
      <c r="AD1445" s="55">
        <v>4</v>
      </c>
      <c r="AE1445" s="21" t="s">
        <v>73</v>
      </c>
      <c r="AF1445" s="47" t="str">
        <f t="shared" si="89"/>
        <v>niezagrożona</v>
      </c>
      <c r="AG1445" s="16" t="str">
        <f t="shared" si="90"/>
        <v>nie</v>
      </c>
      <c r="AH1445" s="16" t="str">
        <f t="shared" si="91"/>
        <v/>
      </c>
    </row>
    <row r="1446" spans="1:34" x14ac:dyDescent="0.2">
      <c r="A1446" s="12" t="s">
        <v>3241</v>
      </c>
      <c r="B1446" s="16" t="s">
        <v>3242</v>
      </c>
      <c r="C1446" s="12" t="s">
        <v>76</v>
      </c>
      <c r="D1446" s="12" t="s">
        <v>88</v>
      </c>
      <c r="E1446" s="12" t="s">
        <v>646</v>
      </c>
      <c r="F1446" s="12" t="s">
        <v>647</v>
      </c>
      <c r="G1446" s="12" t="s">
        <v>648</v>
      </c>
      <c r="H1446" s="17" t="s">
        <v>69</v>
      </c>
      <c r="I1446" s="11" t="s">
        <v>70</v>
      </c>
      <c r="J1446" s="11" t="s">
        <v>70</v>
      </c>
      <c r="K1446" s="11" t="s">
        <v>70</v>
      </c>
      <c r="L1446" s="11" t="s">
        <v>70</v>
      </c>
      <c r="M1446" s="18" t="s">
        <v>70</v>
      </c>
      <c r="N1446" s="18" t="s">
        <v>70</v>
      </c>
      <c r="O1446" s="11" t="s">
        <v>70</v>
      </c>
      <c r="P1446" s="11" t="s">
        <v>70</v>
      </c>
      <c r="Q1446" s="11" t="s">
        <v>70</v>
      </c>
      <c r="R1446" s="11" t="s">
        <v>70</v>
      </c>
      <c r="S1446" s="11" t="s">
        <v>70</v>
      </c>
      <c r="T1446" s="19" t="s">
        <v>71</v>
      </c>
      <c r="U1446" s="31" t="s">
        <v>72</v>
      </c>
      <c r="V1446" s="12">
        <v>1</v>
      </c>
      <c r="W1446" s="12">
        <v>2</v>
      </c>
      <c r="X1446" s="12">
        <v>2</v>
      </c>
      <c r="Y1446" s="12">
        <v>2</v>
      </c>
      <c r="Z1446" s="12">
        <v>2</v>
      </c>
      <c r="AA1446" s="13">
        <v>7</v>
      </c>
      <c r="AB1446" s="14" cm="1">
        <f t="array" ref="AB1446">_xlfn.IFS(AND(W1446&lt;0,X1446&lt;0,Y1446&lt;0,Z1446&lt;0),-999,AND(W1446&lt;5,X1446&lt;5,Y1446&lt;5,Z1446&lt;5,AA1446=0),0,AND(W1446&lt;5,X1446&lt;5,Y1446&lt;5,Z1446&lt;5,AA1446&gt;0),1,AND(OR(W1446=5,X1446=5,Y1446=5,Z1446=5),AA1446=0),1,AND(OR(W1446=5,X1446=5,Y1446=5,Z1446=5),AA1446&gt;0),2)</f>
        <v>1</v>
      </c>
      <c r="AC1446" s="15">
        <f t="shared" si="88"/>
        <v>1</v>
      </c>
      <c r="AD1446" s="55">
        <v>3</v>
      </c>
      <c r="AE1446" s="21" t="s">
        <v>73</v>
      </c>
      <c r="AF1446" s="47" t="str">
        <f t="shared" si="89"/>
        <v>niezagrożona</v>
      </c>
      <c r="AG1446" s="16" t="str">
        <f t="shared" si="90"/>
        <v>nie</v>
      </c>
      <c r="AH1446" s="16" t="str">
        <f t="shared" si="91"/>
        <v/>
      </c>
    </row>
    <row r="1447" spans="1:34" x14ac:dyDescent="0.2">
      <c r="A1447" s="12" t="s">
        <v>3243</v>
      </c>
      <c r="B1447" s="16" t="s">
        <v>3244</v>
      </c>
      <c r="C1447" s="12" t="s">
        <v>76</v>
      </c>
      <c r="D1447" s="12" t="s">
        <v>88</v>
      </c>
      <c r="E1447" s="12" t="s">
        <v>646</v>
      </c>
      <c r="F1447" s="12" t="s">
        <v>647</v>
      </c>
      <c r="G1447" s="12" t="s">
        <v>648</v>
      </c>
      <c r="H1447" s="17" t="s">
        <v>69</v>
      </c>
      <c r="I1447" s="11" t="s">
        <v>70</v>
      </c>
      <c r="J1447" s="11" t="s">
        <v>70</v>
      </c>
      <c r="K1447" s="11" t="s">
        <v>70</v>
      </c>
      <c r="L1447" s="11" t="s">
        <v>70</v>
      </c>
      <c r="M1447" s="18" t="s">
        <v>70</v>
      </c>
      <c r="N1447" s="18" t="s">
        <v>70</v>
      </c>
      <c r="O1447" s="11" t="s">
        <v>70</v>
      </c>
      <c r="P1447" s="11" t="s">
        <v>70</v>
      </c>
      <c r="Q1447" s="11" t="s">
        <v>70</v>
      </c>
      <c r="R1447" s="11" t="s">
        <v>70</v>
      </c>
      <c r="S1447" s="11" t="s">
        <v>70</v>
      </c>
      <c r="T1447" s="19" t="s">
        <v>71</v>
      </c>
      <c r="U1447" s="31" t="s">
        <v>72</v>
      </c>
      <c r="V1447" s="12">
        <v>3</v>
      </c>
      <c r="W1447" s="12">
        <v>5</v>
      </c>
      <c r="X1447" s="12">
        <v>2</v>
      </c>
      <c r="Y1447" s="12">
        <v>2</v>
      </c>
      <c r="Z1447" s="12">
        <v>2</v>
      </c>
      <c r="AA1447" s="13">
        <v>1</v>
      </c>
      <c r="AB1447" s="14" cm="1">
        <f t="array" ref="AB1447">_xlfn.IFS(AND(W1447&lt;0,X1447&lt;0,Y1447&lt;0,Z1447&lt;0),-999,AND(W1447&lt;5,X1447&lt;5,Y1447&lt;5,Z1447&lt;5,AA1447=0),0,AND(W1447&lt;5,X1447&lt;5,Y1447&lt;5,Z1447&lt;5,AA1447&gt;0),1,AND(OR(W1447=5,X1447=5,Y1447=5,Z1447=5),AA1447=0),1,AND(OR(W1447=5,X1447=5,Y1447=5,Z1447=5),AA1447&gt;0),2)</f>
        <v>2</v>
      </c>
      <c r="AC1447" s="15">
        <f t="shared" si="88"/>
        <v>4</v>
      </c>
      <c r="AD1447" s="55">
        <v>2</v>
      </c>
      <c r="AE1447" s="21" t="s">
        <v>73</v>
      </c>
      <c r="AF1447" s="47" t="str">
        <f t="shared" si="89"/>
        <v>zagrożona</v>
      </c>
      <c r="AG1447" s="16" t="str">
        <f t="shared" si="90"/>
        <v>tak</v>
      </c>
      <c r="AH1447" s="16" t="str">
        <f t="shared" si="91"/>
        <v xml:space="preserve">fizchem </v>
      </c>
    </row>
    <row r="1448" spans="1:34" x14ac:dyDescent="0.2">
      <c r="A1448" s="12" t="s">
        <v>3245</v>
      </c>
      <c r="B1448" s="16" t="s">
        <v>3246</v>
      </c>
      <c r="C1448" s="12" t="s">
        <v>76</v>
      </c>
      <c r="D1448" s="12" t="s">
        <v>88</v>
      </c>
      <c r="E1448" s="12" t="s">
        <v>646</v>
      </c>
      <c r="F1448" s="12" t="s">
        <v>647</v>
      </c>
      <c r="G1448" s="12" t="s">
        <v>1429</v>
      </c>
      <c r="H1448" s="17" t="s">
        <v>69</v>
      </c>
      <c r="I1448" s="11" t="s">
        <v>70</v>
      </c>
      <c r="J1448" s="11" t="s">
        <v>70</v>
      </c>
      <c r="K1448" s="11" t="s">
        <v>70</v>
      </c>
      <c r="L1448" s="11" t="s">
        <v>70</v>
      </c>
      <c r="M1448" s="18" t="s">
        <v>70</v>
      </c>
      <c r="N1448" s="18" t="s">
        <v>70</v>
      </c>
      <c r="O1448" s="11" t="s">
        <v>70</v>
      </c>
      <c r="P1448" s="11" t="s">
        <v>70</v>
      </c>
      <c r="Q1448" s="11" t="s">
        <v>70</v>
      </c>
      <c r="R1448" s="11" t="s">
        <v>70</v>
      </c>
      <c r="S1448" s="11" t="s">
        <v>70</v>
      </c>
      <c r="T1448" s="19" t="s">
        <v>71</v>
      </c>
      <c r="U1448" s="31" t="s">
        <v>72</v>
      </c>
      <c r="V1448" s="12">
        <v>4</v>
      </c>
      <c r="W1448" s="12">
        <v>5</v>
      </c>
      <c r="X1448" s="12">
        <v>5</v>
      </c>
      <c r="Y1448" s="12">
        <v>2</v>
      </c>
      <c r="Z1448" s="12">
        <v>5</v>
      </c>
      <c r="AA1448" s="13">
        <v>2</v>
      </c>
      <c r="AB1448" s="14" cm="1">
        <f t="array" ref="AB1448">_xlfn.IFS(AND(W1448&lt;0,X1448&lt;0,Y1448&lt;0,Z1448&lt;0),-999,AND(W1448&lt;5,X1448&lt;5,Y1448&lt;5,Z1448&lt;5,AA1448=0),0,AND(W1448&lt;5,X1448&lt;5,Y1448&lt;5,Z1448&lt;5,AA1448&gt;0),1,AND(OR(W1448=5,X1448=5,Y1448=5,Z1448=5),AA1448=0),1,AND(OR(W1448=5,X1448=5,Y1448=5,Z1448=5),AA1448&gt;0),2)</f>
        <v>2</v>
      </c>
      <c r="AC1448" s="15">
        <f t="shared" si="88"/>
        <v>4</v>
      </c>
      <c r="AD1448" s="55">
        <v>4</v>
      </c>
      <c r="AE1448" s="21" t="s">
        <v>73</v>
      </c>
      <c r="AF1448" s="47" t="str">
        <f t="shared" si="89"/>
        <v>zagrożona</v>
      </c>
      <c r="AG1448" s="16" t="str">
        <f t="shared" si="90"/>
        <v>tak</v>
      </c>
      <c r="AH1448" s="16" t="str">
        <f t="shared" si="91"/>
        <v xml:space="preserve">fizchem </v>
      </c>
    </row>
    <row r="1449" spans="1:34" x14ac:dyDescent="0.2">
      <c r="A1449" s="12" t="s">
        <v>3247</v>
      </c>
      <c r="B1449" s="16" t="s">
        <v>3248</v>
      </c>
      <c r="C1449" s="12" t="s">
        <v>76</v>
      </c>
      <c r="D1449" s="12" t="s">
        <v>88</v>
      </c>
      <c r="E1449" s="12" t="s">
        <v>646</v>
      </c>
      <c r="F1449" s="12" t="s">
        <v>647</v>
      </c>
      <c r="G1449" s="12" t="s">
        <v>1447</v>
      </c>
      <c r="H1449" s="17" t="s">
        <v>69</v>
      </c>
      <c r="I1449" s="11" t="s">
        <v>70</v>
      </c>
      <c r="J1449" s="11" t="s">
        <v>70</v>
      </c>
      <c r="K1449" s="11" t="s">
        <v>70</v>
      </c>
      <c r="L1449" s="11" t="s">
        <v>70</v>
      </c>
      <c r="M1449" s="18" t="s">
        <v>70</v>
      </c>
      <c r="N1449" s="18" t="s">
        <v>70</v>
      </c>
      <c r="O1449" s="11" t="s">
        <v>70</v>
      </c>
      <c r="P1449" s="11" t="s">
        <v>70</v>
      </c>
      <c r="Q1449" s="11" t="s">
        <v>70</v>
      </c>
      <c r="R1449" s="11" t="s">
        <v>70</v>
      </c>
      <c r="S1449" s="11" t="s">
        <v>70</v>
      </c>
      <c r="T1449" s="19" t="s">
        <v>71</v>
      </c>
      <c r="U1449" s="31" t="s">
        <v>72</v>
      </c>
      <c r="V1449" s="12">
        <v>0</v>
      </c>
      <c r="W1449" s="12">
        <v>2</v>
      </c>
      <c r="X1449" s="12">
        <v>2</v>
      </c>
      <c r="Y1449" s="12">
        <v>5</v>
      </c>
      <c r="Z1449" s="12">
        <v>2</v>
      </c>
      <c r="AA1449" s="13">
        <v>0</v>
      </c>
      <c r="AB1449" s="14" cm="1">
        <f t="array" ref="AB1449">_xlfn.IFS(AND(W1449&lt;0,X1449&lt;0,Y1449&lt;0,Z1449&lt;0),-999,AND(W1449&lt;5,X1449&lt;5,Y1449&lt;5,Z1449&lt;5,AA1449=0),0,AND(W1449&lt;5,X1449&lt;5,Y1449&lt;5,Z1449&lt;5,AA1449&gt;0),1,AND(OR(W1449=5,X1449=5,Y1449=5,Z1449=5),AA1449=0),1,AND(OR(W1449=5,X1449=5,Y1449=5,Z1449=5),AA1449&gt;0),2)</f>
        <v>1</v>
      </c>
      <c r="AC1449" s="15">
        <f t="shared" si="88"/>
        <v>0</v>
      </c>
      <c r="AD1449" s="55">
        <v>3</v>
      </c>
      <c r="AE1449" s="21" t="s">
        <v>73</v>
      </c>
      <c r="AF1449" s="47" t="str">
        <f t="shared" si="89"/>
        <v>niezagrożona</v>
      </c>
      <c r="AG1449" s="16" t="str">
        <f t="shared" si="90"/>
        <v>nie</v>
      </c>
      <c r="AH1449" s="16" t="str">
        <f t="shared" si="91"/>
        <v/>
      </c>
    </row>
    <row r="1450" spans="1:34" x14ac:dyDescent="0.2">
      <c r="A1450" s="12" t="s">
        <v>3249</v>
      </c>
      <c r="B1450" s="16" t="s">
        <v>3250</v>
      </c>
      <c r="C1450" s="12" t="s">
        <v>76</v>
      </c>
      <c r="D1450" s="12" t="s">
        <v>88</v>
      </c>
      <c r="E1450" s="12" t="s">
        <v>646</v>
      </c>
      <c r="F1450" s="12" t="s">
        <v>647</v>
      </c>
      <c r="G1450" s="12" t="s">
        <v>1450</v>
      </c>
      <c r="H1450" s="17" t="s">
        <v>69</v>
      </c>
      <c r="I1450" s="11" t="s">
        <v>70</v>
      </c>
      <c r="J1450" s="11" t="s">
        <v>70</v>
      </c>
      <c r="K1450" s="11" t="s">
        <v>70</v>
      </c>
      <c r="L1450" s="11" t="s">
        <v>70</v>
      </c>
      <c r="M1450" s="18" t="s">
        <v>70</v>
      </c>
      <c r="N1450" s="18" t="s">
        <v>70</v>
      </c>
      <c r="O1450" s="11" t="s">
        <v>70</v>
      </c>
      <c r="P1450" s="11" t="s">
        <v>70</v>
      </c>
      <c r="Q1450" s="11" t="s">
        <v>70</v>
      </c>
      <c r="R1450" s="11" t="s">
        <v>70</v>
      </c>
      <c r="S1450" s="11" t="s">
        <v>70</v>
      </c>
      <c r="T1450" s="19" t="s">
        <v>71</v>
      </c>
      <c r="U1450" s="31" t="s">
        <v>72</v>
      </c>
      <c r="V1450" s="12">
        <v>1</v>
      </c>
      <c r="W1450" s="12">
        <v>5</v>
      </c>
      <c r="X1450" s="12">
        <v>2</v>
      </c>
      <c r="Y1450" s="12">
        <v>5</v>
      </c>
      <c r="Z1450" s="12">
        <v>2</v>
      </c>
      <c r="AA1450" s="13">
        <v>2</v>
      </c>
      <c r="AB1450" s="14" cm="1">
        <f t="array" ref="AB1450">_xlfn.IFS(AND(W1450&lt;0,X1450&lt;0,Y1450&lt;0,Z1450&lt;0),-999,AND(W1450&lt;5,X1450&lt;5,Y1450&lt;5,Z1450&lt;5,AA1450=0),0,AND(W1450&lt;5,X1450&lt;5,Y1450&lt;5,Z1450&lt;5,AA1450&gt;0),1,AND(OR(W1450=5,X1450=5,Y1450=5,Z1450=5),AA1450=0),1,AND(OR(W1450=5,X1450=5,Y1450=5,Z1450=5),AA1450&gt;0),2)</f>
        <v>2</v>
      </c>
      <c r="AC1450" s="15">
        <f t="shared" si="88"/>
        <v>2</v>
      </c>
      <c r="AD1450" s="55">
        <v>3</v>
      </c>
      <c r="AE1450" s="21" t="s">
        <v>73</v>
      </c>
      <c r="AF1450" s="47" t="str">
        <f t="shared" si="89"/>
        <v>zagrożona</v>
      </c>
      <c r="AG1450" s="16" t="str">
        <f t="shared" si="90"/>
        <v>nie</v>
      </c>
      <c r="AH1450" s="16" t="str">
        <f t="shared" si="91"/>
        <v/>
      </c>
    </row>
    <row r="1451" spans="1:34" x14ac:dyDescent="0.2">
      <c r="A1451" s="12" t="s">
        <v>3251</v>
      </c>
      <c r="B1451" s="16" t="s">
        <v>3252</v>
      </c>
      <c r="C1451" s="12" t="s">
        <v>76</v>
      </c>
      <c r="D1451" s="12" t="s">
        <v>88</v>
      </c>
      <c r="E1451" s="12" t="s">
        <v>646</v>
      </c>
      <c r="F1451" s="12" t="s">
        <v>647</v>
      </c>
      <c r="G1451" s="12" t="s">
        <v>3253</v>
      </c>
      <c r="H1451" s="17" t="s">
        <v>69</v>
      </c>
      <c r="I1451" s="11" t="s">
        <v>70</v>
      </c>
      <c r="J1451" s="11" t="s">
        <v>70</v>
      </c>
      <c r="K1451" s="11" t="s">
        <v>70</v>
      </c>
      <c r="L1451" s="11" t="s">
        <v>70</v>
      </c>
      <c r="M1451" s="18" t="s">
        <v>70</v>
      </c>
      <c r="N1451" s="18" t="s">
        <v>70</v>
      </c>
      <c r="O1451" s="11" t="s">
        <v>70</v>
      </c>
      <c r="P1451" s="11" t="s">
        <v>70</v>
      </c>
      <c r="Q1451" s="11" t="s">
        <v>70</v>
      </c>
      <c r="R1451" s="11" t="s">
        <v>70</v>
      </c>
      <c r="S1451" s="11" t="s">
        <v>70</v>
      </c>
      <c r="T1451" s="19" t="s">
        <v>71</v>
      </c>
      <c r="U1451" s="31" t="s">
        <v>72</v>
      </c>
      <c r="V1451" s="12">
        <v>0</v>
      </c>
      <c r="W1451" s="12">
        <v>2</v>
      </c>
      <c r="X1451" s="12">
        <v>2</v>
      </c>
      <c r="Y1451" s="12">
        <v>2</v>
      </c>
      <c r="Z1451" s="12">
        <v>2</v>
      </c>
      <c r="AA1451" s="13">
        <v>0</v>
      </c>
      <c r="AB1451" s="14" cm="1">
        <f t="array" ref="AB1451">_xlfn.IFS(AND(W1451&lt;0,X1451&lt;0,Y1451&lt;0,Z1451&lt;0),-999,AND(W1451&lt;5,X1451&lt;5,Y1451&lt;5,Z1451&lt;5,AA1451=0),0,AND(W1451&lt;5,X1451&lt;5,Y1451&lt;5,Z1451&lt;5,AA1451&gt;0),1,AND(OR(W1451=5,X1451=5,Y1451=5,Z1451=5),AA1451=0),1,AND(OR(W1451=5,X1451=5,Y1451=5,Z1451=5),AA1451&gt;0),2)</f>
        <v>0</v>
      </c>
      <c r="AC1451" s="15">
        <f t="shared" si="88"/>
        <v>0</v>
      </c>
      <c r="AD1451" s="55">
        <v>3</v>
      </c>
      <c r="AE1451" s="21" t="s">
        <v>73</v>
      </c>
      <c r="AF1451" s="47" t="str">
        <f t="shared" si="89"/>
        <v>niezagrożona</v>
      </c>
      <c r="AG1451" s="16" t="str">
        <f t="shared" si="90"/>
        <v>nie</v>
      </c>
      <c r="AH1451" s="16" t="str">
        <f t="shared" si="91"/>
        <v/>
      </c>
    </row>
    <row r="1452" spans="1:34" x14ac:dyDescent="0.2">
      <c r="A1452" s="12" t="s">
        <v>3254</v>
      </c>
      <c r="B1452" s="16" t="s">
        <v>3255</v>
      </c>
      <c r="C1452" s="12" t="s">
        <v>64</v>
      </c>
      <c r="D1452" s="12" t="s">
        <v>88</v>
      </c>
      <c r="E1452" s="12" t="s">
        <v>132</v>
      </c>
      <c r="F1452" s="12" t="s">
        <v>140</v>
      </c>
      <c r="G1452" s="12" t="s">
        <v>373</v>
      </c>
      <c r="H1452" s="17" t="s">
        <v>69</v>
      </c>
      <c r="I1452" s="11" t="s">
        <v>70</v>
      </c>
      <c r="J1452" s="11" t="s">
        <v>70</v>
      </c>
      <c r="K1452" s="11" t="s">
        <v>70</v>
      </c>
      <c r="L1452" s="11" t="s">
        <v>70</v>
      </c>
      <c r="M1452" s="18" t="s">
        <v>70</v>
      </c>
      <c r="N1452" s="18" t="s">
        <v>70</v>
      </c>
      <c r="O1452" s="11" t="s">
        <v>70</v>
      </c>
      <c r="P1452" s="11" t="s">
        <v>70</v>
      </c>
      <c r="Q1452" s="11" t="s">
        <v>70</v>
      </c>
      <c r="R1452" s="11" t="s">
        <v>70</v>
      </c>
      <c r="S1452" s="11" t="s">
        <v>70</v>
      </c>
      <c r="T1452" s="19" t="s">
        <v>71</v>
      </c>
      <c r="U1452" s="31" t="s">
        <v>72</v>
      </c>
      <c r="V1452" s="12">
        <v>4</v>
      </c>
      <c r="W1452" s="12">
        <v>5</v>
      </c>
      <c r="X1452" s="12">
        <v>2</v>
      </c>
      <c r="Y1452" s="12">
        <v>2</v>
      </c>
      <c r="Z1452" s="12">
        <v>-999</v>
      </c>
      <c r="AA1452" s="13">
        <v>0</v>
      </c>
      <c r="AB1452" s="14" cm="1">
        <f t="array" ref="AB1452">_xlfn.IFS(AND(W1452&lt;0,X1452&lt;0,Y1452&lt;0,Z1452&lt;0),-999,AND(W1452&lt;5,X1452&lt;5,Y1452&lt;5,Z1452&lt;5,AA1452=0),0,AND(W1452&lt;5,X1452&lt;5,Y1452&lt;5,Z1452&lt;5,AA1452&gt;0),1,AND(OR(W1452=5,X1452=5,Y1452=5,Z1452=5),AA1452=0),1,AND(OR(W1452=5,X1452=5,Y1452=5,Z1452=5),AA1452&gt;0),2)</f>
        <v>1</v>
      </c>
      <c r="AC1452" s="15">
        <f t="shared" si="88"/>
        <v>4</v>
      </c>
      <c r="AD1452" s="55">
        <v>4</v>
      </c>
      <c r="AE1452" s="21" t="s">
        <v>73</v>
      </c>
      <c r="AF1452" s="47" t="str">
        <f t="shared" si="89"/>
        <v>zagrożona</v>
      </c>
      <c r="AG1452" s="16" t="str">
        <f t="shared" si="90"/>
        <v>nie</v>
      </c>
      <c r="AH1452" s="16" t="str">
        <f t="shared" si="91"/>
        <v/>
      </c>
    </row>
    <row r="1453" spans="1:34" x14ac:dyDescent="0.2">
      <c r="A1453" s="12" t="s">
        <v>3256</v>
      </c>
      <c r="B1453" s="16" t="s">
        <v>725</v>
      </c>
      <c r="C1453" s="12" t="s">
        <v>64</v>
      </c>
      <c r="D1453" s="12" t="s">
        <v>88</v>
      </c>
      <c r="E1453" s="12" t="s">
        <v>132</v>
      </c>
      <c r="F1453" s="12" t="s">
        <v>140</v>
      </c>
      <c r="G1453" s="12" t="s">
        <v>721</v>
      </c>
      <c r="H1453" s="17" t="s">
        <v>69</v>
      </c>
      <c r="I1453" s="11" t="s">
        <v>70</v>
      </c>
      <c r="J1453" s="11" t="s">
        <v>70</v>
      </c>
      <c r="K1453" s="11" t="s">
        <v>70</v>
      </c>
      <c r="L1453" s="11" t="s">
        <v>70</v>
      </c>
      <c r="M1453" s="18" t="s">
        <v>70</v>
      </c>
      <c r="N1453" s="18" t="s">
        <v>70</v>
      </c>
      <c r="O1453" s="11" t="s">
        <v>70</v>
      </c>
      <c r="P1453" s="11" t="s">
        <v>70</v>
      </c>
      <c r="Q1453" s="11" t="s">
        <v>70</v>
      </c>
      <c r="R1453" s="11" t="s">
        <v>70</v>
      </c>
      <c r="S1453" s="11" t="s">
        <v>70</v>
      </c>
      <c r="T1453" s="19" t="s">
        <v>71</v>
      </c>
      <c r="U1453" s="31" t="s">
        <v>72</v>
      </c>
      <c r="V1453" s="12">
        <v>0</v>
      </c>
      <c r="W1453" s="12">
        <v>2</v>
      </c>
      <c r="X1453" s="12">
        <v>2</v>
      </c>
      <c r="Y1453" s="12">
        <v>-999</v>
      </c>
      <c r="Z1453" s="12">
        <v>-999</v>
      </c>
      <c r="AA1453" s="13">
        <v>1</v>
      </c>
      <c r="AB1453" s="14" cm="1">
        <f t="array" ref="AB1453">_xlfn.IFS(AND(W1453&lt;0,X1453&lt;0,Y1453&lt;0,Z1453&lt;0),-999,AND(W1453&lt;5,X1453&lt;5,Y1453&lt;5,Z1453&lt;5,AA1453=0),0,AND(W1453&lt;5,X1453&lt;5,Y1453&lt;5,Z1453&lt;5,AA1453&gt;0),1,AND(OR(W1453=5,X1453=5,Y1453=5,Z1453=5),AA1453=0),1,AND(OR(W1453=5,X1453=5,Y1453=5,Z1453=5),AA1453&gt;0),2)</f>
        <v>1</v>
      </c>
      <c r="AC1453" s="15">
        <f t="shared" si="88"/>
        <v>0</v>
      </c>
      <c r="AD1453" s="55">
        <v>3</v>
      </c>
      <c r="AE1453" s="21" t="s">
        <v>73</v>
      </c>
      <c r="AF1453" s="47" t="str">
        <f t="shared" si="89"/>
        <v>niezagrożona</v>
      </c>
      <c r="AG1453" s="16" t="str">
        <f t="shared" si="90"/>
        <v>nie</v>
      </c>
      <c r="AH1453" s="16" t="str">
        <f t="shared" si="91"/>
        <v/>
      </c>
    </row>
    <row r="1454" spans="1:34" x14ac:dyDescent="0.2">
      <c r="A1454" s="12" t="s">
        <v>3257</v>
      </c>
      <c r="B1454" s="16" t="s">
        <v>3258</v>
      </c>
      <c r="C1454" s="12" t="s">
        <v>64</v>
      </c>
      <c r="D1454" s="12" t="s">
        <v>88</v>
      </c>
      <c r="E1454" s="12" t="s">
        <v>132</v>
      </c>
      <c r="F1454" s="12" t="s">
        <v>140</v>
      </c>
      <c r="G1454" s="12" t="s">
        <v>1581</v>
      </c>
      <c r="H1454" s="17" t="s">
        <v>69</v>
      </c>
      <c r="I1454" s="11" t="s">
        <v>70</v>
      </c>
      <c r="J1454" s="11" t="s">
        <v>70</v>
      </c>
      <c r="K1454" s="11" t="s">
        <v>70</v>
      </c>
      <c r="L1454" s="11" t="s">
        <v>70</v>
      </c>
      <c r="M1454" s="18" t="s">
        <v>70</v>
      </c>
      <c r="N1454" s="18" t="s">
        <v>70</v>
      </c>
      <c r="O1454" s="11" t="s">
        <v>70</v>
      </c>
      <c r="P1454" s="11" t="s">
        <v>70</v>
      </c>
      <c r="Q1454" s="11" t="s">
        <v>70</v>
      </c>
      <c r="R1454" s="11" t="s">
        <v>70</v>
      </c>
      <c r="S1454" s="11" t="s">
        <v>70</v>
      </c>
      <c r="T1454" s="19" t="s">
        <v>71</v>
      </c>
      <c r="U1454" s="31" t="s">
        <v>72</v>
      </c>
      <c r="V1454" s="12">
        <v>0</v>
      </c>
      <c r="W1454" s="12">
        <v>2</v>
      </c>
      <c r="X1454" s="12">
        <v>2</v>
      </c>
      <c r="Y1454" s="12">
        <v>2</v>
      </c>
      <c r="Z1454" s="12">
        <v>-999</v>
      </c>
      <c r="AA1454" s="13">
        <v>0</v>
      </c>
      <c r="AB1454" s="14" cm="1">
        <f t="array" ref="AB1454">_xlfn.IFS(AND(W1454&lt;0,X1454&lt;0,Y1454&lt;0,Z1454&lt;0),-999,AND(W1454&lt;5,X1454&lt;5,Y1454&lt;5,Z1454&lt;5,AA1454=0),0,AND(W1454&lt;5,X1454&lt;5,Y1454&lt;5,Z1454&lt;5,AA1454&gt;0),1,AND(OR(W1454=5,X1454=5,Y1454=5,Z1454=5),AA1454=0),1,AND(OR(W1454=5,X1454=5,Y1454=5,Z1454=5),AA1454&gt;0),2)</f>
        <v>0</v>
      </c>
      <c r="AC1454" s="15">
        <f t="shared" si="88"/>
        <v>0</v>
      </c>
      <c r="AD1454" s="55">
        <v>3</v>
      </c>
      <c r="AE1454" s="21" t="s">
        <v>73</v>
      </c>
      <c r="AF1454" s="47" t="str">
        <f t="shared" si="89"/>
        <v>niezagrożona</v>
      </c>
      <c r="AG1454" s="16" t="str">
        <f t="shared" si="90"/>
        <v>nie</v>
      </c>
      <c r="AH1454" s="16" t="str">
        <f t="shared" si="91"/>
        <v/>
      </c>
    </row>
    <row r="1455" spans="1:34" x14ac:dyDescent="0.2">
      <c r="A1455" s="12" t="s">
        <v>3259</v>
      </c>
      <c r="B1455" s="16" t="s">
        <v>3260</v>
      </c>
      <c r="C1455" s="12" t="s">
        <v>64</v>
      </c>
      <c r="D1455" s="12" t="s">
        <v>88</v>
      </c>
      <c r="E1455" s="12" t="s">
        <v>132</v>
      </c>
      <c r="F1455" s="12" t="s">
        <v>140</v>
      </c>
      <c r="G1455" s="12" t="s">
        <v>750</v>
      </c>
      <c r="H1455" s="17" t="s">
        <v>69</v>
      </c>
      <c r="I1455" s="11" t="s">
        <v>70</v>
      </c>
      <c r="J1455" s="11" t="s">
        <v>70</v>
      </c>
      <c r="K1455" s="11" t="s">
        <v>70</v>
      </c>
      <c r="L1455" s="11" t="s">
        <v>70</v>
      </c>
      <c r="M1455" s="18" t="s">
        <v>70</v>
      </c>
      <c r="N1455" s="18" t="s">
        <v>70</v>
      </c>
      <c r="O1455" s="11" t="s">
        <v>70</v>
      </c>
      <c r="P1455" s="11" t="s">
        <v>70</v>
      </c>
      <c r="Q1455" s="11" t="s">
        <v>70</v>
      </c>
      <c r="R1455" s="11" t="s">
        <v>70</v>
      </c>
      <c r="S1455" s="11" t="s">
        <v>70</v>
      </c>
      <c r="T1455" s="19" t="s">
        <v>71</v>
      </c>
      <c r="U1455" s="31" t="s">
        <v>72</v>
      </c>
      <c r="V1455" s="12">
        <v>1</v>
      </c>
      <c r="W1455" s="12">
        <v>5</v>
      </c>
      <c r="X1455" s="12">
        <v>2</v>
      </c>
      <c r="Y1455" s="12">
        <v>-999</v>
      </c>
      <c r="Z1455" s="12">
        <v>-999</v>
      </c>
      <c r="AA1455" s="13">
        <v>0</v>
      </c>
      <c r="AB1455" s="14" cm="1">
        <f t="array" ref="AB1455">_xlfn.IFS(AND(W1455&lt;0,X1455&lt;0,Y1455&lt;0,Z1455&lt;0),-999,AND(W1455&lt;5,X1455&lt;5,Y1455&lt;5,Z1455&lt;5,AA1455=0),0,AND(W1455&lt;5,X1455&lt;5,Y1455&lt;5,Z1455&lt;5,AA1455&gt;0),1,AND(OR(W1455=5,X1455=5,Y1455=5,Z1455=5),AA1455=0),1,AND(OR(W1455=5,X1455=5,Y1455=5,Z1455=5),AA1455&gt;0),2)</f>
        <v>1</v>
      </c>
      <c r="AC1455" s="15">
        <f t="shared" si="88"/>
        <v>1</v>
      </c>
      <c r="AD1455" s="55">
        <v>2</v>
      </c>
      <c r="AE1455" s="21" t="s">
        <v>73</v>
      </c>
      <c r="AF1455" s="47" t="str">
        <f t="shared" si="89"/>
        <v>niezagrożona</v>
      </c>
      <c r="AG1455" s="16" t="str">
        <f t="shared" si="90"/>
        <v>nie</v>
      </c>
      <c r="AH1455" s="16" t="str">
        <f t="shared" si="91"/>
        <v/>
      </c>
    </row>
    <row r="1456" spans="1:34" x14ac:dyDescent="0.2">
      <c r="A1456" s="12" t="s">
        <v>3261</v>
      </c>
      <c r="B1456" s="16" t="s">
        <v>3262</v>
      </c>
      <c r="C1456" s="12" t="s">
        <v>76</v>
      </c>
      <c r="D1456" s="12" t="s">
        <v>88</v>
      </c>
      <c r="E1456" s="12" t="s">
        <v>132</v>
      </c>
      <c r="F1456" s="12" t="s">
        <v>140</v>
      </c>
      <c r="G1456" s="12" t="s">
        <v>1629</v>
      </c>
      <c r="H1456" s="17" t="s">
        <v>69</v>
      </c>
      <c r="I1456" s="11" t="s">
        <v>70</v>
      </c>
      <c r="J1456" s="11" t="s">
        <v>70</v>
      </c>
      <c r="K1456" s="11" t="s">
        <v>70</v>
      </c>
      <c r="L1456" s="11" t="s">
        <v>70</v>
      </c>
      <c r="M1456" s="18" t="s">
        <v>70</v>
      </c>
      <c r="N1456" s="18" t="s">
        <v>70</v>
      </c>
      <c r="O1456" s="11" t="s">
        <v>70</v>
      </c>
      <c r="P1456" s="11" t="s">
        <v>70</v>
      </c>
      <c r="Q1456" s="11" t="s">
        <v>70</v>
      </c>
      <c r="R1456" s="11" t="s">
        <v>70</v>
      </c>
      <c r="S1456" s="11" t="s">
        <v>70</v>
      </c>
      <c r="T1456" s="19" t="s">
        <v>71</v>
      </c>
      <c r="U1456" s="31" t="s">
        <v>72</v>
      </c>
      <c r="V1456" s="12">
        <v>0</v>
      </c>
      <c r="W1456" s="12">
        <v>2</v>
      </c>
      <c r="X1456" s="12">
        <v>2</v>
      </c>
      <c r="Y1456" s="12">
        <v>2</v>
      </c>
      <c r="Z1456" s="12">
        <v>2</v>
      </c>
      <c r="AA1456" s="13">
        <v>0</v>
      </c>
      <c r="AB1456" s="14" cm="1">
        <f t="array" ref="AB1456">_xlfn.IFS(AND(W1456&lt;0,X1456&lt;0,Y1456&lt;0,Z1456&lt;0),-999,AND(W1456&lt;5,X1456&lt;5,Y1456&lt;5,Z1456&lt;5,AA1456=0),0,AND(W1456&lt;5,X1456&lt;5,Y1456&lt;5,Z1456&lt;5,AA1456&gt;0),1,AND(OR(W1456=5,X1456=5,Y1456=5,Z1456=5),AA1456=0),1,AND(OR(W1456=5,X1456=5,Y1456=5,Z1456=5),AA1456&gt;0),2)</f>
        <v>0</v>
      </c>
      <c r="AC1456" s="15">
        <f t="shared" si="88"/>
        <v>0</v>
      </c>
      <c r="AD1456" s="55">
        <v>1</v>
      </c>
      <c r="AE1456" s="21" t="s">
        <v>73</v>
      </c>
      <c r="AF1456" s="47" t="str">
        <f t="shared" si="89"/>
        <v>niezagrożona</v>
      </c>
      <c r="AG1456" s="16" t="str">
        <f t="shared" si="90"/>
        <v>nie</v>
      </c>
      <c r="AH1456" s="16" t="str">
        <f t="shared" si="91"/>
        <v/>
      </c>
    </row>
    <row r="1457" spans="1:34" x14ac:dyDescent="0.2">
      <c r="A1457" s="12" t="s">
        <v>3263</v>
      </c>
      <c r="B1457" s="16" t="s">
        <v>1655</v>
      </c>
      <c r="C1457" s="12" t="s">
        <v>64</v>
      </c>
      <c r="D1457" s="12" t="s">
        <v>88</v>
      </c>
      <c r="E1457" s="12" t="s">
        <v>132</v>
      </c>
      <c r="F1457" s="12" t="s">
        <v>140</v>
      </c>
      <c r="G1457" s="12" t="s">
        <v>1629</v>
      </c>
      <c r="H1457" s="17" t="s">
        <v>69</v>
      </c>
      <c r="I1457" s="11" t="s">
        <v>70</v>
      </c>
      <c r="J1457" s="11" t="s">
        <v>70</v>
      </c>
      <c r="K1457" s="11" t="s">
        <v>70</v>
      </c>
      <c r="L1457" s="11" t="s">
        <v>70</v>
      </c>
      <c r="M1457" s="18" t="s">
        <v>70</v>
      </c>
      <c r="N1457" s="18" t="s">
        <v>70</v>
      </c>
      <c r="O1457" s="11" t="s">
        <v>70</v>
      </c>
      <c r="P1457" s="11" t="s">
        <v>70</v>
      </c>
      <c r="Q1457" s="11" t="s">
        <v>70</v>
      </c>
      <c r="R1457" s="11" t="s">
        <v>70</v>
      </c>
      <c r="S1457" s="11" t="s">
        <v>70</v>
      </c>
      <c r="T1457" s="19" t="s">
        <v>71</v>
      </c>
      <c r="U1457" s="31" t="s">
        <v>72</v>
      </c>
      <c r="V1457" s="12">
        <v>0</v>
      </c>
      <c r="W1457" s="12">
        <v>2</v>
      </c>
      <c r="X1457" s="12">
        <v>2</v>
      </c>
      <c r="Y1457" s="12">
        <v>2</v>
      </c>
      <c r="Z1457" s="12">
        <v>-999</v>
      </c>
      <c r="AA1457" s="13">
        <v>0</v>
      </c>
      <c r="AB1457" s="14" cm="1">
        <f t="array" ref="AB1457">_xlfn.IFS(AND(W1457&lt;0,X1457&lt;0,Y1457&lt;0,Z1457&lt;0),-999,AND(W1457&lt;5,X1457&lt;5,Y1457&lt;5,Z1457&lt;5,AA1457=0),0,AND(W1457&lt;5,X1457&lt;5,Y1457&lt;5,Z1457&lt;5,AA1457&gt;0),1,AND(OR(W1457=5,X1457=5,Y1457=5,Z1457=5),AA1457=0),1,AND(OR(W1457=5,X1457=5,Y1457=5,Z1457=5),AA1457&gt;0),2)</f>
        <v>0</v>
      </c>
      <c r="AC1457" s="15">
        <f t="shared" si="88"/>
        <v>0</v>
      </c>
      <c r="AD1457" s="55">
        <v>1</v>
      </c>
      <c r="AE1457" s="21" t="s">
        <v>73</v>
      </c>
      <c r="AF1457" s="47" t="str">
        <f t="shared" si="89"/>
        <v>niezagrożona</v>
      </c>
      <c r="AG1457" s="16" t="str">
        <f t="shared" si="90"/>
        <v>nie</v>
      </c>
      <c r="AH1457" s="16" t="str">
        <f t="shared" si="91"/>
        <v/>
      </c>
    </row>
    <row r="1458" spans="1:34" x14ac:dyDescent="0.2">
      <c r="A1458" s="12" t="s">
        <v>3264</v>
      </c>
      <c r="B1458" s="16" t="s">
        <v>3265</v>
      </c>
      <c r="C1458" s="12" t="s">
        <v>64</v>
      </c>
      <c r="D1458" s="12" t="s">
        <v>88</v>
      </c>
      <c r="E1458" s="12" t="s">
        <v>132</v>
      </c>
      <c r="F1458" s="12" t="s">
        <v>140</v>
      </c>
      <c r="G1458" s="12" t="s">
        <v>1640</v>
      </c>
      <c r="H1458" s="17" t="s">
        <v>69</v>
      </c>
      <c r="I1458" s="11" t="s">
        <v>70</v>
      </c>
      <c r="J1458" s="11" t="s">
        <v>70</v>
      </c>
      <c r="K1458" s="11" t="s">
        <v>70</v>
      </c>
      <c r="L1458" s="11" t="s">
        <v>70</v>
      </c>
      <c r="M1458" s="18" t="s">
        <v>70</v>
      </c>
      <c r="N1458" s="18" t="s">
        <v>70</v>
      </c>
      <c r="O1458" s="11" t="s">
        <v>70</v>
      </c>
      <c r="P1458" s="11" t="s">
        <v>70</v>
      </c>
      <c r="Q1458" s="11" t="s">
        <v>70</v>
      </c>
      <c r="R1458" s="11" t="s">
        <v>70</v>
      </c>
      <c r="S1458" s="11" t="s">
        <v>70</v>
      </c>
      <c r="T1458" s="19" t="s">
        <v>71</v>
      </c>
      <c r="U1458" s="31" t="s">
        <v>72</v>
      </c>
      <c r="V1458" s="12">
        <v>0</v>
      </c>
      <c r="W1458" s="12">
        <v>2</v>
      </c>
      <c r="X1458" s="12">
        <v>2</v>
      </c>
      <c r="Y1458" s="12">
        <v>2</v>
      </c>
      <c r="Z1458" s="12">
        <v>-999</v>
      </c>
      <c r="AA1458" s="13">
        <v>0</v>
      </c>
      <c r="AB1458" s="14" cm="1">
        <f t="array" ref="AB1458">_xlfn.IFS(AND(W1458&lt;0,X1458&lt;0,Y1458&lt;0,Z1458&lt;0),-999,AND(W1458&lt;5,X1458&lt;5,Y1458&lt;5,Z1458&lt;5,AA1458=0),0,AND(W1458&lt;5,X1458&lt;5,Y1458&lt;5,Z1458&lt;5,AA1458&gt;0),1,AND(OR(W1458=5,X1458=5,Y1458=5,Z1458=5),AA1458=0),1,AND(OR(W1458=5,X1458=5,Y1458=5,Z1458=5),AA1458&gt;0),2)</f>
        <v>0</v>
      </c>
      <c r="AC1458" s="15">
        <f t="shared" si="88"/>
        <v>0</v>
      </c>
      <c r="AD1458" s="55">
        <v>4</v>
      </c>
      <c r="AE1458" s="21" t="s">
        <v>73</v>
      </c>
      <c r="AF1458" s="47" t="str">
        <f t="shared" si="89"/>
        <v>niezagrożona</v>
      </c>
      <c r="AG1458" s="16" t="str">
        <f t="shared" si="90"/>
        <v>nie</v>
      </c>
      <c r="AH1458" s="16" t="str">
        <f t="shared" si="91"/>
        <v/>
      </c>
    </row>
    <row r="1459" spans="1:34" x14ac:dyDescent="0.2">
      <c r="A1459" s="12" t="s">
        <v>3266</v>
      </c>
      <c r="B1459" s="16" t="s">
        <v>3267</v>
      </c>
      <c r="C1459" s="12" t="s">
        <v>76</v>
      </c>
      <c r="D1459" s="12" t="s">
        <v>88</v>
      </c>
      <c r="E1459" s="12" t="s">
        <v>132</v>
      </c>
      <c r="F1459" s="12" t="s">
        <v>1056</v>
      </c>
      <c r="G1459" s="12" t="s">
        <v>3268</v>
      </c>
      <c r="H1459" s="17" t="s">
        <v>69</v>
      </c>
      <c r="I1459" s="11" t="s">
        <v>70</v>
      </c>
      <c r="J1459" s="11" t="s">
        <v>70</v>
      </c>
      <c r="K1459" s="11" t="s">
        <v>70</v>
      </c>
      <c r="L1459" s="11" t="s">
        <v>70</v>
      </c>
      <c r="M1459" s="18" t="s">
        <v>70</v>
      </c>
      <c r="N1459" s="18" t="s">
        <v>70</v>
      </c>
      <c r="O1459" s="11" t="s">
        <v>70</v>
      </c>
      <c r="P1459" s="11" t="s">
        <v>70</v>
      </c>
      <c r="Q1459" s="11" t="s">
        <v>70</v>
      </c>
      <c r="R1459" s="11" t="s">
        <v>70</v>
      </c>
      <c r="S1459" s="11" t="s">
        <v>70</v>
      </c>
      <c r="T1459" s="19" t="s">
        <v>71</v>
      </c>
      <c r="U1459" s="31" t="s">
        <v>72</v>
      </c>
      <c r="V1459" s="12">
        <v>1</v>
      </c>
      <c r="W1459" s="12">
        <v>2</v>
      </c>
      <c r="X1459" s="12">
        <v>2</v>
      </c>
      <c r="Y1459" s="12">
        <v>5</v>
      </c>
      <c r="Z1459" s="12">
        <v>2</v>
      </c>
      <c r="AA1459" s="13">
        <v>1</v>
      </c>
      <c r="AB1459" s="14" cm="1">
        <f t="array" ref="AB1459">_xlfn.IFS(AND(W1459&lt;0,X1459&lt;0,Y1459&lt;0,Z1459&lt;0),-999,AND(W1459&lt;5,X1459&lt;5,Y1459&lt;5,Z1459&lt;5,AA1459=0),0,AND(W1459&lt;5,X1459&lt;5,Y1459&lt;5,Z1459&lt;5,AA1459&gt;0),1,AND(OR(W1459=5,X1459=5,Y1459=5,Z1459=5),AA1459=0),1,AND(OR(W1459=5,X1459=5,Y1459=5,Z1459=5),AA1459&gt;0),2)</f>
        <v>2</v>
      </c>
      <c r="AC1459" s="15">
        <f t="shared" si="88"/>
        <v>2</v>
      </c>
      <c r="AD1459" s="55">
        <v>1</v>
      </c>
      <c r="AE1459" s="21" t="s">
        <v>73</v>
      </c>
      <c r="AF1459" s="47" t="str">
        <f t="shared" si="89"/>
        <v>zagrożona</v>
      </c>
      <c r="AG1459" s="16" t="str">
        <f t="shared" si="90"/>
        <v>nie</v>
      </c>
      <c r="AH1459" s="16" t="str">
        <f t="shared" si="91"/>
        <v/>
      </c>
    </row>
    <row r="1460" spans="1:34" x14ac:dyDescent="0.2">
      <c r="A1460" s="12" t="s">
        <v>3269</v>
      </c>
      <c r="B1460" s="16" t="s">
        <v>3270</v>
      </c>
      <c r="C1460" s="12" t="s">
        <v>76</v>
      </c>
      <c r="D1460" s="12" t="s">
        <v>88</v>
      </c>
      <c r="E1460" s="12" t="s">
        <v>132</v>
      </c>
      <c r="F1460" s="12" t="s">
        <v>1056</v>
      </c>
      <c r="G1460" s="12" t="s">
        <v>1656</v>
      </c>
      <c r="H1460" s="17" t="s">
        <v>69</v>
      </c>
      <c r="I1460" s="11" t="s">
        <v>70</v>
      </c>
      <c r="J1460" s="11" t="s">
        <v>70</v>
      </c>
      <c r="K1460" s="11" t="s">
        <v>70</v>
      </c>
      <c r="L1460" s="11" t="s">
        <v>70</v>
      </c>
      <c r="M1460" s="18" t="s">
        <v>70</v>
      </c>
      <c r="N1460" s="18" t="s">
        <v>70</v>
      </c>
      <c r="O1460" s="11" t="s">
        <v>70</v>
      </c>
      <c r="P1460" s="11" t="s">
        <v>70</v>
      </c>
      <c r="Q1460" s="11" t="s">
        <v>70</v>
      </c>
      <c r="R1460" s="11" t="s">
        <v>70</v>
      </c>
      <c r="S1460" s="11" t="s">
        <v>70</v>
      </c>
      <c r="T1460" s="19" t="s">
        <v>71</v>
      </c>
      <c r="U1460" s="31" t="s">
        <v>72</v>
      </c>
      <c r="V1460" s="12">
        <v>2</v>
      </c>
      <c r="W1460" s="12">
        <v>5</v>
      </c>
      <c r="X1460" s="12">
        <v>5</v>
      </c>
      <c r="Y1460" s="12">
        <v>5</v>
      </c>
      <c r="Z1460" s="12">
        <v>2</v>
      </c>
      <c r="AA1460" s="13">
        <v>2</v>
      </c>
      <c r="AB1460" s="14" cm="1">
        <f t="array" ref="AB1460">_xlfn.IFS(AND(W1460&lt;0,X1460&lt;0,Y1460&lt;0,Z1460&lt;0),-999,AND(W1460&lt;5,X1460&lt;5,Y1460&lt;5,Z1460&lt;5,AA1460=0),0,AND(W1460&lt;5,X1460&lt;5,Y1460&lt;5,Z1460&lt;5,AA1460&gt;0),1,AND(OR(W1460=5,X1460=5,Y1460=5,Z1460=5),AA1460=0),1,AND(OR(W1460=5,X1460=5,Y1460=5,Z1460=5),AA1460&gt;0),2)</f>
        <v>2</v>
      </c>
      <c r="AC1460" s="15">
        <f t="shared" si="88"/>
        <v>3</v>
      </c>
      <c r="AD1460" s="55">
        <v>3</v>
      </c>
      <c r="AE1460" s="21" t="s">
        <v>73</v>
      </c>
      <c r="AF1460" s="47" t="str">
        <f t="shared" si="89"/>
        <v>zagrożona</v>
      </c>
      <c r="AG1460" s="16" t="str">
        <f t="shared" si="90"/>
        <v>nie</v>
      </c>
      <c r="AH1460" s="16" t="str">
        <f t="shared" si="91"/>
        <v/>
      </c>
    </row>
    <row r="1461" spans="1:34" x14ac:dyDescent="0.2">
      <c r="A1461" s="12" t="s">
        <v>3271</v>
      </c>
      <c r="B1461" s="16" t="s">
        <v>3272</v>
      </c>
      <c r="C1461" s="12" t="s">
        <v>64</v>
      </c>
      <c r="D1461" s="12" t="s">
        <v>88</v>
      </c>
      <c r="E1461" s="12" t="s">
        <v>132</v>
      </c>
      <c r="F1461" s="12" t="s">
        <v>1056</v>
      </c>
      <c r="G1461" s="12" t="s">
        <v>1057</v>
      </c>
      <c r="H1461" s="17" t="s">
        <v>69</v>
      </c>
      <c r="I1461" s="11" t="s">
        <v>70</v>
      </c>
      <c r="J1461" s="11" t="s">
        <v>70</v>
      </c>
      <c r="K1461" s="11" t="s">
        <v>70</v>
      </c>
      <c r="L1461" s="11" t="s">
        <v>70</v>
      </c>
      <c r="M1461" s="18" t="s">
        <v>70</v>
      </c>
      <c r="N1461" s="18" t="s">
        <v>70</v>
      </c>
      <c r="O1461" s="11" t="s">
        <v>70</v>
      </c>
      <c r="P1461" s="11" t="s">
        <v>70</v>
      </c>
      <c r="Q1461" s="11" t="s">
        <v>70</v>
      </c>
      <c r="R1461" s="11" t="s">
        <v>70</v>
      </c>
      <c r="S1461" s="11" t="s">
        <v>70</v>
      </c>
      <c r="T1461" s="19" t="s">
        <v>71</v>
      </c>
      <c r="U1461" s="31" t="s">
        <v>72</v>
      </c>
      <c r="V1461" s="12">
        <v>0</v>
      </c>
      <c r="W1461" s="12">
        <v>2</v>
      </c>
      <c r="X1461" s="12">
        <v>2</v>
      </c>
      <c r="Y1461" s="12">
        <v>2</v>
      </c>
      <c r="Z1461" s="12">
        <v>-999</v>
      </c>
      <c r="AA1461" s="13">
        <v>0</v>
      </c>
      <c r="AB1461" s="14" cm="1">
        <f t="array" ref="AB1461">_xlfn.IFS(AND(W1461&lt;0,X1461&lt;0,Y1461&lt;0,Z1461&lt;0),-999,AND(W1461&lt;5,X1461&lt;5,Y1461&lt;5,Z1461&lt;5,AA1461=0),0,AND(W1461&lt;5,X1461&lt;5,Y1461&lt;5,Z1461&lt;5,AA1461&gt;0),1,AND(OR(W1461=5,X1461=5,Y1461=5,Z1461=5),AA1461=0),1,AND(OR(W1461=5,X1461=5,Y1461=5,Z1461=5),AA1461&gt;0),2)</f>
        <v>0</v>
      </c>
      <c r="AC1461" s="15">
        <f t="shared" si="88"/>
        <v>0</v>
      </c>
      <c r="AD1461" s="55">
        <v>3</v>
      </c>
      <c r="AE1461" s="21" t="s">
        <v>73</v>
      </c>
      <c r="AF1461" s="47" t="str">
        <f t="shared" si="89"/>
        <v>niezagrożona</v>
      </c>
      <c r="AG1461" s="16" t="str">
        <f t="shared" si="90"/>
        <v>nie</v>
      </c>
      <c r="AH1461" s="16" t="str">
        <f t="shared" si="91"/>
        <v/>
      </c>
    </row>
    <row r="1462" spans="1:34" x14ac:dyDescent="0.2">
      <c r="A1462" s="12" t="s">
        <v>3273</v>
      </c>
      <c r="B1462" s="16" t="s">
        <v>3274</v>
      </c>
      <c r="C1462" s="12" t="s">
        <v>64</v>
      </c>
      <c r="D1462" s="12" t="s">
        <v>88</v>
      </c>
      <c r="E1462" s="12" t="s">
        <v>132</v>
      </c>
      <c r="F1462" s="12" t="s">
        <v>1056</v>
      </c>
      <c r="G1462" s="12" t="s">
        <v>1057</v>
      </c>
      <c r="H1462" s="17" t="s">
        <v>69</v>
      </c>
      <c r="I1462" s="11" t="s">
        <v>70</v>
      </c>
      <c r="J1462" s="11" t="s">
        <v>70</v>
      </c>
      <c r="K1462" s="11" t="s">
        <v>70</v>
      </c>
      <c r="L1462" s="11" t="s">
        <v>70</v>
      </c>
      <c r="M1462" s="18" t="s">
        <v>70</v>
      </c>
      <c r="N1462" s="18" t="s">
        <v>70</v>
      </c>
      <c r="O1462" s="11" t="s">
        <v>70</v>
      </c>
      <c r="P1462" s="11" t="s">
        <v>70</v>
      </c>
      <c r="Q1462" s="11" t="s">
        <v>70</v>
      </c>
      <c r="R1462" s="11" t="s">
        <v>70</v>
      </c>
      <c r="S1462" s="11" t="s">
        <v>70</v>
      </c>
      <c r="T1462" s="19" t="s">
        <v>71</v>
      </c>
      <c r="U1462" s="31" t="s">
        <v>72</v>
      </c>
      <c r="V1462" s="12">
        <v>0</v>
      </c>
      <c r="W1462" s="12">
        <v>2</v>
      </c>
      <c r="X1462" s="12">
        <v>2</v>
      </c>
      <c r="Y1462" s="12">
        <v>2</v>
      </c>
      <c r="Z1462" s="12">
        <v>-999</v>
      </c>
      <c r="AA1462" s="13">
        <v>0</v>
      </c>
      <c r="AB1462" s="14" cm="1">
        <f t="array" ref="AB1462">_xlfn.IFS(AND(W1462&lt;0,X1462&lt;0,Y1462&lt;0,Z1462&lt;0),-999,AND(W1462&lt;5,X1462&lt;5,Y1462&lt;5,Z1462&lt;5,AA1462=0),0,AND(W1462&lt;5,X1462&lt;5,Y1462&lt;5,Z1462&lt;5,AA1462&gt;0),1,AND(OR(W1462=5,X1462=5,Y1462=5,Z1462=5),AA1462=0),1,AND(OR(W1462=5,X1462=5,Y1462=5,Z1462=5),AA1462&gt;0),2)</f>
        <v>0</v>
      </c>
      <c r="AC1462" s="15">
        <f t="shared" si="88"/>
        <v>0</v>
      </c>
      <c r="AD1462" s="55">
        <v>3</v>
      </c>
      <c r="AE1462" s="21" t="s">
        <v>73</v>
      </c>
      <c r="AF1462" s="47" t="str">
        <f t="shared" si="89"/>
        <v>niezagrożona</v>
      </c>
      <c r="AG1462" s="16" t="str">
        <f t="shared" si="90"/>
        <v>nie</v>
      </c>
      <c r="AH1462" s="16" t="str">
        <f t="shared" si="91"/>
        <v/>
      </c>
    </row>
    <row r="1463" spans="1:34" x14ac:dyDescent="0.2">
      <c r="A1463" s="12" t="s">
        <v>3275</v>
      </c>
      <c r="B1463" s="16" t="s">
        <v>3276</v>
      </c>
      <c r="C1463" s="12" t="s">
        <v>76</v>
      </c>
      <c r="D1463" s="12" t="s">
        <v>88</v>
      </c>
      <c r="E1463" s="12" t="s">
        <v>1060</v>
      </c>
      <c r="F1463" s="12" t="s">
        <v>1723</v>
      </c>
      <c r="G1463" s="12" t="s">
        <v>1724</v>
      </c>
      <c r="H1463" s="17" t="s">
        <v>69</v>
      </c>
      <c r="I1463" s="11" t="s">
        <v>70</v>
      </c>
      <c r="J1463" s="11" t="s">
        <v>70</v>
      </c>
      <c r="K1463" s="11" t="s">
        <v>70</v>
      </c>
      <c r="L1463" s="11" t="s">
        <v>70</v>
      </c>
      <c r="M1463" s="18" t="s">
        <v>70</v>
      </c>
      <c r="N1463" s="18" t="s">
        <v>70</v>
      </c>
      <c r="O1463" s="11" t="s">
        <v>70</v>
      </c>
      <c r="P1463" s="11" t="s">
        <v>70</v>
      </c>
      <c r="Q1463" s="11" t="s">
        <v>70</v>
      </c>
      <c r="R1463" s="11" t="s">
        <v>70</v>
      </c>
      <c r="S1463" s="11" t="s">
        <v>70</v>
      </c>
      <c r="T1463" s="19" t="s">
        <v>71</v>
      </c>
      <c r="U1463" s="31" t="s">
        <v>72</v>
      </c>
      <c r="V1463" s="12">
        <v>2</v>
      </c>
      <c r="W1463" s="12">
        <v>2</v>
      </c>
      <c r="X1463" s="12">
        <v>2</v>
      </c>
      <c r="Y1463" s="12">
        <v>2</v>
      </c>
      <c r="Z1463" s="12">
        <v>2</v>
      </c>
      <c r="AA1463" s="13">
        <v>0</v>
      </c>
      <c r="AB1463" s="14" cm="1">
        <f t="array" ref="AB1463">_xlfn.IFS(AND(W1463&lt;0,X1463&lt;0,Y1463&lt;0,Z1463&lt;0),-999,AND(W1463&lt;5,X1463&lt;5,Y1463&lt;5,Z1463&lt;5,AA1463=0),0,AND(W1463&lt;5,X1463&lt;5,Y1463&lt;5,Z1463&lt;5,AA1463&gt;0),1,AND(OR(W1463=5,X1463=5,Y1463=5,Z1463=5),AA1463=0),1,AND(OR(W1463=5,X1463=5,Y1463=5,Z1463=5),AA1463&gt;0),2)</f>
        <v>0</v>
      </c>
      <c r="AC1463" s="15">
        <f t="shared" si="88"/>
        <v>2</v>
      </c>
      <c r="AD1463" s="55">
        <v>4</v>
      </c>
      <c r="AE1463" s="21" t="s">
        <v>73</v>
      </c>
      <c r="AF1463" s="47" t="str">
        <f t="shared" si="89"/>
        <v>zagrożona</v>
      </c>
      <c r="AG1463" s="16" t="str">
        <f t="shared" si="90"/>
        <v>nie</v>
      </c>
      <c r="AH1463" s="16" t="str">
        <f t="shared" si="91"/>
        <v/>
      </c>
    </row>
    <row r="1464" spans="1:34" x14ac:dyDescent="0.2">
      <c r="A1464" s="12" t="s">
        <v>3277</v>
      </c>
      <c r="B1464" s="16" t="s">
        <v>448</v>
      </c>
      <c r="C1464" s="12" t="s">
        <v>76</v>
      </c>
      <c r="D1464" s="12" t="s">
        <v>88</v>
      </c>
      <c r="E1464" s="12" t="s">
        <v>1060</v>
      </c>
      <c r="F1464" s="12" t="s">
        <v>1723</v>
      </c>
      <c r="G1464" s="12" t="s">
        <v>1724</v>
      </c>
      <c r="H1464" s="17" t="s">
        <v>69</v>
      </c>
      <c r="I1464" s="11" t="s">
        <v>70</v>
      </c>
      <c r="J1464" s="11" t="s">
        <v>70</v>
      </c>
      <c r="K1464" s="11" t="s">
        <v>70</v>
      </c>
      <c r="L1464" s="11" t="s">
        <v>70</v>
      </c>
      <c r="M1464" s="18" t="s">
        <v>70</v>
      </c>
      <c r="N1464" s="18" t="s">
        <v>70</v>
      </c>
      <c r="O1464" s="11" t="s">
        <v>70</v>
      </c>
      <c r="P1464" s="11" t="s">
        <v>70</v>
      </c>
      <c r="Q1464" s="11" t="s">
        <v>70</v>
      </c>
      <c r="R1464" s="11" t="s">
        <v>70</v>
      </c>
      <c r="S1464" s="11" t="s">
        <v>70</v>
      </c>
      <c r="T1464" s="19" t="s">
        <v>71</v>
      </c>
      <c r="U1464" s="31" t="s">
        <v>72</v>
      </c>
      <c r="V1464" s="12">
        <v>1</v>
      </c>
      <c r="W1464" s="12">
        <v>2</v>
      </c>
      <c r="X1464" s="12">
        <v>2</v>
      </c>
      <c r="Y1464" s="12">
        <v>5</v>
      </c>
      <c r="Z1464" s="12">
        <v>2</v>
      </c>
      <c r="AA1464" s="13">
        <v>0</v>
      </c>
      <c r="AB1464" s="14" cm="1">
        <f t="array" ref="AB1464">_xlfn.IFS(AND(W1464&lt;0,X1464&lt;0,Y1464&lt;0,Z1464&lt;0),-999,AND(W1464&lt;5,X1464&lt;5,Y1464&lt;5,Z1464&lt;5,AA1464=0),0,AND(W1464&lt;5,X1464&lt;5,Y1464&lt;5,Z1464&lt;5,AA1464&gt;0),1,AND(OR(W1464=5,X1464=5,Y1464=5,Z1464=5),AA1464=0),1,AND(OR(W1464=5,X1464=5,Y1464=5,Z1464=5),AA1464&gt;0),2)</f>
        <v>1</v>
      </c>
      <c r="AC1464" s="15">
        <f t="shared" si="88"/>
        <v>1</v>
      </c>
      <c r="AD1464" s="55">
        <v>2</v>
      </c>
      <c r="AE1464" s="21" t="s">
        <v>73</v>
      </c>
      <c r="AF1464" s="47" t="str">
        <f t="shared" si="89"/>
        <v>niezagrożona</v>
      </c>
      <c r="AG1464" s="16" t="str">
        <f t="shared" si="90"/>
        <v>nie</v>
      </c>
      <c r="AH1464" s="16" t="str">
        <f t="shared" si="91"/>
        <v/>
      </c>
    </row>
    <row r="1465" spans="1:34" x14ac:dyDescent="0.2">
      <c r="A1465" s="12" t="s">
        <v>3278</v>
      </c>
      <c r="B1465" s="16" t="s">
        <v>1730</v>
      </c>
      <c r="C1465" s="12" t="s">
        <v>64</v>
      </c>
      <c r="D1465" s="12" t="s">
        <v>88</v>
      </c>
      <c r="E1465" s="12" t="s">
        <v>1060</v>
      </c>
      <c r="F1465" s="12" t="s">
        <v>1723</v>
      </c>
      <c r="G1465" s="12" t="s">
        <v>1724</v>
      </c>
      <c r="H1465" s="17" t="s">
        <v>69</v>
      </c>
      <c r="I1465" s="11" t="s">
        <v>70</v>
      </c>
      <c r="J1465" s="11" t="s">
        <v>70</v>
      </c>
      <c r="K1465" s="11" t="s">
        <v>70</v>
      </c>
      <c r="L1465" s="11" t="s">
        <v>70</v>
      </c>
      <c r="M1465" s="18" t="s">
        <v>70</v>
      </c>
      <c r="N1465" s="18" t="s">
        <v>70</v>
      </c>
      <c r="O1465" s="11" t="s">
        <v>70</v>
      </c>
      <c r="P1465" s="11" t="s">
        <v>70</v>
      </c>
      <c r="Q1465" s="11" t="s">
        <v>70</v>
      </c>
      <c r="R1465" s="11" t="s">
        <v>70</v>
      </c>
      <c r="S1465" s="11" t="s">
        <v>70</v>
      </c>
      <c r="T1465" s="19" t="s">
        <v>71</v>
      </c>
      <c r="U1465" s="31" t="s">
        <v>72</v>
      </c>
      <c r="V1465" s="12">
        <v>3</v>
      </c>
      <c r="W1465" s="12">
        <v>5</v>
      </c>
      <c r="X1465" s="12">
        <v>2</v>
      </c>
      <c r="Y1465" s="12">
        <v>-999</v>
      </c>
      <c r="Z1465" s="12">
        <v>-999</v>
      </c>
      <c r="AA1465" s="13">
        <v>0</v>
      </c>
      <c r="AB1465" s="14" cm="1">
        <f t="array" ref="AB1465">_xlfn.IFS(AND(W1465&lt;0,X1465&lt;0,Y1465&lt;0,Z1465&lt;0),-999,AND(W1465&lt;5,X1465&lt;5,Y1465&lt;5,Z1465&lt;5,AA1465=0),0,AND(W1465&lt;5,X1465&lt;5,Y1465&lt;5,Z1465&lt;5,AA1465&gt;0),1,AND(OR(W1465=5,X1465=5,Y1465=5,Z1465=5),AA1465=0),1,AND(OR(W1465=5,X1465=5,Y1465=5,Z1465=5),AA1465&gt;0),2)</f>
        <v>1</v>
      </c>
      <c r="AC1465" s="15">
        <f t="shared" si="88"/>
        <v>3</v>
      </c>
      <c r="AD1465" s="55">
        <v>2</v>
      </c>
      <c r="AE1465" s="21" t="s">
        <v>73</v>
      </c>
      <c r="AF1465" s="47" t="str">
        <f t="shared" si="89"/>
        <v>zagrożona</v>
      </c>
      <c r="AG1465" s="16" t="str">
        <f t="shared" si="90"/>
        <v>nie</v>
      </c>
      <c r="AH1465" s="16" t="str">
        <f t="shared" si="91"/>
        <v/>
      </c>
    </row>
    <row r="1466" spans="1:34" x14ac:dyDescent="0.2">
      <c r="A1466" s="12" t="s">
        <v>3279</v>
      </c>
      <c r="B1466" s="16" t="s">
        <v>3280</v>
      </c>
      <c r="C1466" s="12" t="s">
        <v>76</v>
      </c>
      <c r="D1466" s="12" t="s">
        <v>88</v>
      </c>
      <c r="E1466" s="12" t="s">
        <v>1060</v>
      </c>
      <c r="F1466" s="12" t="s">
        <v>1723</v>
      </c>
      <c r="G1466" s="12" t="s">
        <v>1724</v>
      </c>
      <c r="H1466" s="17" t="s">
        <v>69</v>
      </c>
      <c r="I1466" s="11" t="s">
        <v>70</v>
      </c>
      <c r="J1466" s="11" t="s">
        <v>70</v>
      </c>
      <c r="K1466" s="11" t="s">
        <v>70</v>
      </c>
      <c r="L1466" s="11" t="s">
        <v>70</v>
      </c>
      <c r="M1466" s="18" t="s">
        <v>70</v>
      </c>
      <c r="N1466" s="18" t="s">
        <v>70</v>
      </c>
      <c r="O1466" s="11" t="s">
        <v>70</v>
      </c>
      <c r="P1466" s="11" t="s">
        <v>70</v>
      </c>
      <c r="Q1466" s="11" t="s">
        <v>70</v>
      </c>
      <c r="R1466" s="11" t="s">
        <v>70</v>
      </c>
      <c r="S1466" s="11" t="s">
        <v>70</v>
      </c>
      <c r="T1466" s="19" t="s">
        <v>71</v>
      </c>
      <c r="U1466" s="31" t="s">
        <v>72</v>
      </c>
      <c r="V1466" s="12">
        <v>0</v>
      </c>
      <c r="W1466" s="12">
        <v>2</v>
      </c>
      <c r="X1466" s="12">
        <v>2</v>
      </c>
      <c r="Y1466" s="12">
        <v>2</v>
      </c>
      <c r="Z1466" s="12">
        <v>2</v>
      </c>
      <c r="AA1466" s="13">
        <v>2</v>
      </c>
      <c r="AB1466" s="14" cm="1">
        <f t="array" ref="AB1466">_xlfn.IFS(AND(W1466&lt;0,X1466&lt;0,Y1466&lt;0,Z1466&lt;0),-999,AND(W1466&lt;5,X1466&lt;5,Y1466&lt;5,Z1466&lt;5,AA1466=0),0,AND(W1466&lt;5,X1466&lt;5,Y1466&lt;5,Z1466&lt;5,AA1466&gt;0),1,AND(OR(W1466=5,X1466=5,Y1466=5,Z1466=5),AA1466=0),1,AND(OR(W1466=5,X1466=5,Y1466=5,Z1466=5),AA1466&gt;0),2)</f>
        <v>1</v>
      </c>
      <c r="AC1466" s="15">
        <f t="shared" si="88"/>
        <v>0</v>
      </c>
      <c r="AD1466" s="55">
        <v>3</v>
      </c>
      <c r="AE1466" s="21" t="s">
        <v>73</v>
      </c>
      <c r="AF1466" s="47" t="str">
        <f t="shared" si="89"/>
        <v>niezagrożona</v>
      </c>
      <c r="AG1466" s="16" t="str">
        <f t="shared" si="90"/>
        <v>nie</v>
      </c>
      <c r="AH1466" s="16" t="str">
        <f t="shared" si="91"/>
        <v/>
      </c>
    </row>
    <row r="1467" spans="1:34" x14ac:dyDescent="0.2">
      <c r="A1467" s="12" t="s">
        <v>3281</v>
      </c>
      <c r="B1467" s="16" t="s">
        <v>3282</v>
      </c>
      <c r="C1467" s="12" t="s">
        <v>76</v>
      </c>
      <c r="D1467" s="12" t="s">
        <v>88</v>
      </c>
      <c r="E1467" s="12" t="s">
        <v>1060</v>
      </c>
      <c r="F1467" s="12" t="s">
        <v>1723</v>
      </c>
      <c r="G1467" s="12" t="s">
        <v>1724</v>
      </c>
      <c r="H1467" s="17" t="s">
        <v>69</v>
      </c>
      <c r="I1467" s="11" t="s">
        <v>70</v>
      </c>
      <c r="J1467" s="11" t="s">
        <v>70</v>
      </c>
      <c r="K1467" s="11" t="s">
        <v>70</v>
      </c>
      <c r="L1467" s="11" t="s">
        <v>70</v>
      </c>
      <c r="M1467" s="18" t="s">
        <v>70</v>
      </c>
      <c r="N1467" s="18" t="s">
        <v>70</v>
      </c>
      <c r="O1467" s="11" t="s">
        <v>70</v>
      </c>
      <c r="P1467" s="11" t="s">
        <v>70</v>
      </c>
      <c r="Q1467" s="11" t="s">
        <v>70</v>
      </c>
      <c r="R1467" s="11" t="s">
        <v>70</v>
      </c>
      <c r="S1467" s="11" t="s">
        <v>70</v>
      </c>
      <c r="T1467" s="19" t="s">
        <v>71</v>
      </c>
      <c r="U1467" s="31" t="s">
        <v>72</v>
      </c>
      <c r="V1467" s="12">
        <v>-999</v>
      </c>
      <c r="W1467" s="12">
        <v>-999</v>
      </c>
      <c r="X1467" s="12">
        <v>-999</v>
      </c>
      <c r="Y1467" s="12">
        <v>-999</v>
      </c>
      <c r="Z1467" s="12">
        <v>-999</v>
      </c>
      <c r="AA1467" s="13">
        <v>0</v>
      </c>
      <c r="AB1467" s="14" cm="1">
        <f t="array" ref="AB1467">_xlfn.IFS(AND(W1467&lt;0,X1467&lt;0,Y1467&lt;0,Z1467&lt;0),-999,AND(W1467&lt;5,X1467&lt;5,Y1467&lt;5,Z1467&lt;5,AA1467=0),0,AND(W1467&lt;5,X1467&lt;5,Y1467&lt;5,Z1467&lt;5,AA1467&gt;0),1,AND(OR(W1467=5,X1467=5,Y1467=5,Z1467=5),AA1467=0),1,AND(OR(W1467=5,X1467=5,Y1467=5,Z1467=5),AA1467&gt;0),2)</f>
        <v>-999</v>
      </c>
      <c r="AC1467" s="15">
        <f t="shared" si="88"/>
        <v>-999</v>
      </c>
      <c r="AD1467" s="55">
        <v>0</v>
      </c>
      <c r="AE1467" s="21" t="s">
        <v>73</v>
      </c>
      <c r="AF1467" s="47" t="str">
        <f t="shared" si="89"/>
        <v>niezagrożona</v>
      </c>
      <c r="AG1467" s="16" t="str">
        <f t="shared" si="90"/>
        <v>nie</v>
      </c>
      <c r="AH1467" s="16" t="str">
        <f t="shared" si="91"/>
        <v/>
      </c>
    </row>
    <row r="1468" spans="1:34" x14ac:dyDescent="0.2">
      <c r="A1468" s="12" t="s">
        <v>3283</v>
      </c>
      <c r="B1468" s="16" t="s">
        <v>3284</v>
      </c>
      <c r="C1468" s="12" t="s">
        <v>64</v>
      </c>
      <c r="D1468" s="12" t="s">
        <v>88</v>
      </c>
      <c r="E1468" s="12" t="s">
        <v>1060</v>
      </c>
      <c r="F1468" s="12" t="s">
        <v>1723</v>
      </c>
      <c r="G1468" s="12" t="s">
        <v>1724</v>
      </c>
      <c r="H1468" s="17" t="s">
        <v>69</v>
      </c>
      <c r="I1468" s="11" t="s">
        <v>70</v>
      </c>
      <c r="J1468" s="11" t="s">
        <v>70</v>
      </c>
      <c r="K1468" s="11" t="s">
        <v>70</v>
      </c>
      <c r="L1468" s="11" t="s">
        <v>70</v>
      </c>
      <c r="M1468" s="18" t="s">
        <v>70</v>
      </c>
      <c r="N1468" s="18" t="s">
        <v>70</v>
      </c>
      <c r="O1468" s="11" t="s">
        <v>70</v>
      </c>
      <c r="P1468" s="11" t="s">
        <v>70</v>
      </c>
      <c r="Q1468" s="11" t="s">
        <v>70</v>
      </c>
      <c r="R1468" s="11" t="s">
        <v>70</v>
      </c>
      <c r="S1468" s="11" t="s">
        <v>70</v>
      </c>
      <c r="T1468" s="19" t="s">
        <v>71</v>
      </c>
      <c r="U1468" s="31" t="s">
        <v>72</v>
      </c>
      <c r="V1468" s="12">
        <v>2</v>
      </c>
      <c r="W1468" s="12">
        <v>5</v>
      </c>
      <c r="X1468" s="12">
        <v>2</v>
      </c>
      <c r="Y1468" s="12">
        <v>-999</v>
      </c>
      <c r="Z1468" s="12">
        <v>-999</v>
      </c>
      <c r="AA1468" s="13">
        <v>0</v>
      </c>
      <c r="AB1468" s="14" cm="1">
        <f t="array" ref="AB1468">_xlfn.IFS(AND(W1468&lt;0,X1468&lt;0,Y1468&lt;0,Z1468&lt;0),-999,AND(W1468&lt;5,X1468&lt;5,Y1468&lt;5,Z1468&lt;5,AA1468=0),0,AND(W1468&lt;5,X1468&lt;5,Y1468&lt;5,Z1468&lt;5,AA1468&gt;0),1,AND(OR(W1468=5,X1468=5,Y1468=5,Z1468=5),AA1468=0),1,AND(OR(W1468=5,X1468=5,Y1468=5,Z1468=5),AA1468&gt;0),2)</f>
        <v>1</v>
      </c>
      <c r="AC1468" s="15">
        <f t="shared" si="88"/>
        <v>2</v>
      </c>
      <c r="AD1468" s="55">
        <v>2</v>
      </c>
      <c r="AE1468" s="21" t="s">
        <v>73</v>
      </c>
      <c r="AF1468" s="47" t="str">
        <f t="shared" si="89"/>
        <v>zagrożona</v>
      </c>
      <c r="AG1468" s="16" t="str">
        <f t="shared" si="90"/>
        <v>nie</v>
      </c>
      <c r="AH1468" s="16" t="str">
        <f t="shared" si="91"/>
        <v/>
      </c>
    </row>
    <row r="1469" spans="1:34" x14ac:dyDescent="0.2">
      <c r="A1469" s="12" t="s">
        <v>3285</v>
      </c>
      <c r="B1469" s="16" t="s">
        <v>3286</v>
      </c>
      <c r="C1469" s="12" t="s">
        <v>76</v>
      </c>
      <c r="D1469" s="12" t="s">
        <v>88</v>
      </c>
      <c r="E1469" s="12" t="s">
        <v>1060</v>
      </c>
      <c r="F1469" s="12" t="s">
        <v>1723</v>
      </c>
      <c r="G1469" s="12" t="s">
        <v>1724</v>
      </c>
      <c r="H1469" s="17" t="s">
        <v>69</v>
      </c>
      <c r="I1469" s="11" t="s">
        <v>70</v>
      </c>
      <c r="J1469" s="11" t="s">
        <v>70</v>
      </c>
      <c r="K1469" s="11" t="s">
        <v>70</v>
      </c>
      <c r="L1469" s="11" t="s">
        <v>70</v>
      </c>
      <c r="M1469" s="18" t="s">
        <v>70</v>
      </c>
      <c r="N1469" s="18" t="s">
        <v>70</v>
      </c>
      <c r="O1469" s="11" t="s">
        <v>70</v>
      </c>
      <c r="P1469" s="11" t="s">
        <v>70</v>
      </c>
      <c r="Q1469" s="11" t="s">
        <v>70</v>
      </c>
      <c r="R1469" s="11" t="s">
        <v>70</v>
      </c>
      <c r="S1469" s="11" t="s">
        <v>70</v>
      </c>
      <c r="T1469" s="19" t="s">
        <v>71</v>
      </c>
      <c r="U1469" s="31" t="s">
        <v>72</v>
      </c>
      <c r="V1469" s="12">
        <v>0</v>
      </c>
      <c r="W1469" s="12">
        <v>2</v>
      </c>
      <c r="X1469" s="12">
        <v>5</v>
      </c>
      <c r="Y1469" s="12">
        <v>5</v>
      </c>
      <c r="Z1469" s="12">
        <v>2</v>
      </c>
      <c r="AA1469" s="13">
        <v>0</v>
      </c>
      <c r="AB1469" s="14" cm="1">
        <f t="array" ref="AB1469">_xlfn.IFS(AND(W1469&lt;0,X1469&lt;0,Y1469&lt;0,Z1469&lt;0),-999,AND(W1469&lt;5,X1469&lt;5,Y1469&lt;5,Z1469&lt;5,AA1469=0),0,AND(W1469&lt;5,X1469&lt;5,Y1469&lt;5,Z1469&lt;5,AA1469&gt;0),1,AND(OR(W1469=5,X1469=5,Y1469=5,Z1469=5),AA1469=0),1,AND(OR(W1469=5,X1469=5,Y1469=5,Z1469=5),AA1469&gt;0),2)</f>
        <v>1</v>
      </c>
      <c r="AC1469" s="15">
        <f t="shared" si="88"/>
        <v>0</v>
      </c>
      <c r="AD1469" s="55">
        <v>1</v>
      </c>
      <c r="AE1469" s="21" t="s">
        <v>73</v>
      </c>
      <c r="AF1469" s="47" t="str">
        <f t="shared" si="89"/>
        <v>niezagrożona</v>
      </c>
      <c r="AG1469" s="16" t="str">
        <f t="shared" si="90"/>
        <v>nie</v>
      </c>
      <c r="AH1469" s="16" t="str">
        <f t="shared" si="91"/>
        <v/>
      </c>
    </row>
    <row r="1470" spans="1:34" x14ac:dyDescent="0.2">
      <c r="A1470" s="12" t="s">
        <v>3287</v>
      </c>
      <c r="B1470" s="16" t="s">
        <v>313</v>
      </c>
      <c r="C1470" s="12" t="s">
        <v>76</v>
      </c>
      <c r="D1470" s="12" t="s">
        <v>88</v>
      </c>
      <c r="E1470" s="12" t="s">
        <v>1060</v>
      </c>
      <c r="F1470" s="12" t="s">
        <v>1723</v>
      </c>
      <c r="G1470" s="12" t="s">
        <v>1724</v>
      </c>
      <c r="H1470" s="17" t="s">
        <v>69</v>
      </c>
      <c r="I1470" s="11" t="s">
        <v>70</v>
      </c>
      <c r="J1470" s="11" t="s">
        <v>70</v>
      </c>
      <c r="K1470" s="11" t="s">
        <v>70</v>
      </c>
      <c r="L1470" s="11" t="s">
        <v>70</v>
      </c>
      <c r="M1470" s="18" t="s">
        <v>70</v>
      </c>
      <c r="N1470" s="18" t="s">
        <v>70</v>
      </c>
      <c r="O1470" s="11" t="s">
        <v>70</v>
      </c>
      <c r="P1470" s="11" t="s">
        <v>70</v>
      </c>
      <c r="Q1470" s="11" t="s">
        <v>70</v>
      </c>
      <c r="R1470" s="11" t="s">
        <v>70</v>
      </c>
      <c r="S1470" s="11" t="s">
        <v>70</v>
      </c>
      <c r="T1470" s="19" t="s">
        <v>71</v>
      </c>
      <c r="U1470" s="31" t="s">
        <v>72</v>
      </c>
      <c r="V1470" s="12">
        <v>1</v>
      </c>
      <c r="W1470" s="12">
        <v>2</v>
      </c>
      <c r="X1470" s="12">
        <v>2</v>
      </c>
      <c r="Y1470" s="12">
        <v>5</v>
      </c>
      <c r="Z1470" s="12">
        <v>2</v>
      </c>
      <c r="AA1470" s="13">
        <v>1</v>
      </c>
      <c r="AB1470" s="14" cm="1">
        <f t="array" ref="AB1470">_xlfn.IFS(AND(W1470&lt;0,X1470&lt;0,Y1470&lt;0,Z1470&lt;0),-999,AND(W1470&lt;5,X1470&lt;5,Y1470&lt;5,Z1470&lt;5,AA1470=0),0,AND(W1470&lt;5,X1470&lt;5,Y1470&lt;5,Z1470&lt;5,AA1470&gt;0),1,AND(OR(W1470=5,X1470=5,Y1470=5,Z1470=5),AA1470=0),1,AND(OR(W1470=5,X1470=5,Y1470=5,Z1470=5),AA1470&gt;0),2)</f>
        <v>2</v>
      </c>
      <c r="AC1470" s="15">
        <f t="shared" si="88"/>
        <v>2</v>
      </c>
      <c r="AD1470" s="55">
        <v>2</v>
      </c>
      <c r="AE1470" s="21" t="s">
        <v>73</v>
      </c>
      <c r="AF1470" s="47" t="str">
        <f t="shared" si="89"/>
        <v>zagrożona</v>
      </c>
      <c r="AG1470" s="16" t="str">
        <f t="shared" si="90"/>
        <v>nie</v>
      </c>
      <c r="AH1470" s="16" t="str">
        <f t="shared" si="91"/>
        <v/>
      </c>
    </row>
    <row r="1471" spans="1:34" x14ac:dyDescent="0.2">
      <c r="A1471" s="12" t="s">
        <v>3288</v>
      </c>
      <c r="B1471" s="16" t="s">
        <v>3289</v>
      </c>
      <c r="C1471" s="12" t="s">
        <v>76</v>
      </c>
      <c r="D1471" s="12" t="s">
        <v>88</v>
      </c>
      <c r="E1471" s="12" t="s">
        <v>1060</v>
      </c>
      <c r="F1471" s="12" t="s">
        <v>1723</v>
      </c>
      <c r="G1471" s="12" t="s">
        <v>1724</v>
      </c>
      <c r="H1471" s="17" t="s">
        <v>69</v>
      </c>
      <c r="I1471" s="11" t="s">
        <v>70</v>
      </c>
      <c r="J1471" s="11" t="s">
        <v>70</v>
      </c>
      <c r="K1471" s="11" t="s">
        <v>70</v>
      </c>
      <c r="L1471" s="11" t="s">
        <v>70</v>
      </c>
      <c r="M1471" s="18" t="s">
        <v>70</v>
      </c>
      <c r="N1471" s="18" t="s">
        <v>70</v>
      </c>
      <c r="O1471" s="11" t="s">
        <v>70</v>
      </c>
      <c r="P1471" s="11" t="s">
        <v>70</v>
      </c>
      <c r="Q1471" s="11" t="s">
        <v>70</v>
      </c>
      <c r="R1471" s="11" t="s">
        <v>70</v>
      </c>
      <c r="S1471" s="11" t="s">
        <v>70</v>
      </c>
      <c r="T1471" s="19" t="s">
        <v>71</v>
      </c>
      <c r="U1471" s="31" t="s">
        <v>72</v>
      </c>
      <c r="V1471" s="12">
        <v>1</v>
      </c>
      <c r="W1471" s="12">
        <v>2</v>
      </c>
      <c r="X1471" s="12">
        <v>2</v>
      </c>
      <c r="Y1471" s="12">
        <v>2</v>
      </c>
      <c r="Z1471" s="12">
        <v>2</v>
      </c>
      <c r="AA1471" s="13">
        <v>0</v>
      </c>
      <c r="AB1471" s="14" cm="1">
        <f t="array" ref="AB1471">_xlfn.IFS(AND(W1471&lt;0,X1471&lt;0,Y1471&lt;0,Z1471&lt;0),-999,AND(W1471&lt;5,X1471&lt;5,Y1471&lt;5,Z1471&lt;5,AA1471=0),0,AND(W1471&lt;5,X1471&lt;5,Y1471&lt;5,Z1471&lt;5,AA1471&gt;0),1,AND(OR(W1471=5,X1471=5,Y1471=5,Z1471=5),AA1471=0),1,AND(OR(W1471=5,X1471=5,Y1471=5,Z1471=5),AA1471&gt;0),2)</f>
        <v>0</v>
      </c>
      <c r="AC1471" s="15">
        <f t="shared" si="88"/>
        <v>1</v>
      </c>
      <c r="AD1471" s="55">
        <v>2</v>
      </c>
      <c r="AE1471" s="21" t="s">
        <v>73</v>
      </c>
      <c r="AF1471" s="47" t="str">
        <f t="shared" si="89"/>
        <v>niezagrożona</v>
      </c>
      <c r="AG1471" s="16" t="str">
        <f t="shared" si="90"/>
        <v>nie</v>
      </c>
      <c r="AH1471" s="16" t="str">
        <f t="shared" si="91"/>
        <v/>
      </c>
    </row>
    <row r="1472" spans="1:34" x14ac:dyDescent="0.2">
      <c r="A1472" s="12" t="s">
        <v>3290</v>
      </c>
      <c r="B1472" s="16" t="s">
        <v>3291</v>
      </c>
      <c r="C1472" s="12" t="s">
        <v>76</v>
      </c>
      <c r="D1472" s="12" t="s">
        <v>88</v>
      </c>
      <c r="E1472" s="12" t="s">
        <v>1060</v>
      </c>
      <c r="F1472" s="12" t="s">
        <v>1723</v>
      </c>
      <c r="G1472" s="12" t="s">
        <v>1724</v>
      </c>
      <c r="H1472" s="17" t="s">
        <v>69</v>
      </c>
      <c r="I1472" s="11" t="s">
        <v>70</v>
      </c>
      <c r="J1472" s="11" t="s">
        <v>70</v>
      </c>
      <c r="K1472" s="11" t="s">
        <v>70</v>
      </c>
      <c r="L1472" s="11" t="s">
        <v>70</v>
      </c>
      <c r="M1472" s="18" t="s">
        <v>70</v>
      </c>
      <c r="N1472" s="18" t="s">
        <v>70</v>
      </c>
      <c r="O1472" s="11" t="s">
        <v>70</v>
      </c>
      <c r="P1472" s="11" t="s">
        <v>70</v>
      </c>
      <c r="Q1472" s="11" t="s">
        <v>70</v>
      </c>
      <c r="R1472" s="11" t="s">
        <v>70</v>
      </c>
      <c r="S1472" s="11" t="s">
        <v>70</v>
      </c>
      <c r="T1472" s="19" t="s">
        <v>71</v>
      </c>
      <c r="U1472" s="31" t="s">
        <v>72</v>
      </c>
      <c r="V1472" s="12">
        <v>3</v>
      </c>
      <c r="W1472" s="12">
        <v>2</v>
      </c>
      <c r="X1472" s="12">
        <v>2</v>
      </c>
      <c r="Y1472" s="12">
        <v>2</v>
      </c>
      <c r="Z1472" s="12">
        <v>2</v>
      </c>
      <c r="AA1472" s="13">
        <v>0</v>
      </c>
      <c r="AB1472" s="14" cm="1">
        <f t="array" ref="AB1472">_xlfn.IFS(AND(W1472&lt;0,X1472&lt;0,Y1472&lt;0,Z1472&lt;0),-999,AND(W1472&lt;5,X1472&lt;5,Y1472&lt;5,Z1472&lt;5,AA1472=0),0,AND(W1472&lt;5,X1472&lt;5,Y1472&lt;5,Z1472&lt;5,AA1472&gt;0),1,AND(OR(W1472=5,X1472=5,Y1472=5,Z1472=5),AA1472=0),1,AND(OR(W1472=5,X1472=5,Y1472=5,Z1472=5),AA1472&gt;0),2)</f>
        <v>0</v>
      </c>
      <c r="AC1472" s="15">
        <f t="shared" si="88"/>
        <v>3</v>
      </c>
      <c r="AD1472" s="55">
        <v>2</v>
      </c>
      <c r="AE1472" s="21" t="s">
        <v>73</v>
      </c>
      <c r="AF1472" s="47" t="str">
        <f t="shared" si="89"/>
        <v>zagrożona</v>
      </c>
      <c r="AG1472" s="16" t="str">
        <f t="shared" si="90"/>
        <v>nie</v>
      </c>
      <c r="AH1472" s="16" t="str">
        <f t="shared" si="91"/>
        <v/>
      </c>
    </row>
    <row r="1473" spans="1:34" x14ac:dyDescent="0.2">
      <c r="A1473" s="12" t="s">
        <v>3292</v>
      </c>
      <c r="B1473" s="16" t="s">
        <v>3293</v>
      </c>
      <c r="C1473" s="12" t="s">
        <v>76</v>
      </c>
      <c r="D1473" s="12" t="s">
        <v>88</v>
      </c>
      <c r="E1473" s="12" t="s">
        <v>1060</v>
      </c>
      <c r="F1473" s="12" t="s">
        <v>1723</v>
      </c>
      <c r="G1473" s="12" t="s">
        <v>1754</v>
      </c>
      <c r="H1473" s="17" t="s">
        <v>69</v>
      </c>
      <c r="I1473" s="11" t="s">
        <v>70</v>
      </c>
      <c r="J1473" s="11" t="s">
        <v>70</v>
      </c>
      <c r="K1473" s="11" t="s">
        <v>70</v>
      </c>
      <c r="L1473" s="11" t="s">
        <v>70</v>
      </c>
      <c r="M1473" s="18" t="s">
        <v>70</v>
      </c>
      <c r="N1473" s="18" t="s">
        <v>70</v>
      </c>
      <c r="O1473" s="11" t="s">
        <v>70</v>
      </c>
      <c r="P1473" s="11" t="s">
        <v>70</v>
      </c>
      <c r="Q1473" s="11" t="s">
        <v>70</v>
      </c>
      <c r="R1473" s="11" t="s">
        <v>70</v>
      </c>
      <c r="S1473" s="11" t="s">
        <v>70</v>
      </c>
      <c r="T1473" s="19" t="s">
        <v>71</v>
      </c>
      <c r="U1473" s="31" t="s">
        <v>72</v>
      </c>
      <c r="V1473" s="12">
        <v>2</v>
      </c>
      <c r="W1473" s="12">
        <v>5</v>
      </c>
      <c r="X1473" s="12">
        <v>2</v>
      </c>
      <c r="Y1473" s="12">
        <v>5</v>
      </c>
      <c r="Z1473" s="12">
        <v>2</v>
      </c>
      <c r="AA1473" s="13">
        <v>0</v>
      </c>
      <c r="AB1473" s="14" cm="1">
        <f t="array" ref="AB1473">_xlfn.IFS(AND(W1473&lt;0,X1473&lt;0,Y1473&lt;0,Z1473&lt;0),-999,AND(W1473&lt;5,X1473&lt;5,Y1473&lt;5,Z1473&lt;5,AA1473=0),0,AND(W1473&lt;5,X1473&lt;5,Y1473&lt;5,Z1473&lt;5,AA1473&gt;0),1,AND(OR(W1473=5,X1473=5,Y1473=5,Z1473=5),AA1473=0),1,AND(OR(W1473=5,X1473=5,Y1473=5,Z1473=5),AA1473&gt;0),2)</f>
        <v>1</v>
      </c>
      <c r="AC1473" s="15">
        <f t="shared" si="88"/>
        <v>2</v>
      </c>
      <c r="AD1473" s="55">
        <v>3</v>
      </c>
      <c r="AE1473" s="21" t="s">
        <v>73</v>
      </c>
      <c r="AF1473" s="47" t="str">
        <f t="shared" si="89"/>
        <v>zagrożona</v>
      </c>
      <c r="AG1473" s="16" t="str">
        <f t="shared" si="90"/>
        <v>nie</v>
      </c>
      <c r="AH1473" s="16" t="str">
        <f t="shared" si="91"/>
        <v/>
      </c>
    </row>
    <row r="1474" spans="1:34" x14ac:dyDescent="0.2">
      <c r="A1474" s="12" t="s">
        <v>3294</v>
      </c>
      <c r="B1474" s="16" t="s">
        <v>3295</v>
      </c>
      <c r="C1474" s="12" t="s">
        <v>76</v>
      </c>
      <c r="D1474" s="12" t="s">
        <v>88</v>
      </c>
      <c r="E1474" s="12" t="s">
        <v>1060</v>
      </c>
      <c r="F1474" s="12" t="s">
        <v>1723</v>
      </c>
      <c r="G1474" s="12" t="s">
        <v>1780</v>
      </c>
      <c r="H1474" s="17" t="s">
        <v>69</v>
      </c>
      <c r="I1474" s="11" t="s">
        <v>70</v>
      </c>
      <c r="J1474" s="11" t="s">
        <v>70</v>
      </c>
      <c r="K1474" s="11" t="s">
        <v>70</v>
      </c>
      <c r="L1474" s="11" t="s">
        <v>70</v>
      </c>
      <c r="M1474" s="18" t="s">
        <v>70</v>
      </c>
      <c r="N1474" s="18" t="s">
        <v>70</v>
      </c>
      <c r="O1474" s="11" t="s">
        <v>70</v>
      </c>
      <c r="P1474" s="11" t="s">
        <v>70</v>
      </c>
      <c r="Q1474" s="11" t="s">
        <v>70</v>
      </c>
      <c r="R1474" s="11" t="s">
        <v>70</v>
      </c>
      <c r="S1474" s="11" t="s">
        <v>70</v>
      </c>
      <c r="T1474" s="19" t="s">
        <v>71</v>
      </c>
      <c r="U1474" s="31" t="s">
        <v>72</v>
      </c>
      <c r="V1474" s="12">
        <v>3</v>
      </c>
      <c r="W1474" s="12">
        <v>5</v>
      </c>
      <c r="X1474" s="12">
        <v>2</v>
      </c>
      <c r="Y1474" s="12">
        <v>5</v>
      </c>
      <c r="Z1474" s="12">
        <v>2</v>
      </c>
      <c r="AA1474" s="13">
        <v>1</v>
      </c>
      <c r="AB1474" s="14" cm="1">
        <f t="array" ref="AB1474">_xlfn.IFS(AND(W1474&lt;0,X1474&lt;0,Y1474&lt;0,Z1474&lt;0),-999,AND(W1474&lt;5,X1474&lt;5,Y1474&lt;5,Z1474&lt;5,AA1474=0),0,AND(W1474&lt;5,X1474&lt;5,Y1474&lt;5,Z1474&lt;5,AA1474&gt;0),1,AND(OR(W1474=5,X1474=5,Y1474=5,Z1474=5),AA1474=0),1,AND(OR(W1474=5,X1474=5,Y1474=5,Z1474=5),AA1474&gt;0),2)</f>
        <v>2</v>
      </c>
      <c r="AC1474" s="15">
        <f t="shared" si="88"/>
        <v>4</v>
      </c>
      <c r="AD1474" s="55">
        <v>3</v>
      </c>
      <c r="AE1474" s="21" t="s">
        <v>73</v>
      </c>
      <c r="AF1474" s="47" t="str">
        <f t="shared" si="89"/>
        <v>zagrożona</v>
      </c>
      <c r="AG1474" s="16" t="str">
        <f t="shared" si="90"/>
        <v>tak</v>
      </c>
      <c r="AH1474" s="16" t="str">
        <f t="shared" si="91"/>
        <v xml:space="preserve">fizchem </v>
      </c>
    </row>
    <row r="1475" spans="1:34" x14ac:dyDescent="0.2">
      <c r="A1475" s="12" t="s">
        <v>3296</v>
      </c>
      <c r="B1475" s="16" t="s">
        <v>3297</v>
      </c>
      <c r="C1475" s="12" t="s">
        <v>76</v>
      </c>
      <c r="D1475" s="12" t="s">
        <v>88</v>
      </c>
      <c r="E1475" s="12" t="s">
        <v>1060</v>
      </c>
      <c r="F1475" s="12" t="s">
        <v>1723</v>
      </c>
      <c r="G1475" s="12" t="s">
        <v>1780</v>
      </c>
      <c r="H1475" s="17" t="s">
        <v>69</v>
      </c>
      <c r="I1475" s="11" t="s">
        <v>70</v>
      </c>
      <c r="J1475" s="11" t="s">
        <v>70</v>
      </c>
      <c r="K1475" s="11" t="s">
        <v>70</v>
      </c>
      <c r="L1475" s="11" t="s">
        <v>70</v>
      </c>
      <c r="M1475" s="18" t="s">
        <v>70</v>
      </c>
      <c r="N1475" s="18" t="s">
        <v>70</v>
      </c>
      <c r="O1475" s="11" t="s">
        <v>70</v>
      </c>
      <c r="P1475" s="11" t="s">
        <v>70</v>
      </c>
      <c r="Q1475" s="11" t="s">
        <v>70</v>
      </c>
      <c r="R1475" s="11" t="s">
        <v>70</v>
      </c>
      <c r="S1475" s="11" t="s">
        <v>70</v>
      </c>
      <c r="T1475" s="19" t="s">
        <v>71</v>
      </c>
      <c r="U1475" s="31" t="s">
        <v>72</v>
      </c>
      <c r="V1475" s="12">
        <v>0</v>
      </c>
      <c r="W1475" s="12">
        <v>2</v>
      </c>
      <c r="X1475" s="12">
        <v>2</v>
      </c>
      <c r="Y1475" s="12">
        <v>2</v>
      </c>
      <c r="Z1475" s="12">
        <v>2</v>
      </c>
      <c r="AA1475" s="13">
        <v>0</v>
      </c>
      <c r="AB1475" s="14" cm="1">
        <f t="array" ref="AB1475">_xlfn.IFS(AND(W1475&lt;0,X1475&lt;0,Y1475&lt;0,Z1475&lt;0),-999,AND(W1475&lt;5,X1475&lt;5,Y1475&lt;5,Z1475&lt;5,AA1475=0),0,AND(W1475&lt;5,X1475&lt;5,Y1475&lt;5,Z1475&lt;5,AA1475&gt;0),1,AND(OR(W1475=5,X1475=5,Y1475=5,Z1475=5),AA1475=0),1,AND(OR(W1475=5,X1475=5,Y1475=5,Z1475=5),AA1475&gt;0),2)</f>
        <v>0</v>
      </c>
      <c r="AC1475" s="15">
        <f t="shared" ref="AC1475:AC1538" si="92">IF(V1475=4,4,IF(AB1475=2,V1475+1,V1475))</f>
        <v>0</v>
      </c>
      <c r="AD1475" s="55">
        <v>0</v>
      </c>
      <c r="AE1475" s="21" t="s">
        <v>73</v>
      </c>
      <c r="AF1475" s="47" t="str">
        <f t="shared" ref="AF1475:AF1538" si="93">IF(AC1475&gt;=2,"zagrożona","niezagrożona")</f>
        <v>niezagrożona</v>
      </c>
      <c r="AG1475" s="16" t="str">
        <f t="shared" ref="AG1475:AG1538" si="94">IF(OR(AND(AB1475=2,AC1475=4)),"tak","nie")</f>
        <v>nie</v>
      </c>
      <c r="AH1475" s="16" t="str">
        <f t="shared" ref="AH1475:AH1538" si="95">IF(AND(AG1475="tak",AC1475=4),"fizchem ","")</f>
        <v/>
      </c>
    </row>
    <row r="1476" spans="1:34" x14ac:dyDescent="0.2">
      <c r="A1476" s="12" t="s">
        <v>3298</v>
      </c>
      <c r="B1476" s="16" t="s">
        <v>3299</v>
      </c>
      <c r="C1476" s="12" t="s">
        <v>76</v>
      </c>
      <c r="D1476" s="12" t="s">
        <v>88</v>
      </c>
      <c r="E1476" s="12" t="s">
        <v>1060</v>
      </c>
      <c r="F1476" s="12" t="s">
        <v>1723</v>
      </c>
      <c r="G1476" s="12" t="s">
        <v>1773</v>
      </c>
      <c r="H1476" s="17" t="s">
        <v>69</v>
      </c>
      <c r="I1476" s="11" t="s">
        <v>70</v>
      </c>
      <c r="J1476" s="11" t="s">
        <v>70</v>
      </c>
      <c r="K1476" s="11" t="s">
        <v>70</v>
      </c>
      <c r="L1476" s="11" t="s">
        <v>70</v>
      </c>
      <c r="M1476" s="18" t="s">
        <v>70</v>
      </c>
      <c r="N1476" s="18" t="s">
        <v>70</v>
      </c>
      <c r="O1476" s="11" t="s">
        <v>70</v>
      </c>
      <c r="P1476" s="11" t="s">
        <v>70</v>
      </c>
      <c r="Q1476" s="11" t="s">
        <v>70</v>
      </c>
      <c r="R1476" s="11" t="s">
        <v>70</v>
      </c>
      <c r="S1476" s="11" t="s">
        <v>70</v>
      </c>
      <c r="T1476" s="19" t="s">
        <v>71</v>
      </c>
      <c r="U1476" s="31" t="s">
        <v>72</v>
      </c>
      <c r="V1476" s="12">
        <v>0</v>
      </c>
      <c r="W1476" s="12">
        <v>2</v>
      </c>
      <c r="X1476" s="12">
        <v>2</v>
      </c>
      <c r="Y1476" s="12">
        <v>2</v>
      </c>
      <c r="Z1476" s="12">
        <v>2</v>
      </c>
      <c r="AA1476" s="13">
        <v>0</v>
      </c>
      <c r="AB1476" s="14" cm="1">
        <f t="array" ref="AB1476">_xlfn.IFS(AND(W1476&lt;0,X1476&lt;0,Y1476&lt;0,Z1476&lt;0),-999,AND(W1476&lt;5,X1476&lt;5,Y1476&lt;5,Z1476&lt;5,AA1476=0),0,AND(W1476&lt;5,X1476&lt;5,Y1476&lt;5,Z1476&lt;5,AA1476&gt;0),1,AND(OR(W1476=5,X1476=5,Y1476=5,Z1476=5),AA1476=0),1,AND(OR(W1476=5,X1476=5,Y1476=5,Z1476=5),AA1476&gt;0),2)</f>
        <v>0</v>
      </c>
      <c r="AC1476" s="15">
        <f t="shared" si="92"/>
        <v>0</v>
      </c>
      <c r="AD1476" s="55">
        <v>1</v>
      </c>
      <c r="AE1476" s="21" t="s">
        <v>73</v>
      </c>
      <c r="AF1476" s="47" t="str">
        <f t="shared" si="93"/>
        <v>niezagrożona</v>
      </c>
      <c r="AG1476" s="16" t="str">
        <f t="shared" si="94"/>
        <v>nie</v>
      </c>
      <c r="AH1476" s="16" t="str">
        <f t="shared" si="95"/>
        <v/>
      </c>
    </row>
    <row r="1477" spans="1:34" x14ac:dyDescent="0.2">
      <c r="A1477" s="12" t="s">
        <v>3300</v>
      </c>
      <c r="B1477" s="16" t="s">
        <v>3301</v>
      </c>
      <c r="C1477" s="12" t="s">
        <v>76</v>
      </c>
      <c r="D1477" s="12" t="s">
        <v>88</v>
      </c>
      <c r="E1477" s="12" t="s">
        <v>1060</v>
      </c>
      <c r="F1477" s="12" t="s">
        <v>1723</v>
      </c>
      <c r="G1477" s="12" t="s">
        <v>1773</v>
      </c>
      <c r="H1477" s="17" t="s">
        <v>69</v>
      </c>
      <c r="I1477" s="11" t="s">
        <v>70</v>
      </c>
      <c r="J1477" s="11" t="s">
        <v>70</v>
      </c>
      <c r="K1477" s="11" t="s">
        <v>70</v>
      </c>
      <c r="L1477" s="11" t="s">
        <v>70</v>
      </c>
      <c r="M1477" s="18" t="s">
        <v>70</v>
      </c>
      <c r="N1477" s="18" t="s">
        <v>70</v>
      </c>
      <c r="O1477" s="11" t="s">
        <v>70</v>
      </c>
      <c r="P1477" s="11" t="s">
        <v>70</v>
      </c>
      <c r="Q1477" s="11" t="s">
        <v>70</v>
      </c>
      <c r="R1477" s="11" t="s">
        <v>70</v>
      </c>
      <c r="S1477" s="11" t="s">
        <v>70</v>
      </c>
      <c r="T1477" s="19" t="s">
        <v>71</v>
      </c>
      <c r="U1477" s="31" t="s">
        <v>72</v>
      </c>
      <c r="V1477" s="12">
        <v>2</v>
      </c>
      <c r="W1477" s="12">
        <v>2</v>
      </c>
      <c r="X1477" s="12">
        <v>2</v>
      </c>
      <c r="Y1477" s="12">
        <v>2</v>
      </c>
      <c r="Z1477" s="12">
        <v>2</v>
      </c>
      <c r="AA1477" s="13">
        <v>2</v>
      </c>
      <c r="AB1477" s="14" cm="1">
        <f t="array" ref="AB1477">_xlfn.IFS(AND(W1477&lt;0,X1477&lt;0,Y1477&lt;0,Z1477&lt;0),-999,AND(W1477&lt;5,X1477&lt;5,Y1477&lt;5,Z1477&lt;5,AA1477=0),0,AND(W1477&lt;5,X1477&lt;5,Y1477&lt;5,Z1477&lt;5,AA1477&gt;0),1,AND(OR(W1477=5,X1477=5,Y1477=5,Z1477=5),AA1477=0),1,AND(OR(W1477=5,X1477=5,Y1477=5,Z1477=5),AA1477&gt;0),2)</f>
        <v>1</v>
      </c>
      <c r="AC1477" s="15">
        <f t="shared" si="92"/>
        <v>2</v>
      </c>
      <c r="AD1477" s="55">
        <v>1</v>
      </c>
      <c r="AE1477" s="21" t="s">
        <v>73</v>
      </c>
      <c r="AF1477" s="47" t="str">
        <f t="shared" si="93"/>
        <v>zagrożona</v>
      </c>
      <c r="AG1477" s="16" t="str">
        <f t="shared" si="94"/>
        <v>nie</v>
      </c>
      <c r="AH1477" s="16" t="str">
        <f t="shared" si="95"/>
        <v/>
      </c>
    </row>
    <row r="1478" spans="1:34" x14ac:dyDescent="0.2">
      <c r="A1478" s="12" t="s">
        <v>3302</v>
      </c>
      <c r="B1478" s="16" t="s">
        <v>3303</v>
      </c>
      <c r="C1478" s="12" t="s">
        <v>76</v>
      </c>
      <c r="D1478" s="12" t="s">
        <v>88</v>
      </c>
      <c r="E1478" s="12" t="s">
        <v>1060</v>
      </c>
      <c r="F1478" s="12" t="s">
        <v>1723</v>
      </c>
      <c r="G1478" s="12" t="s">
        <v>1773</v>
      </c>
      <c r="H1478" s="17" t="s">
        <v>69</v>
      </c>
      <c r="I1478" s="11" t="s">
        <v>70</v>
      </c>
      <c r="J1478" s="11" t="s">
        <v>70</v>
      </c>
      <c r="K1478" s="11" t="s">
        <v>70</v>
      </c>
      <c r="L1478" s="11" t="s">
        <v>70</v>
      </c>
      <c r="M1478" s="18" t="s">
        <v>70</v>
      </c>
      <c r="N1478" s="18" t="s">
        <v>70</v>
      </c>
      <c r="O1478" s="11" t="s">
        <v>70</v>
      </c>
      <c r="P1478" s="11" t="s">
        <v>70</v>
      </c>
      <c r="Q1478" s="11" t="s">
        <v>70</v>
      </c>
      <c r="R1478" s="11" t="s">
        <v>70</v>
      </c>
      <c r="S1478" s="11" t="s">
        <v>70</v>
      </c>
      <c r="T1478" s="19" t="s">
        <v>71</v>
      </c>
      <c r="U1478" s="31" t="s">
        <v>72</v>
      </c>
      <c r="V1478" s="12">
        <v>1</v>
      </c>
      <c r="W1478" s="12">
        <v>2</v>
      </c>
      <c r="X1478" s="12">
        <v>2</v>
      </c>
      <c r="Y1478" s="12">
        <v>2</v>
      </c>
      <c r="Z1478" s="12">
        <v>2</v>
      </c>
      <c r="AA1478" s="13">
        <v>0</v>
      </c>
      <c r="AB1478" s="14" cm="1">
        <f t="array" ref="AB1478">_xlfn.IFS(AND(W1478&lt;0,X1478&lt;0,Y1478&lt;0,Z1478&lt;0),-999,AND(W1478&lt;5,X1478&lt;5,Y1478&lt;5,Z1478&lt;5,AA1478=0),0,AND(W1478&lt;5,X1478&lt;5,Y1478&lt;5,Z1478&lt;5,AA1478&gt;0),1,AND(OR(W1478=5,X1478=5,Y1478=5,Z1478=5),AA1478=0),1,AND(OR(W1478=5,X1478=5,Y1478=5,Z1478=5),AA1478&gt;0),2)</f>
        <v>0</v>
      </c>
      <c r="AC1478" s="15">
        <f t="shared" si="92"/>
        <v>1</v>
      </c>
      <c r="AD1478" s="55">
        <v>1</v>
      </c>
      <c r="AE1478" s="21" t="s">
        <v>73</v>
      </c>
      <c r="AF1478" s="47" t="str">
        <f t="shared" si="93"/>
        <v>niezagrożona</v>
      </c>
      <c r="AG1478" s="16" t="str">
        <f t="shared" si="94"/>
        <v>nie</v>
      </c>
      <c r="AH1478" s="16" t="str">
        <f t="shared" si="95"/>
        <v/>
      </c>
    </row>
    <row r="1479" spans="1:34" x14ac:dyDescent="0.2">
      <c r="A1479" s="12" t="s">
        <v>3304</v>
      </c>
      <c r="B1479" s="16" t="s">
        <v>3305</v>
      </c>
      <c r="C1479" s="12" t="s">
        <v>76</v>
      </c>
      <c r="D1479" s="12" t="s">
        <v>88</v>
      </c>
      <c r="E1479" s="12" t="s">
        <v>1060</v>
      </c>
      <c r="F1479" s="12" t="s">
        <v>1723</v>
      </c>
      <c r="G1479" s="12" t="s">
        <v>1773</v>
      </c>
      <c r="H1479" s="17" t="s">
        <v>69</v>
      </c>
      <c r="I1479" s="11" t="s">
        <v>70</v>
      </c>
      <c r="J1479" s="11" t="s">
        <v>70</v>
      </c>
      <c r="K1479" s="11" t="s">
        <v>70</v>
      </c>
      <c r="L1479" s="11" t="s">
        <v>70</v>
      </c>
      <c r="M1479" s="18" t="s">
        <v>70</v>
      </c>
      <c r="N1479" s="18" t="s">
        <v>70</v>
      </c>
      <c r="O1479" s="11" t="s">
        <v>70</v>
      </c>
      <c r="P1479" s="11" t="s">
        <v>70</v>
      </c>
      <c r="Q1479" s="11" t="s">
        <v>70</v>
      </c>
      <c r="R1479" s="11" t="s">
        <v>70</v>
      </c>
      <c r="S1479" s="11" t="s">
        <v>70</v>
      </c>
      <c r="T1479" s="19" t="s">
        <v>71</v>
      </c>
      <c r="U1479" s="31" t="s">
        <v>72</v>
      </c>
      <c r="V1479" s="12">
        <v>0</v>
      </c>
      <c r="W1479" s="12">
        <v>2</v>
      </c>
      <c r="X1479" s="12">
        <v>2</v>
      </c>
      <c r="Y1479" s="12">
        <v>2</v>
      </c>
      <c r="Z1479" s="12">
        <v>2</v>
      </c>
      <c r="AA1479" s="13">
        <v>0</v>
      </c>
      <c r="AB1479" s="14" cm="1">
        <f t="array" ref="AB1479">_xlfn.IFS(AND(W1479&lt;0,X1479&lt;0,Y1479&lt;0,Z1479&lt;0),-999,AND(W1479&lt;5,X1479&lt;5,Y1479&lt;5,Z1479&lt;5,AA1479=0),0,AND(W1479&lt;5,X1479&lt;5,Y1479&lt;5,Z1479&lt;5,AA1479&gt;0),1,AND(OR(W1479=5,X1479=5,Y1479=5,Z1479=5),AA1479=0),1,AND(OR(W1479=5,X1479=5,Y1479=5,Z1479=5),AA1479&gt;0),2)</f>
        <v>0</v>
      </c>
      <c r="AC1479" s="15">
        <f t="shared" si="92"/>
        <v>0</v>
      </c>
      <c r="AD1479" s="55">
        <v>1</v>
      </c>
      <c r="AE1479" s="21" t="s">
        <v>73</v>
      </c>
      <c r="AF1479" s="47" t="str">
        <f t="shared" si="93"/>
        <v>niezagrożona</v>
      </c>
      <c r="AG1479" s="16" t="str">
        <f t="shared" si="94"/>
        <v>nie</v>
      </c>
      <c r="AH1479" s="16" t="str">
        <f t="shared" si="95"/>
        <v/>
      </c>
    </row>
    <row r="1480" spans="1:34" x14ac:dyDescent="0.2">
      <c r="A1480" s="12" t="s">
        <v>3306</v>
      </c>
      <c r="B1480" s="16" t="s">
        <v>3307</v>
      </c>
      <c r="C1480" s="12" t="s">
        <v>64</v>
      </c>
      <c r="D1480" s="12" t="s">
        <v>88</v>
      </c>
      <c r="E1480" s="12" t="s">
        <v>1060</v>
      </c>
      <c r="F1480" s="12" t="s">
        <v>1723</v>
      </c>
      <c r="G1480" s="12" t="s">
        <v>1773</v>
      </c>
      <c r="H1480" s="17" t="s">
        <v>69</v>
      </c>
      <c r="I1480" s="11" t="s">
        <v>70</v>
      </c>
      <c r="J1480" s="11" t="s">
        <v>70</v>
      </c>
      <c r="K1480" s="11" t="s">
        <v>70</v>
      </c>
      <c r="L1480" s="11" t="s">
        <v>70</v>
      </c>
      <c r="M1480" s="18" t="s">
        <v>70</v>
      </c>
      <c r="N1480" s="18" t="s">
        <v>70</v>
      </c>
      <c r="O1480" s="11" t="s">
        <v>70</v>
      </c>
      <c r="P1480" s="11" t="s">
        <v>70</v>
      </c>
      <c r="Q1480" s="11" t="s">
        <v>70</v>
      </c>
      <c r="R1480" s="11" t="s">
        <v>70</v>
      </c>
      <c r="S1480" s="11" t="s">
        <v>70</v>
      </c>
      <c r="T1480" s="19" t="s">
        <v>71</v>
      </c>
      <c r="U1480" s="31" t="s">
        <v>72</v>
      </c>
      <c r="V1480" s="12">
        <v>0</v>
      </c>
      <c r="W1480" s="12">
        <v>2</v>
      </c>
      <c r="X1480" s="12">
        <v>-999</v>
      </c>
      <c r="Y1480" s="12">
        <v>-999</v>
      </c>
      <c r="Z1480" s="12">
        <v>-999</v>
      </c>
      <c r="AA1480" s="13">
        <v>0</v>
      </c>
      <c r="AB1480" s="14" cm="1">
        <f t="array" ref="AB1480">_xlfn.IFS(AND(W1480&lt;0,X1480&lt;0,Y1480&lt;0,Z1480&lt;0),-999,AND(W1480&lt;5,X1480&lt;5,Y1480&lt;5,Z1480&lt;5,AA1480=0),0,AND(W1480&lt;5,X1480&lt;5,Y1480&lt;5,Z1480&lt;5,AA1480&gt;0),1,AND(OR(W1480=5,X1480=5,Y1480=5,Z1480=5),AA1480=0),1,AND(OR(W1480=5,X1480=5,Y1480=5,Z1480=5),AA1480&gt;0),2)</f>
        <v>0</v>
      </c>
      <c r="AC1480" s="15">
        <f t="shared" si="92"/>
        <v>0</v>
      </c>
      <c r="AD1480" s="55">
        <v>2</v>
      </c>
      <c r="AE1480" s="21" t="s">
        <v>73</v>
      </c>
      <c r="AF1480" s="47" t="str">
        <f t="shared" si="93"/>
        <v>niezagrożona</v>
      </c>
      <c r="AG1480" s="16" t="str">
        <f t="shared" si="94"/>
        <v>nie</v>
      </c>
      <c r="AH1480" s="16" t="str">
        <f t="shared" si="95"/>
        <v/>
      </c>
    </row>
    <row r="1481" spans="1:34" x14ac:dyDescent="0.2">
      <c r="A1481" s="12" t="s">
        <v>3308</v>
      </c>
      <c r="B1481" s="16" t="s">
        <v>3309</v>
      </c>
      <c r="C1481" s="12" t="s">
        <v>76</v>
      </c>
      <c r="D1481" s="12" t="s">
        <v>88</v>
      </c>
      <c r="E1481" s="12" t="s">
        <v>1060</v>
      </c>
      <c r="F1481" s="12" t="s">
        <v>1061</v>
      </c>
      <c r="G1481" s="12" t="s">
        <v>1062</v>
      </c>
      <c r="H1481" s="17" t="s">
        <v>69</v>
      </c>
      <c r="I1481" s="11" t="s">
        <v>70</v>
      </c>
      <c r="J1481" s="11" t="s">
        <v>70</v>
      </c>
      <c r="K1481" s="11" t="s">
        <v>70</v>
      </c>
      <c r="L1481" s="11" t="s">
        <v>70</v>
      </c>
      <c r="M1481" s="18" t="s">
        <v>70</v>
      </c>
      <c r="N1481" s="18" t="s">
        <v>70</v>
      </c>
      <c r="O1481" s="11" t="s">
        <v>70</v>
      </c>
      <c r="P1481" s="11" t="s">
        <v>70</v>
      </c>
      <c r="Q1481" s="11" t="s">
        <v>70</v>
      </c>
      <c r="R1481" s="11" t="s">
        <v>70</v>
      </c>
      <c r="S1481" s="11" t="s">
        <v>70</v>
      </c>
      <c r="T1481" s="19" t="s">
        <v>71</v>
      </c>
      <c r="U1481" s="31" t="s">
        <v>72</v>
      </c>
      <c r="V1481" s="12">
        <v>0</v>
      </c>
      <c r="W1481" s="12">
        <v>2</v>
      </c>
      <c r="X1481" s="12">
        <v>2</v>
      </c>
      <c r="Y1481" s="12">
        <v>2</v>
      </c>
      <c r="Z1481" s="12">
        <v>2</v>
      </c>
      <c r="AA1481" s="13">
        <v>1</v>
      </c>
      <c r="AB1481" s="14" cm="1">
        <f t="array" ref="AB1481">_xlfn.IFS(AND(W1481&lt;0,X1481&lt;0,Y1481&lt;0,Z1481&lt;0),-999,AND(W1481&lt;5,X1481&lt;5,Y1481&lt;5,Z1481&lt;5,AA1481=0),0,AND(W1481&lt;5,X1481&lt;5,Y1481&lt;5,Z1481&lt;5,AA1481&gt;0),1,AND(OR(W1481=5,X1481=5,Y1481=5,Z1481=5),AA1481=0),1,AND(OR(W1481=5,X1481=5,Y1481=5,Z1481=5),AA1481&gt;0),2)</f>
        <v>1</v>
      </c>
      <c r="AC1481" s="15">
        <f t="shared" si="92"/>
        <v>0</v>
      </c>
      <c r="AD1481" s="55">
        <v>2</v>
      </c>
      <c r="AE1481" s="21" t="s">
        <v>73</v>
      </c>
      <c r="AF1481" s="47" t="str">
        <f t="shared" si="93"/>
        <v>niezagrożona</v>
      </c>
      <c r="AG1481" s="16" t="str">
        <f t="shared" si="94"/>
        <v>nie</v>
      </c>
      <c r="AH1481" s="16" t="str">
        <f t="shared" si="95"/>
        <v/>
      </c>
    </row>
    <row r="1482" spans="1:34" x14ac:dyDescent="0.2">
      <c r="A1482" s="12" t="s">
        <v>3310</v>
      </c>
      <c r="B1482" s="16" t="s">
        <v>3311</v>
      </c>
      <c r="C1482" s="12" t="s">
        <v>76</v>
      </c>
      <c r="D1482" s="12" t="s">
        <v>88</v>
      </c>
      <c r="E1482" s="12" t="s">
        <v>1060</v>
      </c>
      <c r="F1482" s="12" t="s">
        <v>1061</v>
      </c>
      <c r="G1482" s="12" t="s">
        <v>1062</v>
      </c>
      <c r="H1482" s="17" t="s">
        <v>69</v>
      </c>
      <c r="I1482" s="11" t="s">
        <v>70</v>
      </c>
      <c r="J1482" s="11" t="s">
        <v>70</v>
      </c>
      <c r="K1482" s="11" t="s">
        <v>70</v>
      </c>
      <c r="L1482" s="11" t="s">
        <v>70</v>
      </c>
      <c r="M1482" s="18" t="s">
        <v>70</v>
      </c>
      <c r="N1482" s="18" t="s">
        <v>70</v>
      </c>
      <c r="O1482" s="11" t="s">
        <v>70</v>
      </c>
      <c r="P1482" s="11" t="s">
        <v>70</v>
      </c>
      <c r="Q1482" s="11" t="s">
        <v>70</v>
      </c>
      <c r="R1482" s="11" t="s">
        <v>70</v>
      </c>
      <c r="S1482" s="11" t="s">
        <v>70</v>
      </c>
      <c r="T1482" s="19" t="s">
        <v>71</v>
      </c>
      <c r="U1482" s="31" t="s">
        <v>72</v>
      </c>
      <c r="V1482" s="12">
        <v>4</v>
      </c>
      <c r="W1482" s="12">
        <v>2</v>
      </c>
      <c r="X1482" s="12">
        <v>5</v>
      </c>
      <c r="Y1482" s="12">
        <v>2</v>
      </c>
      <c r="Z1482" s="12">
        <v>2</v>
      </c>
      <c r="AA1482" s="13">
        <v>1</v>
      </c>
      <c r="AB1482" s="14" cm="1">
        <f t="array" ref="AB1482">_xlfn.IFS(AND(W1482&lt;0,X1482&lt;0,Y1482&lt;0,Z1482&lt;0),-999,AND(W1482&lt;5,X1482&lt;5,Y1482&lt;5,Z1482&lt;5,AA1482=0),0,AND(W1482&lt;5,X1482&lt;5,Y1482&lt;5,Z1482&lt;5,AA1482&gt;0),1,AND(OR(W1482=5,X1482=5,Y1482=5,Z1482=5),AA1482=0),1,AND(OR(W1482=5,X1482=5,Y1482=5,Z1482=5),AA1482&gt;0),2)</f>
        <v>2</v>
      </c>
      <c r="AC1482" s="15">
        <f t="shared" si="92"/>
        <v>4</v>
      </c>
      <c r="AD1482" s="55">
        <v>2</v>
      </c>
      <c r="AE1482" s="21" t="s">
        <v>73</v>
      </c>
      <c r="AF1482" s="47" t="str">
        <f t="shared" si="93"/>
        <v>zagrożona</v>
      </c>
      <c r="AG1482" s="16" t="str">
        <f t="shared" si="94"/>
        <v>tak</v>
      </c>
      <c r="AH1482" s="16" t="str">
        <f t="shared" si="95"/>
        <v xml:space="preserve">fizchem </v>
      </c>
    </row>
    <row r="1483" spans="1:34" x14ac:dyDescent="0.2">
      <c r="A1483" s="12" t="s">
        <v>3312</v>
      </c>
      <c r="B1483" s="16" t="s">
        <v>3313</v>
      </c>
      <c r="C1483" s="12" t="s">
        <v>76</v>
      </c>
      <c r="D1483" s="12" t="s">
        <v>88</v>
      </c>
      <c r="E1483" s="12" t="s">
        <v>1060</v>
      </c>
      <c r="F1483" s="12" t="s">
        <v>1061</v>
      </c>
      <c r="G1483" s="12" t="s">
        <v>1062</v>
      </c>
      <c r="H1483" s="17" t="s">
        <v>69</v>
      </c>
      <c r="I1483" s="11" t="s">
        <v>70</v>
      </c>
      <c r="J1483" s="11" t="s">
        <v>70</v>
      </c>
      <c r="K1483" s="11" t="s">
        <v>70</v>
      </c>
      <c r="L1483" s="11" t="s">
        <v>70</v>
      </c>
      <c r="M1483" s="18" t="s">
        <v>70</v>
      </c>
      <c r="N1483" s="18" t="s">
        <v>70</v>
      </c>
      <c r="O1483" s="11" t="s">
        <v>70</v>
      </c>
      <c r="P1483" s="11" t="s">
        <v>70</v>
      </c>
      <c r="Q1483" s="11" t="s">
        <v>70</v>
      </c>
      <c r="R1483" s="11" t="s">
        <v>70</v>
      </c>
      <c r="S1483" s="11" t="s">
        <v>70</v>
      </c>
      <c r="T1483" s="19" t="s">
        <v>71</v>
      </c>
      <c r="U1483" s="31" t="s">
        <v>72</v>
      </c>
      <c r="V1483" s="12">
        <v>0</v>
      </c>
      <c r="W1483" s="12">
        <v>2</v>
      </c>
      <c r="X1483" s="12">
        <v>2</v>
      </c>
      <c r="Y1483" s="12">
        <v>5</v>
      </c>
      <c r="Z1483" s="12">
        <v>2</v>
      </c>
      <c r="AA1483" s="13">
        <v>1</v>
      </c>
      <c r="AB1483" s="14" cm="1">
        <f t="array" ref="AB1483">_xlfn.IFS(AND(W1483&lt;0,X1483&lt;0,Y1483&lt;0,Z1483&lt;0),-999,AND(W1483&lt;5,X1483&lt;5,Y1483&lt;5,Z1483&lt;5,AA1483=0),0,AND(W1483&lt;5,X1483&lt;5,Y1483&lt;5,Z1483&lt;5,AA1483&gt;0),1,AND(OR(W1483=5,X1483=5,Y1483=5,Z1483=5),AA1483=0),1,AND(OR(W1483=5,X1483=5,Y1483=5,Z1483=5),AA1483&gt;0),2)</f>
        <v>2</v>
      </c>
      <c r="AC1483" s="15">
        <f t="shared" si="92"/>
        <v>1</v>
      </c>
      <c r="AD1483" s="55">
        <v>3</v>
      </c>
      <c r="AE1483" s="21" t="s">
        <v>73</v>
      </c>
      <c r="AF1483" s="47" t="str">
        <f t="shared" si="93"/>
        <v>niezagrożona</v>
      </c>
      <c r="AG1483" s="16" t="str">
        <f t="shared" si="94"/>
        <v>nie</v>
      </c>
      <c r="AH1483" s="16" t="str">
        <f t="shared" si="95"/>
        <v/>
      </c>
    </row>
    <row r="1484" spans="1:34" x14ac:dyDescent="0.2">
      <c r="A1484" s="12" t="s">
        <v>3314</v>
      </c>
      <c r="B1484" s="16" t="s">
        <v>3315</v>
      </c>
      <c r="C1484" s="12" t="s">
        <v>76</v>
      </c>
      <c r="D1484" s="12" t="s">
        <v>88</v>
      </c>
      <c r="E1484" s="12" t="s">
        <v>1060</v>
      </c>
      <c r="F1484" s="12" t="s">
        <v>1061</v>
      </c>
      <c r="G1484" s="12" t="s">
        <v>1062</v>
      </c>
      <c r="H1484" s="17" t="s">
        <v>69</v>
      </c>
      <c r="I1484" s="11" t="s">
        <v>70</v>
      </c>
      <c r="J1484" s="11" t="s">
        <v>70</v>
      </c>
      <c r="K1484" s="11" t="s">
        <v>70</v>
      </c>
      <c r="L1484" s="11" t="s">
        <v>70</v>
      </c>
      <c r="M1484" s="18" t="s">
        <v>70</v>
      </c>
      <c r="N1484" s="18" t="s">
        <v>70</v>
      </c>
      <c r="O1484" s="11" t="s">
        <v>70</v>
      </c>
      <c r="P1484" s="11" t="s">
        <v>70</v>
      </c>
      <c r="Q1484" s="11" t="s">
        <v>70</v>
      </c>
      <c r="R1484" s="11" t="s">
        <v>70</v>
      </c>
      <c r="S1484" s="11" t="s">
        <v>70</v>
      </c>
      <c r="T1484" s="19" t="s">
        <v>71</v>
      </c>
      <c r="U1484" s="31" t="s">
        <v>72</v>
      </c>
      <c r="V1484" s="12">
        <v>0</v>
      </c>
      <c r="W1484" s="12">
        <v>2</v>
      </c>
      <c r="X1484" s="12">
        <v>2</v>
      </c>
      <c r="Y1484" s="12">
        <v>2</v>
      </c>
      <c r="Z1484" s="12">
        <v>2</v>
      </c>
      <c r="AA1484" s="13">
        <v>0</v>
      </c>
      <c r="AB1484" s="14" cm="1">
        <f t="array" ref="AB1484">_xlfn.IFS(AND(W1484&lt;0,X1484&lt;0,Y1484&lt;0,Z1484&lt;0),-999,AND(W1484&lt;5,X1484&lt;5,Y1484&lt;5,Z1484&lt;5,AA1484=0),0,AND(W1484&lt;5,X1484&lt;5,Y1484&lt;5,Z1484&lt;5,AA1484&gt;0),1,AND(OR(W1484=5,X1484=5,Y1484=5,Z1484=5),AA1484=0),1,AND(OR(W1484=5,X1484=5,Y1484=5,Z1484=5),AA1484&gt;0),2)</f>
        <v>0</v>
      </c>
      <c r="AC1484" s="15">
        <f t="shared" si="92"/>
        <v>0</v>
      </c>
      <c r="AD1484" s="55">
        <v>2</v>
      </c>
      <c r="AE1484" s="21" t="s">
        <v>73</v>
      </c>
      <c r="AF1484" s="47" t="str">
        <f t="shared" si="93"/>
        <v>niezagrożona</v>
      </c>
      <c r="AG1484" s="16" t="str">
        <f t="shared" si="94"/>
        <v>nie</v>
      </c>
      <c r="AH1484" s="16" t="str">
        <f t="shared" si="95"/>
        <v/>
      </c>
    </row>
    <row r="1485" spans="1:34" x14ac:dyDescent="0.2">
      <c r="A1485" s="12" t="s">
        <v>3316</v>
      </c>
      <c r="B1485" s="16" t="s">
        <v>3317</v>
      </c>
      <c r="C1485" s="12" t="s">
        <v>76</v>
      </c>
      <c r="D1485" s="12" t="s">
        <v>88</v>
      </c>
      <c r="E1485" s="12" t="s">
        <v>1060</v>
      </c>
      <c r="F1485" s="12" t="s">
        <v>1061</v>
      </c>
      <c r="G1485" s="12" t="s">
        <v>1062</v>
      </c>
      <c r="H1485" s="17" t="s">
        <v>69</v>
      </c>
      <c r="I1485" s="11" t="s">
        <v>70</v>
      </c>
      <c r="J1485" s="11" t="s">
        <v>70</v>
      </c>
      <c r="K1485" s="11" t="s">
        <v>70</v>
      </c>
      <c r="L1485" s="11" t="s">
        <v>70</v>
      </c>
      <c r="M1485" s="18" t="s">
        <v>70</v>
      </c>
      <c r="N1485" s="18" t="s">
        <v>70</v>
      </c>
      <c r="O1485" s="11" t="s">
        <v>70</v>
      </c>
      <c r="P1485" s="11" t="s">
        <v>70</v>
      </c>
      <c r="Q1485" s="11" t="s">
        <v>70</v>
      </c>
      <c r="R1485" s="11" t="s">
        <v>70</v>
      </c>
      <c r="S1485" s="11" t="s">
        <v>70</v>
      </c>
      <c r="T1485" s="19" t="s">
        <v>71</v>
      </c>
      <c r="U1485" s="31" t="s">
        <v>72</v>
      </c>
      <c r="V1485" s="12">
        <v>0</v>
      </c>
      <c r="W1485" s="12">
        <v>2</v>
      </c>
      <c r="X1485" s="12">
        <v>2</v>
      </c>
      <c r="Y1485" s="12">
        <v>2</v>
      </c>
      <c r="Z1485" s="12">
        <v>2</v>
      </c>
      <c r="AA1485" s="13">
        <v>1</v>
      </c>
      <c r="AB1485" s="14" cm="1">
        <f t="array" ref="AB1485">_xlfn.IFS(AND(W1485&lt;0,X1485&lt;0,Y1485&lt;0,Z1485&lt;0),-999,AND(W1485&lt;5,X1485&lt;5,Y1485&lt;5,Z1485&lt;5,AA1485=0),0,AND(W1485&lt;5,X1485&lt;5,Y1485&lt;5,Z1485&lt;5,AA1485&gt;0),1,AND(OR(W1485=5,X1485=5,Y1485=5,Z1485=5),AA1485=0),1,AND(OR(W1485=5,X1485=5,Y1485=5,Z1485=5),AA1485&gt;0),2)</f>
        <v>1</v>
      </c>
      <c r="AC1485" s="15">
        <f t="shared" si="92"/>
        <v>0</v>
      </c>
      <c r="AD1485" s="55">
        <v>3</v>
      </c>
      <c r="AE1485" s="21" t="s">
        <v>73</v>
      </c>
      <c r="AF1485" s="47" t="str">
        <f t="shared" si="93"/>
        <v>niezagrożona</v>
      </c>
      <c r="AG1485" s="16" t="str">
        <f t="shared" si="94"/>
        <v>nie</v>
      </c>
      <c r="AH1485" s="16" t="str">
        <f t="shared" si="95"/>
        <v/>
      </c>
    </row>
    <row r="1486" spans="1:34" x14ac:dyDescent="0.2">
      <c r="A1486" s="12" t="s">
        <v>3318</v>
      </c>
      <c r="B1486" s="16" t="s">
        <v>3319</v>
      </c>
      <c r="C1486" s="12" t="s">
        <v>76</v>
      </c>
      <c r="D1486" s="12" t="s">
        <v>88</v>
      </c>
      <c r="E1486" s="12" t="s">
        <v>1060</v>
      </c>
      <c r="F1486" s="12" t="s">
        <v>1061</v>
      </c>
      <c r="G1486" s="12" t="s">
        <v>1062</v>
      </c>
      <c r="H1486" s="17" t="s">
        <v>69</v>
      </c>
      <c r="I1486" s="11" t="s">
        <v>70</v>
      </c>
      <c r="J1486" s="11" t="s">
        <v>70</v>
      </c>
      <c r="K1486" s="11" t="s">
        <v>70</v>
      </c>
      <c r="L1486" s="11" t="s">
        <v>70</v>
      </c>
      <c r="M1486" s="18" t="s">
        <v>70</v>
      </c>
      <c r="N1486" s="18" t="s">
        <v>70</v>
      </c>
      <c r="O1486" s="11" t="s">
        <v>70</v>
      </c>
      <c r="P1486" s="11" t="s">
        <v>70</v>
      </c>
      <c r="Q1486" s="11" t="s">
        <v>70</v>
      </c>
      <c r="R1486" s="11" t="s">
        <v>70</v>
      </c>
      <c r="S1486" s="11" t="s">
        <v>70</v>
      </c>
      <c r="T1486" s="19" t="s">
        <v>71</v>
      </c>
      <c r="U1486" s="31" t="s">
        <v>72</v>
      </c>
      <c r="V1486" s="12">
        <v>0</v>
      </c>
      <c r="W1486" s="12">
        <v>2</v>
      </c>
      <c r="X1486" s="12">
        <v>2</v>
      </c>
      <c r="Y1486" s="12">
        <v>5</v>
      </c>
      <c r="Z1486" s="12">
        <v>2</v>
      </c>
      <c r="AA1486" s="13">
        <v>0</v>
      </c>
      <c r="AB1486" s="14" cm="1">
        <f t="array" ref="AB1486">_xlfn.IFS(AND(W1486&lt;0,X1486&lt;0,Y1486&lt;0,Z1486&lt;0),-999,AND(W1486&lt;5,X1486&lt;5,Y1486&lt;5,Z1486&lt;5,AA1486=0),0,AND(W1486&lt;5,X1486&lt;5,Y1486&lt;5,Z1486&lt;5,AA1486&gt;0),1,AND(OR(W1486=5,X1486=5,Y1486=5,Z1486=5),AA1486=0),1,AND(OR(W1486=5,X1486=5,Y1486=5,Z1486=5),AA1486&gt;0),2)</f>
        <v>1</v>
      </c>
      <c r="AC1486" s="15">
        <f t="shared" si="92"/>
        <v>0</v>
      </c>
      <c r="AD1486" s="55">
        <v>1</v>
      </c>
      <c r="AE1486" s="21" t="s">
        <v>73</v>
      </c>
      <c r="AF1486" s="47" t="str">
        <f t="shared" si="93"/>
        <v>niezagrożona</v>
      </c>
      <c r="AG1486" s="16" t="str">
        <f t="shared" si="94"/>
        <v>nie</v>
      </c>
      <c r="AH1486" s="16" t="str">
        <f t="shared" si="95"/>
        <v/>
      </c>
    </row>
    <row r="1487" spans="1:34" x14ac:dyDescent="0.2">
      <c r="A1487" s="12" t="s">
        <v>3320</v>
      </c>
      <c r="B1487" s="16" t="s">
        <v>3321</v>
      </c>
      <c r="C1487" s="12" t="s">
        <v>64</v>
      </c>
      <c r="D1487" s="12" t="s">
        <v>88</v>
      </c>
      <c r="E1487" s="12" t="s">
        <v>1060</v>
      </c>
      <c r="F1487" s="12" t="s">
        <v>1061</v>
      </c>
      <c r="G1487" s="12" t="s">
        <v>1828</v>
      </c>
      <c r="H1487" s="17" t="s">
        <v>69</v>
      </c>
      <c r="I1487" s="11" t="s">
        <v>70</v>
      </c>
      <c r="J1487" s="11" t="s">
        <v>70</v>
      </c>
      <c r="K1487" s="11" t="s">
        <v>70</v>
      </c>
      <c r="L1487" s="11" t="s">
        <v>70</v>
      </c>
      <c r="M1487" s="18" t="s">
        <v>70</v>
      </c>
      <c r="N1487" s="18" t="s">
        <v>70</v>
      </c>
      <c r="O1487" s="11" t="s">
        <v>70</v>
      </c>
      <c r="P1487" s="11" t="s">
        <v>70</v>
      </c>
      <c r="Q1487" s="11" t="s">
        <v>70</v>
      </c>
      <c r="R1487" s="11" t="s">
        <v>70</v>
      </c>
      <c r="S1487" s="11" t="s">
        <v>70</v>
      </c>
      <c r="T1487" s="19" t="s">
        <v>71</v>
      </c>
      <c r="U1487" s="31" t="s">
        <v>72</v>
      </c>
      <c r="V1487" s="12">
        <v>0</v>
      </c>
      <c r="W1487" s="12">
        <v>2</v>
      </c>
      <c r="X1487" s="12">
        <v>2</v>
      </c>
      <c r="Y1487" s="12">
        <v>2</v>
      </c>
      <c r="Z1487" s="12">
        <v>-999</v>
      </c>
      <c r="AA1487" s="13">
        <v>0</v>
      </c>
      <c r="AB1487" s="14" cm="1">
        <f t="array" ref="AB1487">_xlfn.IFS(AND(W1487&lt;0,X1487&lt;0,Y1487&lt;0,Z1487&lt;0),-999,AND(W1487&lt;5,X1487&lt;5,Y1487&lt;5,Z1487&lt;5,AA1487=0),0,AND(W1487&lt;5,X1487&lt;5,Y1487&lt;5,Z1487&lt;5,AA1487&gt;0),1,AND(OR(W1487=5,X1487=5,Y1487=5,Z1487=5),AA1487=0),1,AND(OR(W1487=5,X1487=5,Y1487=5,Z1487=5),AA1487&gt;0),2)</f>
        <v>0</v>
      </c>
      <c r="AC1487" s="15">
        <f t="shared" si="92"/>
        <v>0</v>
      </c>
      <c r="AD1487" s="55">
        <v>0</v>
      </c>
      <c r="AE1487" s="21" t="s">
        <v>73</v>
      </c>
      <c r="AF1487" s="47" t="str">
        <f t="shared" si="93"/>
        <v>niezagrożona</v>
      </c>
      <c r="AG1487" s="16" t="str">
        <f t="shared" si="94"/>
        <v>nie</v>
      </c>
      <c r="AH1487" s="16" t="str">
        <f t="shared" si="95"/>
        <v/>
      </c>
    </row>
    <row r="1488" spans="1:34" x14ac:dyDescent="0.2">
      <c r="A1488" s="12" t="s">
        <v>3322</v>
      </c>
      <c r="B1488" s="16" t="s">
        <v>3323</v>
      </c>
      <c r="C1488" s="12" t="s">
        <v>76</v>
      </c>
      <c r="D1488" s="12" t="s">
        <v>88</v>
      </c>
      <c r="E1488" s="12" t="s">
        <v>1060</v>
      </c>
      <c r="F1488" s="12" t="s">
        <v>1061</v>
      </c>
      <c r="G1488" s="12" t="s">
        <v>1828</v>
      </c>
      <c r="H1488" s="17" t="s">
        <v>69</v>
      </c>
      <c r="I1488" s="11" t="s">
        <v>70</v>
      </c>
      <c r="J1488" s="11" t="s">
        <v>70</v>
      </c>
      <c r="K1488" s="11" t="s">
        <v>70</v>
      </c>
      <c r="L1488" s="11" t="s">
        <v>70</v>
      </c>
      <c r="M1488" s="18" t="s">
        <v>70</v>
      </c>
      <c r="N1488" s="18" t="s">
        <v>70</v>
      </c>
      <c r="O1488" s="11" t="s">
        <v>70</v>
      </c>
      <c r="P1488" s="11" t="s">
        <v>70</v>
      </c>
      <c r="Q1488" s="11" t="s">
        <v>70</v>
      </c>
      <c r="R1488" s="11" t="s">
        <v>70</v>
      </c>
      <c r="S1488" s="11" t="s">
        <v>70</v>
      </c>
      <c r="T1488" s="19" t="s">
        <v>71</v>
      </c>
      <c r="U1488" s="31" t="s">
        <v>72</v>
      </c>
      <c r="V1488" s="12">
        <v>1</v>
      </c>
      <c r="W1488" s="12">
        <v>2</v>
      </c>
      <c r="X1488" s="12">
        <v>2</v>
      </c>
      <c r="Y1488" s="12">
        <v>5</v>
      </c>
      <c r="Z1488" s="12">
        <v>5</v>
      </c>
      <c r="AA1488" s="13">
        <v>0</v>
      </c>
      <c r="AB1488" s="14" cm="1">
        <f t="array" ref="AB1488">_xlfn.IFS(AND(W1488&lt;0,X1488&lt;0,Y1488&lt;0,Z1488&lt;0),-999,AND(W1488&lt;5,X1488&lt;5,Y1488&lt;5,Z1488&lt;5,AA1488=0),0,AND(W1488&lt;5,X1488&lt;5,Y1488&lt;5,Z1488&lt;5,AA1488&gt;0),1,AND(OR(W1488=5,X1488=5,Y1488=5,Z1488=5),AA1488=0),1,AND(OR(W1488=5,X1488=5,Y1488=5,Z1488=5),AA1488&gt;0),2)</f>
        <v>1</v>
      </c>
      <c r="AC1488" s="15">
        <f t="shared" si="92"/>
        <v>1</v>
      </c>
      <c r="AD1488" s="55">
        <v>2</v>
      </c>
      <c r="AE1488" s="21" t="s">
        <v>73</v>
      </c>
      <c r="AF1488" s="47" t="str">
        <f t="shared" si="93"/>
        <v>niezagrożona</v>
      </c>
      <c r="AG1488" s="16" t="str">
        <f t="shared" si="94"/>
        <v>nie</v>
      </c>
      <c r="AH1488" s="16" t="str">
        <f t="shared" si="95"/>
        <v/>
      </c>
    </row>
    <row r="1489" spans="1:34" x14ac:dyDescent="0.2">
      <c r="A1489" s="12" t="s">
        <v>3324</v>
      </c>
      <c r="B1489" s="16" t="s">
        <v>3325</v>
      </c>
      <c r="C1489" s="12" t="s">
        <v>76</v>
      </c>
      <c r="D1489" s="12" t="s">
        <v>88</v>
      </c>
      <c r="E1489" s="12" t="s">
        <v>1060</v>
      </c>
      <c r="F1489" s="12" t="s">
        <v>1061</v>
      </c>
      <c r="G1489" s="12" t="s">
        <v>1828</v>
      </c>
      <c r="H1489" s="17" t="s">
        <v>69</v>
      </c>
      <c r="I1489" s="11" t="s">
        <v>70</v>
      </c>
      <c r="J1489" s="11" t="s">
        <v>70</v>
      </c>
      <c r="K1489" s="11" t="s">
        <v>70</v>
      </c>
      <c r="L1489" s="11" t="s">
        <v>70</v>
      </c>
      <c r="M1489" s="18" t="s">
        <v>70</v>
      </c>
      <c r="N1489" s="18" t="s">
        <v>70</v>
      </c>
      <c r="O1489" s="11" t="s">
        <v>70</v>
      </c>
      <c r="P1489" s="11" t="s">
        <v>70</v>
      </c>
      <c r="Q1489" s="11" t="s">
        <v>70</v>
      </c>
      <c r="R1489" s="11" t="s">
        <v>70</v>
      </c>
      <c r="S1489" s="11" t="s">
        <v>70</v>
      </c>
      <c r="T1489" s="19" t="s">
        <v>71</v>
      </c>
      <c r="U1489" s="31" t="s">
        <v>72</v>
      </c>
      <c r="V1489" s="12">
        <v>1</v>
      </c>
      <c r="W1489" s="12">
        <v>5</v>
      </c>
      <c r="X1489" s="12">
        <v>2</v>
      </c>
      <c r="Y1489" s="12">
        <v>5</v>
      </c>
      <c r="Z1489" s="12">
        <v>2</v>
      </c>
      <c r="AA1489" s="13">
        <v>1</v>
      </c>
      <c r="AB1489" s="14" cm="1">
        <f t="array" ref="AB1489">_xlfn.IFS(AND(W1489&lt;0,X1489&lt;0,Y1489&lt;0,Z1489&lt;0),-999,AND(W1489&lt;5,X1489&lt;5,Y1489&lt;5,Z1489&lt;5,AA1489=0),0,AND(W1489&lt;5,X1489&lt;5,Y1489&lt;5,Z1489&lt;5,AA1489&gt;0),1,AND(OR(W1489=5,X1489=5,Y1489=5,Z1489=5),AA1489=0),1,AND(OR(W1489=5,X1489=5,Y1489=5,Z1489=5),AA1489&gt;0),2)</f>
        <v>2</v>
      </c>
      <c r="AC1489" s="15">
        <f t="shared" si="92"/>
        <v>2</v>
      </c>
      <c r="AD1489" s="55">
        <v>1</v>
      </c>
      <c r="AE1489" s="21" t="s">
        <v>73</v>
      </c>
      <c r="AF1489" s="47" t="str">
        <f t="shared" si="93"/>
        <v>zagrożona</v>
      </c>
      <c r="AG1489" s="16" t="str">
        <f t="shared" si="94"/>
        <v>nie</v>
      </c>
      <c r="AH1489" s="16" t="str">
        <f t="shared" si="95"/>
        <v/>
      </c>
    </row>
    <row r="1490" spans="1:34" x14ac:dyDescent="0.2">
      <c r="A1490" s="12" t="s">
        <v>3326</v>
      </c>
      <c r="B1490" s="16" t="s">
        <v>3327</v>
      </c>
      <c r="C1490" s="12" t="s">
        <v>76</v>
      </c>
      <c r="D1490" s="12" t="s">
        <v>88</v>
      </c>
      <c r="E1490" s="12" t="s">
        <v>1060</v>
      </c>
      <c r="F1490" s="12" t="s">
        <v>1061</v>
      </c>
      <c r="G1490" s="12" t="s">
        <v>1828</v>
      </c>
      <c r="H1490" s="17" t="s">
        <v>69</v>
      </c>
      <c r="I1490" s="11" t="s">
        <v>70</v>
      </c>
      <c r="J1490" s="11" t="s">
        <v>70</v>
      </c>
      <c r="K1490" s="11" t="s">
        <v>70</v>
      </c>
      <c r="L1490" s="11" t="s">
        <v>70</v>
      </c>
      <c r="M1490" s="18" t="s">
        <v>70</v>
      </c>
      <c r="N1490" s="18" t="s">
        <v>70</v>
      </c>
      <c r="O1490" s="11" t="s">
        <v>70</v>
      </c>
      <c r="P1490" s="11" t="s">
        <v>70</v>
      </c>
      <c r="Q1490" s="11" t="s">
        <v>70</v>
      </c>
      <c r="R1490" s="11" t="s">
        <v>70</v>
      </c>
      <c r="S1490" s="11" t="s">
        <v>70</v>
      </c>
      <c r="T1490" s="19" t="s">
        <v>71</v>
      </c>
      <c r="U1490" s="31" t="s">
        <v>72</v>
      </c>
      <c r="V1490" s="12">
        <v>2</v>
      </c>
      <c r="W1490" s="12">
        <v>5</v>
      </c>
      <c r="X1490" s="12">
        <v>5</v>
      </c>
      <c r="Y1490" s="12">
        <v>2</v>
      </c>
      <c r="Z1490" s="12">
        <v>2</v>
      </c>
      <c r="AA1490" s="13">
        <v>0</v>
      </c>
      <c r="AB1490" s="14" cm="1">
        <f t="array" ref="AB1490">_xlfn.IFS(AND(W1490&lt;0,X1490&lt;0,Y1490&lt;0,Z1490&lt;0),-999,AND(W1490&lt;5,X1490&lt;5,Y1490&lt;5,Z1490&lt;5,AA1490=0),0,AND(W1490&lt;5,X1490&lt;5,Y1490&lt;5,Z1490&lt;5,AA1490&gt;0),1,AND(OR(W1490=5,X1490=5,Y1490=5,Z1490=5),AA1490=0),1,AND(OR(W1490=5,X1490=5,Y1490=5,Z1490=5),AA1490&gt;0),2)</f>
        <v>1</v>
      </c>
      <c r="AC1490" s="15">
        <f t="shared" si="92"/>
        <v>2</v>
      </c>
      <c r="AD1490" s="55">
        <v>1</v>
      </c>
      <c r="AE1490" s="21" t="s">
        <v>73</v>
      </c>
      <c r="AF1490" s="47" t="str">
        <f t="shared" si="93"/>
        <v>zagrożona</v>
      </c>
      <c r="AG1490" s="16" t="str">
        <f t="shared" si="94"/>
        <v>nie</v>
      </c>
      <c r="AH1490" s="16" t="str">
        <f t="shared" si="95"/>
        <v/>
      </c>
    </row>
    <row r="1491" spans="1:34" x14ac:dyDescent="0.2">
      <c r="A1491" s="12" t="s">
        <v>3328</v>
      </c>
      <c r="B1491" s="16" t="s">
        <v>3329</v>
      </c>
      <c r="C1491" s="12" t="s">
        <v>76</v>
      </c>
      <c r="D1491" s="12" t="s">
        <v>88</v>
      </c>
      <c r="E1491" s="12" t="s">
        <v>1060</v>
      </c>
      <c r="F1491" s="12" t="s">
        <v>1061</v>
      </c>
      <c r="G1491" s="12" t="s">
        <v>1828</v>
      </c>
      <c r="H1491" s="17" t="s">
        <v>69</v>
      </c>
      <c r="I1491" s="11" t="s">
        <v>70</v>
      </c>
      <c r="J1491" s="11" t="s">
        <v>70</v>
      </c>
      <c r="K1491" s="11" t="s">
        <v>70</v>
      </c>
      <c r="L1491" s="11" t="s">
        <v>70</v>
      </c>
      <c r="M1491" s="18" t="s">
        <v>70</v>
      </c>
      <c r="N1491" s="18" t="s">
        <v>70</v>
      </c>
      <c r="O1491" s="11" t="s">
        <v>70</v>
      </c>
      <c r="P1491" s="11" t="s">
        <v>70</v>
      </c>
      <c r="Q1491" s="11" t="s">
        <v>70</v>
      </c>
      <c r="R1491" s="11" t="s">
        <v>70</v>
      </c>
      <c r="S1491" s="11" t="s">
        <v>70</v>
      </c>
      <c r="T1491" s="19" t="s">
        <v>71</v>
      </c>
      <c r="U1491" s="31" t="s">
        <v>72</v>
      </c>
      <c r="V1491" s="12">
        <v>1</v>
      </c>
      <c r="W1491" s="12">
        <v>2</v>
      </c>
      <c r="X1491" s="12">
        <v>2</v>
      </c>
      <c r="Y1491" s="12">
        <v>5</v>
      </c>
      <c r="Z1491" s="12">
        <v>2</v>
      </c>
      <c r="AA1491" s="13">
        <v>0</v>
      </c>
      <c r="AB1491" s="14" cm="1">
        <f t="array" ref="AB1491">_xlfn.IFS(AND(W1491&lt;0,X1491&lt;0,Y1491&lt;0,Z1491&lt;0),-999,AND(W1491&lt;5,X1491&lt;5,Y1491&lt;5,Z1491&lt;5,AA1491=0),0,AND(W1491&lt;5,X1491&lt;5,Y1491&lt;5,Z1491&lt;5,AA1491&gt;0),1,AND(OR(W1491=5,X1491=5,Y1491=5,Z1491=5),AA1491=0),1,AND(OR(W1491=5,X1491=5,Y1491=5,Z1491=5),AA1491&gt;0),2)</f>
        <v>1</v>
      </c>
      <c r="AC1491" s="15">
        <f t="shared" si="92"/>
        <v>1</v>
      </c>
      <c r="AD1491" s="55">
        <v>2</v>
      </c>
      <c r="AE1491" s="21" t="s">
        <v>73</v>
      </c>
      <c r="AF1491" s="47" t="str">
        <f t="shared" si="93"/>
        <v>niezagrożona</v>
      </c>
      <c r="AG1491" s="16" t="str">
        <f t="shared" si="94"/>
        <v>nie</v>
      </c>
      <c r="AH1491" s="16" t="str">
        <f t="shared" si="95"/>
        <v/>
      </c>
    </row>
    <row r="1492" spans="1:34" x14ac:dyDescent="0.2">
      <c r="A1492" s="12" t="s">
        <v>3330</v>
      </c>
      <c r="B1492" s="16" t="s">
        <v>3331</v>
      </c>
      <c r="C1492" s="12" t="s">
        <v>76</v>
      </c>
      <c r="D1492" s="12" t="s">
        <v>88</v>
      </c>
      <c r="E1492" s="12" t="s">
        <v>1060</v>
      </c>
      <c r="F1492" s="12" t="s">
        <v>1093</v>
      </c>
      <c r="G1492" s="12" t="s">
        <v>1853</v>
      </c>
      <c r="H1492" s="17" t="s">
        <v>69</v>
      </c>
      <c r="I1492" s="11" t="s">
        <v>70</v>
      </c>
      <c r="J1492" s="11" t="s">
        <v>70</v>
      </c>
      <c r="K1492" s="11" t="s">
        <v>70</v>
      </c>
      <c r="L1492" s="11" t="s">
        <v>70</v>
      </c>
      <c r="M1492" s="18" t="s">
        <v>70</v>
      </c>
      <c r="N1492" s="18" t="s">
        <v>70</v>
      </c>
      <c r="O1492" s="11" t="s">
        <v>70</v>
      </c>
      <c r="P1492" s="11" t="s">
        <v>70</v>
      </c>
      <c r="Q1492" s="11" t="s">
        <v>70</v>
      </c>
      <c r="R1492" s="11" t="s">
        <v>70</v>
      </c>
      <c r="S1492" s="11" t="s">
        <v>70</v>
      </c>
      <c r="T1492" s="19" t="s">
        <v>71</v>
      </c>
      <c r="U1492" s="31" t="s">
        <v>72</v>
      </c>
      <c r="V1492" s="12">
        <v>2</v>
      </c>
      <c r="W1492" s="12">
        <v>5</v>
      </c>
      <c r="X1492" s="12">
        <v>2</v>
      </c>
      <c r="Y1492" s="12">
        <v>2</v>
      </c>
      <c r="Z1492" s="12">
        <v>2</v>
      </c>
      <c r="AA1492" s="13">
        <v>1</v>
      </c>
      <c r="AB1492" s="14" cm="1">
        <f t="array" ref="AB1492">_xlfn.IFS(AND(W1492&lt;0,X1492&lt;0,Y1492&lt;0,Z1492&lt;0),-999,AND(W1492&lt;5,X1492&lt;5,Y1492&lt;5,Z1492&lt;5,AA1492=0),0,AND(W1492&lt;5,X1492&lt;5,Y1492&lt;5,Z1492&lt;5,AA1492&gt;0),1,AND(OR(W1492=5,X1492=5,Y1492=5,Z1492=5),AA1492=0),1,AND(OR(W1492=5,X1492=5,Y1492=5,Z1492=5),AA1492&gt;0),2)</f>
        <v>2</v>
      </c>
      <c r="AC1492" s="15">
        <f t="shared" si="92"/>
        <v>3</v>
      </c>
      <c r="AD1492" s="55">
        <v>3</v>
      </c>
      <c r="AE1492" s="21" t="s">
        <v>73</v>
      </c>
      <c r="AF1492" s="47" t="str">
        <f t="shared" si="93"/>
        <v>zagrożona</v>
      </c>
      <c r="AG1492" s="16" t="str">
        <f t="shared" si="94"/>
        <v>nie</v>
      </c>
      <c r="AH1492" s="16" t="str">
        <f t="shared" si="95"/>
        <v/>
      </c>
    </row>
    <row r="1493" spans="1:34" x14ac:dyDescent="0.2">
      <c r="A1493" s="12" t="s">
        <v>3332</v>
      </c>
      <c r="B1493" s="16" t="s">
        <v>3333</v>
      </c>
      <c r="C1493" s="12" t="s">
        <v>76</v>
      </c>
      <c r="D1493" s="12" t="s">
        <v>88</v>
      </c>
      <c r="E1493" s="12" t="s">
        <v>646</v>
      </c>
      <c r="F1493" s="12" t="s">
        <v>755</v>
      </c>
      <c r="G1493" s="12" t="s">
        <v>756</v>
      </c>
      <c r="H1493" s="17" t="s">
        <v>69</v>
      </c>
      <c r="I1493" s="11" t="s">
        <v>70</v>
      </c>
      <c r="J1493" s="11" t="s">
        <v>70</v>
      </c>
      <c r="K1493" s="11" t="s">
        <v>70</v>
      </c>
      <c r="L1493" s="11" t="s">
        <v>70</v>
      </c>
      <c r="M1493" s="18" t="s">
        <v>70</v>
      </c>
      <c r="N1493" s="18" t="s">
        <v>70</v>
      </c>
      <c r="O1493" s="11" t="s">
        <v>70</v>
      </c>
      <c r="P1493" s="11" t="s">
        <v>70</v>
      </c>
      <c r="Q1493" s="11" t="s">
        <v>70</v>
      </c>
      <c r="R1493" s="11" t="s">
        <v>70</v>
      </c>
      <c r="S1493" s="11" t="s">
        <v>70</v>
      </c>
      <c r="T1493" s="19" t="s">
        <v>71</v>
      </c>
      <c r="U1493" s="31" t="s">
        <v>72</v>
      </c>
      <c r="V1493" s="12">
        <v>2</v>
      </c>
      <c r="W1493" s="12">
        <v>2</v>
      </c>
      <c r="X1493" s="12">
        <v>2</v>
      </c>
      <c r="Y1493" s="12">
        <v>2</v>
      </c>
      <c r="Z1493" s="12">
        <v>2</v>
      </c>
      <c r="AA1493" s="13">
        <v>0</v>
      </c>
      <c r="AB1493" s="14" cm="1">
        <f t="array" ref="AB1493">_xlfn.IFS(AND(W1493&lt;0,X1493&lt;0,Y1493&lt;0,Z1493&lt;0),-999,AND(W1493&lt;5,X1493&lt;5,Y1493&lt;5,Z1493&lt;5,AA1493=0),0,AND(W1493&lt;5,X1493&lt;5,Y1493&lt;5,Z1493&lt;5,AA1493&gt;0),1,AND(OR(W1493=5,X1493=5,Y1493=5,Z1493=5),AA1493=0),1,AND(OR(W1493=5,X1493=5,Y1493=5,Z1493=5),AA1493&gt;0),2)</f>
        <v>0</v>
      </c>
      <c r="AC1493" s="15">
        <f t="shared" si="92"/>
        <v>2</v>
      </c>
      <c r="AD1493" s="55">
        <v>3</v>
      </c>
      <c r="AE1493" s="21" t="s">
        <v>73</v>
      </c>
      <c r="AF1493" s="47" t="str">
        <f t="shared" si="93"/>
        <v>zagrożona</v>
      </c>
      <c r="AG1493" s="16" t="str">
        <f t="shared" si="94"/>
        <v>nie</v>
      </c>
      <c r="AH1493" s="16" t="str">
        <f t="shared" si="95"/>
        <v/>
      </c>
    </row>
    <row r="1494" spans="1:34" x14ac:dyDescent="0.2">
      <c r="A1494" s="12" t="s">
        <v>3334</v>
      </c>
      <c r="B1494" s="16" t="s">
        <v>3335</v>
      </c>
      <c r="C1494" s="12" t="s">
        <v>76</v>
      </c>
      <c r="D1494" s="12" t="s">
        <v>88</v>
      </c>
      <c r="E1494" s="12" t="s">
        <v>646</v>
      </c>
      <c r="F1494" s="12" t="s">
        <v>755</v>
      </c>
      <c r="G1494" s="12" t="s">
        <v>756</v>
      </c>
      <c r="H1494" s="17" t="s">
        <v>69</v>
      </c>
      <c r="I1494" s="11" t="s">
        <v>70</v>
      </c>
      <c r="J1494" s="11" t="s">
        <v>70</v>
      </c>
      <c r="K1494" s="11" t="s">
        <v>70</v>
      </c>
      <c r="L1494" s="11" t="s">
        <v>70</v>
      </c>
      <c r="M1494" s="18" t="s">
        <v>70</v>
      </c>
      <c r="N1494" s="18" t="s">
        <v>70</v>
      </c>
      <c r="O1494" s="11" t="s">
        <v>70</v>
      </c>
      <c r="P1494" s="11" t="s">
        <v>70</v>
      </c>
      <c r="Q1494" s="11" t="s">
        <v>70</v>
      </c>
      <c r="R1494" s="11" t="s">
        <v>70</v>
      </c>
      <c r="S1494" s="11" t="s">
        <v>70</v>
      </c>
      <c r="T1494" s="19" t="s">
        <v>71</v>
      </c>
      <c r="U1494" s="31" t="s">
        <v>72</v>
      </c>
      <c r="V1494" s="12">
        <v>3</v>
      </c>
      <c r="W1494" s="12">
        <v>2</v>
      </c>
      <c r="X1494" s="12">
        <v>2</v>
      </c>
      <c r="Y1494" s="12">
        <v>2</v>
      </c>
      <c r="Z1494" s="12">
        <v>2</v>
      </c>
      <c r="AA1494" s="13">
        <v>0</v>
      </c>
      <c r="AB1494" s="14" cm="1">
        <f t="array" ref="AB1494">_xlfn.IFS(AND(W1494&lt;0,X1494&lt;0,Y1494&lt;0,Z1494&lt;0),-999,AND(W1494&lt;5,X1494&lt;5,Y1494&lt;5,Z1494&lt;5,AA1494=0),0,AND(W1494&lt;5,X1494&lt;5,Y1494&lt;5,Z1494&lt;5,AA1494&gt;0),1,AND(OR(W1494=5,X1494=5,Y1494=5,Z1494=5),AA1494=0),1,AND(OR(W1494=5,X1494=5,Y1494=5,Z1494=5),AA1494&gt;0),2)</f>
        <v>0</v>
      </c>
      <c r="AC1494" s="15">
        <f t="shared" si="92"/>
        <v>3</v>
      </c>
      <c r="AD1494" s="55">
        <v>2</v>
      </c>
      <c r="AE1494" s="21" t="s">
        <v>73</v>
      </c>
      <c r="AF1494" s="47" t="str">
        <f t="shared" si="93"/>
        <v>zagrożona</v>
      </c>
      <c r="AG1494" s="16" t="str">
        <f t="shared" si="94"/>
        <v>nie</v>
      </c>
      <c r="AH1494" s="16" t="str">
        <f t="shared" si="95"/>
        <v/>
      </c>
    </row>
    <row r="1495" spans="1:34" x14ac:dyDescent="0.2">
      <c r="A1495" s="12" t="s">
        <v>3336</v>
      </c>
      <c r="B1495" s="16" t="s">
        <v>3337</v>
      </c>
      <c r="C1495" s="12" t="s">
        <v>76</v>
      </c>
      <c r="D1495" s="12" t="s">
        <v>88</v>
      </c>
      <c r="E1495" s="12" t="s">
        <v>646</v>
      </c>
      <c r="F1495" s="12" t="s">
        <v>755</v>
      </c>
      <c r="G1495" s="12" t="s">
        <v>763</v>
      </c>
      <c r="H1495" s="17" t="s">
        <v>69</v>
      </c>
      <c r="I1495" s="11" t="s">
        <v>70</v>
      </c>
      <c r="J1495" s="11" t="s">
        <v>70</v>
      </c>
      <c r="K1495" s="11" t="s">
        <v>70</v>
      </c>
      <c r="L1495" s="11" t="s">
        <v>70</v>
      </c>
      <c r="M1495" s="18" t="s">
        <v>70</v>
      </c>
      <c r="N1495" s="18" t="s">
        <v>70</v>
      </c>
      <c r="O1495" s="11" t="s">
        <v>70</v>
      </c>
      <c r="P1495" s="11" t="s">
        <v>70</v>
      </c>
      <c r="Q1495" s="11" t="s">
        <v>70</v>
      </c>
      <c r="R1495" s="11" t="s">
        <v>70</v>
      </c>
      <c r="S1495" s="11" t="s">
        <v>70</v>
      </c>
      <c r="T1495" s="19" t="s">
        <v>71</v>
      </c>
      <c r="U1495" s="31" t="s">
        <v>72</v>
      </c>
      <c r="V1495" s="12">
        <v>-999</v>
      </c>
      <c r="W1495" s="12">
        <v>-999</v>
      </c>
      <c r="X1495" s="12">
        <v>-999</v>
      </c>
      <c r="Y1495" s="12">
        <v>-999</v>
      </c>
      <c r="Z1495" s="12">
        <v>-999</v>
      </c>
      <c r="AA1495" s="13">
        <v>0</v>
      </c>
      <c r="AB1495" s="14" cm="1">
        <f t="array" ref="AB1495">_xlfn.IFS(AND(W1495&lt;0,X1495&lt;0,Y1495&lt;0,Z1495&lt;0),-999,AND(W1495&lt;5,X1495&lt;5,Y1495&lt;5,Z1495&lt;5,AA1495=0),0,AND(W1495&lt;5,X1495&lt;5,Y1495&lt;5,Z1495&lt;5,AA1495&gt;0),1,AND(OR(W1495=5,X1495=5,Y1495=5,Z1495=5),AA1495=0),1,AND(OR(W1495=5,X1495=5,Y1495=5,Z1495=5),AA1495&gt;0),2)</f>
        <v>-999</v>
      </c>
      <c r="AC1495" s="15">
        <f t="shared" si="92"/>
        <v>-999</v>
      </c>
      <c r="AD1495" s="55">
        <v>3</v>
      </c>
      <c r="AE1495" s="21" t="s">
        <v>73</v>
      </c>
      <c r="AF1495" s="47" t="str">
        <f t="shared" si="93"/>
        <v>niezagrożona</v>
      </c>
      <c r="AG1495" s="16" t="str">
        <f t="shared" si="94"/>
        <v>nie</v>
      </c>
      <c r="AH1495" s="16" t="str">
        <f t="shared" si="95"/>
        <v/>
      </c>
    </row>
    <row r="1496" spans="1:34" x14ac:dyDescent="0.2">
      <c r="A1496" s="12" t="s">
        <v>3338</v>
      </c>
      <c r="B1496" s="16" t="s">
        <v>3339</v>
      </c>
      <c r="C1496" s="12" t="s">
        <v>76</v>
      </c>
      <c r="D1496" s="12" t="s">
        <v>88</v>
      </c>
      <c r="E1496" s="12" t="s">
        <v>646</v>
      </c>
      <c r="F1496" s="12" t="s">
        <v>755</v>
      </c>
      <c r="G1496" s="12" t="s">
        <v>763</v>
      </c>
      <c r="H1496" s="17" t="s">
        <v>69</v>
      </c>
      <c r="I1496" s="11" t="s">
        <v>70</v>
      </c>
      <c r="J1496" s="11" t="s">
        <v>70</v>
      </c>
      <c r="K1496" s="11" t="s">
        <v>70</v>
      </c>
      <c r="L1496" s="11" t="s">
        <v>70</v>
      </c>
      <c r="M1496" s="18" t="s">
        <v>70</v>
      </c>
      <c r="N1496" s="18" t="s">
        <v>70</v>
      </c>
      <c r="O1496" s="11" t="s">
        <v>70</v>
      </c>
      <c r="P1496" s="11" t="s">
        <v>70</v>
      </c>
      <c r="Q1496" s="11" t="s">
        <v>70</v>
      </c>
      <c r="R1496" s="11" t="s">
        <v>70</v>
      </c>
      <c r="S1496" s="11" t="s">
        <v>70</v>
      </c>
      <c r="T1496" s="19" t="s">
        <v>71</v>
      </c>
      <c r="U1496" s="31" t="s">
        <v>72</v>
      </c>
      <c r="V1496" s="12">
        <v>1</v>
      </c>
      <c r="W1496" s="12">
        <v>2</v>
      </c>
      <c r="X1496" s="12">
        <v>2</v>
      </c>
      <c r="Y1496" s="12">
        <v>2</v>
      </c>
      <c r="Z1496" s="12">
        <v>2</v>
      </c>
      <c r="AA1496" s="13">
        <v>0</v>
      </c>
      <c r="AB1496" s="14" cm="1">
        <f t="array" ref="AB1496">_xlfn.IFS(AND(W1496&lt;0,X1496&lt;0,Y1496&lt;0,Z1496&lt;0),-999,AND(W1496&lt;5,X1496&lt;5,Y1496&lt;5,Z1496&lt;5,AA1496=0),0,AND(W1496&lt;5,X1496&lt;5,Y1496&lt;5,Z1496&lt;5,AA1496&gt;0),1,AND(OR(W1496=5,X1496=5,Y1496=5,Z1496=5),AA1496=0),1,AND(OR(W1496=5,X1496=5,Y1496=5,Z1496=5),AA1496&gt;0),2)</f>
        <v>0</v>
      </c>
      <c r="AC1496" s="15">
        <f t="shared" si="92"/>
        <v>1</v>
      </c>
      <c r="AD1496" s="55">
        <v>3</v>
      </c>
      <c r="AE1496" s="21" t="s">
        <v>73</v>
      </c>
      <c r="AF1496" s="47" t="str">
        <f t="shared" si="93"/>
        <v>niezagrożona</v>
      </c>
      <c r="AG1496" s="16" t="str">
        <f t="shared" si="94"/>
        <v>nie</v>
      </c>
      <c r="AH1496" s="16" t="str">
        <f t="shared" si="95"/>
        <v/>
      </c>
    </row>
    <row r="1497" spans="1:34" x14ac:dyDescent="0.2">
      <c r="A1497" s="12" t="s">
        <v>3340</v>
      </c>
      <c r="B1497" s="16" t="s">
        <v>3341</v>
      </c>
      <c r="C1497" s="12" t="s">
        <v>64</v>
      </c>
      <c r="D1497" s="12" t="s">
        <v>88</v>
      </c>
      <c r="E1497" s="12" t="s">
        <v>646</v>
      </c>
      <c r="F1497" s="12" t="s">
        <v>755</v>
      </c>
      <c r="G1497" s="12" t="s">
        <v>795</v>
      </c>
      <c r="H1497" s="17" t="s">
        <v>69</v>
      </c>
      <c r="I1497" s="11" t="s">
        <v>70</v>
      </c>
      <c r="J1497" s="11" t="s">
        <v>70</v>
      </c>
      <c r="K1497" s="11" t="s">
        <v>70</v>
      </c>
      <c r="L1497" s="11" t="s">
        <v>70</v>
      </c>
      <c r="M1497" s="18" t="s">
        <v>70</v>
      </c>
      <c r="N1497" s="18" t="s">
        <v>70</v>
      </c>
      <c r="O1497" s="11" t="s">
        <v>70</v>
      </c>
      <c r="P1497" s="11" t="s">
        <v>70</v>
      </c>
      <c r="Q1497" s="11" t="s">
        <v>70</v>
      </c>
      <c r="R1497" s="11" t="s">
        <v>70</v>
      </c>
      <c r="S1497" s="11" t="s">
        <v>70</v>
      </c>
      <c r="T1497" s="19" t="s">
        <v>71</v>
      </c>
      <c r="U1497" s="31" t="s">
        <v>72</v>
      </c>
      <c r="V1497" s="12">
        <v>3</v>
      </c>
      <c r="W1497" s="12">
        <v>5</v>
      </c>
      <c r="X1497" s="12">
        <v>-999</v>
      </c>
      <c r="Y1497" s="12">
        <v>-999</v>
      </c>
      <c r="Z1497" s="12">
        <v>-999</v>
      </c>
      <c r="AA1497" s="13">
        <v>0</v>
      </c>
      <c r="AB1497" s="14" cm="1">
        <f t="array" ref="AB1497">_xlfn.IFS(AND(W1497&lt;0,X1497&lt;0,Y1497&lt;0,Z1497&lt;0),-999,AND(W1497&lt;5,X1497&lt;5,Y1497&lt;5,Z1497&lt;5,AA1497=0),0,AND(W1497&lt;5,X1497&lt;5,Y1497&lt;5,Z1497&lt;5,AA1497&gt;0),1,AND(OR(W1497=5,X1497=5,Y1497=5,Z1497=5),AA1497=0),1,AND(OR(W1497=5,X1497=5,Y1497=5,Z1497=5),AA1497&gt;0),2)</f>
        <v>1</v>
      </c>
      <c r="AC1497" s="15">
        <f t="shared" si="92"/>
        <v>3</v>
      </c>
      <c r="AD1497" s="55">
        <v>2</v>
      </c>
      <c r="AE1497" s="21" t="s">
        <v>73</v>
      </c>
      <c r="AF1497" s="47" t="str">
        <f t="shared" si="93"/>
        <v>zagrożona</v>
      </c>
      <c r="AG1497" s="16" t="str">
        <f t="shared" si="94"/>
        <v>nie</v>
      </c>
      <c r="AH1497" s="16" t="str">
        <f t="shared" si="95"/>
        <v/>
      </c>
    </row>
    <row r="1498" spans="1:34" x14ac:dyDescent="0.2">
      <c r="A1498" s="12" t="s">
        <v>3342</v>
      </c>
      <c r="B1498" s="16" t="s">
        <v>3343</v>
      </c>
      <c r="C1498" s="12" t="s">
        <v>76</v>
      </c>
      <c r="D1498" s="12" t="s">
        <v>88</v>
      </c>
      <c r="E1498" s="12" t="s">
        <v>646</v>
      </c>
      <c r="F1498" s="12" t="s">
        <v>755</v>
      </c>
      <c r="G1498" s="12" t="s">
        <v>795</v>
      </c>
      <c r="H1498" s="17" t="s">
        <v>69</v>
      </c>
      <c r="I1498" s="11" t="s">
        <v>70</v>
      </c>
      <c r="J1498" s="11" t="s">
        <v>70</v>
      </c>
      <c r="K1498" s="11" t="s">
        <v>70</v>
      </c>
      <c r="L1498" s="11" t="s">
        <v>70</v>
      </c>
      <c r="M1498" s="18" t="s">
        <v>70</v>
      </c>
      <c r="N1498" s="18" t="s">
        <v>70</v>
      </c>
      <c r="O1498" s="11" t="s">
        <v>70</v>
      </c>
      <c r="P1498" s="11" t="s">
        <v>70</v>
      </c>
      <c r="Q1498" s="11" t="s">
        <v>70</v>
      </c>
      <c r="R1498" s="11" t="s">
        <v>70</v>
      </c>
      <c r="S1498" s="11" t="s">
        <v>70</v>
      </c>
      <c r="T1498" s="19" t="s">
        <v>71</v>
      </c>
      <c r="U1498" s="31" t="s">
        <v>72</v>
      </c>
      <c r="V1498" s="12">
        <v>1</v>
      </c>
      <c r="W1498" s="12">
        <v>2</v>
      </c>
      <c r="X1498" s="12">
        <v>2</v>
      </c>
      <c r="Y1498" s="12">
        <v>2</v>
      </c>
      <c r="Z1498" s="12">
        <v>2</v>
      </c>
      <c r="AA1498" s="13">
        <v>0</v>
      </c>
      <c r="AB1498" s="14" cm="1">
        <f t="array" ref="AB1498">_xlfn.IFS(AND(W1498&lt;0,X1498&lt;0,Y1498&lt;0,Z1498&lt;0),-999,AND(W1498&lt;5,X1498&lt;5,Y1498&lt;5,Z1498&lt;5,AA1498=0),0,AND(W1498&lt;5,X1498&lt;5,Y1498&lt;5,Z1498&lt;5,AA1498&gt;0),1,AND(OR(W1498=5,X1498=5,Y1498=5,Z1498=5),AA1498=0),1,AND(OR(W1498=5,X1498=5,Y1498=5,Z1498=5),AA1498&gt;0),2)</f>
        <v>0</v>
      </c>
      <c r="AC1498" s="15">
        <f t="shared" si="92"/>
        <v>1</v>
      </c>
      <c r="AD1498" s="55">
        <v>3</v>
      </c>
      <c r="AE1498" s="21" t="s">
        <v>73</v>
      </c>
      <c r="AF1498" s="47" t="str">
        <f t="shared" si="93"/>
        <v>niezagrożona</v>
      </c>
      <c r="AG1498" s="16" t="str">
        <f t="shared" si="94"/>
        <v>nie</v>
      </c>
      <c r="AH1498" s="16" t="str">
        <f t="shared" si="95"/>
        <v/>
      </c>
    </row>
    <row r="1499" spans="1:34" x14ac:dyDescent="0.2">
      <c r="A1499" s="12" t="s">
        <v>3344</v>
      </c>
      <c r="B1499" s="16" t="s">
        <v>3345</v>
      </c>
      <c r="C1499" s="12" t="s">
        <v>64</v>
      </c>
      <c r="D1499" s="12" t="s">
        <v>88</v>
      </c>
      <c r="E1499" s="12" t="s">
        <v>646</v>
      </c>
      <c r="F1499" s="12" t="s">
        <v>755</v>
      </c>
      <c r="G1499" s="12" t="s">
        <v>795</v>
      </c>
      <c r="H1499" s="17" t="s">
        <v>69</v>
      </c>
      <c r="I1499" s="11" t="s">
        <v>70</v>
      </c>
      <c r="J1499" s="11" t="s">
        <v>70</v>
      </c>
      <c r="K1499" s="11" t="s">
        <v>70</v>
      </c>
      <c r="L1499" s="11" t="s">
        <v>70</v>
      </c>
      <c r="M1499" s="18" t="s">
        <v>70</v>
      </c>
      <c r="N1499" s="18" t="s">
        <v>70</v>
      </c>
      <c r="O1499" s="11" t="s">
        <v>70</v>
      </c>
      <c r="P1499" s="11" t="s">
        <v>70</v>
      </c>
      <c r="Q1499" s="11" t="s">
        <v>70</v>
      </c>
      <c r="R1499" s="11" t="s">
        <v>70</v>
      </c>
      <c r="S1499" s="11" t="s">
        <v>70</v>
      </c>
      <c r="T1499" s="19" t="s">
        <v>71</v>
      </c>
      <c r="U1499" s="31" t="s">
        <v>72</v>
      </c>
      <c r="V1499" s="12">
        <v>0</v>
      </c>
      <c r="W1499" s="12">
        <v>2</v>
      </c>
      <c r="X1499" s="12">
        <v>2</v>
      </c>
      <c r="Y1499" s="12">
        <v>-999</v>
      </c>
      <c r="Z1499" s="12">
        <v>-999</v>
      </c>
      <c r="AA1499" s="13">
        <v>0</v>
      </c>
      <c r="AB1499" s="14" cm="1">
        <f t="array" ref="AB1499">_xlfn.IFS(AND(W1499&lt;0,X1499&lt;0,Y1499&lt;0,Z1499&lt;0),-999,AND(W1499&lt;5,X1499&lt;5,Y1499&lt;5,Z1499&lt;5,AA1499=0),0,AND(W1499&lt;5,X1499&lt;5,Y1499&lt;5,Z1499&lt;5,AA1499&gt;0),1,AND(OR(W1499=5,X1499=5,Y1499=5,Z1499=5),AA1499=0),1,AND(OR(W1499=5,X1499=5,Y1499=5,Z1499=5),AA1499&gt;0),2)</f>
        <v>0</v>
      </c>
      <c r="AC1499" s="15">
        <f t="shared" si="92"/>
        <v>0</v>
      </c>
      <c r="AD1499" s="55">
        <v>2</v>
      </c>
      <c r="AE1499" s="21" t="s">
        <v>73</v>
      </c>
      <c r="AF1499" s="47" t="str">
        <f t="shared" si="93"/>
        <v>niezagrożona</v>
      </c>
      <c r="AG1499" s="16" t="str">
        <f t="shared" si="94"/>
        <v>nie</v>
      </c>
      <c r="AH1499" s="16" t="str">
        <f t="shared" si="95"/>
        <v/>
      </c>
    </row>
    <row r="1500" spans="1:34" x14ac:dyDescent="0.2">
      <c r="A1500" s="12" t="s">
        <v>3346</v>
      </c>
      <c r="B1500" s="16" t="s">
        <v>3347</v>
      </c>
      <c r="C1500" s="12" t="s">
        <v>76</v>
      </c>
      <c r="D1500" s="12" t="s">
        <v>88</v>
      </c>
      <c r="E1500" s="12" t="s">
        <v>646</v>
      </c>
      <c r="F1500" s="12" t="s">
        <v>755</v>
      </c>
      <c r="G1500" s="12" t="s">
        <v>795</v>
      </c>
      <c r="H1500" s="17" t="s">
        <v>69</v>
      </c>
      <c r="I1500" s="11" t="s">
        <v>70</v>
      </c>
      <c r="J1500" s="11" t="s">
        <v>70</v>
      </c>
      <c r="K1500" s="11" t="s">
        <v>70</v>
      </c>
      <c r="L1500" s="11" t="s">
        <v>70</v>
      </c>
      <c r="M1500" s="18" t="s">
        <v>70</v>
      </c>
      <c r="N1500" s="18" t="s">
        <v>70</v>
      </c>
      <c r="O1500" s="11" t="s">
        <v>70</v>
      </c>
      <c r="P1500" s="11" t="s">
        <v>70</v>
      </c>
      <c r="Q1500" s="11" t="s">
        <v>70</v>
      </c>
      <c r="R1500" s="11" t="s">
        <v>70</v>
      </c>
      <c r="S1500" s="11" t="s">
        <v>70</v>
      </c>
      <c r="T1500" s="19" t="s">
        <v>71</v>
      </c>
      <c r="U1500" s="31" t="s">
        <v>72</v>
      </c>
      <c r="V1500" s="12">
        <v>2</v>
      </c>
      <c r="W1500" s="12">
        <v>5</v>
      </c>
      <c r="X1500" s="12">
        <v>2</v>
      </c>
      <c r="Y1500" s="12">
        <v>5</v>
      </c>
      <c r="Z1500" s="12">
        <v>2</v>
      </c>
      <c r="AA1500" s="13">
        <v>0</v>
      </c>
      <c r="AB1500" s="14" cm="1">
        <f t="array" ref="AB1500">_xlfn.IFS(AND(W1500&lt;0,X1500&lt;0,Y1500&lt;0,Z1500&lt;0),-999,AND(W1500&lt;5,X1500&lt;5,Y1500&lt;5,Z1500&lt;5,AA1500=0),0,AND(W1500&lt;5,X1500&lt;5,Y1500&lt;5,Z1500&lt;5,AA1500&gt;0),1,AND(OR(W1500=5,X1500=5,Y1500=5,Z1500=5),AA1500=0),1,AND(OR(W1500=5,X1500=5,Y1500=5,Z1500=5),AA1500&gt;0),2)</f>
        <v>1</v>
      </c>
      <c r="AC1500" s="15">
        <f t="shared" si="92"/>
        <v>2</v>
      </c>
      <c r="AD1500" s="55">
        <v>2</v>
      </c>
      <c r="AE1500" s="21" t="s">
        <v>73</v>
      </c>
      <c r="AF1500" s="47" t="str">
        <f t="shared" si="93"/>
        <v>zagrożona</v>
      </c>
      <c r="AG1500" s="16" t="str">
        <f t="shared" si="94"/>
        <v>nie</v>
      </c>
      <c r="AH1500" s="16" t="str">
        <f t="shared" si="95"/>
        <v/>
      </c>
    </row>
    <row r="1501" spans="1:34" x14ac:dyDescent="0.2">
      <c r="A1501" s="12" t="s">
        <v>3348</v>
      </c>
      <c r="B1501" s="16" t="s">
        <v>3349</v>
      </c>
      <c r="C1501" s="12" t="s">
        <v>76</v>
      </c>
      <c r="D1501" s="12" t="s">
        <v>88</v>
      </c>
      <c r="E1501" s="12" t="s">
        <v>646</v>
      </c>
      <c r="F1501" s="12" t="s">
        <v>755</v>
      </c>
      <c r="G1501" s="12" t="s">
        <v>795</v>
      </c>
      <c r="H1501" s="17" t="s">
        <v>69</v>
      </c>
      <c r="I1501" s="11" t="s">
        <v>70</v>
      </c>
      <c r="J1501" s="11" t="s">
        <v>70</v>
      </c>
      <c r="K1501" s="11" t="s">
        <v>70</v>
      </c>
      <c r="L1501" s="11" t="s">
        <v>70</v>
      </c>
      <c r="M1501" s="18" t="s">
        <v>70</v>
      </c>
      <c r="N1501" s="18" t="s">
        <v>70</v>
      </c>
      <c r="O1501" s="11" t="s">
        <v>70</v>
      </c>
      <c r="P1501" s="11" t="s">
        <v>70</v>
      </c>
      <c r="Q1501" s="11" t="s">
        <v>70</v>
      </c>
      <c r="R1501" s="11" t="s">
        <v>70</v>
      </c>
      <c r="S1501" s="11" t="s">
        <v>70</v>
      </c>
      <c r="T1501" s="19" t="s">
        <v>71</v>
      </c>
      <c r="U1501" s="31" t="s">
        <v>72</v>
      </c>
      <c r="V1501" s="12">
        <v>0</v>
      </c>
      <c r="W1501" s="12">
        <v>2</v>
      </c>
      <c r="X1501" s="12">
        <v>2</v>
      </c>
      <c r="Y1501" s="12">
        <v>5</v>
      </c>
      <c r="Z1501" s="12">
        <v>2</v>
      </c>
      <c r="AA1501" s="13">
        <v>0</v>
      </c>
      <c r="AB1501" s="14" cm="1">
        <f t="array" ref="AB1501">_xlfn.IFS(AND(W1501&lt;0,X1501&lt;0,Y1501&lt;0,Z1501&lt;0),-999,AND(W1501&lt;5,X1501&lt;5,Y1501&lt;5,Z1501&lt;5,AA1501=0),0,AND(W1501&lt;5,X1501&lt;5,Y1501&lt;5,Z1501&lt;5,AA1501&gt;0),1,AND(OR(W1501=5,X1501=5,Y1501=5,Z1501=5),AA1501=0),1,AND(OR(W1501=5,X1501=5,Y1501=5,Z1501=5),AA1501&gt;0),2)</f>
        <v>1</v>
      </c>
      <c r="AC1501" s="15">
        <f t="shared" si="92"/>
        <v>0</v>
      </c>
      <c r="AD1501" s="55">
        <v>3</v>
      </c>
      <c r="AE1501" s="21" t="s">
        <v>73</v>
      </c>
      <c r="AF1501" s="47" t="str">
        <f t="shared" si="93"/>
        <v>niezagrożona</v>
      </c>
      <c r="AG1501" s="16" t="str">
        <f t="shared" si="94"/>
        <v>nie</v>
      </c>
      <c r="AH1501" s="16" t="str">
        <f t="shared" si="95"/>
        <v/>
      </c>
    </row>
    <row r="1502" spans="1:34" x14ac:dyDescent="0.2">
      <c r="A1502" s="12" t="s">
        <v>3350</v>
      </c>
      <c r="B1502" s="16" t="s">
        <v>3351</v>
      </c>
      <c r="C1502" s="12" t="s">
        <v>64</v>
      </c>
      <c r="D1502" s="12" t="s">
        <v>88</v>
      </c>
      <c r="E1502" s="12" t="s">
        <v>646</v>
      </c>
      <c r="F1502" s="12" t="s">
        <v>755</v>
      </c>
      <c r="G1502" s="12" t="s">
        <v>795</v>
      </c>
      <c r="H1502" s="17" t="s">
        <v>69</v>
      </c>
      <c r="I1502" s="11" t="s">
        <v>70</v>
      </c>
      <c r="J1502" s="11" t="s">
        <v>70</v>
      </c>
      <c r="K1502" s="11" t="s">
        <v>70</v>
      </c>
      <c r="L1502" s="11" t="s">
        <v>70</v>
      </c>
      <c r="M1502" s="18" t="s">
        <v>70</v>
      </c>
      <c r="N1502" s="18" t="s">
        <v>70</v>
      </c>
      <c r="O1502" s="11" t="s">
        <v>70</v>
      </c>
      <c r="P1502" s="11" t="s">
        <v>70</v>
      </c>
      <c r="Q1502" s="11" t="s">
        <v>70</v>
      </c>
      <c r="R1502" s="11" t="s">
        <v>70</v>
      </c>
      <c r="S1502" s="11" t="s">
        <v>70</v>
      </c>
      <c r="T1502" s="19" t="s">
        <v>71</v>
      </c>
      <c r="U1502" s="31" t="s">
        <v>72</v>
      </c>
      <c r="V1502" s="12">
        <v>0</v>
      </c>
      <c r="W1502" s="12">
        <v>2</v>
      </c>
      <c r="X1502" s="12">
        <v>2</v>
      </c>
      <c r="Y1502" s="12">
        <v>-999</v>
      </c>
      <c r="Z1502" s="12">
        <v>-999</v>
      </c>
      <c r="AA1502" s="13">
        <v>1</v>
      </c>
      <c r="AB1502" s="14" cm="1">
        <f t="array" ref="AB1502">_xlfn.IFS(AND(W1502&lt;0,X1502&lt;0,Y1502&lt;0,Z1502&lt;0),-999,AND(W1502&lt;5,X1502&lt;5,Y1502&lt;5,Z1502&lt;5,AA1502=0),0,AND(W1502&lt;5,X1502&lt;5,Y1502&lt;5,Z1502&lt;5,AA1502&gt;0),1,AND(OR(W1502=5,X1502=5,Y1502=5,Z1502=5),AA1502=0),1,AND(OR(W1502=5,X1502=5,Y1502=5,Z1502=5),AA1502&gt;0),2)</f>
        <v>1</v>
      </c>
      <c r="AC1502" s="15">
        <f t="shared" si="92"/>
        <v>0</v>
      </c>
      <c r="AD1502" s="55">
        <v>3</v>
      </c>
      <c r="AE1502" s="21" t="s">
        <v>73</v>
      </c>
      <c r="AF1502" s="47" t="str">
        <f t="shared" si="93"/>
        <v>niezagrożona</v>
      </c>
      <c r="AG1502" s="16" t="str">
        <f t="shared" si="94"/>
        <v>nie</v>
      </c>
      <c r="AH1502" s="16" t="str">
        <f t="shared" si="95"/>
        <v/>
      </c>
    </row>
    <row r="1503" spans="1:34" x14ac:dyDescent="0.2">
      <c r="A1503" s="12" t="s">
        <v>3352</v>
      </c>
      <c r="B1503" s="16" t="s">
        <v>3353</v>
      </c>
      <c r="C1503" s="12" t="s">
        <v>76</v>
      </c>
      <c r="D1503" s="12" t="s">
        <v>88</v>
      </c>
      <c r="E1503" s="12" t="s">
        <v>646</v>
      </c>
      <c r="F1503" s="12" t="s">
        <v>755</v>
      </c>
      <c r="G1503" s="12" t="s">
        <v>795</v>
      </c>
      <c r="H1503" s="17" t="s">
        <v>69</v>
      </c>
      <c r="I1503" s="11" t="s">
        <v>70</v>
      </c>
      <c r="J1503" s="11" t="s">
        <v>70</v>
      </c>
      <c r="K1503" s="11" t="s">
        <v>70</v>
      </c>
      <c r="L1503" s="11" t="s">
        <v>70</v>
      </c>
      <c r="M1503" s="18" t="s">
        <v>70</v>
      </c>
      <c r="N1503" s="18" t="s">
        <v>70</v>
      </c>
      <c r="O1503" s="11" t="s">
        <v>70</v>
      </c>
      <c r="P1503" s="11" t="s">
        <v>70</v>
      </c>
      <c r="Q1503" s="11" t="s">
        <v>70</v>
      </c>
      <c r="R1503" s="11" t="s">
        <v>70</v>
      </c>
      <c r="S1503" s="11" t="s">
        <v>70</v>
      </c>
      <c r="T1503" s="19" t="s">
        <v>71</v>
      </c>
      <c r="U1503" s="31" t="s">
        <v>72</v>
      </c>
      <c r="V1503" s="12">
        <v>1</v>
      </c>
      <c r="W1503" s="12">
        <v>2</v>
      </c>
      <c r="X1503" s="12">
        <v>2</v>
      </c>
      <c r="Y1503" s="12">
        <v>5</v>
      </c>
      <c r="Z1503" s="12">
        <v>2</v>
      </c>
      <c r="AA1503" s="13">
        <v>1</v>
      </c>
      <c r="AB1503" s="14" cm="1">
        <f t="array" ref="AB1503">_xlfn.IFS(AND(W1503&lt;0,X1503&lt;0,Y1503&lt;0,Z1503&lt;0),-999,AND(W1503&lt;5,X1503&lt;5,Y1503&lt;5,Z1503&lt;5,AA1503=0),0,AND(W1503&lt;5,X1503&lt;5,Y1503&lt;5,Z1503&lt;5,AA1503&gt;0),1,AND(OR(W1503=5,X1503=5,Y1503=5,Z1503=5),AA1503=0),1,AND(OR(W1503=5,X1503=5,Y1503=5,Z1503=5),AA1503&gt;0),2)</f>
        <v>2</v>
      </c>
      <c r="AC1503" s="15">
        <f t="shared" si="92"/>
        <v>2</v>
      </c>
      <c r="AD1503" s="55">
        <v>2</v>
      </c>
      <c r="AE1503" s="21" t="s">
        <v>73</v>
      </c>
      <c r="AF1503" s="47" t="str">
        <f t="shared" si="93"/>
        <v>zagrożona</v>
      </c>
      <c r="AG1503" s="16" t="str">
        <f t="shared" si="94"/>
        <v>nie</v>
      </c>
      <c r="AH1503" s="16" t="str">
        <f t="shared" si="95"/>
        <v/>
      </c>
    </row>
    <row r="1504" spans="1:34" x14ac:dyDescent="0.2">
      <c r="A1504" s="12" t="s">
        <v>3354</v>
      </c>
      <c r="B1504" s="16" t="s">
        <v>3355</v>
      </c>
      <c r="C1504" s="12" t="s">
        <v>76</v>
      </c>
      <c r="D1504" s="12" t="s">
        <v>88</v>
      </c>
      <c r="E1504" s="12" t="s">
        <v>646</v>
      </c>
      <c r="F1504" s="12" t="s">
        <v>755</v>
      </c>
      <c r="G1504" s="12" t="s">
        <v>795</v>
      </c>
      <c r="H1504" s="17" t="s">
        <v>69</v>
      </c>
      <c r="I1504" s="11" t="s">
        <v>70</v>
      </c>
      <c r="J1504" s="11" t="s">
        <v>70</v>
      </c>
      <c r="K1504" s="11" t="s">
        <v>70</v>
      </c>
      <c r="L1504" s="11" t="s">
        <v>70</v>
      </c>
      <c r="M1504" s="18" t="s">
        <v>70</v>
      </c>
      <c r="N1504" s="18" t="s">
        <v>70</v>
      </c>
      <c r="O1504" s="11" t="s">
        <v>70</v>
      </c>
      <c r="P1504" s="11" t="s">
        <v>70</v>
      </c>
      <c r="Q1504" s="11" t="s">
        <v>70</v>
      </c>
      <c r="R1504" s="11" t="s">
        <v>70</v>
      </c>
      <c r="S1504" s="11" t="s">
        <v>70</v>
      </c>
      <c r="T1504" s="19" t="s">
        <v>71</v>
      </c>
      <c r="U1504" s="31" t="s">
        <v>72</v>
      </c>
      <c r="V1504" s="12">
        <v>0</v>
      </c>
      <c r="W1504" s="12">
        <v>5</v>
      </c>
      <c r="X1504" s="12">
        <v>2</v>
      </c>
      <c r="Y1504" s="12">
        <v>2</v>
      </c>
      <c r="Z1504" s="12">
        <v>2</v>
      </c>
      <c r="AA1504" s="13">
        <v>1</v>
      </c>
      <c r="AB1504" s="14" cm="1">
        <f t="array" ref="AB1504">_xlfn.IFS(AND(W1504&lt;0,X1504&lt;0,Y1504&lt;0,Z1504&lt;0),-999,AND(W1504&lt;5,X1504&lt;5,Y1504&lt;5,Z1504&lt;5,AA1504=0),0,AND(W1504&lt;5,X1504&lt;5,Y1504&lt;5,Z1504&lt;5,AA1504&gt;0),1,AND(OR(W1504=5,X1504=5,Y1504=5,Z1504=5),AA1504=0),1,AND(OR(W1504=5,X1504=5,Y1504=5,Z1504=5),AA1504&gt;0),2)</f>
        <v>2</v>
      </c>
      <c r="AC1504" s="15">
        <f t="shared" si="92"/>
        <v>1</v>
      </c>
      <c r="AD1504" s="55">
        <v>2</v>
      </c>
      <c r="AE1504" s="21" t="s">
        <v>73</v>
      </c>
      <c r="AF1504" s="47" t="str">
        <f t="shared" si="93"/>
        <v>niezagrożona</v>
      </c>
      <c r="AG1504" s="16" t="str">
        <f t="shared" si="94"/>
        <v>nie</v>
      </c>
      <c r="AH1504" s="16" t="str">
        <f t="shared" si="95"/>
        <v/>
      </c>
    </row>
    <row r="1505" spans="1:34" x14ac:dyDescent="0.2">
      <c r="A1505" s="12" t="s">
        <v>3356</v>
      </c>
      <c r="B1505" s="16" t="s">
        <v>3357</v>
      </c>
      <c r="C1505" s="12" t="s">
        <v>76</v>
      </c>
      <c r="D1505" s="12" t="s">
        <v>88</v>
      </c>
      <c r="E1505" s="12" t="s">
        <v>646</v>
      </c>
      <c r="F1505" s="12" t="s">
        <v>755</v>
      </c>
      <c r="G1505" s="12" t="s">
        <v>795</v>
      </c>
      <c r="H1505" s="17" t="s">
        <v>69</v>
      </c>
      <c r="I1505" s="11" t="s">
        <v>70</v>
      </c>
      <c r="J1505" s="11" t="s">
        <v>70</v>
      </c>
      <c r="K1505" s="11" t="s">
        <v>70</v>
      </c>
      <c r="L1505" s="11" t="s">
        <v>70</v>
      </c>
      <c r="M1505" s="18" t="s">
        <v>70</v>
      </c>
      <c r="N1505" s="18" t="s">
        <v>70</v>
      </c>
      <c r="O1505" s="11" t="s">
        <v>70</v>
      </c>
      <c r="P1505" s="11" t="s">
        <v>70</v>
      </c>
      <c r="Q1505" s="11" t="s">
        <v>70</v>
      </c>
      <c r="R1505" s="11" t="s">
        <v>70</v>
      </c>
      <c r="S1505" s="11" t="s">
        <v>70</v>
      </c>
      <c r="T1505" s="19" t="s">
        <v>71</v>
      </c>
      <c r="U1505" s="31" t="s">
        <v>72</v>
      </c>
      <c r="V1505" s="12">
        <v>1</v>
      </c>
      <c r="W1505" s="12">
        <v>2</v>
      </c>
      <c r="X1505" s="12">
        <v>2</v>
      </c>
      <c r="Y1505" s="12">
        <v>2</v>
      </c>
      <c r="Z1505" s="12">
        <v>2</v>
      </c>
      <c r="AA1505" s="13">
        <v>2</v>
      </c>
      <c r="AB1505" s="14" cm="1">
        <f t="array" ref="AB1505">_xlfn.IFS(AND(W1505&lt;0,X1505&lt;0,Y1505&lt;0,Z1505&lt;0),-999,AND(W1505&lt;5,X1505&lt;5,Y1505&lt;5,Z1505&lt;5,AA1505=0),0,AND(W1505&lt;5,X1505&lt;5,Y1505&lt;5,Z1505&lt;5,AA1505&gt;0),1,AND(OR(W1505=5,X1505=5,Y1505=5,Z1505=5),AA1505=0),1,AND(OR(W1505=5,X1505=5,Y1505=5,Z1505=5),AA1505&gt;0),2)</f>
        <v>1</v>
      </c>
      <c r="AC1505" s="15">
        <f t="shared" si="92"/>
        <v>1</v>
      </c>
      <c r="AD1505" s="55">
        <v>4</v>
      </c>
      <c r="AE1505" s="21" t="s">
        <v>73</v>
      </c>
      <c r="AF1505" s="47" t="str">
        <f t="shared" si="93"/>
        <v>niezagrożona</v>
      </c>
      <c r="AG1505" s="16" t="str">
        <f t="shared" si="94"/>
        <v>nie</v>
      </c>
      <c r="AH1505" s="16" t="str">
        <f t="shared" si="95"/>
        <v/>
      </c>
    </row>
    <row r="1506" spans="1:34" x14ac:dyDescent="0.2">
      <c r="A1506" s="12" t="s">
        <v>3358</v>
      </c>
      <c r="B1506" s="16" t="s">
        <v>3359</v>
      </c>
      <c r="C1506" s="12" t="s">
        <v>76</v>
      </c>
      <c r="D1506" s="12" t="s">
        <v>88</v>
      </c>
      <c r="E1506" s="12" t="s">
        <v>646</v>
      </c>
      <c r="F1506" s="12" t="s">
        <v>755</v>
      </c>
      <c r="G1506" s="12" t="s">
        <v>795</v>
      </c>
      <c r="H1506" s="17" t="s">
        <v>69</v>
      </c>
      <c r="I1506" s="11" t="s">
        <v>70</v>
      </c>
      <c r="J1506" s="11" t="s">
        <v>70</v>
      </c>
      <c r="K1506" s="11" t="s">
        <v>70</v>
      </c>
      <c r="L1506" s="11" t="s">
        <v>70</v>
      </c>
      <c r="M1506" s="18" t="s">
        <v>70</v>
      </c>
      <c r="N1506" s="18" t="s">
        <v>70</v>
      </c>
      <c r="O1506" s="11" t="s">
        <v>70</v>
      </c>
      <c r="P1506" s="11" t="s">
        <v>70</v>
      </c>
      <c r="Q1506" s="11" t="s">
        <v>70</v>
      </c>
      <c r="R1506" s="11" t="s">
        <v>70</v>
      </c>
      <c r="S1506" s="11" t="s">
        <v>70</v>
      </c>
      <c r="T1506" s="19" t="s">
        <v>71</v>
      </c>
      <c r="U1506" s="31" t="s">
        <v>72</v>
      </c>
      <c r="V1506" s="12">
        <v>4</v>
      </c>
      <c r="W1506" s="12">
        <v>5</v>
      </c>
      <c r="X1506" s="12">
        <v>5</v>
      </c>
      <c r="Y1506" s="12">
        <v>5</v>
      </c>
      <c r="Z1506" s="12">
        <v>5</v>
      </c>
      <c r="AA1506" s="13">
        <v>1</v>
      </c>
      <c r="AB1506" s="14" cm="1">
        <f t="array" ref="AB1506">_xlfn.IFS(AND(W1506&lt;0,X1506&lt;0,Y1506&lt;0,Z1506&lt;0),-999,AND(W1506&lt;5,X1506&lt;5,Y1506&lt;5,Z1506&lt;5,AA1506=0),0,AND(W1506&lt;5,X1506&lt;5,Y1506&lt;5,Z1506&lt;5,AA1506&gt;0),1,AND(OR(W1506=5,X1506=5,Y1506=5,Z1506=5),AA1506=0),1,AND(OR(W1506=5,X1506=5,Y1506=5,Z1506=5),AA1506&gt;0),2)</f>
        <v>2</v>
      </c>
      <c r="AC1506" s="15">
        <f t="shared" si="92"/>
        <v>4</v>
      </c>
      <c r="AD1506" s="55">
        <v>3</v>
      </c>
      <c r="AE1506" s="21" t="s">
        <v>73</v>
      </c>
      <c r="AF1506" s="47" t="str">
        <f t="shared" si="93"/>
        <v>zagrożona</v>
      </c>
      <c r="AG1506" s="16" t="str">
        <f t="shared" si="94"/>
        <v>tak</v>
      </c>
      <c r="AH1506" s="16" t="str">
        <f t="shared" si="95"/>
        <v xml:space="preserve">fizchem </v>
      </c>
    </row>
    <row r="1507" spans="1:34" x14ac:dyDescent="0.2">
      <c r="A1507" s="12" t="s">
        <v>3360</v>
      </c>
      <c r="B1507" s="16" t="s">
        <v>3361</v>
      </c>
      <c r="C1507" s="12" t="s">
        <v>76</v>
      </c>
      <c r="D1507" s="12" t="s">
        <v>88</v>
      </c>
      <c r="E1507" s="12" t="s">
        <v>646</v>
      </c>
      <c r="F1507" s="12" t="s">
        <v>755</v>
      </c>
      <c r="G1507" s="12" t="s">
        <v>795</v>
      </c>
      <c r="H1507" s="17" t="s">
        <v>69</v>
      </c>
      <c r="I1507" s="11" t="s">
        <v>70</v>
      </c>
      <c r="J1507" s="11" t="s">
        <v>70</v>
      </c>
      <c r="K1507" s="11" t="s">
        <v>70</v>
      </c>
      <c r="L1507" s="11" t="s">
        <v>70</v>
      </c>
      <c r="M1507" s="18" t="s">
        <v>70</v>
      </c>
      <c r="N1507" s="18" t="s">
        <v>70</v>
      </c>
      <c r="O1507" s="11" t="s">
        <v>70</v>
      </c>
      <c r="P1507" s="11" t="s">
        <v>70</v>
      </c>
      <c r="Q1507" s="11" t="s">
        <v>70</v>
      </c>
      <c r="R1507" s="11" t="s">
        <v>70</v>
      </c>
      <c r="S1507" s="11" t="s">
        <v>70</v>
      </c>
      <c r="T1507" s="19" t="s">
        <v>71</v>
      </c>
      <c r="U1507" s="31" t="s">
        <v>72</v>
      </c>
      <c r="V1507" s="12">
        <v>2</v>
      </c>
      <c r="W1507" s="12">
        <v>2</v>
      </c>
      <c r="X1507" s="12">
        <v>2</v>
      </c>
      <c r="Y1507" s="12">
        <v>5</v>
      </c>
      <c r="Z1507" s="12">
        <v>2</v>
      </c>
      <c r="AA1507" s="13">
        <v>0</v>
      </c>
      <c r="AB1507" s="14" cm="1">
        <f t="array" ref="AB1507">_xlfn.IFS(AND(W1507&lt;0,X1507&lt;0,Y1507&lt;0,Z1507&lt;0),-999,AND(W1507&lt;5,X1507&lt;5,Y1507&lt;5,Z1507&lt;5,AA1507=0),0,AND(W1507&lt;5,X1507&lt;5,Y1507&lt;5,Z1507&lt;5,AA1507&gt;0),1,AND(OR(W1507=5,X1507=5,Y1507=5,Z1507=5),AA1507=0),1,AND(OR(W1507=5,X1507=5,Y1507=5,Z1507=5),AA1507&gt;0),2)</f>
        <v>1</v>
      </c>
      <c r="AC1507" s="15">
        <f t="shared" si="92"/>
        <v>2</v>
      </c>
      <c r="AD1507" s="55">
        <v>1</v>
      </c>
      <c r="AE1507" s="21" t="s">
        <v>73</v>
      </c>
      <c r="AF1507" s="47" t="str">
        <f t="shared" si="93"/>
        <v>zagrożona</v>
      </c>
      <c r="AG1507" s="16" t="str">
        <f t="shared" si="94"/>
        <v>nie</v>
      </c>
      <c r="AH1507" s="16" t="str">
        <f t="shared" si="95"/>
        <v/>
      </c>
    </row>
    <row r="1508" spans="1:34" x14ac:dyDescent="0.2">
      <c r="A1508" s="12" t="s">
        <v>3362</v>
      </c>
      <c r="B1508" s="16" t="s">
        <v>3363</v>
      </c>
      <c r="C1508" s="12" t="s">
        <v>64</v>
      </c>
      <c r="D1508" s="12" t="s">
        <v>88</v>
      </c>
      <c r="E1508" s="12" t="s">
        <v>646</v>
      </c>
      <c r="F1508" s="12" t="s">
        <v>755</v>
      </c>
      <c r="G1508" s="12" t="s">
        <v>795</v>
      </c>
      <c r="H1508" s="17" t="s">
        <v>69</v>
      </c>
      <c r="I1508" s="11" t="s">
        <v>70</v>
      </c>
      <c r="J1508" s="11" t="s">
        <v>70</v>
      </c>
      <c r="K1508" s="11" t="s">
        <v>70</v>
      </c>
      <c r="L1508" s="11" t="s">
        <v>70</v>
      </c>
      <c r="M1508" s="18" t="s">
        <v>70</v>
      </c>
      <c r="N1508" s="18" t="s">
        <v>70</v>
      </c>
      <c r="O1508" s="11" t="s">
        <v>70</v>
      </c>
      <c r="P1508" s="11" t="s">
        <v>70</v>
      </c>
      <c r="Q1508" s="11" t="s">
        <v>70</v>
      </c>
      <c r="R1508" s="11" t="s">
        <v>70</v>
      </c>
      <c r="S1508" s="11" t="s">
        <v>70</v>
      </c>
      <c r="T1508" s="19" t="s">
        <v>71</v>
      </c>
      <c r="U1508" s="31" t="s">
        <v>72</v>
      </c>
      <c r="V1508" s="12">
        <v>4</v>
      </c>
      <c r="W1508" s="12">
        <v>5</v>
      </c>
      <c r="X1508" s="12">
        <v>-999</v>
      </c>
      <c r="Y1508" s="12">
        <v>-999</v>
      </c>
      <c r="Z1508" s="12">
        <v>-999</v>
      </c>
      <c r="AA1508" s="13">
        <v>0</v>
      </c>
      <c r="AB1508" s="14" cm="1">
        <f t="array" ref="AB1508">_xlfn.IFS(AND(W1508&lt;0,X1508&lt;0,Y1508&lt;0,Z1508&lt;0),-999,AND(W1508&lt;5,X1508&lt;5,Y1508&lt;5,Z1508&lt;5,AA1508=0),0,AND(W1508&lt;5,X1508&lt;5,Y1508&lt;5,Z1508&lt;5,AA1508&gt;0),1,AND(OR(W1508=5,X1508=5,Y1508=5,Z1508=5),AA1508=0),1,AND(OR(W1508=5,X1508=5,Y1508=5,Z1508=5),AA1508&gt;0),2)</f>
        <v>1</v>
      </c>
      <c r="AC1508" s="15">
        <f t="shared" si="92"/>
        <v>4</v>
      </c>
      <c r="AD1508" s="55">
        <v>2</v>
      </c>
      <c r="AE1508" s="21" t="s">
        <v>73</v>
      </c>
      <c r="AF1508" s="47" t="str">
        <f t="shared" si="93"/>
        <v>zagrożona</v>
      </c>
      <c r="AG1508" s="16" t="str">
        <f t="shared" si="94"/>
        <v>nie</v>
      </c>
      <c r="AH1508" s="16" t="str">
        <f t="shared" si="95"/>
        <v/>
      </c>
    </row>
    <row r="1509" spans="1:34" x14ac:dyDescent="0.2">
      <c r="A1509" s="12" t="s">
        <v>3364</v>
      </c>
      <c r="B1509" s="16" t="s">
        <v>3365</v>
      </c>
      <c r="C1509" s="12" t="s">
        <v>76</v>
      </c>
      <c r="D1509" s="12" t="s">
        <v>88</v>
      </c>
      <c r="E1509" s="12" t="s">
        <v>646</v>
      </c>
      <c r="F1509" s="12" t="s">
        <v>755</v>
      </c>
      <c r="G1509" s="12" t="s">
        <v>795</v>
      </c>
      <c r="H1509" s="17" t="s">
        <v>69</v>
      </c>
      <c r="I1509" s="11" t="s">
        <v>70</v>
      </c>
      <c r="J1509" s="11" t="s">
        <v>70</v>
      </c>
      <c r="K1509" s="11" t="s">
        <v>70</v>
      </c>
      <c r="L1509" s="11" t="s">
        <v>70</v>
      </c>
      <c r="M1509" s="18" t="s">
        <v>70</v>
      </c>
      <c r="N1509" s="18" t="s">
        <v>70</v>
      </c>
      <c r="O1509" s="11" t="s">
        <v>70</v>
      </c>
      <c r="P1509" s="11" t="s">
        <v>70</v>
      </c>
      <c r="Q1509" s="11" t="s">
        <v>70</v>
      </c>
      <c r="R1509" s="11" t="s">
        <v>70</v>
      </c>
      <c r="S1509" s="11" t="s">
        <v>70</v>
      </c>
      <c r="T1509" s="19" t="s">
        <v>71</v>
      </c>
      <c r="U1509" s="31" t="s">
        <v>72</v>
      </c>
      <c r="V1509" s="12">
        <v>1</v>
      </c>
      <c r="W1509" s="12">
        <v>5</v>
      </c>
      <c r="X1509" s="12">
        <v>2</v>
      </c>
      <c r="Y1509" s="12">
        <v>5</v>
      </c>
      <c r="Z1509" s="12">
        <v>2</v>
      </c>
      <c r="AA1509" s="13">
        <v>2</v>
      </c>
      <c r="AB1509" s="14" cm="1">
        <f t="array" ref="AB1509">_xlfn.IFS(AND(W1509&lt;0,X1509&lt;0,Y1509&lt;0,Z1509&lt;0),-999,AND(W1509&lt;5,X1509&lt;5,Y1509&lt;5,Z1509&lt;5,AA1509=0),0,AND(W1509&lt;5,X1509&lt;5,Y1509&lt;5,Z1509&lt;5,AA1509&gt;0),1,AND(OR(W1509=5,X1509=5,Y1509=5,Z1509=5),AA1509=0),1,AND(OR(W1509=5,X1509=5,Y1509=5,Z1509=5),AA1509&gt;0),2)</f>
        <v>2</v>
      </c>
      <c r="AC1509" s="15">
        <f t="shared" si="92"/>
        <v>2</v>
      </c>
      <c r="AD1509" s="55">
        <v>3</v>
      </c>
      <c r="AE1509" s="21" t="s">
        <v>73</v>
      </c>
      <c r="AF1509" s="47" t="str">
        <f t="shared" si="93"/>
        <v>zagrożona</v>
      </c>
      <c r="AG1509" s="16" t="str">
        <f t="shared" si="94"/>
        <v>nie</v>
      </c>
      <c r="AH1509" s="16" t="str">
        <f t="shared" si="95"/>
        <v/>
      </c>
    </row>
    <row r="1510" spans="1:34" x14ac:dyDescent="0.2">
      <c r="A1510" s="12" t="s">
        <v>3366</v>
      </c>
      <c r="B1510" s="16" t="s">
        <v>3367</v>
      </c>
      <c r="C1510" s="12" t="s">
        <v>64</v>
      </c>
      <c r="D1510" s="12" t="s">
        <v>88</v>
      </c>
      <c r="E1510" s="12" t="s">
        <v>646</v>
      </c>
      <c r="F1510" s="12" t="s">
        <v>755</v>
      </c>
      <c r="G1510" s="12" t="s">
        <v>795</v>
      </c>
      <c r="H1510" s="17" t="s">
        <v>69</v>
      </c>
      <c r="I1510" s="11" t="s">
        <v>70</v>
      </c>
      <c r="J1510" s="11" t="s">
        <v>70</v>
      </c>
      <c r="K1510" s="11" t="s">
        <v>70</v>
      </c>
      <c r="L1510" s="11" t="s">
        <v>70</v>
      </c>
      <c r="M1510" s="18" t="s">
        <v>70</v>
      </c>
      <c r="N1510" s="18" t="s">
        <v>70</v>
      </c>
      <c r="O1510" s="11" t="s">
        <v>70</v>
      </c>
      <c r="P1510" s="11" t="s">
        <v>70</v>
      </c>
      <c r="Q1510" s="11" t="s">
        <v>70</v>
      </c>
      <c r="R1510" s="11" t="s">
        <v>70</v>
      </c>
      <c r="S1510" s="11" t="s">
        <v>70</v>
      </c>
      <c r="T1510" s="19" t="s">
        <v>71</v>
      </c>
      <c r="U1510" s="31" t="s">
        <v>72</v>
      </c>
      <c r="V1510" s="12">
        <v>0</v>
      </c>
      <c r="W1510" s="12">
        <v>2</v>
      </c>
      <c r="X1510" s="12">
        <v>2</v>
      </c>
      <c r="Y1510" s="12">
        <v>-999</v>
      </c>
      <c r="Z1510" s="12">
        <v>-999</v>
      </c>
      <c r="AA1510" s="13">
        <v>0</v>
      </c>
      <c r="AB1510" s="14" cm="1">
        <f t="array" ref="AB1510">_xlfn.IFS(AND(W1510&lt;0,X1510&lt;0,Y1510&lt;0,Z1510&lt;0),-999,AND(W1510&lt;5,X1510&lt;5,Y1510&lt;5,Z1510&lt;5,AA1510=0),0,AND(W1510&lt;5,X1510&lt;5,Y1510&lt;5,Z1510&lt;5,AA1510&gt;0),1,AND(OR(W1510=5,X1510=5,Y1510=5,Z1510=5),AA1510=0),1,AND(OR(W1510=5,X1510=5,Y1510=5,Z1510=5),AA1510&gt;0),2)</f>
        <v>0</v>
      </c>
      <c r="AC1510" s="15">
        <f t="shared" si="92"/>
        <v>0</v>
      </c>
      <c r="AD1510" s="55">
        <v>2</v>
      </c>
      <c r="AE1510" s="21" t="s">
        <v>73</v>
      </c>
      <c r="AF1510" s="47" t="str">
        <f t="shared" si="93"/>
        <v>niezagrożona</v>
      </c>
      <c r="AG1510" s="16" t="str">
        <f t="shared" si="94"/>
        <v>nie</v>
      </c>
      <c r="AH1510" s="16" t="str">
        <f t="shared" si="95"/>
        <v/>
      </c>
    </row>
    <row r="1511" spans="1:34" x14ac:dyDescent="0.2">
      <c r="A1511" s="12" t="s">
        <v>3368</v>
      </c>
      <c r="B1511" s="16" t="s">
        <v>3369</v>
      </c>
      <c r="C1511" s="12" t="s">
        <v>64</v>
      </c>
      <c r="D1511" s="12" t="s">
        <v>88</v>
      </c>
      <c r="E1511" s="12" t="s">
        <v>646</v>
      </c>
      <c r="F1511" s="12" t="s">
        <v>755</v>
      </c>
      <c r="G1511" s="12" t="s">
        <v>3370</v>
      </c>
      <c r="H1511" s="17" t="s">
        <v>69</v>
      </c>
      <c r="I1511" s="11" t="s">
        <v>70</v>
      </c>
      <c r="J1511" s="11" t="s">
        <v>70</v>
      </c>
      <c r="K1511" s="11" t="s">
        <v>70</v>
      </c>
      <c r="L1511" s="11" t="s">
        <v>70</v>
      </c>
      <c r="M1511" s="18" t="s">
        <v>70</v>
      </c>
      <c r="N1511" s="18" t="s">
        <v>70</v>
      </c>
      <c r="O1511" s="11" t="s">
        <v>70</v>
      </c>
      <c r="P1511" s="11" t="s">
        <v>70</v>
      </c>
      <c r="Q1511" s="11" t="s">
        <v>70</v>
      </c>
      <c r="R1511" s="11" t="s">
        <v>70</v>
      </c>
      <c r="S1511" s="11" t="s">
        <v>70</v>
      </c>
      <c r="T1511" s="19" t="s">
        <v>71</v>
      </c>
      <c r="U1511" s="31" t="s">
        <v>72</v>
      </c>
      <c r="V1511" s="12">
        <v>0</v>
      </c>
      <c r="W1511" s="12">
        <v>2</v>
      </c>
      <c r="X1511" s="12">
        <v>2</v>
      </c>
      <c r="Y1511" s="12">
        <v>-999</v>
      </c>
      <c r="Z1511" s="12">
        <v>-999</v>
      </c>
      <c r="AA1511" s="13">
        <v>1</v>
      </c>
      <c r="AB1511" s="14" cm="1">
        <f t="array" ref="AB1511">_xlfn.IFS(AND(W1511&lt;0,X1511&lt;0,Y1511&lt;0,Z1511&lt;0),-999,AND(W1511&lt;5,X1511&lt;5,Y1511&lt;5,Z1511&lt;5,AA1511=0),0,AND(W1511&lt;5,X1511&lt;5,Y1511&lt;5,Z1511&lt;5,AA1511&gt;0),1,AND(OR(W1511=5,X1511=5,Y1511=5,Z1511=5),AA1511=0),1,AND(OR(W1511=5,X1511=5,Y1511=5,Z1511=5),AA1511&gt;0),2)</f>
        <v>1</v>
      </c>
      <c r="AC1511" s="15">
        <f t="shared" si="92"/>
        <v>0</v>
      </c>
      <c r="AD1511" s="55">
        <v>2</v>
      </c>
      <c r="AE1511" s="21" t="s">
        <v>73</v>
      </c>
      <c r="AF1511" s="47" t="str">
        <f t="shared" si="93"/>
        <v>niezagrożona</v>
      </c>
      <c r="AG1511" s="16" t="str">
        <f t="shared" si="94"/>
        <v>nie</v>
      </c>
      <c r="AH1511" s="16" t="str">
        <f t="shared" si="95"/>
        <v/>
      </c>
    </row>
    <row r="1512" spans="1:34" x14ac:dyDescent="0.2">
      <c r="A1512" s="12" t="s">
        <v>3371</v>
      </c>
      <c r="B1512" s="16" t="s">
        <v>3372</v>
      </c>
      <c r="C1512" s="12" t="s">
        <v>64</v>
      </c>
      <c r="D1512" s="12" t="s">
        <v>88</v>
      </c>
      <c r="E1512" s="12" t="s">
        <v>646</v>
      </c>
      <c r="F1512" s="12" t="s">
        <v>755</v>
      </c>
      <c r="G1512" s="12" t="s">
        <v>3370</v>
      </c>
      <c r="H1512" s="17" t="s">
        <v>69</v>
      </c>
      <c r="I1512" s="11" t="s">
        <v>70</v>
      </c>
      <c r="J1512" s="11" t="s">
        <v>70</v>
      </c>
      <c r="K1512" s="11" t="s">
        <v>70</v>
      </c>
      <c r="L1512" s="11" t="s">
        <v>70</v>
      </c>
      <c r="M1512" s="18" t="s">
        <v>70</v>
      </c>
      <c r="N1512" s="18" t="s">
        <v>70</v>
      </c>
      <c r="O1512" s="11" t="s">
        <v>70</v>
      </c>
      <c r="P1512" s="11" t="s">
        <v>70</v>
      </c>
      <c r="Q1512" s="11" t="s">
        <v>70</v>
      </c>
      <c r="R1512" s="11" t="s">
        <v>70</v>
      </c>
      <c r="S1512" s="11" t="s">
        <v>70</v>
      </c>
      <c r="T1512" s="19" t="s">
        <v>71</v>
      </c>
      <c r="U1512" s="31" t="s">
        <v>72</v>
      </c>
      <c r="V1512" s="12">
        <v>0</v>
      </c>
      <c r="W1512" s="12">
        <v>2</v>
      </c>
      <c r="X1512" s="12">
        <v>2</v>
      </c>
      <c r="Y1512" s="12">
        <v>-999</v>
      </c>
      <c r="Z1512" s="12">
        <v>-999</v>
      </c>
      <c r="AA1512" s="13">
        <v>0</v>
      </c>
      <c r="AB1512" s="14" cm="1">
        <f t="array" ref="AB1512">_xlfn.IFS(AND(W1512&lt;0,X1512&lt;0,Y1512&lt;0,Z1512&lt;0),-999,AND(W1512&lt;5,X1512&lt;5,Y1512&lt;5,Z1512&lt;5,AA1512=0),0,AND(W1512&lt;5,X1512&lt;5,Y1512&lt;5,Z1512&lt;5,AA1512&gt;0),1,AND(OR(W1512=5,X1512=5,Y1512=5,Z1512=5),AA1512=0),1,AND(OR(W1512=5,X1512=5,Y1512=5,Z1512=5),AA1512&gt;0),2)</f>
        <v>0</v>
      </c>
      <c r="AC1512" s="15">
        <f t="shared" si="92"/>
        <v>0</v>
      </c>
      <c r="AD1512" s="55">
        <v>2</v>
      </c>
      <c r="AE1512" s="21" t="s">
        <v>73</v>
      </c>
      <c r="AF1512" s="47" t="str">
        <f t="shared" si="93"/>
        <v>niezagrożona</v>
      </c>
      <c r="AG1512" s="16" t="str">
        <f t="shared" si="94"/>
        <v>nie</v>
      </c>
      <c r="AH1512" s="16" t="str">
        <f t="shared" si="95"/>
        <v/>
      </c>
    </row>
    <row r="1513" spans="1:34" x14ac:dyDescent="0.2">
      <c r="A1513" s="12" t="s">
        <v>3373</v>
      </c>
      <c r="B1513" s="16" t="s">
        <v>3374</v>
      </c>
      <c r="C1513" s="12" t="s">
        <v>76</v>
      </c>
      <c r="D1513" s="12" t="s">
        <v>88</v>
      </c>
      <c r="E1513" s="12" t="s">
        <v>646</v>
      </c>
      <c r="F1513" s="12" t="s">
        <v>755</v>
      </c>
      <c r="G1513" s="12" t="s">
        <v>3375</v>
      </c>
      <c r="H1513" s="17" t="s">
        <v>69</v>
      </c>
      <c r="I1513" s="11" t="s">
        <v>70</v>
      </c>
      <c r="J1513" s="11" t="s">
        <v>70</v>
      </c>
      <c r="K1513" s="11" t="s">
        <v>70</v>
      </c>
      <c r="L1513" s="11" t="s">
        <v>70</v>
      </c>
      <c r="M1513" s="18" t="s">
        <v>70</v>
      </c>
      <c r="N1513" s="18" t="s">
        <v>70</v>
      </c>
      <c r="O1513" s="11" t="s">
        <v>70</v>
      </c>
      <c r="P1513" s="11" t="s">
        <v>70</v>
      </c>
      <c r="Q1513" s="11" t="s">
        <v>70</v>
      </c>
      <c r="R1513" s="11" t="s">
        <v>70</v>
      </c>
      <c r="S1513" s="11" t="s">
        <v>70</v>
      </c>
      <c r="T1513" s="19" t="s">
        <v>71</v>
      </c>
      <c r="U1513" s="31" t="s">
        <v>72</v>
      </c>
      <c r="V1513" s="12">
        <v>0</v>
      </c>
      <c r="W1513" s="12">
        <v>2</v>
      </c>
      <c r="X1513" s="12">
        <v>2</v>
      </c>
      <c r="Y1513" s="12">
        <v>5</v>
      </c>
      <c r="Z1513" s="12">
        <v>5</v>
      </c>
      <c r="AA1513" s="13">
        <v>1</v>
      </c>
      <c r="AB1513" s="14" cm="1">
        <f t="array" ref="AB1513">_xlfn.IFS(AND(W1513&lt;0,X1513&lt;0,Y1513&lt;0,Z1513&lt;0),-999,AND(W1513&lt;5,X1513&lt;5,Y1513&lt;5,Z1513&lt;5,AA1513=0),0,AND(W1513&lt;5,X1513&lt;5,Y1513&lt;5,Z1513&lt;5,AA1513&gt;0),1,AND(OR(W1513=5,X1513=5,Y1513=5,Z1513=5),AA1513=0),1,AND(OR(W1513=5,X1513=5,Y1513=5,Z1513=5),AA1513&gt;0),2)</f>
        <v>2</v>
      </c>
      <c r="AC1513" s="15">
        <f t="shared" si="92"/>
        <v>1</v>
      </c>
      <c r="AD1513" s="55">
        <v>2</v>
      </c>
      <c r="AE1513" s="21" t="s">
        <v>73</v>
      </c>
      <c r="AF1513" s="47" t="str">
        <f t="shared" si="93"/>
        <v>niezagrożona</v>
      </c>
      <c r="AG1513" s="16" t="str">
        <f t="shared" si="94"/>
        <v>nie</v>
      </c>
      <c r="AH1513" s="16" t="str">
        <f t="shared" si="95"/>
        <v/>
      </c>
    </row>
    <row r="1514" spans="1:34" x14ac:dyDescent="0.2">
      <c r="A1514" s="12" t="s">
        <v>3376</v>
      </c>
      <c r="B1514" s="16" t="s">
        <v>3377</v>
      </c>
      <c r="C1514" s="12" t="s">
        <v>76</v>
      </c>
      <c r="D1514" s="12" t="s">
        <v>88</v>
      </c>
      <c r="E1514" s="12" t="s">
        <v>646</v>
      </c>
      <c r="F1514" s="12" t="s">
        <v>755</v>
      </c>
      <c r="G1514" s="12" t="s">
        <v>3370</v>
      </c>
      <c r="H1514" s="17" t="s">
        <v>69</v>
      </c>
      <c r="I1514" s="11" t="s">
        <v>70</v>
      </c>
      <c r="J1514" s="11" t="s">
        <v>70</v>
      </c>
      <c r="K1514" s="11" t="s">
        <v>70</v>
      </c>
      <c r="L1514" s="11" t="s">
        <v>70</v>
      </c>
      <c r="M1514" s="18" t="s">
        <v>70</v>
      </c>
      <c r="N1514" s="18" t="s">
        <v>70</v>
      </c>
      <c r="O1514" s="11" t="s">
        <v>70</v>
      </c>
      <c r="P1514" s="11" t="s">
        <v>70</v>
      </c>
      <c r="Q1514" s="11" t="s">
        <v>70</v>
      </c>
      <c r="R1514" s="11" t="s">
        <v>70</v>
      </c>
      <c r="S1514" s="11" t="s">
        <v>70</v>
      </c>
      <c r="T1514" s="19" t="s">
        <v>71</v>
      </c>
      <c r="U1514" s="31" t="s">
        <v>72</v>
      </c>
      <c r="V1514" s="12">
        <v>0</v>
      </c>
      <c r="W1514" s="12">
        <v>2</v>
      </c>
      <c r="X1514" s="12">
        <v>2</v>
      </c>
      <c r="Y1514" s="12">
        <v>5</v>
      </c>
      <c r="Z1514" s="12">
        <v>2</v>
      </c>
      <c r="AA1514" s="13">
        <v>0</v>
      </c>
      <c r="AB1514" s="14" cm="1">
        <f t="array" ref="AB1514">_xlfn.IFS(AND(W1514&lt;0,X1514&lt;0,Y1514&lt;0,Z1514&lt;0),-999,AND(W1514&lt;5,X1514&lt;5,Y1514&lt;5,Z1514&lt;5,AA1514=0),0,AND(W1514&lt;5,X1514&lt;5,Y1514&lt;5,Z1514&lt;5,AA1514&gt;0),1,AND(OR(W1514=5,X1514=5,Y1514=5,Z1514=5),AA1514=0),1,AND(OR(W1514=5,X1514=5,Y1514=5,Z1514=5),AA1514&gt;0),2)</f>
        <v>1</v>
      </c>
      <c r="AC1514" s="15">
        <f t="shared" si="92"/>
        <v>0</v>
      </c>
      <c r="AD1514" s="55">
        <v>3</v>
      </c>
      <c r="AE1514" s="21" t="s">
        <v>73</v>
      </c>
      <c r="AF1514" s="47" t="str">
        <f t="shared" si="93"/>
        <v>niezagrożona</v>
      </c>
      <c r="AG1514" s="16" t="str">
        <f t="shared" si="94"/>
        <v>nie</v>
      </c>
      <c r="AH1514" s="16" t="str">
        <f t="shared" si="95"/>
        <v/>
      </c>
    </row>
    <row r="1515" spans="1:34" x14ac:dyDescent="0.2">
      <c r="A1515" s="12" t="s">
        <v>3378</v>
      </c>
      <c r="B1515" s="16" t="s">
        <v>3379</v>
      </c>
      <c r="C1515" s="12" t="s">
        <v>76</v>
      </c>
      <c r="D1515" s="12" t="s">
        <v>88</v>
      </c>
      <c r="E1515" s="12" t="s">
        <v>646</v>
      </c>
      <c r="F1515" s="12" t="s">
        <v>755</v>
      </c>
      <c r="G1515" s="12" t="s">
        <v>3370</v>
      </c>
      <c r="H1515" s="17" t="s">
        <v>69</v>
      </c>
      <c r="I1515" s="11" t="s">
        <v>70</v>
      </c>
      <c r="J1515" s="11" t="s">
        <v>70</v>
      </c>
      <c r="K1515" s="11" t="s">
        <v>70</v>
      </c>
      <c r="L1515" s="11" t="s">
        <v>70</v>
      </c>
      <c r="M1515" s="18" t="s">
        <v>70</v>
      </c>
      <c r="N1515" s="18" t="s">
        <v>70</v>
      </c>
      <c r="O1515" s="11" t="s">
        <v>70</v>
      </c>
      <c r="P1515" s="11" t="s">
        <v>70</v>
      </c>
      <c r="Q1515" s="11" t="s">
        <v>70</v>
      </c>
      <c r="R1515" s="11" t="s">
        <v>70</v>
      </c>
      <c r="S1515" s="11" t="s">
        <v>70</v>
      </c>
      <c r="T1515" s="19" t="s">
        <v>71</v>
      </c>
      <c r="U1515" s="31" t="s">
        <v>72</v>
      </c>
      <c r="V1515" s="12">
        <v>0</v>
      </c>
      <c r="W1515" s="12">
        <v>2</v>
      </c>
      <c r="X1515" s="12">
        <v>2</v>
      </c>
      <c r="Y1515" s="12">
        <v>5</v>
      </c>
      <c r="Z1515" s="12">
        <v>2</v>
      </c>
      <c r="AA1515" s="13">
        <v>1</v>
      </c>
      <c r="AB1515" s="14" cm="1">
        <f t="array" ref="AB1515">_xlfn.IFS(AND(W1515&lt;0,X1515&lt;0,Y1515&lt;0,Z1515&lt;0),-999,AND(W1515&lt;5,X1515&lt;5,Y1515&lt;5,Z1515&lt;5,AA1515=0),0,AND(W1515&lt;5,X1515&lt;5,Y1515&lt;5,Z1515&lt;5,AA1515&gt;0),1,AND(OR(W1515=5,X1515=5,Y1515=5,Z1515=5),AA1515=0),1,AND(OR(W1515=5,X1515=5,Y1515=5,Z1515=5),AA1515&gt;0),2)</f>
        <v>2</v>
      </c>
      <c r="AC1515" s="15">
        <f t="shared" si="92"/>
        <v>1</v>
      </c>
      <c r="AD1515" s="55">
        <v>2</v>
      </c>
      <c r="AE1515" s="21" t="s">
        <v>73</v>
      </c>
      <c r="AF1515" s="47" t="str">
        <f t="shared" si="93"/>
        <v>niezagrożona</v>
      </c>
      <c r="AG1515" s="16" t="str">
        <f t="shared" si="94"/>
        <v>nie</v>
      </c>
      <c r="AH1515" s="16" t="str">
        <f t="shared" si="95"/>
        <v/>
      </c>
    </row>
    <row r="1516" spans="1:34" x14ac:dyDescent="0.2">
      <c r="A1516" s="12" t="s">
        <v>3380</v>
      </c>
      <c r="B1516" s="16" t="s">
        <v>3381</v>
      </c>
      <c r="C1516" s="12" t="s">
        <v>64</v>
      </c>
      <c r="D1516" s="12" t="s">
        <v>88</v>
      </c>
      <c r="E1516" s="12" t="s">
        <v>646</v>
      </c>
      <c r="F1516" s="12" t="s">
        <v>755</v>
      </c>
      <c r="G1516" s="12" t="s">
        <v>3370</v>
      </c>
      <c r="H1516" s="17" t="s">
        <v>69</v>
      </c>
      <c r="I1516" s="11" t="s">
        <v>70</v>
      </c>
      <c r="J1516" s="11" t="s">
        <v>70</v>
      </c>
      <c r="K1516" s="11" t="s">
        <v>70</v>
      </c>
      <c r="L1516" s="11" t="s">
        <v>70</v>
      </c>
      <c r="M1516" s="18" t="s">
        <v>70</v>
      </c>
      <c r="N1516" s="18" t="s">
        <v>70</v>
      </c>
      <c r="O1516" s="11" t="s">
        <v>70</v>
      </c>
      <c r="P1516" s="11" t="s">
        <v>70</v>
      </c>
      <c r="Q1516" s="11" t="s">
        <v>70</v>
      </c>
      <c r="R1516" s="11" t="s">
        <v>70</v>
      </c>
      <c r="S1516" s="11" t="s">
        <v>70</v>
      </c>
      <c r="T1516" s="19" t="s">
        <v>71</v>
      </c>
      <c r="U1516" s="31" t="s">
        <v>72</v>
      </c>
      <c r="V1516" s="12">
        <v>1</v>
      </c>
      <c r="W1516" s="12">
        <v>5</v>
      </c>
      <c r="X1516" s="12">
        <v>-999</v>
      </c>
      <c r="Y1516" s="12">
        <v>-999</v>
      </c>
      <c r="Z1516" s="12">
        <v>-999</v>
      </c>
      <c r="AA1516" s="13">
        <v>1</v>
      </c>
      <c r="AB1516" s="14" cm="1">
        <f t="array" ref="AB1516">_xlfn.IFS(AND(W1516&lt;0,X1516&lt;0,Y1516&lt;0,Z1516&lt;0),-999,AND(W1516&lt;5,X1516&lt;5,Y1516&lt;5,Z1516&lt;5,AA1516=0),0,AND(W1516&lt;5,X1516&lt;5,Y1516&lt;5,Z1516&lt;5,AA1516&gt;0),1,AND(OR(W1516=5,X1516=5,Y1516=5,Z1516=5),AA1516=0),1,AND(OR(W1516=5,X1516=5,Y1516=5,Z1516=5),AA1516&gt;0),2)</f>
        <v>2</v>
      </c>
      <c r="AC1516" s="15">
        <f t="shared" si="92"/>
        <v>2</v>
      </c>
      <c r="AD1516" s="55">
        <v>2</v>
      </c>
      <c r="AE1516" s="21" t="s">
        <v>73</v>
      </c>
      <c r="AF1516" s="47" t="str">
        <f t="shared" si="93"/>
        <v>zagrożona</v>
      </c>
      <c r="AG1516" s="16" t="str">
        <f t="shared" si="94"/>
        <v>nie</v>
      </c>
      <c r="AH1516" s="16" t="str">
        <f t="shared" si="95"/>
        <v/>
      </c>
    </row>
    <row r="1517" spans="1:34" x14ac:dyDescent="0.2">
      <c r="A1517" s="12" t="s">
        <v>3382</v>
      </c>
      <c r="B1517" s="16" t="s">
        <v>3383</v>
      </c>
      <c r="C1517" s="12" t="s">
        <v>76</v>
      </c>
      <c r="D1517" s="12" t="s">
        <v>88</v>
      </c>
      <c r="E1517" s="12" t="s">
        <v>646</v>
      </c>
      <c r="F1517" s="12" t="s">
        <v>755</v>
      </c>
      <c r="G1517" s="12" t="s">
        <v>3370</v>
      </c>
      <c r="H1517" s="17" t="s">
        <v>69</v>
      </c>
      <c r="I1517" s="11" t="s">
        <v>70</v>
      </c>
      <c r="J1517" s="11" t="s">
        <v>70</v>
      </c>
      <c r="K1517" s="11" t="s">
        <v>70</v>
      </c>
      <c r="L1517" s="11" t="s">
        <v>70</v>
      </c>
      <c r="M1517" s="18" t="s">
        <v>70</v>
      </c>
      <c r="N1517" s="18" t="s">
        <v>70</v>
      </c>
      <c r="O1517" s="11" t="s">
        <v>70</v>
      </c>
      <c r="P1517" s="11" t="s">
        <v>70</v>
      </c>
      <c r="Q1517" s="11" t="s">
        <v>70</v>
      </c>
      <c r="R1517" s="11" t="s">
        <v>70</v>
      </c>
      <c r="S1517" s="11" t="s">
        <v>70</v>
      </c>
      <c r="T1517" s="19" t="s">
        <v>71</v>
      </c>
      <c r="U1517" s="31" t="s">
        <v>72</v>
      </c>
      <c r="V1517" s="12">
        <v>0</v>
      </c>
      <c r="W1517" s="12">
        <v>5</v>
      </c>
      <c r="X1517" s="12">
        <v>2</v>
      </c>
      <c r="Y1517" s="12">
        <v>5</v>
      </c>
      <c r="Z1517" s="12">
        <v>2</v>
      </c>
      <c r="AA1517" s="13">
        <v>0</v>
      </c>
      <c r="AB1517" s="14" cm="1">
        <f t="array" ref="AB1517">_xlfn.IFS(AND(W1517&lt;0,X1517&lt;0,Y1517&lt;0,Z1517&lt;0),-999,AND(W1517&lt;5,X1517&lt;5,Y1517&lt;5,Z1517&lt;5,AA1517=0),0,AND(W1517&lt;5,X1517&lt;5,Y1517&lt;5,Z1517&lt;5,AA1517&gt;0),1,AND(OR(W1517=5,X1517=5,Y1517=5,Z1517=5),AA1517=0),1,AND(OR(W1517=5,X1517=5,Y1517=5,Z1517=5),AA1517&gt;0),2)</f>
        <v>1</v>
      </c>
      <c r="AC1517" s="15">
        <f t="shared" si="92"/>
        <v>0</v>
      </c>
      <c r="AD1517" s="55">
        <v>2</v>
      </c>
      <c r="AE1517" s="21" t="s">
        <v>73</v>
      </c>
      <c r="AF1517" s="47" t="str">
        <f t="shared" si="93"/>
        <v>niezagrożona</v>
      </c>
      <c r="AG1517" s="16" t="str">
        <f t="shared" si="94"/>
        <v>nie</v>
      </c>
      <c r="AH1517" s="16" t="str">
        <f t="shared" si="95"/>
        <v/>
      </c>
    </row>
    <row r="1518" spans="1:34" x14ac:dyDescent="0.2">
      <c r="A1518" s="12" t="s">
        <v>3384</v>
      </c>
      <c r="B1518" s="16" t="s">
        <v>3385</v>
      </c>
      <c r="C1518" s="12" t="s">
        <v>76</v>
      </c>
      <c r="D1518" s="12" t="s">
        <v>88</v>
      </c>
      <c r="E1518" s="12" t="s">
        <v>646</v>
      </c>
      <c r="F1518" s="12" t="s">
        <v>755</v>
      </c>
      <c r="G1518" s="12" t="s">
        <v>3370</v>
      </c>
      <c r="H1518" s="17" t="s">
        <v>69</v>
      </c>
      <c r="I1518" s="11" t="s">
        <v>70</v>
      </c>
      <c r="J1518" s="11" t="s">
        <v>70</v>
      </c>
      <c r="K1518" s="11" t="s">
        <v>70</v>
      </c>
      <c r="L1518" s="11" t="s">
        <v>70</v>
      </c>
      <c r="M1518" s="18" t="s">
        <v>70</v>
      </c>
      <c r="N1518" s="18" t="s">
        <v>70</v>
      </c>
      <c r="O1518" s="11" t="s">
        <v>70</v>
      </c>
      <c r="P1518" s="11" t="s">
        <v>70</v>
      </c>
      <c r="Q1518" s="11" t="s">
        <v>70</v>
      </c>
      <c r="R1518" s="11" t="s">
        <v>70</v>
      </c>
      <c r="S1518" s="11" t="s">
        <v>70</v>
      </c>
      <c r="T1518" s="19" t="s">
        <v>71</v>
      </c>
      <c r="U1518" s="31" t="s">
        <v>72</v>
      </c>
      <c r="V1518" s="12">
        <v>2</v>
      </c>
      <c r="W1518" s="12">
        <v>2</v>
      </c>
      <c r="X1518" s="12">
        <v>2</v>
      </c>
      <c r="Y1518" s="12">
        <v>5</v>
      </c>
      <c r="Z1518" s="12">
        <v>5</v>
      </c>
      <c r="AA1518" s="13">
        <v>0</v>
      </c>
      <c r="AB1518" s="14" cm="1">
        <f t="array" ref="AB1518">_xlfn.IFS(AND(W1518&lt;0,X1518&lt;0,Y1518&lt;0,Z1518&lt;0),-999,AND(W1518&lt;5,X1518&lt;5,Y1518&lt;5,Z1518&lt;5,AA1518=0),0,AND(W1518&lt;5,X1518&lt;5,Y1518&lt;5,Z1518&lt;5,AA1518&gt;0),1,AND(OR(W1518=5,X1518=5,Y1518=5,Z1518=5),AA1518=0),1,AND(OR(W1518=5,X1518=5,Y1518=5,Z1518=5),AA1518&gt;0),2)</f>
        <v>1</v>
      </c>
      <c r="AC1518" s="15">
        <f t="shared" si="92"/>
        <v>2</v>
      </c>
      <c r="AD1518" s="55">
        <v>4</v>
      </c>
      <c r="AE1518" s="21" t="s">
        <v>73</v>
      </c>
      <c r="AF1518" s="47" t="str">
        <f t="shared" si="93"/>
        <v>zagrożona</v>
      </c>
      <c r="AG1518" s="16" t="str">
        <f t="shared" si="94"/>
        <v>nie</v>
      </c>
      <c r="AH1518" s="16" t="str">
        <f t="shared" si="95"/>
        <v/>
      </c>
    </row>
    <row r="1519" spans="1:34" x14ac:dyDescent="0.2">
      <c r="A1519" s="12" t="s">
        <v>3386</v>
      </c>
      <c r="B1519" s="16" t="s">
        <v>3387</v>
      </c>
      <c r="C1519" s="12" t="s">
        <v>76</v>
      </c>
      <c r="D1519" s="12" t="s">
        <v>88</v>
      </c>
      <c r="E1519" s="12" t="s">
        <v>646</v>
      </c>
      <c r="F1519" s="12" t="s">
        <v>755</v>
      </c>
      <c r="G1519" s="12" t="s">
        <v>3370</v>
      </c>
      <c r="H1519" s="17" t="s">
        <v>69</v>
      </c>
      <c r="I1519" s="11" t="s">
        <v>70</v>
      </c>
      <c r="J1519" s="11" t="s">
        <v>70</v>
      </c>
      <c r="K1519" s="11" t="s">
        <v>70</v>
      </c>
      <c r="L1519" s="11" t="s">
        <v>70</v>
      </c>
      <c r="M1519" s="18" t="s">
        <v>70</v>
      </c>
      <c r="N1519" s="18" t="s">
        <v>70</v>
      </c>
      <c r="O1519" s="11" t="s">
        <v>70</v>
      </c>
      <c r="P1519" s="11" t="s">
        <v>70</v>
      </c>
      <c r="Q1519" s="11" t="s">
        <v>70</v>
      </c>
      <c r="R1519" s="11" t="s">
        <v>70</v>
      </c>
      <c r="S1519" s="11" t="s">
        <v>70</v>
      </c>
      <c r="T1519" s="19" t="s">
        <v>71</v>
      </c>
      <c r="U1519" s="31" t="s">
        <v>72</v>
      </c>
      <c r="V1519" s="12">
        <v>0</v>
      </c>
      <c r="W1519" s="12">
        <v>2</v>
      </c>
      <c r="X1519" s="12">
        <v>2</v>
      </c>
      <c r="Y1519" s="12">
        <v>2</v>
      </c>
      <c r="Z1519" s="12">
        <v>2</v>
      </c>
      <c r="AA1519" s="13">
        <v>0</v>
      </c>
      <c r="AB1519" s="14" cm="1">
        <f t="array" ref="AB1519">_xlfn.IFS(AND(W1519&lt;0,X1519&lt;0,Y1519&lt;0,Z1519&lt;0),-999,AND(W1519&lt;5,X1519&lt;5,Y1519&lt;5,Z1519&lt;5,AA1519=0),0,AND(W1519&lt;5,X1519&lt;5,Y1519&lt;5,Z1519&lt;5,AA1519&gt;0),1,AND(OR(W1519=5,X1519=5,Y1519=5,Z1519=5),AA1519=0),1,AND(OR(W1519=5,X1519=5,Y1519=5,Z1519=5),AA1519&gt;0),2)</f>
        <v>0</v>
      </c>
      <c r="AC1519" s="15">
        <f t="shared" si="92"/>
        <v>0</v>
      </c>
      <c r="AD1519" s="55">
        <v>4</v>
      </c>
      <c r="AE1519" s="21" t="s">
        <v>73</v>
      </c>
      <c r="AF1519" s="47" t="str">
        <f t="shared" si="93"/>
        <v>niezagrożona</v>
      </c>
      <c r="AG1519" s="16" t="str">
        <f t="shared" si="94"/>
        <v>nie</v>
      </c>
      <c r="AH1519" s="16" t="str">
        <f t="shared" si="95"/>
        <v/>
      </c>
    </row>
    <row r="1520" spans="1:34" x14ac:dyDescent="0.2">
      <c r="A1520" s="12" t="s">
        <v>3388</v>
      </c>
      <c r="B1520" s="16" t="s">
        <v>3389</v>
      </c>
      <c r="C1520" s="12" t="s">
        <v>76</v>
      </c>
      <c r="D1520" s="12" t="s">
        <v>88</v>
      </c>
      <c r="E1520" s="12" t="s">
        <v>646</v>
      </c>
      <c r="F1520" s="12" t="s">
        <v>755</v>
      </c>
      <c r="G1520" s="12" t="s">
        <v>3370</v>
      </c>
      <c r="H1520" s="17" t="s">
        <v>69</v>
      </c>
      <c r="I1520" s="11" t="s">
        <v>70</v>
      </c>
      <c r="J1520" s="11" t="s">
        <v>70</v>
      </c>
      <c r="K1520" s="11" t="s">
        <v>70</v>
      </c>
      <c r="L1520" s="11" t="s">
        <v>70</v>
      </c>
      <c r="M1520" s="18" t="s">
        <v>70</v>
      </c>
      <c r="N1520" s="18" t="s">
        <v>70</v>
      </c>
      <c r="O1520" s="11" t="s">
        <v>70</v>
      </c>
      <c r="P1520" s="11" t="s">
        <v>70</v>
      </c>
      <c r="Q1520" s="11" t="s">
        <v>70</v>
      </c>
      <c r="R1520" s="11" t="s">
        <v>70</v>
      </c>
      <c r="S1520" s="11" t="s">
        <v>70</v>
      </c>
      <c r="T1520" s="19" t="s">
        <v>71</v>
      </c>
      <c r="U1520" s="31" t="s">
        <v>72</v>
      </c>
      <c r="V1520" s="12">
        <v>0</v>
      </c>
      <c r="W1520" s="12">
        <v>2</v>
      </c>
      <c r="X1520" s="12">
        <v>2</v>
      </c>
      <c r="Y1520" s="12">
        <v>5</v>
      </c>
      <c r="Z1520" s="12">
        <v>2</v>
      </c>
      <c r="AA1520" s="13">
        <v>7</v>
      </c>
      <c r="AB1520" s="14" cm="1">
        <f t="array" ref="AB1520">_xlfn.IFS(AND(W1520&lt;0,X1520&lt;0,Y1520&lt;0,Z1520&lt;0),-999,AND(W1520&lt;5,X1520&lt;5,Y1520&lt;5,Z1520&lt;5,AA1520=0),0,AND(W1520&lt;5,X1520&lt;5,Y1520&lt;5,Z1520&lt;5,AA1520&gt;0),1,AND(OR(W1520=5,X1520=5,Y1520=5,Z1520=5),AA1520=0),1,AND(OR(W1520=5,X1520=5,Y1520=5,Z1520=5),AA1520&gt;0),2)</f>
        <v>2</v>
      </c>
      <c r="AC1520" s="15">
        <f t="shared" si="92"/>
        <v>1</v>
      </c>
      <c r="AD1520" s="55">
        <v>3</v>
      </c>
      <c r="AE1520" s="21" t="s">
        <v>73</v>
      </c>
      <c r="AF1520" s="47" t="str">
        <f t="shared" si="93"/>
        <v>niezagrożona</v>
      </c>
      <c r="AG1520" s="16" t="str">
        <f t="shared" si="94"/>
        <v>nie</v>
      </c>
      <c r="AH1520" s="16" t="str">
        <f t="shared" si="95"/>
        <v/>
      </c>
    </row>
    <row r="1521" spans="1:34" x14ac:dyDescent="0.2">
      <c r="A1521" s="12" t="s">
        <v>3390</v>
      </c>
      <c r="B1521" s="16" t="s">
        <v>3391</v>
      </c>
      <c r="C1521" s="12" t="s">
        <v>64</v>
      </c>
      <c r="D1521" s="12" t="s">
        <v>88</v>
      </c>
      <c r="E1521" s="12" t="s">
        <v>646</v>
      </c>
      <c r="F1521" s="12" t="s">
        <v>755</v>
      </c>
      <c r="G1521" s="12" t="s">
        <v>3370</v>
      </c>
      <c r="H1521" s="17" t="s">
        <v>69</v>
      </c>
      <c r="I1521" s="11" t="s">
        <v>70</v>
      </c>
      <c r="J1521" s="11" t="s">
        <v>70</v>
      </c>
      <c r="K1521" s="11" t="s">
        <v>70</v>
      </c>
      <c r="L1521" s="11" t="s">
        <v>70</v>
      </c>
      <c r="M1521" s="18" t="s">
        <v>70</v>
      </c>
      <c r="N1521" s="18" t="s">
        <v>70</v>
      </c>
      <c r="O1521" s="11" t="s">
        <v>70</v>
      </c>
      <c r="P1521" s="11" t="s">
        <v>70</v>
      </c>
      <c r="Q1521" s="11" t="s">
        <v>70</v>
      </c>
      <c r="R1521" s="11" t="s">
        <v>70</v>
      </c>
      <c r="S1521" s="11" t="s">
        <v>70</v>
      </c>
      <c r="T1521" s="19" t="s">
        <v>71</v>
      </c>
      <c r="U1521" s="31" t="s">
        <v>72</v>
      </c>
      <c r="V1521" s="12">
        <v>0</v>
      </c>
      <c r="W1521" s="12">
        <v>2</v>
      </c>
      <c r="X1521" s="12">
        <v>2</v>
      </c>
      <c r="Y1521" s="12">
        <v>2</v>
      </c>
      <c r="Z1521" s="12">
        <v>-999</v>
      </c>
      <c r="AA1521" s="13">
        <v>0</v>
      </c>
      <c r="AB1521" s="14" cm="1">
        <f t="array" ref="AB1521">_xlfn.IFS(AND(W1521&lt;0,X1521&lt;0,Y1521&lt;0,Z1521&lt;0),-999,AND(W1521&lt;5,X1521&lt;5,Y1521&lt;5,Z1521&lt;5,AA1521=0),0,AND(W1521&lt;5,X1521&lt;5,Y1521&lt;5,Z1521&lt;5,AA1521&gt;0),1,AND(OR(W1521=5,X1521=5,Y1521=5,Z1521=5),AA1521=0),1,AND(OR(W1521=5,X1521=5,Y1521=5,Z1521=5),AA1521&gt;0),2)</f>
        <v>0</v>
      </c>
      <c r="AC1521" s="15">
        <f t="shared" si="92"/>
        <v>0</v>
      </c>
      <c r="AD1521" s="55">
        <v>2</v>
      </c>
      <c r="AE1521" s="21" t="s">
        <v>73</v>
      </c>
      <c r="AF1521" s="47" t="str">
        <f t="shared" si="93"/>
        <v>niezagrożona</v>
      </c>
      <c r="AG1521" s="16" t="str">
        <f t="shared" si="94"/>
        <v>nie</v>
      </c>
      <c r="AH1521" s="16" t="str">
        <f t="shared" si="95"/>
        <v/>
      </c>
    </row>
    <row r="1522" spans="1:34" x14ac:dyDescent="0.2">
      <c r="A1522" s="12" t="s">
        <v>3392</v>
      </c>
      <c r="B1522" s="16" t="s">
        <v>3393</v>
      </c>
      <c r="C1522" s="12" t="s">
        <v>76</v>
      </c>
      <c r="D1522" s="12" t="s">
        <v>88</v>
      </c>
      <c r="E1522" s="12" t="s">
        <v>646</v>
      </c>
      <c r="F1522" s="12" t="s">
        <v>755</v>
      </c>
      <c r="G1522" s="12" t="s">
        <v>3370</v>
      </c>
      <c r="H1522" s="17" t="s">
        <v>69</v>
      </c>
      <c r="I1522" s="11" t="s">
        <v>70</v>
      </c>
      <c r="J1522" s="11" t="s">
        <v>70</v>
      </c>
      <c r="K1522" s="11" t="s">
        <v>70</v>
      </c>
      <c r="L1522" s="11" t="s">
        <v>70</v>
      </c>
      <c r="M1522" s="18" t="s">
        <v>70</v>
      </c>
      <c r="N1522" s="18" t="s">
        <v>70</v>
      </c>
      <c r="O1522" s="11" t="s">
        <v>70</v>
      </c>
      <c r="P1522" s="11" t="s">
        <v>70</v>
      </c>
      <c r="Q1522" s="11" t="s">
        <v>70</v>
      </c>
      <c r="R1522" s="11" t="s">
        <v>70</v>
      </c>
      <c r="S1522" s="11" t="s">
        <v>70</v>
      </c>
      <c r="T1522" s="19" t="s">
        <v>71</v>
      </c>
      <c r="U1522" s="31" t="s">
        <v>72</v>
      </c>
      <c r="V1522" s="12">
        <v>0</v>
      </c>
      <c r="W1522" s="12">
        <v>2</v>
      </c>
      <c r="X1522" s="12">
        <v>2</v>
      </c>
      <c r="Y1522" s="12">
        <v>2</v>
      </c>
      <c r="Z1522" s="12">
        <v>2</v>
      </c>
      <c r="AA1522" s="13">
        <v>0</v>
      </c>
      <c r="AB1522" s="14" cm="1">
        <f t="array" ref="AB1522">_xlfn.IFS(AND(W1522&lt;0,X1522&lt;0,Y1522&lt;0,Z1522&lt;0),-999,AND(W1522&lt;5,X1522&lt;5,Y1522&lt;5,Z1522&lt;5,AA1522=0),0,AND(W1522&lt;5,X1522&lt;5,Y1522&lt;5,Z1522&lt;5,AA1522&gt;0),1,AND(OR(W1522=5,X1522=5,Y1522=5,Z1522=5),AA1522=0),1,AND(OR(W1522=5,X1522=5,Y1522=5,Z1522=5),AA1522&gt;0),2)</f>
        <v>0</v>
      </c>
      <c r="AC1522" s="15">
        <f t="shared" si="92"/>
        <v>0</v>
      </c>
      <c r="AD1522" s="55">
        <v>3</v>
      </c>
      <c r="AE1522" s="21" t="s">
        <v>73</v>
      </c>
      <c r="AF1522" s="47" t="str">
        <f t="shared" si="93"/>
        <v>niezagrożona</v>
      </c>
      <c r="AG1522" s="16" t="str">
        <f t="shared" si="94"/>
        <v>nie</v>
      </c>
      <c r="AH1522" s="16" t="str">
        <f t="shared" si="95"/>
        <v/>
      </c>
    </row>
    <row r="1523" spans="1:34" x14ac:dyDescent="0.2">
      <c r="A1523" s="12" t="s">
        <v>3394</v>
      </c>
      <c r="B1523" s="16" t="s">
        <v>3395</v>
      </c>
      <c r="C1523" s="12" t="s">
        <v>76</v>
      </c>
      <c r="D1523" s="12" t="s">
        <v>88</v>
      </c>
      <c r="E1523" s="12" t="s">
        <v>646</v>
      </c>
      <c r="F1523" s="12" t="s">
        <v>755</v>
      </c>
      <c r="G1523" s="12" t="s">
        <v>3370</v>
      </c>
      <c r="H1523" s="17" t="s">
        <v>69</v>
      </c>
      <c r="I1523" s="11" t="s">
        <v>70</v>
      </c>
      <c r="J1523" s="11" t="s">
        <v>70</v>
      </c>
      <c r="K1523" s="11" t="s">
        <v>70</v>
      </c>
      <c r="L1523" s="11" t="s">
        <v>70</v>
      </c>
      <c r="M1523" s="18" t="s">
        <v>70</v>
      </c>
      <c r="N1523" s="18" t="s">
        <v>70</v>
      </c>
      <c r="O1523" s="11" t="s">
        <v>70</v>
      </c>
      <c r="P1523" s="11" t="s">
        <v>70</v>
      </c>
      <c r="Q1523" s="11" t="s">
        <v>70</v>
      </c>
      <c r="R1523" s="11" t="s">
        <v>70</v>
      </c>
      <c r="S1523" s="11" t="s">
        <v>70</v>
      </c>
      <c r="T1523" s="19" t="s">
        <v>71</v>
      </c>
      <c r="U1523" s="31" t="s">
        <v>72</v>
      </c>
      <c r="V1523" s="12">
        <v>3</v>
      </c>
      <c r="W1523" s="12">
        <v>2</v>
      </c>
      <c r="X1523" s="12">
        <v>5</v>
      </c>
      <c r="Y1523" s="12">
        <v>2</v>
      </c>
      <c r="Z1523" s="12">
        <v>2</v>
      </c>
      <c r="AA1523" s="13">
        <v>1</v>
      </c>
      <c r="AB1523" s="14" cm="1">
        <f t="array" ref="AB1523">_xlfn.IFS(AND(W1523&lt;0,X1523&lt;0,Y1523&lt;0,Z1523&lt;0),-999,AND(W1523&lt;5,X1523&lt;5,Y1523&lt;5,Z1523&lt;5,AA1523=0),0,AND(W1523&lt;5,X1523&lt;5,Y1523&lt;5,Z1523&lt;5,AA1523&gt;0),1,AND(OR(W1523=5,X1523=5,Y1523=5,Z1523=5),AA1523=0),1,AND(OR(W1523=5,X1523=5,Y1523=5,Z1523=5),AA1523&gt;0),2)</f>
        <v>2</v>
      </c>
      <c r="AC1523" s="15">
        <f t="shared" si="92"/>
        <v>4</v>
      </c>
      <c r="AD1523" s="55">
        <v>2</v>
      </c>
      <c r="AE1523" s="21" t="s">
        <v>73</v>
      </c>
      <c r="AF1523" s="47" t="str">
        <f t="shared" si="93"/>
        <v>zagrożona</v>
      </c>
      <c r="AG1523" s="16" t="str">
        <f t="shared" si="94"/>
        <v>tak</v>
      </c>
      <c r="AH1523" s="16" t="str">
        <f t="shared" si="95"/>
        <v xml:space="preserve">fizchem </v>
      </c>
    </row>
    <row r="1524" spans="1:34" x14ac:dyDescent="0.2">
      <c r="A1524" s="12" t="s">
        <v>3396</v>
      </c>
      <c r="B1524" s="16" t="s">
        <v>3397</v>
      </c>
      <c r="C1524" s="12" t="s">
        <v>76</v>
      </c>
      <c r="D1524" s="12" t="s">
        <v>88</v>
      </c>
      <c r="E1524" s="12" t="s">
        <v>646</v>
      </c>
      <c r="F1524" s="12" t="s">
        <v>755</v>
      </c>
      <c r="G1524" s="12" t="s">
        <v>2028</v>
      </c>
      <c r="H1524" s="17" t="s">
        <v>69</v>
      </c>
      <c r="I1524" s="11" t="s">
        <v>70</v>
      </c>
      <c r="J1524" s="11" t="s">
        <v>70</v>
      </c>
      <c r="K1524" s="11" t="s">
        <v>70</v>
      </c>
      <c r="L1524" s="11" t="s">
        <v>70</v>
      </c>
      <c r="M1524" s="18" t="s">
        <v>70</v>
      </c>
      <c r="N1524" s="18" t="s">
        <v>70</v>
      </c>
      <c r="O1524" s="11" t="s">
        <v>70</v>
      </c>
      <c r="P1524" s="11" t="s">
        <v>70</v>
      </c>
      <c r="Q1524" s="11" t="s">
        <v>70</v>
      </c>
      <c r="R1524" s="11" t="s">
        <v>70</v>
      </c>
      <c r="S1524" s="11" t="s">
        <v>70</v>
      </c>
      <c r="T1524" s="19" t="s">
        <v>71</v>
      </c>
      <c r="U1524" s="31" t="s">
        <v>72</v>
      </c>
      <c r="V1524" s="12">
        <v>0</v>
      </c>
      <c r="W1524" s="12">
        <v>2</v>
      </c>
      <c r="X1524" s="12">
        <v>2</v>
      </c>
      <c r="Y1524" s="12">
        <v>2</v>
      </c>
      <c r="Z1524" s="12">
        <v>2</v>
      </c>
      <c r="AA1524" s="13">
        <v>1</v>
      </c>
      <c r="AB1524" s="14" cm="1">
        <f t="array" ref="AB1524">_xlfn.IFS(AND(W1524&lt;0,X1524&lt;0,Y1524&lt;0,Z1524&lt;0),-999,AND(W1524&lt;5,X1524&lt;5,Y1524&lt;5,Z1524&lt;5,AA1524=0),0,AND(W1524&lt;5,X1524&lt;5,Y1524&lt;5,Z1524&lt;5,AA1524&gt;0),1,AND(OR(W1524=5,X1524=5,Y1524=5,Z1524=5),AA1524=0),1,AND(OR(W1524=5,X1524=5,Y1524=5,Z1524=5),AA1524&gt;0),2)</f>
        <v>1</v>
      </c>
      <c r="AC1524" s="15">
        <f t="shared" si="92"/>
        <v>0</v>
      </c>
      <c r="AD1524" s="55">
        <v>0</v>
      </c>
      <c r="AE1524" s="21" t="s">
        <v>73</v>
      </c>
      <c r="AF1524" s="47" t="str">
        <f t="shared" si="93"/>
        <v>niezagrożona</v>
      </c>
      <c r="AG1524" s="16" t="str">
        <f t="shared" si="94"/>
        <v>nie</v>
      </c>
      <c r="AH1524" s="16" t="str">
        <f t="shared" si="95"/>
        <v/>
      </c>
    </row>
    <row r="1525" spans="1:34" x14ac:dyDescent="0.2">
      <c r="A1525" s="12" t="s">
        <v>3398</v>
      </c>
      <c r="B1525" s="16" t="s">
        <v>3379</v>
      </c>
      <c r="C1525" s="12" t="s">
        <v>64</v>
      </c>
      <c r="D1525" s="12" t="s">
        <v>88</v>
      </c>
      <c r="E1525" s="12" t="s">
        <v>646</v>
      </c>
      <c r="F1525" s="12" t="s">
        <v>755</v>
      </c>
      <c r="G1525" s="12" t="s">
        <v>2028</v>
      </c>
      <c r="H1525" s="17" t="s">
        <v>69</v>
      </c>
      <c r="I1525" s="11" t="s">
        <v>70</v>
      </c>
      <c r="J1525" s="11" t="s">
        <v>70</v>
      </c>
      <c r="K1525" s="11" t="s">
        <v>70</v>
      </c>
      <c r="L1525" s="11" t="s">
        <v>70</v>
      </c>
      <c r="M1525" s="18" t="s">
        <v>70</v>
      </c>
      <c r="N1525" s="18" t="s">
        <v>70</v>
      </c>
      <c r="O1525" s="11" t="s">
        <v>70</v>
      </c>
      <c r="P1525" s="11" t="s">
        <v>70</v>
      </c>
      <c r="Q1525" s="11" t="s">
        <v>70</v>
      </c>
      <c r="R1525" s="11" t="s">
        <v>70</v>
      </c>
      <c r="S1525" s="11" t="s">
        <v>70</v>
      </c>
      <c r="T1525" s="19" t="s">
        <v>71</v>
      </c>
      <c r="U1525" s="31" t="s">
        <v>72</v>
      </c>
      <c r="V1525" s="12">
        <v>0</v>
      </c>
      <c r="W1525" s="12">
        <v>2</v>
      </c>
      <c r="X1525" s="12">
        <v>2</v>
      </c>
      <c r="Y1525" s="12">
        <v>-999</v>
      </c>
      <c r="Z1525" s="12">
        <v>-999</v>
      </c>
      <c r="AA1525" s="13">
        <v>1</v>
      </c>
      <c r="AB1525" s="14" cm="1">
        <f t="array" ref="AB1525">_xlfn.IFS(AND(W1525&lt;0,X1525&lt;0,Y1525&lt;0,Z1525&lt;0),-999,AND(W1525&lt;5,X1525&lt;5,Y1525&lt;5,Z1525&lt;5,AA1525=0),0,AND(W1525&lt;5,X1525&lt;5,Y1525&lt;5,Z1525&lt;5,AA1525&gt;0),1,AND(OR(W1525=5,X1525=5,Y1525=5,Z1525=5),AA1525=0),1,AND(OR(W1525=5,X1525=5,Y1525=5,Z1525=5),AA1525&gt;0),2)</f>
        <v>1</v>
      </c>
      <c r="AC1525" s="15">
        <f t="shared" si="92"/>
        <v>0</v>
      </c>
      <c r="AD1525" s="55">
        <v>2</v>
      </c>
      <c r="AE1525" s="21" t="s">
        <v>73</v>
      </c>
      <c r="AF1525" s="47" t="str">
        <f t="shared" si="93"/>
        <v>niezagrożona</v>
      </c>
      <c r="AG1525" s="16" t="str">
        <f t="shared" si="94"/>
        <v>nie</v>
      </c>
      <c r="AH1525" s="16" t="str">
        <f t="shared" si="95"/>
        <v/>
      </c>
    </row>
    <row r="1526" spans="1:34" x14ac:dyDescent="0.2">
      <c r="A1526" s="12" t="s">
        <v>3399</v>
      </c>
      <c r="B1526" s="16" t="s">
        <v>1424</v>
      </c>
      <c r="C1526" s="12" t="s">
        <v>76</v>
      </c>
      <c r="D1526" s="12" t="s">
        <v>88</v>
      </c>
      <c r="E1526" s="12" t="s">
        <v>646</v>
      </c>
      <c r="F1526" s="12" t="s">
        <v>755</v>
      </c>
      <c r="G1526" s="12" t="s">
        <v>2028</v>
      </c>
      <c r="H1526" s="17" t="s">
        <v>69</v>
      </c>
      <c r="I1526" s="11" t="s">
        <v>70</v>
      </c>
      <c r="J1526" s="11" t="s">
        <v>70</v>
      </c>
      <c r="K1526" s="11" t="s">
        <v>70</v>
      </c>
      <c r="L1526" s="11" t="s">
        <v>70</v>
      </c>
      <c r="M1526" s="18" t="s">
        <v>70</v>
      </c>
      <c r="N1526" s="18" t="s">
        <v>70</v>
      </c>
      <c r="O1526" s="11" t="s">
        <v>70</v>
      </c>
      <c r="P1526" s="11" t="s">
        <v>70</v>
      </c>
      <c r="Q1526" s="11" t="s">
        <v>70</v>
      </c>
      <c r="R1526" s="11" t="s">
        <v>70</v>
      </c>
      <c r="S1526" s="11" t="s">
        <v>70</v>
      </c>
      <c r="T1526" s="19" t="s">
        <v>71</v>
      </c>
      <c r="U1526" s="31" t="s">
        <v>72</v>
      </c>
      <c r="V1526" s="12">
        <v>0</v>
      </c>
      <c r="W1526" s="12">
        <v>2</v>
      </c>
      <c r="X1526" s="12">
        <v>2</v>
      </c>
      <c r="Y1526" s="12">
        <v>5</v>
      </c>
      <c r="Z1526" s="12">
        <v>2</v>
      </c>
      <c r="AA1526" s="13">
        <v>0</v>
      </c>
      <c r="AB1526" s="14" cm="1">
        <f t="array" ref="AB1526">_xlfn.IFS(AND(W1526&lt;0,X1526&lt;0,Y1526&lt;0,Z1526&lt;0),-999,AND(W1526&lt;5,X1526&lt;5,Y1526&lt;5,Z1526&lt;5,AA1526=0),0,AND(W1526&lt;5,X1526&lt;5,Y1526&lt;5,Z1526&lt;5,AA1526&gt;0),1,AND(OR(W1526=5,X1526=5,Y1526=5,Z1526=5),AA1526=0),1,AND(OR(W1526=5,X1526=5,Y1526=5,Z1526=5),AA1526&gt;0),2)</f>
        <v>1</v>
      </c>
      <c r="AC1526" s="15">
        <f t="shared" si="92"/>
        <v>0</v>
      </c>
      <c r="AD1526" s="55">
        <v>3</v>
      </c>
      <c r="AE1526" s="21" t="s">
        <v>73</v>
      </c>
      <c r="AF1526" s="47" t="str">
        <f t="shared" si="93"/>
        <v>niezagrożona</v>
      </c>
      <c r="AG1526" s="16" t="str">
        <f t="shared" si="94"/>
        <v>nie</v>
      </c>
      <c r="AH1526" s="16" t="str">
        <f t="shared" si="95"/>
        <v/>
      </c>
    </row>
    <row r="1527" spans="1:34" x14ac:dyDescent="0.2">
      <c r="A1527" s="12" t="s">
        <v>3400</v>
      </c>
      <c r="B1527" s="16" t="s">
        <v>3401</v>
      </c>
      <c r="C1527" s="12" t="s">
        <v>64</v>
      </c>
      <c r="D1527" s="12" t="s">
        <v>88</v>
      </c>
      <c r="E1527" s="12" t="s">
        <v>646</v>
      </c>
      <c r="F1527" s="12" t="s">
        <v>755</v>
      </c>
      <c r="G1527" s="12" t="s">
        <v>2028</v>
      </c>
      <c r="H1527" s="17" t="s">
        <v>69</v>
      </c>
      <c r="I1527" s="11" t="s">
        <v>70</v>
      </c>
      <c r="J1527" s="11" t="s">
        <v>70</v>
      </c>
      <c r="K1527" s="11" t="s">
        <v>70</v>
      </c>
      <c r="L1527" s="11" t="s">
        <v>70</v>
      </c>
      <c r="M1527" s="18" t="s">
        <v>70</v>
      </c>
      <c r="N1527" s="18" t="s">
        <v>70</v>
      </c>
      <c r="O1527" s="11" t="s">
        <v>70</v>
      </c>
      <c r="P1527" s="11" t="s">
        <v>70</v>
      </c>
      <c r="Q1527" s="11" t="s">
        <v>70</v>
      </c>
      <c r="R1527" s="11" t="s">
        <v>70</v>
      </c>
      <c r="S1527" s="11" t="s">
        <v>70</v>
      </c>
      <c r="T1527" s="19" t="s">
        <v>71</v>
      </c>
      <c r="U1527" s="31" t="s">
        <v>72</v>
      </c>
      <c r="V1527" s="12">
        <v>0</v>
      </c>
      <c r="W1527" s="12">
        <v>2</v>
      </c>
      <c r="X1527" s="12">
        <v>-999</v>
      </c>
      <c r="Y1527" s="12">
        <v>-999</v>
      </c>
      <c r="Z1527" s="12">
        <v>-999</v>
      </c>
      <c r="AA1527" s="13">
        <v>2</v>
      </c>
      <c r="AB1527" s="14" cm="1">
        <f t="array" ref="AB1527">_xlfn.IFS(AND(W1527&lt;0,X1527&lt;0,Y1527&lt;0,Z1527&lt;0),-999,AND(W1527&lt;5,X1527&lt;5,Y1527&lt;5,Z1527&lt;5,AA1527=0),0,AND(W1527&lt;5,X1527&lt;5,Y1527&lt;5,Z1527&lt;5,AA1527&gt;0),1,AND(OR(W1527=5,X1527=5,Y1527=5,Z1527=5),AA1527=0),1,AND(OR(W1527=5,X1527=5,Y1527=5,Z1527=5),AA1527&gt;0),2)</f>
        <v>1</v>
      </c>
      <c r="AC1527" s="15">
        <f t="shared" si="92"/>
        <v>0</v>
      </c>
      <c r="AD1527" s="55">
        <v>4</v>
      </c>
      <c r="AE1527" s="21" t="s">
        <v>73</v>
      </c>
      <c r="AF1527" s="47" t="str">
        <f t="shared" si="93"/>
        <v>niezagrożona</v>
      </c>
      <c r="AG1527" s="16" t="str">
        <f t="shared" si="94"/>
        <v>nie</v>
      </c>
      <c r="AH1527" s="16" t="str">
        <f t="shared" si="95"/>
        <v/>
      </c>
    </row>
    <row r="1528" spans="1:34" x14ac:dyDescent="0.2">
      <c r="A1528" s="12" t="s">
        <v>3402</v>
      </c>
      <c r="B1528" s="16" t="s">
        <v>3403</v>
      </c>
      <c r="C1528" s="12" t="s">
        <v>76</v>
      </c>
      <c r="D1528" s="12" t="s">
        <v>88</v>
      </c>
      <c r="E1528" s="12" t="s">
        <v>646</v>
      </c>
      <c r="F1528" s="12" t="s">
        <v>755</v>
      </c>
      <c r="G1528" s="12" t="s">
        <v>2028</v>
      </c>
      <c r="H1528" s="17" t="s">
        <v>69</v>
      </c>
      <c r="I1528" s="11" t="s">
        <v>70</v>
      </c>
      <c r="J1528" s="11" t="s">
        <v>70</v>
      </c>
      <c r="K1528" s="11" t="s">
        <v>70</v>
      </c>
      <c r="L1528" s="11" t="s">
        <v>70</v>
      </c>
      <c r="M1528" s="18" t="s">
        <v>70</v>
      </c>
      <c r="N1528" s="18" t="s">
        <v>70</v>
      </c>
      <c r="O1528" s="11" t="s">
        <v>70</v>
      </c>
      <c r="P1528" s="11" t="s">
        <v>70</v>
      </c>
      <c r="Q1528" s="11" t="s">
        <v>70</v>
      </c>
      <c r="R1528" s="11" t="s">
        <v>70</v>
      </c>
      <c r="S1528" s="11" t="s">
        <v>70</v>
      </c>
      <c r="T1528" s="19" t="s">
        <v>71</v>
      </c>
      <c r="U1528" s="31" t="s">
        <v>72</v>
      </c>
      <c r="V1528" s="12">
        <v>1</v>
      </c>
      <c r="W1528" s="12">
        <v>2</v>
      </c>
      <c r="X1528" s="12">
        <v>2</v>
      </c>
      <c r="Y1528" s="12">
        <v>2</v>
      </c>
      <c r="Z1528" s="12">
        <v>2</v>
      </c>
      <c r="AA1528" s="13">
        <v>0</v>
      </c>
      <c r="AB1528" s="14" cm="1">
        <f t="array" ref="AB1528">_xlfn.IFS(AND(W1528&lt;0,X1528&lt;0,Y1528&lt;0,Z1528&lt;0),-999,AND(W1528&lt;5,X1528&lt;5,Y1528&lt;5,Z1528&lt;5,AA1528=0),0,AND(W1528&lt;5,X1528&lt;5,Y1528&lt;5,Z1528&lt;5,AA1528&gt;0),1,AND(OR(W1528=5,X1528=5,Y1528=5,Z1528=5),AA1528=0),1,AND(OR(W1528=5,X1528=5,Y1528=5,Z1528=5),AA1528&gt;0),2)</f>
        <v>0</v>
      </c>
      <c r="AC1528" s="15">
        <f t="shared" si="92"/>
        <v>1</v>
      </c>
      <c r="AD1528" s="55">
        <v>3</v>
      </c>
      <c r="AE1528" s="21" t="s">
        <v>73</v>
      </c>
      <c r="AF1528" s="47" t="str">
        <f t="shared" si="93"/>
        <v>niezagrożona</v>
      </c>
      <c r="AG1528" s="16" t="str">
        <f t="shared" si="94"/>
        <v>nie</v>
      </c>
      <c r="AH1528" s="16" t="str">
        <f t="shared" si="95"/>
        <v/>
      </c>
    </row>
    <row r="1529" spans="1:34" x14ac:dyDescent="0.2">
      <c r="A1529" s="12" t="s">
        <v>3404</v>
      </c>
      <c r="B1529" s="16" t="s">
        <v>3405</v>
      </c>
      <c r="C1529" s="12" t="s">
        <v>76</v>
      </c>
      <c r="D1529" s="12" t="s">
        <v>88</v>
      </c>
      <c r="E1529" s="12" t="s">
        <v>646</v>
      </c>
      <c r="F1529" s="12" t="s">
        <v>755</v>
      </c>
      <c r="G1529" s="12" t="s">
        <v>2028</v>
      </c>
      <c r="H1529" s="17" t="s">
        <v>69</v>
      </c>
      <c r="I1529" s="11" t="s">
        <v>70</v>
      </c>
      <c r="J1529" s="11" t="s">
        <v>70</v>
      </c>
      <c r="K1529" s="11" t="s">
        <v>70</v>
      </c>
      <c r="L1529" s="11" t="s">
        <v>70</v>
      </c>
      <c r="M1529" s="18" t="s">
        <v>70</v>
      </c>
      <c r="N1529" s="18" t="s">
        <v>70</v>
      </c>
      <c r="O1529" s="11" t="s">
        <v>70</v>
      </c>
      <c r="P1529" s="11" t="s">
        <v>70</v>
      </c>
      <c r="Q1529" s="11" t="s">
        <v>70</v>
      </c>
      <c r="R1529" s="11" t="s">
        <v>70</v>
      </c>
      <c r="S1529" s="11" t="s">
        <v>70</v>
      </c>
      <c r="T1529" s="19" t="s">
        <v>71</v>
      </c>
      <c r="U1529" s="31" t="s">
        <v>72</v>
      </c>
      <c r="V1529" s="12">
        <v>1</v>
      </c>
      <c r="W1529" s="12">
        <v>2</v>
      </c>
      <c r="X1529" s="12">
        <v>2</v>
      </c>
      <c r="Y1529" s="12">
        <v>5</v>
      </c>
      <c r="Z1529" s="12">
        <v>2</v>
      </c>
      <c r="AA1529" s="13">
        <v>0</v>
      </c>
      <c r="AB1529" s="14" cm="1">
        <f t="array" ref="AB1529">_xlfn.IFS(AND(W1529&lt;0,X1529&lt;0,Y1529&lt;0,Z1529&lt;0),-999,AND(W1529&lt;5,X1529&lt;5,Y1529&lt;5,Z1529&lt;5,AA1529=0),0,AND(W1529&lt;5,X1529&lt;5,Y1529&lt;5,Z1529&lt;5,AA1529&gt;0),1,AND(OR(W1529=5,X1529=5,Y1529=5,Z1529=5),AA1529=0),1,AND(OR(W1529=5,X1529=5,Y1529=5,Z1529=5),AA1529&gt;0),2)</f>
        <v>1</v>
      </c>
      <c r="AC1529" s="15">
        <f t="shared" si="92"/>
        <v>1</v>
      </c>
      <c r="AD1529" s="55">
        <v>3</v>
      </c>
      <c r="AE1529" s="21" t="s">
        <v>73</v>
      </c>
      <c r="AF1529" s="47" t="str">
        <f t="shared" si="93"/>
        <v>niezagrożona</v>
      </c>
      <c r="AG1529" s="16" t="str">
        <f t="shared" si="94"/>
        <v>nie</v>
      </c>
      <c r="AH1529" s="16" t="str">
        <f t="shared" si="95"/>
        <v/>
      </c>
    </row>
    <row r="1530" spans="1:34" x14ac:dyDescent="0.2">
      <c r="A1530" s="12" t="s">
        <v>3406</v>
      </c>
      <c r="B1530" s="16" t="s">
        <v>3407</v>
      </c>
      <c r="C1530" s="12" t="s">
        <v>76</v>
      </c>
      <c r="D1530" s="12" t="s">
        <v>88</v>
      </c>
      <c r="E1530" s="12" t="s">
        <v>646</v>
      </c>
      <c r="F1530" s="12" t="s">
        <v>755</v>
      </c>
      <c r="G1530" s="12" t="s">
        <v>2028</v>
      </c>
      <c r="H1530" s="17" t="s">
        <v>69</v>
      </c>
      <c r="I1530" s="11" t="s">
        <v>70</v>
      </c>
      <c r="J1530" s="11" t="s">
        <v>70</v>
      </c>
      <c r="K1530" s="11" t="s">
        <v>70</v>
      </c>
      <c r="L1530" s="11" t="s">
        <v>70</v>
      </c>
      <c r="M1530" s="18" t="s">
        <v>70</v>
      </c>
      <c r="N1530" s="18" t="s">
        <v>70</v>
      </c>
      <c r="O1530" s="11" t="s">
        <v>70</v>
      </c>
      <c r="P1530" s="11" t="s">
        <v>70</v>
      </c>
      <c r="Q1530" s="11" t="s">
        <v>70</v>
      </c>
      <c r="R1530" s="11" t="s">
        <v>70</v>
      </c>
      <c r="S1530" s="11" t="s">
        <v>70</v>
      </c>
      <c r="T1530" s="19" t="s">
        <v>71</v>
      </c>
      <c r="U1530" s="31" t="s">
        <v>72</v>
      </c>
      <c r="V1530" s="12">
        <v>0</v>
      </c>
      <c r="W1530" s="12">
        <v>2</v>
      </c>
      <c r="X1530" s="12">
        <v>2</v>
      </c>
      <c r="Y1530" s="12">
        <v>2</v>
      </c>
      <c r="Z1530" s="12">
        <v>2</v>
      </c>
      <c r="AA1530" s="13">
        <v>0</v>
      </c>
      <c r="AB1530" s="14" cm="1">
        <f t="array" ref="AB1530">_xlfn.IFS(AND(W1530&lt;0,X1530&lt;0,Y1530&lt;0,Z1530&lt;0),-999,AND(W1530&lt;5,X1530&lt;5,Y1530&lt;5,Z1530&lt;5,AA1530=0),0,AND(W1530&lt;5,X1530&lt;5,Y1530&lt;5,Z1530&lt;5,AA1530&gt;0),1,AND(OR(W1530=5,X1530=5,Y1530=5,Z1530=5),AA1530=0),1,AND(OR(W1530=5,X1530=5,Y1530=5,Z1530=5),AA1530&gt;0),2)</f>
        <v>0</v>
      </c>
      <c r="AC1530" s="15">
        <f t="shared" si="92"/>
        <v>0</v>
      </c>
      <c r="AD1530" s="55">
        <v>4</v>
      </c>
      <c r="AE1530" s="21" t="s">
        <v>73</v>
      </c>
      <c r="AF1530" s="47" t="str">
        <f t="shared" si="93"/>
        <v>niezagrożona</v>
      </c>
      <c r="AG1530" s="16" t="str">
        <f t="shared" si="94"/>
        <v>nie</v>
      </c>
      <c r="AH1530" s="16" t="str">
        <f t="shared" si="95"/>
        <v/>
      </c>
    </row>
    <row r="1531" spans="1:34" x14ac:dyDescent="0.2">
      <c r="A1531" s="12" t="s">
        <v>3408</v>
      </c>
      <c r="B1531" s="16" t="s">
        <v>3409</v>
      </c>
      <c r="C1531" s="12" t="s">
        <v>76</v>
      </c>
      <c r="D1531" s="12" t="s">
        <v>88</v>
      </c>
      <c r="E1531" s="12" t="s">
        <v>646</v>
      </c>
      <c r="F1531" s="12" t="s">
        <v>755</v>
      </c>
      <c r="G1531" s="12" t="s">
        <v>2028</v>
      </c>
      <c r="H1531" s="17" t="s">
        <v>69</v>
      </c>
      <c r="I1531" s="11" t="s">
        <v>70</v>
      </c>
      <c r="J1531" s="11" t="s">
        <v>70</v>
      </c>
      <c r="K1531" s="11" t="s">
        <v>70</v>
      </c>
      <c r="L1531" s="11" t="s">
        <v>70</v>
      </c>
      <c r="M1531" s="18" t="s">
        <v>70</v>
      </c>
      <c r="N1531" s="18" t="s">
        <v>70</v>
      </c>
      <c r="O1531" s="11" t="s">
        <v>70</v>
      </c>
      <c r="P1531" s="11" t="s">
        <v>70</v>
      </c>
      <c r="Q1531" s="11" t="s">
        <v>70</v>
      </c>
      <c r="R1531" s="11" t="s">
        <v>70</v>
      </c>
      <c r="S1531" s="11" t="s">
        <v>70</v>
      </c>
      <c r="T1531" s="19" t="s">
        <v>71</v>
      </c>
      <c r="U1531" s="31" t="s">
        <v>72</v>
      </c>
      <c r="V1531" s="12">
        <v>-999</v>
      </c>
      <c r="W1531" s="12">
        <v>-999</v>
      </c>
      <c r="X1531" s="12">
        <v>-999</v>
      </c>
      <c r="Y1531" s="12">
        <v>-999</v>
      </c>
      <c r="Z1531" s="12">
        <v>-999</v>
      </c>
      <c r="AA1531" s="13">
        <v>1</v>
      </c>
      <c r="AB1531" s="14" cm="1">
        <f t="array" ref="AB1531">_xlfn.IFS(AND(W1531&lt;0,X1531&lt;0,Y1531&lt;0,Z1531&lt;0),-999,AND(W1531&lt;5,X1531&lt;5,Y1531&lt;5,Z1531&lt;5,AA1531=0),0,AND(W1531&lt;5,X1531&lt;5,Y1531&lt;5,Z1531&lt;5,AA1531&gt;0),1,AND(OR(W1531=5,X1531=5,Y1531=5,Z1531=5),AA1531=0),1,AND(OR(W1531=5,X1531=5,Y1531=5,Z1531=5),AA1531&gt;0),2)</f>
        <v>-999</v>
      </c>
      <c r="AC1531" s="15">
        <f t="shared" si="92"/>
        <v>-999</v>
      </c>
      <c r="AD1531" s="55">
        <v>3</v>
      </c>
      <c r="AE1531" s="21" t="s">
        <v>73</v>
      </c>
      <c r="AF1531" s="47" t="str">
        <f t="shared" si="93"/>
        <v>niezagrożona</v>
      </c>
      <c r="AG1531" s="16" t="str">
        <f t="shared" si="94"/>
        <v>nie</v>
      </c>
      <c r="AH1531" s="16" t="str">
        <f t="shared" si="95"/>
        <v/>
      </c>
    </row>
    <row r="1532" spans="1:34" x14ac:dyDescent="0.2">
      <c r="A1532" s="12" t="s">
        <v>3410</v>
      </c>
      <c r="B1532" s="16" t="s">
        <v>3411</v>
      </c>
      <c r="C1532" s="12" t="s">
        <v>76</v>
      </c>
      <c r="D1532" s="12" t="s">
        <v>88</v>
      </c>
      <c r="E1532" s="12" t="s">
        <v>646</v>
      </c>
      <c r="F1532" s="12" t="s">
        <v>755</v>
      </c>
      <c r="G1532" s="12" t="s">
        <v>2028</v>
      </c>
      <c r="H1532" s="17" t="s">
        <v>69</v>
      </c>
      <c r="I1532" s="11" t="s">
        <v>70</v>
      </c>
      <c r="J1532" s="11" t="s">
        <v>70</v>
      </c>
      <c r="K1532" s="11" t="s">
        <v>70</v>
      </c>
      <c r="L1532" s="11" t="s">
        <v>70</v>
      </c>
      <c r="M1532" s="18" t="s">
        <v>70</v>
      </c>
      <c r="N1532" s="18" t="s">
        <v>70</v>
      </c>
      <c r="O1532" s="11" t="s">
        <v>70</v>
      </c>
      <c r="P1532" s="11" t="s">
        <v>70</v>
      </c>
      <c r="Q1532" s="11" t="s">
        <v>70</v>
      </c>
      <c r="R1532" s="11" t="s">
        <v>70</v>
      </c>
      <c r="S1532" s="11" t="s">
        <v>70</v>
      </c>
      <c r="T1532" s="19" t="s">
        <v>71</v>
      </c>
      <c r="U1532" s="31" t="s">
        <v>72</v>
      </c>
      <c r="V1532" s="12">
        <v>1</v>
      </c>
      <c r="W1532" s="12">
        <v>2</v>
      </c>
      <c r="X1532" s="12">
        <v>2</v>
      </c>
      <c r="Y1532" s="12">
        <v>2</v>
      </c>
      <c r="Z1532" s="12">
        <v>2</v>
      </c>
      <c r="AA1532" s="13">
        <v>1</v>
      </c>
      <c r="AB1532" s="14" cm="1">
        <f t="array" ref="AB1532">_xlfn.IFS(AND(W1532&lt;0,X1532&lt;0,Y1532&lt;0,Z1532&lt;0),-999,AND(W1532&lt;5,X1532&lt;5,Y1532&lt;5,Z1532&lt;5,AA1532=0),0,AND(W1532&lt;5,X1532&lt;5,Y1532&lt;5,Z1532&lt;5,AA1532&gt;0),1,AND(OR(W1532=5,X1532=5,Y1532=5,Z1532=5),AA1532=0),1,AND(OR(W1532=5,X1532=5,Y1532=5,Z1532=5),AA1532&gt;0),2)</f>
        <v>1</v>
      </c>
      <c r="AC1532" s="15">
        <f t="shared" si="92"/>
        <v>1</v>
      </c>
      <c r="AD1532" s="55">
        <v>3</v>
      </c>
      <c r="AE1532" s="21" t="s">
        <v>73</v>
      </c>
      <c r="AF1532" s="47" t="str">
        <f t="shared" si="93"/>
        <v>niezagrożona</v>
      </c>
      <c r="AG1532" s="16" t="str">
        <f t="shared" si="94"/>
        <v>nie</v>
      </c>
      <c r="AH1532" s="16" t="str">
        <f t="shared" si="95"/>
        <v/>
      </c>
    </row>
    <row r="1533" spans="1:34" x14ac:dyDescent="0.2">
      <c r="A1533" s="12" t="s">
        <v>3412</v>
      </c>
      <c r="B1533" s="16" t="s">
        <v>3413</v>
      </c>
      <c r="C1533" s="12" t="s">
        <v>76</v>
      </c>
      <c r="D1533" s="12" t="s">
        <v>88</v>
      </c>
      <c r="E1533" s="12" t="s">
        <v>646</v>
      </c>
      <c r="F1533" s="12" t="s">
        <v>755</v>
      </c>
      <c r="G1533" s="12" t="s">
        <v>2028</v>
      </c>
      <c r="H1533" s="17" t="s">
        <v>69</v>
      </c>
      <c r="I1533" s="11" t="s">
        <v>70</v>
      </c>
      <c r="J1533" s="11" t="s">
        <v>70</v>
      </c>
      <c r="K1533" s="11" t="s">
        <v>70</v>
      </c>
      <c r="L1533" s="11" t="s">
        <v>70</v>
      </c>
      <c r="M1533" s="18" t="s">
        <v>70</v>
      </c>
      <c r="N1533" s="18" t="s">
        <v>70</v>
      </c>
      <c r="O1533" s="11" t="s">
        <v>70</v>
      </c>
      <c r="P1533" s="11" t="s">
        <v>70</v>
      </c>
      <c r="Q1533" s="11" t="s">
        <v>70</v>
      </c>
      <c r="R1533" s="11" t="s">
        <v>70</v>
      </c>
      <c r="S1533" s="11" t="s">
        <v>70</v>
      </c>
      <c r="T1533" s="19" t="s">
        <v>71</v>
      </c>
      <c r="U1533" s="31" t="s">
        <v>72</v>
      </c>
      <c r="V1533" s="12">
        <v>1</v>
      </c>
      <c r="W1533" s="12">
        <v>2</v>
      </c>
      <c r="X1533" s="12">
        <v>2</v>
      </c>
      <c r="Y1533" s="12">
        <v>2</v>
      </c>
      <c r="Z1533" s="12">
        <v>2</v>
      </c>
      <c r="AA1533" s="13">
        <v>0</v>
      </c>
      <c r="AB1533" s="14" cm="1">
        <f t="array" ref="AB1533">_xlfn.IFS(AND(W1533&lt;0,X1533&lt;0,Y1533&lt;0,Z1533&lt;0),-999,AND(W1533&lt;5,X1533&lt;5,Y1533&lt;5,Z1533&lt;5,AA1533=0),0,AND(W1533&lt;5,X1533&lt;5,Y1533&lt;5,Z1533&lt;5,AA1533&gt;0),1,AND(OR(W1533=5,X1533=5,Y1533=5,Z1533=5),AA1533=0),1,AND(OR(W1533=5,X1533=5,Y1533=5,Z1533=5),AA1533&gt;0),2)</f>
        <v>0</v>
      </c>
      <c r="AC1533" s="15">
        <f t="shared" si="92"/>
        <v>1</v>
      </c>
      <c r="AD1533" s="55">
        <v>2</v>
      </c>
      <c r="AE1533" s="21" t="s">
        <v>73</v>
      </c>
      <c r="AF1533" s="47" t="str">
        <f t="shared" si="93"/>
        <v>niezagrożona</v>
      </c>
      <c r="AG1533" s="16" t="str">
        <f t="shared" si="94"/>
        <v>nie</v>
      </c>
      <c r="AH1533" s="16" t="str">
        <f t="shared" si="95"/>
        <v/>
      </c>
    </row>
    <row r="1534" spans="1:34" x14ac:dyDescent="0.2">
      <c r="A1534" s="12" t="s">
        <v>3414</v>
      </c>
      <c r="B1534" s="16" t="s">
        <v>3415</v>
      </c>
      <c r="C1534" s="12" t="s">
        <v>76</v>
      </c>
      <c r="D1534" s="12" t="s">
        <v>88</v>
      </c>
      <c r="E1534" s="12" t="s">
        <v>646</v>
      </c>
      <c r="F1534" s="12" t="s">
        <v>755</v>
      </c>
      <c r="G1534" s="12" t="s">
        <v>2028</v>
      </c>
      <c r="H1534" s="17" t="s">
        <v>69</v>
      </c>
      <c r="I1534" s="11" t="s">
        <v>70</v>
      </c>
      <c r="J1534" s="11" t="s">
        <v>70</v>
      </c>
      <c r="K1534" s="11" t="s">
        <v>70</v>
      </c>
      <c r="L1534" s="11" t="s">
        <v>70</v>
      </c>
      <c r="M1534" s="18" t="s">
        <v>70</v>
      </c>
      <c r="N1534" s="18" t="s">
        <v>70</v>
      </c>
      <c r="O1534" s="11" t="s">
        <v>70</v>
      </c>
      <c r="P1534" s="11" t="s">
        <v>70</v>
      </c>
      <c r="Q1534" s="11" t="s">
        <v>70</v>
      </c>
      <c r="R1534" s="11" t="s">
        <v>70</v>
      </c>
      <c r="S1534" s="11" t="s">
        <v>70</v>
      </c>
      <c r="T1534" s="19" t="s">
        <v>71</v>
      </c>
      <c r="U1534" s="31" t="s">
        <v>72</v>
      </c>
      <c r="V1534" s="12">
        <v>3</v>
      </c>
      <c r="W1534" s="12">
        <v>5</v>
      </c>
      <c r="X1534" s="12">
        <v>2</v>
      </c>
      <c r="Y1534" s="12">
        <v>2</v>
      </c>
      <c r="Z1534" s="12">
        <v>2</v>
      </c>
      <c r="AA1534" s="13">
        <v>2</v>
      </c>
      <c r="AB1534" s="14" cm="1">
        <f t="array" ref="AB1534">_xlfn.IFS(AND(W1534&lt;0,X1534&lt;0,Y1534&lt;0,Z1534&lt;0),-999,AND(W1534&lt;5,X1534&lt;5,Y1534&lt;5,Z1534&lt;5,AA1534=0),0,AND(W1534&lt;5,X1534&lt;5,Y1534&lt;5,Z1534&lt;5,AA1534&gt;0),1,AND(OR(W1534=5,X1534=5,Y1534=5,Z1534=5),AA1534=0),1,AND(OR(W1534=5,X1534=5,Y1534=5,Z1534=5),AA1534&gt;0),2)</f>
        <v>2</v>
      </c>
      <c r="AC1534" s="15">
        <f t="shared" si="92"/>
        <v>4</v>
      </c>
      <c r="AD1534" s="55">
        <v>3</v>
      </c>
      <c r="AE1534" s="21" t="s">
        <v>73</v>
      </c>
      <c r="AF1534" s="47" t="str">
        <f t="shared" si="93"/>
        <v>zagrożona</v>
      </c>
      <c r="AG1534" s="16" t="str">
        <f t="shared" si="94"/>
        <v>tak</v>
      </c>
      <c r="AH1534" s="16" t="str">
        <f t="shared" si="95"/>
        <v xml:space="preserve">fizchem </v>
      </c>
    </row>
    <row r="1535" spans="1:34" x14ac:dyDescent="0.2">
      <c r="A1535" s="12" t="s">
        <v>3416</v>
      </c>
      <c r="B1535" s="16" t="s">
        <v>2069</v>
      </c>
      <c r="C1535" s="12" t="s">
        <v>76</v>
      </c>
      <c r="D1535" s="12" t="s">
        <v>88</v>
      </c>
      <c r="E1535" s="12" t="s">
        <v>646</v>
      </c>
      <c r="F1535" s="12" t="s">
        <v>2031</v>
      </c>
      <c r="G1535" s="12" t="s">
        <v>2032</v>
      </c>
      <c r="H1535" s="17" t="s">
        <v>69</v>
      </c>
      <c r="I1535" s="11" t="s">
        <v>70</v>
      </c>
      <c r="J1535" s="11" t="s">
        <v>70</v>
      </c>
      <c r="K1535" s="11" t="s">
        <v>70</v>
      </c>
      <c r="L1535" s="11" t="s">
        <v>70</v>
      </c>
      <c r="M1535" s="18" t="s">
        <v>70</v>
      </c>
      <c r="N1535" s="18" t="s">
        <v>70</v>
      </c>
      <c r="O1535" s="11" t="s">
        <v>70</v>
      </c>
      <c r="P1535" s="11" t="s">
        <v>70</v>
      </c>
      <c r="Q1535" s="11" t="s">
        <v>70</v>
      </c>
      <c r="R1535" s="11" t="s">
        <v>70</v>
      </c>
      <c r="S1535" s="11" t="s">
        <v>70</v>
      </c>
      <c r="T1535" s="19" t="s">
        <v>71</v>
      </c>
      <c r="U1535" s="31" t="s">
        <v>72</v>
      </c>
      <c r="V1535" s="12">
        <v>1</v>
      </c>
      <c r="W1535" s="12">
        <v>2</v>
      </c>
      <c r="X1535" s="12">
        <v>5</v>
      </c>
      <c r="Y1535" s="12">
        <v>5</v>
      </c>
      <c r="Z1535" s="12">
        <v>2</v>
      </c>
      <c r="AA1535" s="13">
        <v>1</v>
      </c>
      <c r="AB1535" s="14" cm="1">
        <f t="array" ref="AB1535">_xlfn.IFS(AND(W1535&lt;0,X1535&lt;0,Y1535&lt;0,Z1535&lt;0),-999,AND(W1535&lt;5,X1535&lt;5,Y1535&lt;5,Z1535&lt;5,AA1535=0),0,AND(W1535&lt;5,X1535&lt;5,Y1535&lt;5,Z1535&lt;5,AA1535&gt;0),1,AND(OR(W1535=5,X1535=5,Y1535=5,Z1535=5),AA1535=0),1,AND(OR(W1535=5,X1535=5,Y1535=5,Z1535=5),AA1535&gt;0),2)</f>
        <v>2</v>
      </c>
      <c r="AC1535" s="15">
        <f t="shared" si="92"/>
        <v>2</v>
      </c>
      <c r="AD1535" s="55">
        <v>2</v>
      </c>
      <c r="AE1535" s="21" t="s">
        <v>73</v>
      </c>
      <c r="AF1535" s="47" t="str">
        <f t="shared" si="93"/>
        <v>zagrożona</v>
      </c>
      <c r="AG1535" s="16" t="str">
        <f t="shared" si="94"/>
        <v>nie</v>
      </c>
      <c r="AH1535" s="16" t="str">
        <f t="shared" si="95"/>
        <v/>
      </c>
    </row>
    <row r="1536" spans="1:34" x14ac:dyDescent="0.2">
      <c r="A1536" s="12" t="s">
        <v>3417</v>
      </c>
      <c r="B1536" s="16" t="s">
        <v>3418</v>
      </c>
      <c r="C1536" s="12" t="s">
        <v>76</v>
      </c>
      <c r="D1536" s="12" t="s">
        <v>88</v>
      </c>
      <c r="E1536" s="12" t="s">
        <v>646</v>
      </c>
      <c r="F1536" s="12" t="s">
        <v>2031</v>
      </c>
      <c r="G1536" s="12" t="s">
        <v>2032</v>
      </c>
      <c r="H1536" s="17" t="s">
        <v>69</v>
      </c>
      <c r="I1536" s="11" t="s">
        <v>70</v>
      </c>
      <c r="J1536" s="11" t="s">
        <v>70</v>
      </c>
      <c r="K1536" s="11" t="s">
        <v>70</v>
      </c>
      <c r="L1536" s="11" t="s">
        <v>70</v>
      </c>
      <c r="M1536" s="18" t="s">
        <v>70</v>
      </c>
      <c r="N1536" s="18" t="s">
        <v>70</v>
      </c>
      <c r="O1536" s="11" t="s">
        <v>70</v>
      </c>
      <c r="P1536" s="11" t="s">
        <v>70</v>
      </c>
      <c r="Q1536" s="11" t="s">
        <v>70</v>
      </c>
      <c r="R1536" s="11" t="s">
        <v>70</v>
      </c>
      <c r="S1536" s="11" t="s">
        <v>70</v>
      </c>
      <c r="T1536" s="19" t="s">
        <v>71</v>
      </c>
      <c r="U1536" s="31" t="s">
        <v>72</v>
      </c>
      <c r="V1536" s="12">
        <v>1</v>
      </c>
      <c r="W1536" s="12">
        <v>2</v>
      </c>
      <c r="X1536" s="12">
        <v>2</v>
      </c>
      <c r="Y1536" s="12">
        <v>2</v>
      </c>
      <c r="Z1536" s="12">
        <v>5</v>
      </c>
      <c r="AA1536" s="13">
        <v>1</v>
      </c>
      <c r="AB1536" s="14" cm="1">
        <f t="array" ref="AB1536">_xlfn.IFS(AND(W1536&lt;0,X1536&lt;0,Y1536&lt;0,Z1536&lt;0),-999,AND(W1536&lt;5,X1536&lt;5,Y1536&lt;5,Z1536&lt;5,AA1536=0),0,AND(W1536&lt;5,X1536&lt;5,Y1536&lt;5,Z1536&lt;5,AA1536&gt;0),1,AND(OR(W1536=5,X1536=5,Y1536=5,Z1536=5),AA1536=0),1,AND(OR(W1536=5,X1536=5,Y1536=5,Z1536=5),AA1536&gt;0),2)</f>
        <v>2</v>
      </c>
      <c r="AC1536" s="15">
        <f t="shared" si="92"/>
        <v>2</v>
      </c>
      <c r="AD1536" s="55">
        <v>3</v>
      </c>
      <c r="AE1536" s="21" t="s">
        <v>73</v>
      </c>
      <c r="AF1536" s="47" t="str">
        <f t="shared" si="93"/>
        <v>zagrożona</v>
      </c>
      <c r="AG1536" s="16" t="str">
        <f t="shared" si="94"/>
        <v>nie</v>
      </c>
      <c r="AH1536" s="16" t="str">
        <f t="shared" si="95"/>
        <v/>
      </c>
    </row>
    <row r="1537" spans="1:34" x14ac:dyDescent="0.2">
      <c r="A1537" s="12" t="s">
        <v>3419</v>
      </c>
      <c r="B1537" s="16" t="s">
        <v>3420</v>
      </c>
      <c r="C1537" s="12" t="s">
        <v>76</v>
      </c>
      <c r="D1537" s="12" t="s">
        <v>88</v>
      </c>
      <c r="E1537" s="12" t="s">
        <v>646</v>
      </c>
      <c r="F1537" s="12" t="s">
        <v>2031</v>
      </c>
      <c r="G1537" s="12" t="s">
        <v>2032</v>
      </c>
      <c r="H1537" s="17" t="s">
        <v>69</v>
      </c>
      <c r="I1537" s="11" t="s">
        <v>70</v>
      </c>
      <c r="J1537" s="11" t="s">
        <v>70</v>
      </c>
      <c r="K1537" s="11" t="s">
        <v>70</v>
      </c>
      <c r="L1537" s="11" t="s">
        <v>70</v>
      </c>
      <c r="M1537" s="18" t="s">
        <v>70</v>
      </c>
      <c r="N1537" s="18" t="s">
        <v>70</v>
      </c>
      <c r="O1537" s="11" t="s">
        <v>70</v>
      </c>
      <c r="P1537" s="11" t="s">
        <v>70</v>
      </c>
      <c r="Q1537" s="11" t="s">
        <v>70</v>
      </c>
      <c r="R1537" s="11" t="s">
        <v>70</v>
      </c>
      <c r="S1537" s="11" t="s">
        <v>70</v>
      </c>
      <c r="T1537" s="19" t="s">
        <v>71</v>
      </c>
      <c r="U1537" s="31" t="s">
        <v>72</v>
      </c>
      <c r="V1537" s="12">
        <v>1</v>
      </c>
      <c r="W1537" s="12">
        <v>2</v>
      </c>
      <c r="X1537" s="12">
        <v>2</v>
      </c>
      <c r="Y1537" s="12">
        <v>2</v>
      </c>
      <c r="Z1537" s="12">
        <v>2</v>
      </c>
      <c r="AA1537" s="13">
        <v>2</v>
      </c>
      <c r="AB1537" s="14" cm="1">
        <f t="array" ref="AB1537">_xlfn.IFS(AND(W1537&lt;0,X1537&lt;0,Y1537&lt;0,Z1537&lt;0),-999,AND(W1537&lt;5,X1537&lt;5,Y1537&lt;5,Z1537&lt;5,AA1537=0),0,AND(W1537&lt;5,X1537&lt;5,Y1537&lt;5,Z1537&lt;5,AA1537&gt;0),1,AND(OR(W1537=5,X1537=5,Y1537=5,Z1537=5),AA1537=0),1,AND(OR(W1537=5,X1537=5,Y1537=5,Z1537=5),AA1537&gt;0),2)</f>
        <v>1</v>
      </c>
      <c r="AC1537" s="15">
        <f t="shared" si="92"/>
        <v>1</v>
      </c>
      <c r="AD1537" s="55">
        <v>3</v>
      </c>
      <c r="AE1537" s="21" t="s">
        <v>73</v>
      </c>
      <c r="AF1537" s="47" t="str">
        <f t="shared" si="93"/>
        <v>niezagrożona</v>
      </c>
      <c r="AG1537" s="16" t="str">
        <f t="shared" si="94"/>
        <v>nie</v>
      </c>
      <c r="AH1537" s="16" t="str">
        <f t="shared" si="95"/>
        <v/>
      </c>
    </row>
    <row r="1538" spans="1:34" x14ac:dyDescent="0.2">
      <c r="A1538" s="12" t="s">
        <v>3421</v>
      </c>
      <c r="B1538" s="16" t="s">
        <v>3422</v>
      </c>
      <c r="C1538" s="12" t="s">
        <v>76</v>
      </c>
      <c r="D1538" s="12" t="s">
        <v>88</v>
      </c>
      <c r="E1538" s="12" t="s">
        <v>646</v>
      </c>
      <c r="F1538" s="12" t="s">
        <v>2031</v>
      </c>
      <c r="G1538" s="12" t="s">
        <v>2046</v>
      </c>
      <c r="H1538" s="17" t="s">
        <v>69</v>
      </c>
      <c r="I1538" s="11" t="s">
        <v>70</v>
      </c>
      <c r="J1538" s="11" t="s">
        <v>70</v>
      </c>
      <c r="K1538" s="11" t="s">
        <v>70</v>
      </c>
      <c r="L1538" s="11" t="s">
        <v>70</v>
      </c>
      <c r="M1538" s="18" t="s">
        <v>70</v>
      </c>
      <c r="N1538" s="18" t="s">
        <v>70</v>
      </c>
      <c r="O1538" s="11" t="s">
        <v>70</v>
      </c>
      <c r="P1538" s="11" t="s">
        <v>70</v>
      </c>
      <c r="Q1538" s="11" t="s">
        <v>70</v>
      </c>
      <c r="R1538" s="11" t="s">
        <v>70</v>
      </c>
      <c r="S1538" s="11" t="s">
        <v>70</v>
      </c>
      <c r="T1538" s="19" t="s">
        <v>71</v>
      </c>
      <c r="U1538" s="31" t="s">
        <v>72</v>
      </c>
      <c r="V1538" s="12">
        <v>1</v>
      </c>
      <c r="W1538" s="12">
        <v>2</v>
      </c>
      <c r="X1538" s="12">
        <v>2</v>
      </c>
      <c r="Y1538" s="12">
        <v>2</v>
      </c>
      <c r="Z1538" s="12">
        <v>2</v>
      </c>
      <c r="AA1538" s="13">
        <v>3</v>
      </c>
      <c r="AB1538" s="14" cm="1">
        <f t="array" ref="AB1538">_xlfn.IFS(AND(W1538&lt;0,X1538&lt;0,Y1538&lt;0,Z1538&lt;0),-999,AND(W1538&lt;5,X1538&lt;5,Y1538&lt;5,Z1538&lt;5,AA1538=0),0,AND(W1538&lt;5,X1538&lt;5,Y1538&lt;5,Z1538&lt;5,AA1538&gt;0),1,AND(OR(W1538=5,X1538=5,Y1538=5,Z1538=5),AA1538=0),1,AND(OR(W1538=5,X1538=5,Y1538=5,Z1538=5),AA1538&gt;0),2)</f>
        <v>1</v>
      </c>
      <c r="AC1538" s="15">
        <f t="shared" si="92"/>
        <v>1</v>
      </c>
      <c r="AD1538" s="55">
        <v>3</v>
      </c>
      <c r="AE1538" s="21" t="s">
        <v>73</v>
      </c>
      <c r="AF1538" s="47" t="str">
        <f t="shared" si="93"/>
        <v>niezagrożona</v>
      </c>
      <c r="AG1538" s="16" t="str">
        <f t="shared" si="94"/>
        <v>nie</v>
      </c>
      <c r="AH1538" s="16" t="str">
        <f t="shared" si="95"/>
        <v/>
      </c>
    </row>
    <row r="1539" spans="1:34" x14ac:dyDescent="0.2">
      <c r="A1539" s="12" t="s">
        <v>3423</v>
      </c>
      <c r="B1539" s="16" t="s">
        <v>3424</v>
      </c>
      <c r="C1539" s="12" t="s">
        <v>64</v>
      </c>
      <c r="D1539" s="12" t="s">
        <v>88</v>
      </c>
      <c r="E1539" s="12" t="s">
        <v>646</v>
      </c>
      <c r="F1539" s="12" t="s">
        <v>2031</v>
      </c>
      <c r="G1539" s="12" t="s">
        <v>2046</v>
      </c>
      <c r="H1539" s="17" t="s">
        <v>69</v>
      </c>
      <c r="I1539" s="11" t="s">
        <v>70</v>
      </c>
      <c r="J1539" s="11" t="s">
        <v>70</v>
      </c>
      <c r="K1539" s="11" t="s">
        <v>70</v>
      </c>
      <c r="L1539" s="11" t="s">
        <v>70</v>
      </c>
      <c r="M1539" s="18" t="s">
        <v>70</v>
      </c>
      <c r="N1539" s="18" t="s">
        <v>70</v>
      </c>
      <c r="O1539" s="11" t="s">
        <v>70</v>
      </c>
      <c r="P1539" s="11" t="s">
        <v>70</v>
      </c>
      <c r="Q1539" s="11" t="s">
        <v>70</v>
      </c>
      <c r="R1539" s="11" t="s">
        <v>70</v>
      </c>
      <c r="S1539" s="11" t="s">
        <v>70</v>
      </c>
      <c r="T1539" s="19" t="s">
        <v>71</v>
      </c>
      <c r="U1539" s="31" t="s">
        <v>72</v>
      </c>
      <c r="V1539" s="12">
        <v>0</v>
      </c>
      <c r="W1539" s="12">
        <v>2</v>
      </c>
      <c r="X1539" s="12">
        <v>2</v>
      </c>
      <c r="Y1539" s="12">
        <v>2</v>
      </c>
      <c r="Z1539" s="12">
        <v>-999</v>
      </c>
      <c r="AA1539" s="13">
        <v>1</v>
      </c>
      <c r="AB1539" s="14" cm="1">
        <f t="array" ref="AB1539">_xlfn.IFS(AND(W1539&lt;0,X1539&lt;0,Y1539&lt;0,Z1539&lt;0),-999,AND(W1539&lt;5,X1539&lt;5,Y1539&lt;5,Z1539&lt;5,AA1539=0),0,AND(W1539&lt;5,X1539&lt;5,Y1539&lt;5,Z1539&lt;5,AA1539&gt;0),1,AND(OR(W1539=5,X1539=5,Y1539=5,Z1539=5),AA1539=0),1,AND(OR(W1539=5,X1539=5,Y1539=5,Z1539=5),AA1539&gt;0),2)</f>
        <v>1</v>
      </c>
      <c r="AC1539" s="15">
        <f t="shared" ref="AC1539:AC1602" si="96">IF(V1539=4,4,IF(AB1539=2,V1539+1,V1539))</f>
        <v>0</v>
      </c>
      <c r="AD1539" s="55">
        <v>0</v>
      </c>
      <c r="AE1539" s="21" t="s">
        <v>73</v>
      </c>
      <c r="AF1539" s="47" t="str">
        <f t="shared" ref="AF1539:AF1602" si="97">IF(AC1539&gt;=2,"zagrożona","niezagrożona")</f>
        <v>niezagrożona</v>
      </c>
      <c r="AG1539" s="16" t="str">
        <f t="shared" ref="AG1539:AG1602" si="98">IF(OR(AND(AB1539=2,AC1539=4)),"tak","nie")</f>
        <v>nie</v>
      </c>
      <c r="AH1539" s="16" t="str">
        <f t="shared" ref="AH1539:AH1602" si="99">IF(AND(AG1539="tak",AC1539=4),"fizchem ","")</f>
        <v/>
      </c>
    </row>
    <row r="1540" spans="1:34" x14ac:dyDescent="0.2">
      <c r="A1540" s="12" t="s">
        <v>3425</v>
      </c>
      <c r="B1540" s="16" t="s">
        <v>3426</v>
      </c>
      <c r="C1540" s="12" t="s">
        <v>64</v>
      </c>
      <c r="D1540" s="12" t="s">
        <v>88</v>
      </c>
      <c r="E1540" s="12" t="s">
        <v>646</v>
      </c>
      <c r="F1540" s="12" t="s">
        <v>2031</v>
      </c>
      <c r="G1540" s="12" t="s">
        <v>2046</v>
      </c>
      <c r="H1540" s="17" t="s">
        <v>69</v>
      </c>
      <c r="I1540" s="11" t="s">
        <v>70</v>
      </c>
      <c r="J1540" s="11" t="s">
        <v>70</v>
      </c>
      <c r="K1540" s="11" t="s">
        <v>70</v>
      </c>
      <c r="L1540" s="11" t="s">
        <v>70</v>
      </c>
      <c r="M1540" s="18" t="s">
        <v>70</v>
      </c>
      <c r="N1540" s="18" t="s">
        <v>70</v>
      </c>
      <c r="O1540" s="11" t="s">
        <v>70</v>
      </c>
      <c r="P1540" s="11" t="s">
        <v>70</v>
      </c>
      <c r="Q1540" s="11" t="s">
        <v>70</v>
      </c>
      <c r="R1540" s="11" t="s">
        <v>70</v>
      </c>
      <c r="S1540" s="11" t="s">
        <v>70</v>
      </c>
      <c r="T1540" s="19" t="s">
        <v>71</v>
      </c>
      <c r="U1540" s="31" t="s">
        <v>72</v>
      </c>
      <c r="V1540" s="12">
        <v>0</v>
      </c>
      <c r="W1540" s="12">
        <v>2</v>
      </c>
      <c r="X1540" s="12">
        <v>2</v>
      </c>
      <c r="Y1540" s="12">
        <v>2</v>
      </c>
      <c r="Z1540" s="12">
        <v>-999</v>
      </c>
      <c r="AA1540" s="13">
        <v>0</v>
      </c>
      <c r="AB1540" s="14" cm="1">
        <f t="array" ref="AB1540">_xlfn.IFS(AND(W1540&lt;0,X1540&lt;0,Y1540&lt;0,Z1540&lt;0),-999,AND(W1540&lt;5,X1540&lt;5,Y1540&lt;5,Z1540&lt;5,AA1540=0),0,AND(W1540&lt;5,X1540&lt;5,Y1540&lt;5,Z1540&lt;5,AA1540&gt;0),1,AND(OR(W1540=5,X1540=5,Y1540=5,Z1540=5),AA1540=0),1,AND(OR(W1540=5,X1540=5,Y1540=5,Z1540=5),AA1540&gt;0),2)</f>
        <v>0</v>
      </c>
      <c r="AC1540" s="15">
        <f t="shared" si="96"/>
        <v>0</v>
      </c>
      <c r="AD1540" s="55">
        <v>2</v>
      </c>
      <c r="AE1540" s="21" t="s">
        <v>73</v>
      </c>
      <c r="AF1540" s="47" t="str">
        <f t="shared" si="97"/>
        <v>niezagrożona</v>
      </c>
      <c r="AG1540" s="16" t="str">
        <f t="shared" si="98"/>
        <v>nie</v>
      </c>
      <c r="AH1540" s="16" t="str">
        <f t="shared" si="99"/>
        <v/>
      </c>
    </row>
    <row r="1541" spans="1:34" x14ac:dyDescent="0.2">
      <c r="A1541" s="12" t="s">
        <v>3427</v>
      </c>
      <c r="B1541" s="16" t="s">
        <v>3428</v>
      </c>
      <c r="C1541" s="12" t="s">
        <v>76</v>
      </c>
      <c r="D1541" s="12" t="s">
        <v>88</v>
      </c>
      <c r="E1541" s="12" t="s">
        <v>646</v>
      </c>
      <c r="F1541" s="12" t="s">
        <v>2031</v>
      </c>
      <c r="G1541" s="12" t="s">
        <v>2065</v>
      </c>
      <c r="H1541" s="17" t="s">
        <v>69</v>
      </c>
      <c r="I1541" s="11" t="s">
        <v>70</v>
      </c>
      <c r="J1541" s="11" t="s">
        <v>70</v>
      </c>
      <c r="K1541" s="11" t="s">
        <v>70</v>
      </c>
      <c r="L1541" s="11" t="s">
        <v>70</v>
      </c>
      <c r="M1541" s="18" t="s">
        <v>70</v>
      </c>
      <c r="N1541" s="18" t="s">
        <v>70</v>
      </c>
      <c r="O1541" s="11" t="s">
        <v>70</v>
      </c>
      <c r="P1541" s="11" t="s">
        <v>70</v>
      </c>
      <c r="Q1541" s="11" t="s">
        <v>70</v>
      </c>
      <c r="R1541" s="11" t="s">
        <v>70</v>
      </c>
      <c r="S1541" s="11" t="s">
        <v>70</v>
      </c>
      <c r="T1541" s="19" t="s">
        <v>71</v>
      </c>
      <c r="U1541" s="31" t="s">
        <v>72</v>
      </c>
      <c r="V1541" s="12">
        <v>2</v>
      </c>
      <c r="W1541" s="12">
        <v>2</v>
      </c>
      <c r="X1541" s="12">
        <v>2</v>
      </c>
      <c r="Y1541" s="12">
        <v>2</v>
      </c>
      <c r="Z1541" s="12">
        <v>2</v>
      </c>
      <c r="AA1541" s="13">
        <v>4</v>
      </c>
      <c r="AB1541" s="14" cm="1">
        <f t="array" ref="AB1541">_xlfn.IFS(AND(W1541&lt;0,X1541&lt;0,Y1541&lt;0,Z1541&lt;0),-999,AND(W1541&lt;5,X1541&lt;5,Y1541&lt;5,Z1541&lt;5,AA1541=0),0,AND(W1541&lt;5,X1541&lt;5,Y1541&lt;5,Z1541&lt;5,AA1541&gt;0),1,AND(OR(W1541=5,X1541=5,Y1541=5,Z1541=5),AA1541=0),1,AND(OR(W1541=5,X1541=5,Y1541=5,Z1541=5),AA1541&gt;0),2)</f>
        <v>1</v>
      </c>
      <c r="AC1541" s="15">
        <f t="shared" si="96"/>
        <v>2</v>
      </c>
      <c r="AD1541" s="55">
        <v>2</v>
      </c>
      <c r="AE1541" s="21" t="s">
        <v>73</v>
      </c>
      <c r="AF1541" s="47" t="str">
        <f t="shared" si="97"/>
        <v>zagrożona</v>
      </c>
      <c r="AG1541" s="16" t="str">
        <f t="shared" si="98"/>
        <v>nie</v>
      </c>
      <c r="AH1541" s="16" t="str">
        <f t="shared" si="99"/>
        <v/>
      </c>
    </row>
    <row r="1542" spans="1:34" x14ac:dyDescent="0.2">
      <c r="A1542" s="12" t="s">
        <v>3429</v>
      </c>
      <c r="B1542" s="16" t="s">
        <v>3430</v>
      </c>
      <c r="C1542" s="12" t="s">
        <v>76</v>
      </c>
      <c r="D1542" s="12" t="s">
        <v>88</v>
      </c>
      <c r="E1542" s="12" t="s">
        <v>646</v>
      </c>
      <c r="F1542" s="12" t="s">
        <v>2031</v>
      </c>
      <c r="G1542" s="12" t="s">
        <v>3431</v>
      </c>
      <c r="H1542" s="17" t="s">
        <v>69</v>
      </c>
      <c r="I1542" s="11" t="s">
        <v>70</v>
      </c>
      <c r="J1542" s="11" t="s">
        <v>70</v>
      </c>
      <c r="K1542" s="11" t="s">
        <v>70</v>
      </c>
      <c r="L1542" s="11" t="s">
        <v>70</v>
      </c>
      <c r="M1542" s="18" t="s">
        <v>70</v>
      </c>
      <c r="N1542" s="18" t="s">
        <v>70</v>
      </c>
      <c r="O1542" s="11" t="s">
        <v>70</v>
      </c>
      <c r="P1542" s="11" t="s">
        <v>70</v>
      </c>
      <c r="Q1542" s="11" t="s">
        <v>70</v>
      </c>
      <c r="R1542" s="11" t="s">
        <v>70</v>
      </c>
      <c r="S1542" s="11" t="s">
        <v>70</v>
      </c>
      <c r="T1542" s="19" t="s">
        <v>71</v>
      </c>
      <c r="U1542" s="31" t="s">
        <v>72</v>
      </c>
      <c r="V1542" s="12">
        <v>1</v>
      </c>
      <c r="W1542" s="12">
        <v>2</v>
      </c>
      <c r="X1542" s="12">
        <v>2</v>
      </c>
      <c r="Y1542" s="12">
        <v>2</v>
      </c>
      <c r="Z1542" s="12">
        <v>2</v>
      </c>
      <c r="AA1542" s="13">
        <v>1</v>
      </c>
      <c r="AB1542" s="14" cm="1">
        <f t="array" ref="AB1542">_xlfn.IFS(AND(W1542&lt;0,X1542&lt;0,Y1542&lt;0,Z1542&lt;0),-999,AND(W1542&lt;5,X1542&lt;5,Y1542&lt;5,Z1542&lt;5,AA1542=0),0,AND(W1542&lt;5,X1542&lt;5,Y1542&lt;5,Z1542&lt;5,AA1542&gt;0),1,AND(OR(W1542=5,X1542=5,Y1542=5,Z1542=5),AA1542=0),1,AND(OR(W1542=5,X1542=5,Y1542=5,Z1542=5),AA1542&gt;0),2)</f>
        <v>1</v>
      </c>
      <c r="AC1542" s="15">
        <f t="shared" si="96"/>
        <v>1</v>
      </c>
      <c r="AD1542" s="55">
        <v>4</v>
      </c>
      <c r="AE1542" s="21" t="s">
        <v>73</v>
      </c>
      <c r="AF1542" s="47" t="str">
        <f t="shared" si="97"/>
        <v>niezagrożona</v>
      </c>
      <c r="AG1542" s="16" t="str">
        <f t="shared" si="98"/>
        <v>nie</v>
      </c>
      <c r="AH1542" s="16" t="str">
        <f t="shared" si="99"/>
        <v/>
      </c>
    </row>
    <row r="1543" spans="1:34" x14ac:dyDescent="0.2">
      <c r="A1543" s="12" t="s">
        <v>3432</v>
      </c>
      <c r="B1543" s="16" t="s">
        <v>3433</v>
      </c>
      <c r="C1543" s="12" t="s">
        <v>64</v>
      </c>
      <c r="D1543" s="12" t="s">
        <v>88</v>
      </c>
      <c r="E1543" s="12" t="s">
        <v>646</v>
      </c>
      <c r="F1543" s="12" t="s">
        <v>2031</v>
      </c>
      <c r="G1543" s="12" t="s">
        <v>2095</v>
      </c>
      <c r="H1543" s="17" t="s">
        <v>69</v>
      </c>
      <c r="I1543" s="11" t="s">
        <v>70</v>
      </c>
      <c r="J1543" s="11" t="s">
        <v>70</v>
      </c>
      <c r="K1543" s="11" t="s">
        <v>70</v>
      </c>
      <c r="L1543" s="11" t="s">
        <v>70</v>
      </c>
      <c r="M1543" s="18" t="s">
        <v>70</v>
      </c>
      <c r="N1543" s="18" t="s">
        <v>70</v>
      </c>
      <c r="O1543" s="11" t="s">
        <v>70</v>
      </c>
      <c r="P1543" s="11" t="s">
        <v>70</v>
      </c>
      <c r="Q1543" s="11" t="s">
        <v>70</v>
      </c>
      <c r="R1543" s="11" t="s">
        <v>70</v>
      </c>
      <c r="S1543" s="11" t="s">
        <v>70</v>
      </c>
      <c r="T1543" s="19" t="s">
        <v>71</v>
      </c>
      <c r="U1543" s="31" t="s">
        <v>72</v>
      </c>
      <c r="V1543" s="12">
        <v>1</v>
      </c>
      <c r="W1543" s="12">
        <v>2</v>
      </c>
      <c r="X1543" s="12">
        <v>2</v>
      </c>
      <c r="Y1543" s="12">
        <v>2</v>
      </c>
      <c r="Z1543" s="12">
        <v>-999</v>
      </c>
      <c r="AA1543" s="13">
        <v>0</v>
      </c>
      <c r="AB1543" s="14" cm="1">
        <f t="array" ref="AB1543">_xlfn.IFS(AND(W1543&lt;0,X1543&lt;0,Y1543&lt;0,Z1543&lt;0),-999,AND(W1543&lt;5,X1543&lt;5,Y1543&lt;5,Z1543&lt;5,AA1543=0),0,AND(W1543&lt;5,X1543&lt;5,Y1543&lt;5,Z1543&lt;5,AA1543&gt;0),1,AND(OR(W1543=5,X1543=5,Y1543=5,Z1543=5),AA1543=0),1,AND(OR(W1543=5,X1543=5,Y1543=5,Z1543=5),AA1543&gt;0),2)</f>
        <v>0</v>
      </c>
      <c r="AC1543" s="15">
        <f t="shared" si="96"/>
        <v>1</v>
      </c>
      <c r="AD1543" s="55">
        <v>2</v>
      </c>
      <c r="AE1543" s="21" t="s">
        <v>73</v>
      </c>
      <c r="AF1543" s="47" t="str">
        <f t="shared" si="97"/>
        <v>niezagrożona</v>
      </c>
      <c r="AG1543" s="16" t="str">
        <f t="shared" si="98"/>
        <v>nie</v>
      </c>
      <c r="AH1543" s="16" t="str">
        <f t="shared" si="99"/>
        <v/>
      </c>
    </row>
    <row r="1544" spans="1:34" x14ac:dyDescent="0.2">
      <c r="A1544" s="12" t="s">
        <v>3434</v>
      </c>
      <c r="B1544" s="16" t="s">
        <v>3435</v>
      </c>
      <c r="C1544" s="12" t="s">
        <v>76</v>
      </c>
      <c r="D1544" s="12" t="s">
        <v>88</v>
      </c>
      <c r="E1544" s="12" t="s">
        <v>646</v>
      </c>
      <c r="F1544" s="12" t="s">
        <v>2031</v>
      </c>
      <c r="G1544" s="12" t="s">
        <v>2120</v>
      </c>
      <c r="H1544" s="17" t="s">
        <v>69</v>
      </c>
      <c r="I1544" s="11" t="s">
        <v>70</v>
      </c>
      <c r="J1544" s="11" t="s">
        <v>70</v>
      </c>
      <c r="K1544" s="11" t="s">
        <v>70</v>
      </c>
      <c r="L1544" s="11" t="s">
        <v>70</v>
      </c>
      <c r="M1544" s="18" t="s">
        <v>70</v>
      </c>
      <c r="N1544" s="18" t="s">
        <v>70</v>
      </c>
      <c r="O1544" s="11" t="s">
        <v>70</v>
      </c>
      <c r="P1544" s="11" t="s">
        <v>70</v>
      </c>
      <c r="Q1544" s="11" t="s">
        <v>70</v>
      </c>
      <c r="R1544" s="11" t="s">
        <v>70</v>
      </c>
      <c r="S1544" s="11" t="s">
        <v>70</v>
      </c>
      <c r="T1544" s="19" t="s">
        <v>71</v>
      </c>
      <c r="U1544" s="31" t="s">
        <v>72</v>
      </c>
      <c r="V1544" s="12">
        <v>1</v>
      </c>
      <c r="W1544" s="12">
        <v>5</v>
      </c>
      <c r="X1544" s="12">
        <v>2</v>
      </c>
      <c r="Y1544" s="12">
        <v>-999</v>
      </c>
      <c r="Z1544" s="12">
        <v>2</v>
      </c>
      <c r="AA1544" s="13">
        <v>0</v>
      </c>
      <c r="AB1544" s="14" cm="1">
        <f t="array" ref="AB1544">_xlfn.IFS(AND(W1544&lt;0,X1544&lt;0,Y1544&lt;0,Z1544&lt;0),-999,AND(W1544&lt;5,X1544&lt;5,Y1544&lt;5,Z1544&lt;5,AA1544=0),0,AND(W1544&lt;5,X1544&lt;5,Y1544&lt;5,Z1544&lt;5,AA1544&gt;0),1,AND(OR(W1544=5,X1544=5,Y1544=5,Z1544=5),AA1544=0),1,AND(OR(W1544=5,X1544=5,Y1544=5,Z1544=5),AA1544&gt;0),2)</f>
        <v>1</v>
      </c>
      <c r="AC1544" s="15">
        <f t="shared" si="96"/>
        <v>1</v>
      </c>
      <c r="AD1544" s="55">
        <v>4</v>
      </c>
      <c r="AE1544" s="21" t="s">
        <v>73</v>
      </c>
      <c r="AF1544" s="47" t="str">
        <f t="shared" si="97"/>
        <v>niezagrożona</v>
      </c>
      <c r="AG1544" s="16" t="str">
        <f t="shared" si="98"/>
        <v>nie</v>
      </c>
      <c r="AH1544" s="16" t="str">
        <f t="shared" si="99"/>
        <v/>
      </c>
    </row>
    <row r="1545" spans="1:34" x14ac:dyDescent="0.2">
      <c r="A1545" s="12" t="s">
        <v>3436</v>
      </c>
      <c r="B1545" s="16" t="s">
        <v>3437</v>
      </c>
      <c r="C1545" s="12" t="s">
        <v>76</v>
      </c>
      <c r="D1545" s="12" t="s">
        <v>88</v>
      </c>
      <c r="E1545" s="12" t="s">
        <v>646</v>
      </c>
      <c r="F1545" s="12" t="s">
        <v>2031</v>
      </c>
      <c r="G1545" s="12" t="s">
        <v>2120</v>
      </c>
      <c r="H1545" s="17" t="s">
        <v>69</v>
      </c>
      <c r="I1545" s="11" t="s">
        <v>70</v>
      </c>
      <c r="J1545" s="11" t="s">
        <v>70</v>
      </c>
      <c r="K1545" s="11" t="s">
        <v>70</v>
      </c>
      <c r="L1545" s="11" t="s">
        <v>70</v>
      </c>
      <c r="M1545" s="18" t="s">
        <v>70</v>
      </c>
      <c r="N1545" s="18" t="s">
        <v>70</v>
      </c>
      <c r="O1545" s="11" t="s">
        <v>70</v>
      </c>
      <c r="P1545" s="11" t="s">
        <v>70</v>
      </c>
      <c r="Q1545" s="11" t="s">
        <v>70</v>
      </c>
      <c r="R1545" s="11" t="s">
        <v>70</v>
      </c>
      <c r="S1545" s="11" t="s">
        <v>70</v>
      </c>
      <c r="T1545" s="19" t="s">
        <v>71</v>
      </c>
      <c r="U1545" s="31" t="s">
        <v>72</v>
      </c>
      <c r="V1545" s="12">
        <v>3</v>
      </c>
      <c r="W1545" s="12">
        <v>5</v>
      </c>
      <c r="X1545" s="12">
        <v>5</v>
      </c>
      <c r="Y1545" s="12">
        <v>2</v>
      </c>
      <c r="Z1545" s="12">
        <v>5</v>
      </c>
      <c r="AA1545" s="13">
        <v>1</v>
      </c>
      <c r="AB1545" s="14" cm="1">
        <f t="array" ref="AB1545">_xlfn.IFS(AND(W1545&lt;0,X1545&lt;0,Y1545&lt;0,Z1545&lt;0),-999,AND(W1545&lt;5,X1545&lt;5,Y1545&lt;5,Z1545&lt;5,AA1545=0),0,AND(W1545&lt;5,X1545&lt;5,Y1545&lt;5,Z1545&lt;5,AA1545&gt;0),1,AND(OR(W1545=5,X1545=5,Y1545=5,Z1545=5),AA1545=0),1,AND(OR(W1545=5,X1545=5,Y1545=5,Z1545=5),AA1545&gt;0),2)</f>
        <v>2</v>
      </c>
      <c r="AC1545" s="15">
        <f t="shared" si="96"/>
        <v>4</v>
      </c>
      <c r="AD1545" s="55">
        <v>4</v>
      </c>
      <c r="AE1545" s="21" t="s">
        <v>73</v>
      </c>
      <c r="AF1545" s="47" t="str">
        <f t="shared" si="97"/>
        <v>zagrożona</v>
      </c>
      <c r="AG1545" s="16" t="str">
        <f t="shared" si="98"/>
        <v>tak</v>
      </c>
      <c r="AH1545" s="16" t="str">
        <f t="shared" si="99"/>
        <v xml:space="preserve">fizchem </v>
      </c>
    </row>
    <row r="1546" spans="1:34" x14ac:dyDescent="0.2">
      <c r="A1546" s="12" t="s">
        <v>3438</v>
      </c>
      <c r="B1546" s="16" t="s">
        <v>3439</v>
      </c>
      <c r="C1546" s="12" t="s">
        <v>64</v>
      </c>
      <c r="D1546" s="12" t="s">
        <v>88</v>
      </c>
      <c r="E1546" s="12" t="s">
        <v>646</v>
      </c>
      <c r="F1546" s="12" t="s">
        <v>2031</v>
      </c>
      <c r="G1546" s="12" t="s">
        <v>2120</v>
      </c>
      <c r="H1546" s="17" t="s">
        <v>69</v>
      </c>
      <c r="I1546" s="11" t="s">
        <v>70</v>
      </c>
      <c r="J1546" s="11" t="s">
        <v>70</v>
      </c>
      <c r="K1546" s="11" t="s">
        <v>70</v>
      </c>
      <c r="L1546" s="11" t="s">
        <v>70</v>
      </c>
      <c r="M1546" s="18" t="s">
        <v>70</v>
      </c>
      <c r="N1546" s="18" t="s">
        <v>70</v>
      </c>
      <c r="O1546" s="11" t="s">
        <v>70</v>
      </c>
      <c r="P1546" s="11" t="s">
        <v>70</v>
      </c>
      <c r="Q1546" s="11" t="s">
        <v>70</v>
      </c>
      <c r="R1546" s="11" t="s">
        <v>70</v>
      </c>
      <c r="S1546" s="11" t="s">
        <v>70</v>
      </c>
      <c r="T1546" s="19" t="s">
        <v>71</v>
      </c>
      <c r="U1546" s="31" t="s">
        <v>72</v>
      </c>
      <c r="V1546" s="12">
        <v>1</v>
      </c>
      <c r="W1546" s="12">
        <v>2</v>
      </c>
      <c r="X1546" s="12">
        <v>2</v>
      </c>
      <c r="Y1546" s="12">
        <v>2</v>
      </c>
      <c r="Z1546" s="12">
        <v>-999</v>
      </c>
      <c r="AA1546" s="13">
        <v>2</v>
      </c>
      <c r="AB1546" s="14" cm="1">
        <f t="array" ref="AB1546">_xlfn.IFS(AND(W1546&lt;0,X1546&lt;0,Y1546&lt;0,Z1546&lt;0),-999,AND(W1546&lt;5,X1546&lt;5,Y1546&lt;5,Z1546&lt;5,AA1546=0),0,AND(W1546&lt;5,X1546&lt;5,Y1546&lt;5,Z1546&lt;5,AA1546&gt;0),1,AND(OR(W1546=5,X1546=5,Y1546=5,Z1546=5),AA1546=0),1,AND(OR(W1546=5,X1546=5,Y1546=5,Z1546=5),AA1546&gt;0),2)</f>
        <v>1</v>
      </c>
      <c r="AC1546" s="15">
        <f t="shared" si="96"/>
        <v>1</v>
      </c>
      <c r="AD1546" s="55">
        <v>4</v>
      </c>
      <c r="AE1546" s="21" t="s">
        <v>73</v>
      </c>
      <c r="AF1546" s="47" t="str">
        <f t="shared" si="97"/>
        <v>niezagrożona</v>
      </c>
      <c r="AG1546" s="16" t="str">
        <f t="shared" si="98"/>
        <v>nie</v>
      </c>
      <c r="AH1546" s="16" t="str">
        <f t="shared" si="99"/>
        <v/>
      </c>
    </row>
    <row r="1547" spans="1:34" x14ac:dyDescent="0.2">
      <c r="A1547" s="12" t="s">
        <v>3440</v>
      </c>
      <c r="B1547" s="16" t="s">
        <v>3441</v>
      </c>
      <c r="C1547" s="12" t="s">
        <v>76</v>
      </c>
      <c r="D1547" s="12" t="s">
        <v>88</v>
      </c>
      <c r="E1547" s="12" t="s">
        <v>646</v>
      </c>
      <c r="F1547" s="12" t="s">
        <v>2031</v>
      </c>
      <c r="G1547" s="12" t="s">
        <v>2120</v>
      </c>
      <c r="H1547" s="17" t="s">
        <v>69</v>
      </c>
      <c r="I1547" s="11" t="s">
        <v>70</v>
      </c>
      <c r="J1547" s="11" t="s">
        <v>70</v>
      </c>
      <c r="K1547" s="11" t="s">
        <v>70</v>
      </c>
      <c r="L1547" s="11" t="s">
        <v>70</v>
      </c>
      <c r="M1547" s="18" t="s">
        <v>70</v>
      </c>
      <c r="N1547" s="18" t="s">
        <v>70</v>
      </c>
      <c r="O1547" s="11" t="s">
        <v>70</v>
      </c>
      <c r="P1547" s="11" t="s">
        <v>70</v>
      </c>
      <c r="Q1547" s="11" t="s">
        <v>70</v>
      </c>
      <c r="R1547" s="11" t="s">
        <v>70</v>
      </c>
      <c r="S1547" s="11" t="s">
        <v>70</v>
      </c>
      <c r="T1547" s="19" t="s">
        <v>71</v>
      </c>
      <c r="U1547" s="31" t="s">
        <v>72</v>
      </c>
      <c r="V1547" s="12">
        <v>2</v>
      </c>
      <c r="W1547" s="12">
        <v>5</v>
      </c>
      <c r="X1547" s="12">
        <v>2</v>
      </c>
      <c r="Y1547" s="12">
        <v>5</v>
      </c>
      <c r="Z1547" s="12">
        <v>2</v>
      </c>
      <c r="AA1547" s="13">
        <v>3</v>
      </c>
      <c r="AB1547" s="14" cm="1">
        <f t="array" ref="AB1547">_xlfn.IFS(AND(W1547&lt;0,X1547&lt;0,Y1547&lt;0,Z1547&lt;0),-999,AND(W1547&lt;5,X1547&lt;5,Y1547&lt;5,Z1547&lt;5,AA1547=0),0,AND(W1547&lt;5,X1547&lt;5,Y1547&lt;5,Z1547&lt;5,AA1547&gt;0),1,AND(OR(W1547=5,X1547=5,Y1547=5,Z1547=5),AA1547=0),1,AND(OR(W1547=5,X1547=5,Y1547=5,Z1547=5),AA1547&gt;0),2)</f>
        <v>2</v>
      </c>
      <c r="AC1547" s="15">
        <f t="shared" si="96"/>
        <v>3</v>
      </c>
      <c r="AD1547" s="55">
        <v>4</v>
      </c>
      <c r="AE1547" s="21" t="s">
        <v>73</v>
      </c>
      <c r="AF1547" s="47" t="str">
        <f t="shared" si="97"/>
        <v>zagrożona</v>
      </c>
      <c r="AG1547" s="16" t="str">
        <f t="shared" si="98"/>
        <v>nie</v>
      </c>
      <c r="AH1547" s="16" t="str">
        <f t="shared" si="99"/>
        <v/>
      </c>
    </row>
    <row r="1548" spans="1:34" x14ac:dyDescent="0.2">
      <c r="A1548" s="12" t="s">
        <v>3442</v>
      </c>
      <c r="B1548" s="16" t="s">
        <v>3443</v>
      </c>
      <c r="C1548" s="12" t="s">
        <v>76</v>
      </c>
      <c r="D1548" s="12" t="s">
        <v>88</v>
      </c>
      <c r="E1548" s="12" t="s">
        <v>646</v>
      </c>
      <c r="F1548" s="12" t="s">
        <v>2031</v>
      </c>
      <c r="G1548" s="12" t="s">
        <v>2120</v>
      </c>
      <c r="H1548" s="17" t="s">
        <v>69</v>
      </c>
      <c r="I1548" s="11" t="s">
        <v>70</v>
      </c>
      <c r="J1548" s="11" t="s">
        <v>70</v>
      </c>
      <c r="K1548" s="11" t="s">
        <v>70</v>
      </c>
      <c r="L1548" s="11" t="s">
        <v>70</v>
      </c>
      <c r="M1548" s="18" t="s">
        <v>70</v>
      </c>
      <c r="N1548" s="18" t="s">
        <v>70</v>
      </c>
      <c r="O1548" s="11" t="s">
        <v>70</v>
      </c>
      <c r="P1548" s="11" t="s">
        <v>70</v>
      </c>
      <c r="Q1548" s="11" t="s">
        <v>70</v>
      </c>
      <c r="R1548" s="11" t="s">
        <v>70</v>
      </c>
      <c r="S1548" s="11" t="s">
        <v>70</v>
      </c>
      <c r="T1548" s="19" t="s">
        <v>71</v>
      </c>
      <c r="U1548" s="31" t="s">
        <v>72</v>
      </c>
      <c r="V1548" s="12">
        <v>0</v>
      </c>
      <c r="W1548" s="12">
        <v>2</v>
      </c>
      <c r="X1548" s="12">
        <v>2</v>
      </c>
      <c r="Y1548" s="12">
        <v>2</v>
      </c>
      <c r="Z1548" s="12">
        <v>2</v>
      </c>
      <c r="AA1548" s="13">
        <v>4</v>
      </c>
      <c r="AB1548" s="14" cm="1">
        <f t="array" ref="AB1548">_xlfn.IFS(AND(W1548&lt;0,X1548&lt;0,Y1548&lt;0,Z1548&lt;0),-999,AND(W1548&lt;5,X1548&lt;5,Y1548&lt;5,Z1548&lt;5,AA1548=0),0,AND(W1548&lt;5,X1548&lt;5,Y1548&lt;5,Z1548&lt;5,AA1548&gt;0),1,AND(OR(W1548=5,X1548=5,Y1548=5,Z1548=5),AA1548=0),1,AND(OR(W1548=5,X1548=5,Y1548=5,Z1548=5),AA1548&gt;0),2)</f>
        <v>1</v>
      </c>
      <c r="AC1548" s="15">
        <f t="shared" si="96"/>
        <v>0</v>
      </c>
      <c r="AD1548" s="55">
        <v>4</v>
      </c>
      <c r="AE1548" s="21" t="s">
        <v>73</v>
      </c>
      <c r="AF1548" s="47" t="str">
        <f t="shared" si="97"/>
        <v>niezagrożona</v>
      </c>
      <c r="AG1548" s="16" t="str">
        <f t="shared" si="98"/>
        <v>nie</v>
      </c>
      <c r="AH1548" s="16" t="str">
        <f t="shared" si="99"/>
        <v/>
      </c>
    </row>
    <row r="1549" spans="1:34" x14ac:dyDescent="0.2">
      <c r="A1549" s="12" t="s">
        <v>3444</v>
      </c>
      <c r="B1549" s="16" t="s">
        <v>3445</v>
      </c>
      <c r="C1549" s="12" t="s">
        <v>76</v>
      </c>
      <c r="D1549" s="12" t="s">
        <v>88</v>
      </c>
      <c r="E1549" s="12" t="s">
        <v>132</v>
      </c>
      <c r="F1549" s="12" t="s">
        <v>1959</v>
      </c>
      <c r="G1549" s="12" t="s">
        <v>2164</v>
      </c>
      <c r="H1549" s="17" t="s">
        <v>69</v>
      </c>
      <c r="I1549" s="11" t="s">
        <v>70</v>
      </c>
      <c r="J1549" s="11" t="s">
        <v>70</v>
      </c>
      <c r="K1549" s="11" t="s">
        <v>70</v>
      </c>
      <c r="L1549" s="11" t="s">
        <v>70</v>
      </c>
      <c r="M1549" s="18" t="s">
        <v>70</v>
      </c>
      <c r="N1549" s="18" t="s">
        <v>70</v>
      </c>
      <c r="O1549" s="11" t="s">
        <v>70</v>
      </c>
      <c r="P1549" s="11" t="s">
        <v>70</v>
      </c>
      <c r="Q1549" s="11" t="s">
        <v>70</v>
      </c>
      <c r="R1549" s="11" t="s">
        <v>70</v>
      </c>
      <c r="S1549" s="11" t="s">
        <v>70</v>
      </c>
      <c r="T1549" s="19" t="s">
        <v>71</v>
      </c>
      <c r="U1549" s="31" t="s">
        <v>72</v>
      </c>
      <c r="V1549" s="12">
        <v>3</v>
      </c>
      <c r="W1549" s="12">
        <v>2</v>
      </c>
      <c r="X1549" s="12">
        <v>5</v>
      </c>
      <c r="Y1549" s="12">
        <v>2</v>
      </c>
      <c r="Z1549" s="12">
        <v>2</v>
      </c>
      <c r="AA1549" s="13">
        <v>1</v>
      </c>
      <c r="AB1549" s="14" cm="1">
        <f t="array" ref="AB1549">_xlfn.IFS(AND(W1549&lt;0,X1549&lt;0,Y1549&lt;0,Z1549&lt;0),-999,AND(W1549&lt;5,X1549&lt;5,Y1549&lt;5,Z1549&lt;5,AA1549=0),0,AND(W1549&lt;5,X1549&lt;5,Y1549&lt;5,Z1549&lt;5,AA1549&gt;0),1,AND(OR(W1549=5,X1549=5,Y1549=5,Z1549=5),AA1549=0),1,AND(OR(W1549=5,X1549=5,Y1549=5,Z1549=5),AA1549&gt;0),2)</f>
        <v>2</v>
      </c>
      <c r="AC1549" s="15">
        <f t="shared" si="96"/>
        <v>4</v>
      </c>
      <c r="AD1549" s="55">
        <v>4</v>
      </c>
      <c r="AE1549" s="21" t="s">
        <v>73</v>
      </c>
      <c r="AF1549" s="47" t="str">
        <f t="shared" si="97"/>
        <v>zagrożona</v>
      </c>
      <c r="AG1549" s="16" t="str">
        <f t="shared" si="98"/>
        <v>tak</v>
      </c>
      <c r="AH1549" s="16" t="str">
        <f t="shared" si="99"/>
        <v xml:space="preserve">fizchem </v>
      </c>
    </row>
    <row r="1550" spans="1:34" x14ac:dyDescent="0.2">
      <c r="A1550" s="12" t="s">
        <v>3446</v>
      </c>
      <c r="B1550" s="16" t="s">
        <v>3447</v>
      </c>
      <c r="C1550" s="12" t="s">
        <v>64</v>
      </c>
      <c r="D1550" s="12" t="s">
        <v>88</v>
      </c>
      <c r="E1550" s="12" t="s">
        <v>132</v>
      </c>
      <c r="F1550" s="12" t="s">
        <v>2173</v>
      </c>
      <c r="G1550" s="12" t="s">
        <v>3448</v>
      </c>
      <c r="H1550" s="17" t="s">
        <v>69</v>
      </c>
      <c r="I1550" s="11" t="s">
        <v>70</v>
      </c>
      <c r="J1550" s="11" t="s">
        <v>70</v>
      </c>
      <c r="K1550" s="11" t="s">
        <v>70</v>
      </c>
      <c r="L1550" s="11" t="s">
        <v>70</v>
      </c>
      <c r="M1550" s="18" t="s">
        <v>70</v>
      </c>
      <c r="N1550" s="18" t="s">
        <v>70</v>
      </c>
      <c r="O1550" s="11" t="s">
        <v>70</v>
      </c>
      <c r="P1550" s="11" t="s">
        <v>70</v>
      </c>
      <c r="Q1550" s="11" t="s">
        <v>70</v>
      </c>
      <c r="R1550" s="11" t="s">
        <v>70</v>
      </c>
      <c r="S1550" s="11" t="s">
        <v>70</v>
      </c>
      <c r="T1550" s="19" t="s">
        <v>71</v>
      </c>
      <c r="U1550" s="31" t="s">
        <v>72</v>
      </c>
      <c r="V1550" s="12">
        <v>1</v>
      </c>
      <c r="W1550" s="12">
        <v>2</v>
      </c>
      <c r="X1550" s="12">
        <v>2</v>
      </c>
      <c r="Y1550" s="12">
        <v>2</v>
      </c>
      <c r="Z1550" s="12">
        <v>-999</v>
      </c>
      <c r="AA1550" s="13">
        <v>0</v>
      </c>
      <c r="AB1550" s="14" cm="1">
        <f t="array" ref="AB1550">_xlfn.IFS(AND(W1550&lt;0,X1550&lt;0,Y1550&lt;0,Z1550&lt;0),-999,AND(W1550&lt;5,X1550&lt;5,Y1550&lt;5,Z1550&lt;5,AA1550=0),0,AND(W1550&lt;5,X1550&lt;5,Y1550&lt;5,Z1550&lt;5,AA1550&gt;0),1,AND(OR(W1550=5,X1550=5,Y1550=5,Z1550=5),AA1550=0),1,AND(OR(W1550=5,X1550=5,Y1550=5,Z1550=5),AA1550&gt;0),2)</f>
        <v>0</v>
      </c>
      <c r="AC1550" s="15">
        <f t="shared" si="96"/>
        <v>1</v>
      </c>
      <c r="AD1550" s="55">
        <v>4</v>
      </c>
      <c r="AE1550" s="21" t="s">
        <v>73</v>
      </c>
      <c r="AF1550" s="47" t="str">
        <f t="shared" si="97"/>
        <v>niezagrożona</v>
      </c>
      <c r="AG1550" s="16" t="str">
        <f t="shared" si="98"/>
        <v>nie</v>
      </c>
      <c r="AH1550" s="16" t="str">
        <f t="shared" si="99"/>
        <v/>
      </c>
    </row>
    <row r="1551" spans="1:34" x14ac:dyDescent="0.2">
      <c r="A1551" s="12" t="s">
        <v>3449</v>
      </c>
      <c r="B1551" s="16" t="s">
        <v>3450</v>
      </c>
      <c r="C1551" s="12" t="s">
        <v>76</v>
      </c>
      <c r="D1551" s="12" t="s">
        <v>88</v>
      </c>
      <c r="E1551" s="12" t="s">
        <v>132</v>
      </c>
      <c r="F1551" s="12" t="s">
        <v>2194</v>
      </c>
      <c r="G1551" s="12" t="s">
        <v>3451</v>
      </c>
      <c r="H1551" s="17" t="s">
        <v>69</v>
      </c>
      <c r="I1551" s="11" t="s">
        <v>70</v>
      </c>
      <c r="J1551" s="11" t="s">
        <v>70</v>
      </c>
      <c r="K1551" s="11" t="s">
        <v>70</v>
      </c>
      <c r="L1551" s="11" t="s">
        <v>70</v>
      </c>
      <c r="M1551" s="18" t="s">
        <v>70</v>
      </c>
      <c r="N1551" s="18" t="s">
        <v>70</v>
      </c>
      <c r="O1551" s="11" t="s">
        <v>70</v>
      </c>
      <c r="P1551" s="11" t="s">
        <v>70</v>
      </c>
      <c r="Q1551" s="11" t="s">
        <v>70</v>
      </c>
      <c r="R1551" s="11" t="s">
        <v>70</v>
      </c>
      <c r="S1551" s="11" t="s">
        <v>70</v>
      </c>
      <c r="T1551" s="19" t="s">
        <v>71</v>
      </c>
      <c r="U1551" s="31" t="s">
        <v>72</v>
      </c>
      <c r="V1551" s="12">
        <v>3</v>
      </c>
      <c r="W1551" s="12">
        <v>5</v>
      </c>
      <c r="X1551" s="12">
        <v>2</v>
      </c>
      <c r="Y1551" s="12">
        <v>2</v>
      </c>
      <c r="Z1551" s="12">
        <v>2</v>
      </c>
      <c r="AA1551" s="13">
        <v>0</v>
      </c>
      <c r="AB1551" s="14" cm="1">
        <f t="array" ref="AB1551">_xlfn.IFS(AND(W1551&lt;0,X1551&lt;0,Y1551&lt;0,Z1551&lt;0),-999,AND(W1551&lt;5,X1551&lt;5,Y1551&lt;5,Z1551&lt;5,AA1551=0),0,AND(W1551&lt;5,X1551&lt;5,Y1551&lt;5,Z1551&lt;5,AA1551&gt;0),1,AND(OR(W1551=5,X1551=5,Y1551=5,Z1551=5),AA1551=0),1,AND(OR(W1551=5,X1551=5,Y1551=5,Z1551=5),AA1551&gt;0),2)</f>
        <v>1</v>
      </c>
      <c r="AC1551" s="15">
        <f t="shared" si="96"/>
        <v>3</v>
      </c>
      <c r="AD1551" s="55">
        <v>2</v>
      </c>
      <c r="AE1551" s="21" t="s">
        <v>73</v>
      </c>
      <c r="AF1551" s="47" t="str">
        <f t="shared" si="97"/>
        <v>zagrożona</v>
      </c>
      <c r="AG1551" s="16" t="str">
        <f t="shared" si="98"/>
        <v>nie</v>
      </c>
      <c r="AH1551" s="16" t="str">
        <f t="shared" si="99"/>
        <v/>
      </c>
    </row>
    <row r="1552" spans="1:34" x14ac:dyDescent="0.2">
      <c r="A1552" s="12" t="s">
        <v>3452</v>
      </c>
      <c r="B1552" s="16" t="s">
        <v>2565</v>
      </c>
      <c r="C1552" s="12" t="s">
        <v>76</v>
      </c>
      <c r="D1552" s="12" t="s">
        <v>88</v>
      </c>
      <c r="E1552" s="12" t="s">
        <v>132</v>
      </c>
      <c r="F1552" s="12" t="s">
        <v>2194</v>
      </c>
      <c r="G1552" s="12" t="s">
        <v>3453</v>
      </c>
      <c r="H1552" s="17" t="s">
        <v>69</v>
      </c>
      <c r="I1552" s="11" t="s">
        <v>70</v>
      </c>
      <c r="J1552" s="11" t="s">
        <v>70</v>
      </c>
      <c r="K1552" s="11" t="s">
        <v>70</v>
      </c>
      <c r="L1552" s="11" t="s">
        <v>70</v>
      </c>
      <c r="M1552" s="18" t="s">
        <v>70</v>
      </c>
      <c r="N1552" s="18" t="s">
        <v>70</v>
      </c>
      <c r="O1552" s="11" t="s">
        <v>70</v>
      </c>
      <c r="P1552" s="11" t="s">
        <v>70</v>
      </c>
      <c r="Q1552" s="11" t="s">
        <v>70</v>
      </c>
      <c r="R1552" s="11" t="s">
        <v>70</v>
      </c>
      <c r="S1552" s="11" t="s">
        <v>70</v>
      </c>
      <c r="T1552" s="19" t="s">
        <v>71</v>
      </c>
      <c r="U1552" s="31" t="s">
        <v>72</v>
      </c>
      <c r="V1552" s="12">
        <v>3</v>
      </c>
      <c r="W1552" s="12">
        <v>5</v>
      </c>
      <c r="X1552" s="12">
        <v>2</v>
      </c>
      <c r="Y1552" s="12">
        <v>2</v>
      </c>
      <c r="Z1552" s="12">
        <v>2</v>
      </c>
      <c r="AA1552" s="13">
        <v>2</v>
      </c>
      <c r="AB1552" s="14" cm="1">
        <f t="array" ref="AB1552">_xlfn.IFS(AND(W1552&lt;0,X1552&lt;0,Y1552&lt;0,Z1552&lt;0),-999,AND(W1552&lt;5,X1552&lt;5,Y1552&lt;5,Z1552&lt;5,AA1552=0),0,AND(W1552&lt;5,X1552&lt;5,Y1552&lt;5,Z1552&lt;5,AA1552&gt;0),1,AND(OR(W1552=5,X1552=5,Y1552=5,Z1552=5),AA1552=0),1,AND(OR(W1552=5,X1552=5,Y1552=5,Z1552=5),AA1552&gt;0),2)</f>
        <v>2</v>
      </c>
      <c r="AC1552" s="15">
        <f t="shared" si="96"/>
        <v>4</v>
      </c>
      <c r="AD1552" s="55">
        <v>2</v>
      </c>
      <c r="AE1552" s="21" t="s">
        <v>73</v>
      </c>
      <c r="AF1552" s="47" t="str">
        <f t="shared" si="97"/>
        <v>zagrożona</v>
      </c>
      <c r="AG1552" s="16" t="str">
        <f t="shared" si="98"/>
        <v>tak</v>
      </c>
      <c r="AH1552" s="16" t="str">
        <f t="shared" si="99"/>
        <v xml:space="preserve">fizchem </v>
      </c>
    </row>
    <row r="1553" spans="1:34" x14ac:dyDescent="0.2">
      <c r="A1553" s="12" t="s">
        <v>3454</v>
      </c>
      <c r="B1553" s="16" t="s">
        <v>3455</v>
      </c>
      <c r="C1553" s="12" t="s">
        <v>64</v>
      </c>
      <c r="D1553" s="12" t="s">
        <v>88</v>
      </c>
      <c r="E1553" s="12" t="s">
        <v>132</v>
      </c>
      <c r="F1553" s="12" t="s">
        <v>2194</v>
      </c>
      <c r="G1553" s="12" t="s">
        <v>3451</v>
      </c>
      <c r="H1553" s="17" t="s">
        <v>69</v>
      </c>
      <c r="I1553" s="11" t="s">
        <v>70</v>
      </c>
      <c r="J1553" s="11" t="s">
        <v>70</v>
      </c>
      <c r="K1553" s="11" t="s">
        <v>70</v>
      </c>
      <c r="L1553" s="11" t="s">
        <v>70</v>
      </c>
      <c r="M1553" s="18" t="s">
        <v>70</v>
      </c>
      <c r="N1553" s="18" t="s">
        <v>70</v>
      </c>
      <c r="O1553" s="11" t="s">
        <v>70</v>
      </c>
      <c r="P1553" s="11" t="s">
        <v>70</v>
      </c>
      <c r="Q1553" s="11" t="s">
        <v>70</v>
      </c>
      <c r="R1553" s="11" t="s">
        <v>70</v>
      </c>
      <c r="S1553" s="11" t="s">
        <v>70</v>
      </c>
      <c r="T1553" s="19" t="s">
        <v>71</v>
      </c>
      <c r="U1553" s="31" t="s">
        <v>72</v>
      </c>
      <c r="V1553" s="12">
        <v>0</v>
      </c>
      <c r="W1553" s="12">
        <v>2</v>
      </c>
      <c r="X1553" s="12">
        <v>2</v>
      </c>
      <c r="Y1553" s="12">
        <v>-999</v>
      </c>
      <c r="Z1553" s="12">
        <v>-999</v>
      </c>
      <c r="AA1553" s="13">
        <v>0</v>
      </c>
      <c r="AB1553" s="14" cm="1">
        <f t="array" ref="AB1553">_xlfn.IFS(AND(W1553&lt;0,X1553&lt;0,Y1553&lt;0,Z1553&lt;0),-999,AND(W1553&lt;5,X1553&lt;5,Y1553&lt;5,Z1553&lt;5,AA1553=0),0,AND(W1553&lt;5,X1553&lt;5,Y1553&lt;5,Z1553&lt;5,AA1553&gt;0),1,AND(OR(W1553=5,X1553=5,Y1553=5,Z1553=5),AA1553=0),1,AND(OR(W1553=5,X1553=5,Y1553=5,Z1553=5),AA1553&gt;0),2)</f>
        <v>0</v>
      </c>
      <c r="AC1553" s="15">
        <f t="shared" si="96"/>
        <v>0</v>
      </c>
      <c r="AD1553" s="55">
        <v>3</v>
      </c>
      <c r="AE1553" s="21" t="s">
        <v>73</v>
      </c>
      <c r="AF1553" s="47" t="str">
        <f t="shared" si="97"/>
        <v>niezagrożona</v>
      </c>
      <c r="AG1553" s="16" t="str">
        <f t="shared" si="98"/>
        <v>nie</v>
      </c>
      <c r="AH1553" s="16" t="str">
        <f t="shared" si="99"/>
        <v/>
      </c>
    </row>
    <row r="1554" spans="1:34" x14ac:dyDescent="0.2">
      <c r="A1554" s="12" t="s">
        <v>3456</v>
      </c>
      <c r="B1554" s="16" t="s">
        <v>3457</v>
      </c>
      <c r="C1554" s="12" t="s">
        <v>64</v>
      </c>
      <c r="D1554" s="12" t="s">
        <v>88</v>
      </c>
      <c r="E1554" s="12" t="s">
        <v>132</v>
      </c>
      <c r="F1554" s="12" t="s">
        <v>2194</v>
      </c>
      <c r="G1554" s="12" t="s">
        <v>2195</v>
      </c>
      <c r="H1554" s="17" t="s">
        <v>69</v>
      </c>
      <c r="I1554" s="11" t="s">
        <v>70</v>
      </c>
      <c r="J1554" s="11" t="s">
        <v>70</v>
      </c>
      <c r="K1554" s="11" t="s">
        <v>70</v>
      </c>
      <c r="L1554" s="11" t="s">
        <v>70</v>
      </c>
      <c r="M1554" s="18" t="s">
        <v>70</v>
      </c>
      <c r="N1554" s="18" t="s">
        <v>70</v>
      </c>
      <c r="O1554" s="11" t="s">
        <v>70</v>
      </c>
      <c r="P1554" s="11" t="s">
        <v>70</v>
      </c>
      <c r="Q1554" s="11" t="s">
        <v>70</v>
      </c>
      <c r="R1554" s="11" t="s">
        <v>70</v>
      </c>
      <c r="S1554" s="11" t="s">
        <v>70</v>
      </c>
      <c r="T1554" s="19" t="s">
        <v>71</v>
      </c>
      <c r="U1554" s="31" t="s">
        <v>72</v>
      </c>
      <c r="V1554" s="12">
        <v>0</v>
      </c>
      <c r="W1554" s="12">
        <v>2</v>
      </c>
      <c r="X1554" s="12">
        <v>2</v>
      </c>
      <c r="Y1554" s="12">
        <v>-999</v>
      </c>
      <c r="Z1554" s="12">
        <v>-999</v>
      </c>
      <c r="AA1554" s="13">
        <v>1</v>
      </c>
      <c r="AB1554" s="14" cm="1">
        <f t="array" ref="AB1554">_xlfn.IFS(AND(W1554&lt;0,X1554&lt;0,Y1554&lt;0,Z1554&lt;0),-999,AND(W1554&lt;5,X1554&lt;5,Y1554&lt;5,Z1554&lt;5,AA1554=0),0,AND(W1554&lt;5,X1554&lt;5,Y1554&lt;5,Z1554&lt;5,AA1554&gt;0),1,AND(OR(W1554=5,X1554=5,Y1554=5,Z1554=5),AA1554=0),1,AND(OR(W1554=5,X1554=5,Y1554=5,Z1554=5),AA1554&gt;0),2)</f>
        <v>1</v>
      </c>
      <c r="AC1554" s="15">
        <f t="shared" si="96"/>
        <v>0</v>
      </c>
      <c r="AD1554" s="55">
        <v>4</v>
      </c>
      <c r="AE1554" s="21" t="s">
        <v>73</v>
      </c>
      <c r="AF1554" s="47" t="str">
        <f t="shared" si="97"/>
        <v>niezagrożona</v>
      </c>
      <c r="AG1554" s="16" t="str">
        <f t="shared" si="98"/>
        <v>nie</v>
      </c>
      <c r="AH1554" s="16" t="str">
        <f t="shared" si="99"/>
        <v/>
      </c>
    </row>
    <row r="1555" spans="1:34" x14ac:dyDescent="0.2">
      <c r="A1555" s="12" t="s">
        <v>3458</v>
      </c>
      <c r="B1555" s="16" t="s">
        <v>3459</v>
      </c>
      <c r="C1555" s="12" t="s">
        <v>76</v>
      </c>
      <c r="D1555" s="12" t="s">
        <v>88</v>
      </c>
      <c r="E1555" s="12" t="s">
        <v>132</v>
      </c>
      <c r="F1555" s="12" t="s">
        <v>2194</v>
      </c>
      <c r="G1555" s="12" t="s">
        <v>2198</v>
      </c>
      <c r="H1555" s="17" t="s">
        <v>69</v>
      </c>
      <c r="I1555" s="11" t="s">
        <v>70</v>
      </c>
      <c r="J1555" s="11" t="s">
        <v>70</v>
      </c>
      <c r="K1555" s="11" t="s">
        <v>70</v>
      </c>
      <c r="L1555" s="11" t="s">
        <v>70</v>
      </c>
      <c r="M1555" s="18" t="s">
        <v>70</v>
      </c>
      <c r="N1555" s="18" t="s">
        <v>70</v>
      </c>
      <c r="O1555" s="11" t="s">
        <v>70</v>
      </c>
      <c r="P1555" s="11" t="s">
        <v>70</v>
      </c>
      <c r="Q1555" s="11" t="s">
        <v>70</v>
      </c>
      <c r="R1555" s="11" t="s">
        <v>70</v>
      </c>
      <c r="S1555" s="11" t="s">
        <v>70</v>
      </c>
      <c r="T1555" s="19" t="s">
        <v>71</v>
      </c>
      <c r="U1555" s="31" t="s">
        <v>72</v>
      </c>
      <c r="V1555" s="12">
        <v>4</v>
      </c>
      <c r="W1555" s="12">
        <v>5</v>
      </c>
      <c r="X1555" s="12">
        <v>5</v>
      </c>
      <c r="Y1555" s="12">
        <v>2</v>
      </c>
      <c r="Z1555" s="12">
        <v>5</v>
      </c>
      <c r="AA1555" s="13">
        <v>1</v>
      </c>
      <c r="AB1555" s="14" cm="1">
        <f t="array" ref="AB1555">_xlfn.IFS(AND(W1555&lt;0,X1555&lt;0,Y1555&lt;0,Z1555&lt;0),-999,AND(W1555&lt;5,X1555&lt;5,Y1555&lt;5,Z1555&lt;5,AA1555=0),0,AND(W1555&lt;5,X1555&lt;5,Y1555&lt;5,Z1555&lt;5,AA1555&gt;0),1,AND(OR(W1555=5,X1555=5,Y1555=5,Z1555=5),AA1555=0),1,AND(OR(W1555=5,X1555=5,Y1555=5,Z1555=5),AA1555&gt;0),2)</f>
        <v>2</v>
      </c>
      <c r="AC1555" s="15">
        <f t="shared" si="96"/>
        <v>4</v>
      </c>
      <c r="AD1555" s="55">
        <v>4</v>
      </c>
      <c r="AE1555" s="21" t="s">
        <v>73</v>
      </c>
      <c r="AF1555" s="47" t="str">
        <f t="shared" si="97"/>
        <v>zagrożona</v>
      </c>
      <c r="AG1555" s="16" t="str">
        <f t="shared" si="98"/>
        <v>tak</v>
      </c>
      <c r="AH1555" s="16" t="str">
        <f t="shared" si="99"/>
        <v xml:space="preserve">fizchem </v>
      </c>
    </row>
    <row r="1556" spans="1:34" x14ac:dyDescent="0.2">
      <c r="A1556" s="12" t="s">
        <v>3460</v>
      </c>
      <c r="B1556" s="16" t="s">
        <v>3461</v>
      </c>
      <c r="C1556" s="12" t="s">
        <v>76</v>
      </c>
      <c r="D1556" s="12" t="s">
        <v>88</v>
      </c>
      <c r="E1556" s="12" t="s">
        <v>132</v>
      </c>
      <c r="F1556" s="12" t="s">
        <v>2194</v>
      </c>
      <c r="G1556" s="12" t="s">
        <v>2218</v>
      </c>
      <c r="H1556" s="17" t="s">
        <v>69</v>
      </c>
      <c r="I1556" s="11" t="s">
        <v>70</v>
      </c>
      <c r="J1556" s="11" t="s">
        <v>70</v>
      </c>
      <c r="K1556" s="11" t="s">
        <v>70</v>
      </c>
      <c r="L1556" s="11" t="s">
        <v>70</v>
      </c>
      <c r="M1556" s="18" t="s">
        <v>70</v>
      </c>
      <c r="N1556" s="18" t="s">
        <v>70</v>
      </c>
      <c r="O1556" s="11" t="s">
        <v>70</v>
      </c>
      <c r="P1556" s="11" t="s">
        <v>70</v>
      </c>
      <c r="Q1556" s="11" t="s">
        <v>70</v>
      </c>
      <c r="R1556" s="11" t="s">
        <v>70</v>
      </c>
      <c r="S1556" s="11" t="s">
        <v>70</v>
      </c>
      <c r="T1556" s="19" t="s">
        <v>71</v>
      </c>
      <c r="U1556" s="31" t="s">
        <v>72</v>
      </c>
      <c r="V1556" s="12">
        <v>3</v>
      </c>
      <c r="W1556" s="12">
        <v>5</v>
      </c>
      <c r="X1556" s="12">
        <v>5</v>
      </c>
      <c r="Y1556" s="12">
        <v>5</v>
      </c>
      <c r="Z1556" s="12">
        <v>2</v>
      </c>
      <c r="AA1556" s="13">
        <v>2</v>
      </c>
      <c r="AB1556" s="14" cm="1">
        <f t="array" ref="AB1556">_xlfn.IFS(AND(W1556&lt;0,X1556&lt;0,Y1556&lt;0,Z1556&lt;0),-999,AND(W1556&lt;5,X1556&lt;5,Y1556&lt;5,Z1556&lt;5,AA1556=0),0,AND(W1556&lt;5,X1556&lt;5,Y1556&lt;5,Z1556&lt;5,AA1556&gt;0),1,AND(OR(W1556=5,X1556=5,Y1556=5,Z1556=5),AA1556=0),1,AND(OR(W1556=5,X1556=5,Y1556=5,Z1556=5),AA1556&gt;0),2)</f>
        <v>2</v>
      </c>
      <c r="AC1556" s="15">
        <f t="shared" si="96"/>
        <v>4</v>
      </c>
      <c r="AD1556" s="55">
        <v>4</v>
      </c>
      <c r="AE1556" s="21" t="s">
        <v>73</v>
      </c>
      <c r="AF1556" s="47" t="str">
        <f t="shared" si="97"/>
        <v>zagrożona</v>
      </c>
      <c r="AG1556" s="16" t="str">
        <f t="shared" si="98"/>
        <v>tak</v>
      </c>
      <c r="AH1556" s="16" t="str">
        <f t="shared" si="99"/>
        <v xml:space="preserve">fizchem </v>
      </c>
    </row>
    <row r="1557" spans="1:34" x14ac:dyDescent="0.2">
      <c r="A1557" s="12" t="s">
        <v>3462</v>
      </c>
      <c r="B1557" s="16" t="s">
        <v>3463</v>
      </c>
      <c r="C1557" s="12" t="s">
        <v>76</v>
      </c>
      <c r="D1557" s="12" t="s">
        <v>88</v>
      </c>
      <c r="E1557" s="12" t="s">
        <v>132</v>
      </c>
      <c r="F1557" s="12" t="s">
        <v>2233</v>
      </c>
      <c r="G1557" s="12" t="s">
        <v>2234</v>
      </c>
      <c r="H1557" s="17" t="s">
        <v>69</v>
      </c>
      <c r="I1557" s="11" t="s">
        <v>70</v>
      </c>
      <c r="J1557" s="11" t="s">
        <v>70</v>
      </c>
      <c r="K1557" s="11" t="s">
        <v>70</v>
      </c>
      <c r="L1557" s="11" t="s">
        <v>70</v>
      </c>
      <c r="M1557" s="18" t="s">
        <v>70</v>
      </c>
      <c r="N1557" s="18" t="s">
        <v>70</v>
      </c>
      <c r="O1557" s="11" t="s">
        <v>70</v>
      </c>
      <c r="P1557" s="11" t="s">
        <v>70</v>
      </c>
      <c r="Q1557" s="11" t="s">
        <v>70</v>
      </c>
      <c r="R1557" s="11" t="s">
        <v>70</v>
      </c>
      <c r="S1557" s="11" t="s">
        <v>70</v>
      </c>
      <c r="T1557" s="19" t="s">
        <v>71</v>
      </c>
      <c r="U1557" s="31" t="s">
        <v>72</v>
      </c>
      <c r="V1557" s="12">
        <v>1</v>
      </c>
      <c r="W1557" s="12">
        <v>2</v>
      </c>
      <c r="X1557" s="12">
        <v>2</v>
      </c>
      <c r="Y1557" s="12">
        <v>2</v>
      </c>
      <c r="Z1557" s="12">
        <v>2</v>
      </c>
      <c r="AA1557" s="13">
        <v>0</v>
      </c>
      <c r="AB1557" s="14" cm="1">
        <f t="array" ref="AB1557">_xlfn.IFS(AND(W1557&lt;0,X1557&lt;0,Y1557&lt;0,Z1557&lt;0),-999,AND(W1557&lt;5,X1557&lt;5,Y1557&lt;5,Z1557&lt;5,AA1557=0),0,AND(W1557&lt;5,X1557&lt;5,Y1557&lt;5,Z1557&lt;5,AA1557&gt;0),1,AND(OR(W1557=5,X1557=5,Y1557=5,Z1557=5),AA1557=0),1,AND(OR(W1557=5,X1557=5,Y1557=5,Z1557=5),AA1557&gt;0),2)</f>
        <v>0</v>
      </c>
      <c r="AC1557" s="15">
        <f t="shared" si="96"/>
        <v>1</v>
      </c>
      <c r="AD1557" s="55">
        <v>4</v>
      </c>
      <c r="AE1557" s="21" t="s">
        <v>73</v>
      </c>
      <c r="AF1557" s="47" t="str">
        <f t="shared" si="97"/>
        <v>niezagrożona</v>
      </c>
      <c r="AG1557" s="16" t="str">
        <f t="shared" si="98"/>
        <v>nie</v>
      </c>
      <c r="AH1557" s="16" t="str">
        <f t="shared" si="99"/>
        <v/>
      </c>
    </row>
    <row r="1558" spans="1:34" x14ac:dyDescent="0.2">
      <c r="A1558" s="12" t="s">
        <v>3464</v>
      </c>
      <c r="B1558" s="16" t="s">
        <v>3465</v>
      </c>
      <c r="C1558" s="12" t="s">
        <v>76</v>
      </c>
      <c r="D1558" s="12" t="s">
        <v>88</v>
      </c>
      <c r="E1558" s="12" t="s">
        <v>132</v>
      </c>
      <c r="F1558" s="12" t="s">
        <v>2242</v>
      </c>
      <c r="G1558" s="12" t="s">
        <v>2246</v>
      </c>
      <c r="H1558" s="17" t="s">
        <v>69</v>
      </c>
      <c r="I1558" s="11" t="s">
        <v>70</v>
      </c>
      <c r="J1558" s="11" t="s">
        <v>70</v>
      </c>
      <c r="K1558" s="11" t="s">
        <v>70</v>
      </c>
      <c r="L1558" s="11" t="s">
        <v>70</v>
      </c>
      <c r="M1558" s="18" t="s">
        <v>70</v>
      </c>
      <c r="N1558" s="18" t="s">
        <v>70</v>
      </c>
      <c r="O1558" s="11" t="s">
        <v>70</v>
      </c>
      <c r="P1558" s="11" t="s">
        <v>70</v>
      </c>
      <c r="Q1558" s="11" t="s">
        <v>70</v>
      </c>
      <c r="R1558" s="11" t="s">
        <v>70</v>
      </c>
      <c r="S1558" s="11" t="s">
        <v>70</v>
      </c>
      <c r="T1558" s="19" t="s">
        <v>71</v>
      </c>
      <c r="U1558" s="31" t="s">
        <v>72</v>
      </c>
      <c r="V1558" s="12">
        <v>3</v>
      </c>
      <c r="W1558" s="12">
        <v>5</v>
      </c>
      <c r="X1558" s="12">
        <v>2</v>
      </c>
      <c r="Y1558" s="12">
        <v>2</v>
      </c>
      <c r="Z1558" s="12">
        <v>2</v>
      </c>
      <c r="AA1558" s="13">
        <v>5</v>
      </c>
      <c r="AB1558" s="14" cm="1">
        <f t="array" ref="AB1558">_xlfn.IFS(AND(W1558&lt;0,X1558&lt;0,Y1558&lt;0,Z1558&lt;0),-999,AND(W1558&lt;5,X1558&lt;5,Y1558&lt;5,Z1558&lt;5,AA1558=0),0,AND(W1558&lt;5,X1558&lt;5,Y1558&lt;5,Z1558&lt;5,AA1558&gt;0),1,AND(OR(W1558=5,X1558=5,Y1558=5,Z1558=5),AA1558=0),1,AND(OR(W1558=5,X1558=5,Y1558=5,Z1558=5),AA1558&gt;0),2)</f>
        <v>2</v>
      </c>
      <c r="AC1558" s="15">
        <f t="shared" si="96"/>
        <v>4</v>
      </c>
      <c r="AD1558" s="55">
        <v>4</v>
      </c>
      <c r="AE1558" s="21" t="s">
        <v>73</v>
      </c>
      <c r="AF1558" s="47" t="str">
        <f t="shared" si="97"/>
        <v>zagrożona</v>
      </c>
      <c r="AG1558" s="16" t="str">
        <f t="shared" si="98"/>
        <v>tak</v>
      </c>
      <c r="AH1558" s="16" t="str">
        <f t="shared" si="99"/>
        <v xml:space="preserve">fizchem </v>
      </c>
    </row>
    <row r="1559" spans="1:34" x14ac:dyDescent="0.2">
      <c r="A1559" s="12" t="s">
        <v>3466</v>
      </c>
      <c r="B1559" s="16" t="s">
        <v>3467</v>
      </c>
      <c r="C1559" s="12" t="s">
        <v>76</v>
      </c>
      <c r="D1559" s="12" t="s">
        <v>88</v>
      </c>
      <c r="E1559" s="12" t="s">
        <v>132</v>
      </c>
      <c r="F1559" s="12" t="s">
        <v>2242</v>
      </c>
      <c r="G1559" s="12" t="s">
        <v>2300</v>
      </c>
      <c r="H1559" s="17" t="s">
        <v>69</v>
      </c>
      <c r="I1559" s="11" t="s">
        <v>70</v>
      </c>
      <c r="J1559" s="11" t="s">
        <v>70</v>
      </c>
      <c r="K1559" s="11" t="s">
        <v>70</v>
      </c>
      <c r="L1559" s="11" t="s">
        <v>70</v>
      </c>
      <c r="M1559" s="18" t="s">
        <v>70</v>
      </c>
      <c r="N1559" s="18" t="s">
        <v>70</v>
      </c>
      <c r="O1559" s="11" t="s">
        <v>70</v>
      </c>
      <c r="P1559" s="11" t="s">
        <v>70</v>
      </c>
      <c r="Q1559" s="11" t="s">
        <v>70</v>
      </c>
      <c r="R1559" s="11" t="s">
        <v>70</v>
      </c>
      <c r="S1559" s="11" t="s">
        <v>70</v>
      </c>
      <c r="T1559" s="19" t="s">
        <v>71</v>
      </c>
      <c r="U1559" s="31" t="s">
        <v>72</v>
      </c>
      <c r="V1559" s="12">
        <v>1</v>
      </c>
      <c r="W1559" s="12">
        <v>2</v>
      </c>
      <c r="X1559" s="12">
        <v>2</v>
      </c>
      <c r="Y1559" s="12">
        <v>5</v>
      </c>
      <c r="Z1559" s="12">
        <v>2</v>
      </c>
      <c r="AA1559" s="13">
        <v>3</v>
      </c>
      <c r="AB1559" s="14" cm="1">
        <f t="array" ref="AB1559">_xlfn.IFS(AND(W1559&lt;0,X1559&lt;0,Y1559&lt;0,Z1559&lt;0),-999,AND(W1559&lt;5,X1559&lt;5,Y1559&lt;5,Z1559&lt;5,AA1559=0),0,AND(W1559&lt;5,X1559&lt;5,Y1559&lt;5,Z1559&lt;5,AA1559&gt;0),1,AND(OR(W1559=5,X1559=5,Y1559=5,Z1559=5),AA1559=0),1,AND(OR(W1559=5,X1559=5,Y1559=5,Z1559=5),AA1559&gt;0),2)</f>
        <v>2</v>
      </c>
      <c r="AC1559" s="15">
        <f t="shared" si="96"/>
        <v>2</v>
      </c>
      <c r="AD1559" s="55">
        <v>3</v>
      </c>
      <c r="AE1559" s="21" t="s">
        <v>73</v>
      </c>
      <c r="AF1559" s="47" t="str">
        <f t="shared" si="97"/>
        <v>zagrożona</v>
      </c>
      <c r="AG1559" s="16" t="str">
        <f t="shared" si="98"/>
        <v>nie</v>
      </c>
      <c r="AH1559" s="16" t="str">
        <f t="shared" si="99"/>
        <v/>
      </c>
    </row>
    <row r="1560" spans="1:34" x14ac:dyDescent="0.2">
      <c r="A1560" s="12" t="s">
        <v>3468</v>
      </c>
      <c r="B1560" s="16" t="s">
        <v>3469</v>
      </c>
      <c r="C1560" s="12" t="s">
        <v>76</v>
      </c>
      <c r="D1560" s="12" t="s">
        <v>88</v>
      </c>
      <c r="E1560" s="12" t="s">
        <v>132</v>
      </c>
      <c r="F1560" s="12" t="s">
        <v>2242</v>
      </c>
      <c r="G1560" s="12" t="s">
        <v>2300</v>
      </c>
      <c r="H1560" s="17" t="s">
        <v>69</v>
      </c>
      <c r="I1560" s="11" t="s">
        <v>70</v>
      </c>
      <c r="J1560" s="11" t="s">
        <v>70</v>
      </c>
      <c r="K1560" s="11" t="s">
        <v>70</v>
      </c>
      <c r="L1560" s="11" t="s">
        <v>70</v>
      </c>
      <c r="M1560" s="18" t="s">
        <v>70</v>
      </c>
      <c r="N1560" s="18" t="s">
        <v>70</v>
      </c>
      <c r="O1560" s="11" t="s">
        <v>70</v>
      </c>
      <c r="P1560" s="11" t="s">
        <v>70</v>
      </c>
      <c r="Q1560" s="11" t="s">
        <v>70</v>
      </c>
      <c r="R1560" s="11" t="s">
        <v>70</v>
      </c>
      <c r="S1560" s="11" t="s">
        <v>70</v>
      </c>
      <c r="T1560" s="19" t="s">
        <v>71</v>
      </c>
      <c r="U1560" s="31" t="s">
        <v>72</v>
      </c>
      <c r="V1560" s="12">
        <v>1</v>
      </c>
      <c r="W1560" s="12">
        <v>2</v>
      </c>
      <c r="X1560" s="12">
        <v>2</v>
      </c>
      <c r="Y1560" s="12">
        <v>5</v>
      </c>
      <c r="Z1560" s="12">
        <v>2</v>
      </c>
      <c r="AA1560" s="13">
        <v>1</v>
      </c>
      <c r="AB1560" s="14" cm="1">
        <f t="array" ref="AB1560">_xlfn.IFS(AND(W1560&lt;0,X1560&lt;0,Y1560&lt;0,Z1560&lt;0),-999,AND(W1560&lt;5,X1560&lt;5,Y1560&lt;5,Z1560&lt;5,AA1560=0),0,AND(W1560&lt;5,X1560&lt;5,Y1560&lt;5,Z1560&lt;5,AA1560&gt;0),1,AND(OR(W1560=5,X1560=5,Y1560=5,Z1560=5),AA1560=0),1,AND(OR(W1560=5,X1560=5,Y1560=5,Z1560=5),AA1560&gt;0),2)</f>
        <v>2</v>
      </c>
      <c r="AC1560" s="15">
        <f t="shared" si="96"/>
        <v>2</v>
      </c>
      <c r="AD1560" s="55">
        <v>3</v>
      </c>
      <c r="AE1560" s="21" t="s">
        <v>73</v>
      </c>
      <c r="AF1560" s="47" t="str">
        <f t="shared" si="97"/>
        <v>zagrożona</v>
      </c>
      <c r="AG1560" s="16" t="str">
        <f t="shared" si="98"/>
        <v>nie</v>
      </c>
      <c r="AH1560" s="16" t="str">
        <f t="shared" si="99"/>
        <v/>
      </c>
    </row>
    <row r="1561" spans="1:34" x14ac:dyDescent="0.2">
      <c r="A1561" s="12" t="s">
        <v>3470</v>
      </c>
      <c r="B1561" s="16" t="s">
        <v>3471</v>
      </c>
      <c r="C1561" s="12" t="s">
        <v>76</v>
      </c>
      <c r="D1561" s="12" t="s">
        <v>88</v>
      </c>
      <c r="E1561" s="12" t="s">
        <v>132</v>
      </c>
      <c r="F1561" s="12" t="s">
        <v>2242</v>
      </c>
      <c r="G1561" s="12" t="s">
        <v>2989</v>
      </c>
      <c r="H1561" s="17" t="s">
        <v>69</v>
      </c>
      <c r="I1561" s="11" t="s">
        <v>70</v>
      </c>
      <c r="J1561" s="11" t="s">
        <v>70</v>
      </c>
      <c r="K1561" s="11" t="s">
        <v>70</v>
      </c>
      <c r="L1561" s="11" t="s">
        <v>70</v>
      </c>
      <c r="M1561" s="18" t="s">
        <v>70</v>
      </c>
      <c r="N1561" s="18" t="s">
        <v>70</v>
      </c>
      <c r="O1561" s="11" t="s">
        <v>70</v>
      </c>
      <c r="P1561" s="11" t="s">
        <v>70</v>
      </c>
      <c r="Q1561" s="11" t="s">
        <v>70</v>
      </c>
      <c r="R1561" s="11" t="s">
        <v>70</v>
      </c>
      <c r="S1561" s="11" t="s">
        <v>70</v>
      </c>
      <c r="T1561" s="19" t="s">
        <v>71</v>
      </c>
      <c r="U1561" s="31" t="s">
        <v>72</v>
      </c>
      <c r="V1561" s="12">
        <v>1</v>
      </c>
      <c r="W1561" s="12">
        <v>2</v>
      </c>
      <c r="X1561" s="12">
        <v>2</v>
      </c>
      <c r="Y1561" s="12">
        <v>2</v>
      </c>
      <c r="Z1561" s="12">
        <v>2</v>
      </c>
      <c r="AA1561" s="13">
        <v>1</v>
      </c>
      <c r="AB1561" s="14" cm="1">
        <f t="array" ref="AB1561">_xlfn.IFS(AND(W1561&lt;0,X1561&lt;0,Y1561&lt;0,Z1561&lt;0),-999,AND(W1561&lt;5,X1561&lt;5,Y1561&lt;5,Z1561&lt;5,AA1561=0),0,AND(W1561&lt;5,X1561&lt;5,Y1561&lt;5,Z1561&lt;5,AA1561&gt;0),1,AND(OR(W1561=5,X1561=5,Y1561=5,Z1561=5),AA1561=0),1,AND(OR(W1561=5,X1561=5,Y1561=5,Z1561=5),AA1561&gt;0),2)</f>
        <v>1</v>
      </c>
      <c r="AC1561" s="15">
        <f t="shared" si="96"/>
        <v>1</v>
      </c>
      <c r="AD1561" s="55">
        <v>4</v>
      </c>
      <c r="AE1561" s="21" t="s">
        <v>73</v>
      </c>
      <c r="AF1561" s="47" t="str">
        <f t="shared" si="97"/>
        <v>niezagrożona</v>
      </c>
      <c r="AG1561" s="16" t="str">
        <f t="shared" si="98"/>
        <v>nie</v>
      </c>
      <c r="AH1561" s="16" t="str">
        <f t="shared" si="99"/>
        <v/>
      </c>
    </row>
    <row r="1562" spans="1:34" x14ac:dyDescent="0.2">
      <c r="A1562" s="12" t="s">
        <v>3472</v>
      </c>
      <c r="B1562" s="16" t="s">
        <v>3473</v>
      </c>
      <c r="C1562" s="12" t="s">
        <v>76</v>
      </c>
      <c r="D1562" s="12" t="s">
        <v>88</v>
      </c>
      <c r="E1562" s="12" t="s">
        <v>132</v>
      </c>
      <c r="F1562" s="12" t="s">
        <v>2233</v>
      </c>
      <c r="G1562" s="12" t="s">
        <v>2307</v>
      </c>
      <c r="H1562" s="17" t="s">
        <v>69</v>
      </c>
      <c r="I1562" s="11" t="s">
        <v>70</v>
      </c>
      <c r="J1562" s="11" t="s">
        <v>70</v>
      </c>
      <c r="K1562" s="11" t="s">
        <v>70</v>
      </c>
      <c r="L1562" s="11" t="s">
        <v>70</v>
      </c>
      <c r="M1562" s="18" t="s">
        <v>70</v>
      </c>
      <c r="N1562" s="18" t="s">
        <v>70</v>
      </c>
      <c r="O1562" s="11" t="s">
        <v>70</v>
      </c>
      <c r="P1562" s="11" t="s">
        <v>70</v>
      </c>
      <c r="Q1562" s="11" t="s">
        <v>70</v>
      </c>
      <c r="R1562" s="11" t="s">
        <v>70</v>
      </c>
      <c r="S1562" s="11" t="s">
        <v>70</v>
      </c>
      <c r="T1562" s="19" t="s">
        <v>71</v>
      </c>
      <c r="U1562" s="31" t="s">
        <v>72</v>
      </c>
      <c r="V1562" s="12">
        <v>2</v>
      </c>
      <c r="W1562" s="12">
        <v>2</v>
      </c>
      <c r="X1562" s="12">
        <v>2</v>
      </c>
      <c r="Y1562" s="12">
        <v>2</v>
      </c>
      <c r="Z1562" s="12">
        <v>2</v>
      </c>
      <c r="AA1562" s="13">
        <v>2</v>
      </c>
      <c r="AB1562" s="14" cm="1">
        <f t="array" ref="AB1562">_xlfn.IFS(AND(W1562&lt;0,X1562&lt;0,Y1562&lt;0,Z1562&lt;0),-999,AND(W1562&lt;5,X1562&lt;5,Y1562&lt;5,Z1562&lt;5,AA1562=0),0,AND(W1562&lt;5,X1562&lt;5,Y1562&lt;5,Z1562&lt;5,AA1562&gt;0),1,AND(OR(W1562=5,X1562=5,Y1562=5,Z1562=5),AA1562=0),1,AND(OR(W1562=5,X1562=5,Y1562=5,Z1562=5),AA1562&gt;0),2)</f>
        <v>1</v>
      </c>
      <c r="AC1562" s="15">
        <f t="shared" si="96"/>
        <v>2</v>
      </c>
      <c r="AD1562" s="55">
        <v>2</v>
      </c>
      <c r="AE1562" s="21" t="s">
        <v>73</v>
      </c>
      <c r="AF1562" s="47" t="str">
        <f t="shared" si="97"/>
        <v>zagrożona</v>
      </c>
      <c r="AG1562" s="16" t="str">
        <f t="shared" si="98"/>
        <v>nie</v>
      </c>
      <c r="AH1562" s="16" t="str">
        <f t="shared" si="99"/>
        <v/>
      </c>
    </row>
    <row r="1563" spans="1:34" x14ac:dyDescent="0.2">
      <c r="A1563" s="12" t="s">
        <v>3474</v>
      </c>
      <c r="B1563" s="16" t="s">
        <v>3475</v>
      </c>
      <c r="C1563" s="12" t="s">
        <v>76</v>
      </c>
      <c r="D1563" s="12" t="s">
        <v>88</v>
      </c>
      <c r="E1563" s="12" t="s">
        <v>132</v>
      </c>
      <c r="F1563" s="12" t="s">
        <v>2233</v>
      </c>
      <c r="G1563" s="12" t="s">
        <v>2324</v>
      </c>
      <c r="H1563" s="17" t="s">
        <v>69</v>
      </c>
      <c r="I1563" s="11" t="s">
        <v>70</v>
      </c>
      <c r="J1563" s="11" t="s">
        <v>70</v>
      </c>
      <c r="K1563" s="11" t="s">
        <v>70</v>
      </c>
      <c r="L1563" s="11" t="s">
        <v>70</v>
      </c>
      <c r="M1563" s="18" t="s">
        <v>70</v>
      </c>
      <c r="N1563" s="18" t="s">
        <v>70</v>
      </c>
      <c r="O1563" s="11" t="s">
        <v>70</v>
      </c>
      <c r="P1563" s="11" t="s">
        <v>70</v>
      </c>
      <c r="Q1563" s="11" t="s">
        <v>70</v>
      </c>
      <c r="R1563" s="11" t="s">
        <v>70</v>
      </c>
      <c r="S1563" s="11" t="s">
        <v>70</v>
      </c>
      <c r="T1563" s="19" t="s">
        <v>71</v>
      </c>
      <c r="U1563" s="31" t="s">
        <v>72</v>
      </c>
      <c r="V1563" s="12">
        <v>3</v>
      </c>
      <c r="W1563" s="12">
        <v>5</v>
      </c>
      <c r="X1563" s="12">
        <v>5</v>
      </c>
      <c r="Y1563" s="12">
        <v>5</v>
      </c>
      <c r="Z1563" s="12">
        <v>5</v>
      </c>
      <c r="AA1563" s="13">
        <v>0</v>
      </c>
      <c r="AB1563" s="14" cm="1">
        <f t="array" ref="AB1563">_xlfn.IFS(AND(W1563&lt;0,X1563&lt;0,Y1563&lt;0,Z1563&lt;0),-999,AND(W1563&lt;5,X1563&lt;5,Y1563&lt;5,Z1563&lt;5,AA1563=0),0,AND(W1563&lt;5,X1563&lt;5,Y1563&lt;5,Z1563&lt;5,AA1563&gt;0),1,AND(OR(W1563=5,X1563=5,Y1563=5,Z1563=5),AA1563=0),1,AND(OR(W1563=5,X1563=5,Y1563=5,Z1563=5),AA1563&gt;0),2)</f>
        <v>1</v>
      </c>
      <c r="AC1563" s="15">
        <f t="shared" si="96"/>
        <v>3</v>
      </c>
      <c r="AD1563" s="55">
        <v>3</v>
      </c>
      <c r="AE1563" s="21" t="s">
        <v>73</v>
      </c>
      <c r="AF1563" s="47" t="str">
        <f t="shared" si="97"/>
        <v>zagrożona</v>
      </c>
      <c r="AG1563" s="16" t="str">
        <f t="shared" si="98"/>
        <v>nie</v>
      </c>
      <c r="AH1563" s="16" t="str">
        <f t="shared" si="99"/>
        <v/>
      </c>
    </row>
    <row r="1564" spans="1:34" x14ac:dyDescent="0.2">
      <c r="A1564" s="12" t="s">
        <v>3476</v>
      </c>
      <c r="B1564" s="16" t="s">
        <v>3477</v>
      </c>
      <c r="C1564" s="12" t="s">
        <v>76</v>
      </c>
      <c r="D1564" s="12" t="s">
        <v>88</v>
      </c>
      <c r="E1564" s="12" t="s">
        <v>132</v>
      </c>
      <c r="F1564" s="12" t="s">
        <v>2233</v>
      </c>
      <c r="G1564" s="12" t="s">
        <v>2324</v>
      </c>
      <c r="H1564" s="17" t="s">
        <v>69</v>
      </c>
      <c r="I1564" s="11" t="s">
        <v>70</v>
      </c>
      <c r="J1564" s="11" t="s">
        <v>70</v>
      </c>
      <c r="K1564" s="11" t="s">
        <v>70</v>
      </c>
      <c r="L1564" s="11" t="s">
        <v>70</v>
      </c>
      <c r="M1564" s="18" t="s">
        <v>70</v>
      </c>
      <c r="N1564" s="18" t="s">
        <v>70</v>
      </c>
      <c r="O1564" s="11" t="s">
        <v>70</v>
      </c>
      <c r="P1564" s="11" t="s">
        <v>70</v>
      </c>
      <c r="Q1564" s="11" t="s">
        <v>70</v>
      </c>
      <c r="R1564" s="11" t="s">
        <v>70</v>
      </c>
      <c r="S1564" s="11" t="s">
        <v>70</v>
      </c>
      <c r="T1564" s="19" t="s">
        <v>71</v>
      </c>
      <c r="U1564" s="31" t="s">
        <v>72</v>
      </c>
      <c r="V1564" s="12">
        <v>1</v>
      </c>
      <c r="W1564" s="12">
        <v>2</v>
      </c>
      <c r="X1564" s="12">
        <v>2</v>
      </c>
      <c r="Y1564" s="12">
        <v>5</v>
      </c>
      <c r="Z1564" s="12">
        <v>2</v>
      </c>
      <c r="AA1564" s="13">
        <v>1</v>
      </c>
      <c r="AB1564" s="14" cm="1">
        <f t="array" ref="AB1564">_xlfn.IFS(AND(W1564&lt;0,X1564&lt;0,Y1564&lt;0,Z1564&lt;0),-999,AND(W1564&lt;5,X1564&lt;5,Y1564&lt;5,Z1564&lt;5,AA1564=0),0,AND(W1564&lt;5,X1564&lt;5,Y1564&lt;5,Z1564&lt;5,AA1564&gt;0),1,AND(OR(W1564=5,X1564=5,Y1564=5,Z1564=5),AA1564=0),1,AND(OR(W1564=5,X1564=5,Y1564=5,Z1564=5),AA1564&gt;0),2)</f>
        <v>2</v>
      </c>
      <c r="AC1564" s="15">
        <f t="shared" si="96"/>
        <v>2</v>
      </c>
      <c r="AD1564" s="55">
        <v>4</v>
      </c>
      <c r="AE1564" s="21" t="s">
        <v>73</v>
      </c>
      <c r="AF1564" s="47" t="str">
        <f t="shared" si="97"/>
        <v>zagrożona</v>
      </c>
      <c r="AG1564" s="16" t="str">
        <f t="shared" si="98"/>
        <v>nie</v>
      </c>
      <c r="AH1564" s="16" t="str">
        <f t="shared" si="99"/>
        <v/>
      </c>
    </row>
    <row r="1565" spans="1:34" x14ac:dyDescent="0.2">
      <c r="A1565" s="12" t="s">
        <v>3478</v>
      </c>
      <c r="B1565" s="16" t="s">
        <v>3479</v>
      </c>
      <c r="C1565" s="12" t="s">
        <v>76</v>
      </c>
      <c r="D1565" s="12" t="s">
        <v>88</v>
      </c>
      <c r="E1565" s="12" t="s">
        <v>132</v>
      </c>
      <c r="F1565" s="12" t="s">
        <v>2233</v>
      </c>
      <c r="G1565" s="12" t="s">
        <v>2324</v>
      </c>
      <c r="H1565" s="17" t="s">
        <v>69</v>
      </c>
      <c r="I1565" s="11" t="s">
        <v>70</v>
      </c>
      <c r="J1565" s="11" t="s">
        <v>70</v>
      </c>
      <c r="K1565" s="11" t="s">
        <v>70</v>
      </c>
      <c r="L1565" s="11" t="s">
        <v>70</v>
      </c>
      <c r="M1565" s="18" t="s">
        <v>70</v>
      </c>
      <c r="N1565" s="18" t="s">
        <v>70</v>
      </c>
      <c r="O1565" s="11" t="s">
        <v>70</v>
      </c>
      <c r="P1565" s="11" t="s">
        <v>70</v>
      </c>
      <c r="Q1565" s="11" t="s">
        <v>70</v>
      </c>
      <c r="R1565" s="11" t="s">
        <v>70</v>
      </c>
      <c r="S1565" s="11" t="s">
        <v>70</v>
      </c>
      <c r="T1565" s="19" t="s">
        <v>71</v>
      </c>
      <c r="U1565" s="31" t="s">
        <v>72</v>
      </c>
      <c r="V1565" s="12">
        <v>2</v>
      </c>
      <c r="W1565" s="12">
        <v>5</v>
      </c>
      <c r="X1565" s="12">
        <v>5</v>
      </c>
      <c r="Y1565" s="12">
        <v>5</v>
      </c>
      <c r="Z1565" s="12">
        <v>2</v>
      </c>
      <c r="AA1565" s="13">
        <v>1</v>
      </c>
      <c r="AB1565" s="14" cm="1">
        <f t="array" ref="AB1565">_xlfn.IFS(AND(W1565&lt;0,X1565&lt;0,Y1565&lt;0,Z1565&lt;0),-999,AND(W1565&lt;5,X1565&lt;5,Y1565&lt;5,Z1565&lt;5,AA1565=0),0,AND(W1565&lt;5,X1565&lt;5,Y1565&lt;5,Z1565&lt;5,AA1565&gt;0),1,AND(OR(W1565=5,X1565=5,Y1565=5,Z1565=5),AA1565=0),1,AND(OR(W1565=5,X1565=5,Y1565=5,Z1565=5),AA1565&gt;0),2)</f>
        <v>2</v>
      </c>
      <c r="AC1565" s="15">
        <f t="shared" si="96"/>
        <v>3</v>
      </c>
      <c r="AD1565" s="55">
        <v>4</v>
      </c>
      <c r="AE1565" s="21" t="s">
        <v>73</v>
      </c>
      <c r="AF1565" s="47" t="str">
        <f t="shared" si="97"/>
        <v>zagrożona</v>
      </c>
      <c r="AG1565" s="16" t="str">
        <f t="shared" si="98"/>
        <v>nie</v>
      </c>
      <c r="AH1565" s="16" t="str">
        <f t="shared" si="99"/>
        <v/>
      </c>
    </row>
    <row r="1566" spans="1:34" x14ac:dyDescent="0.2">
      <c r="A1566" s="12" t="s">
        <v>3480</v>
      </c>
      <c r="B1566" s="16" t="s">
        <v>3481</v>
      </c>
      <c r="C1566" s="12" t="s">
        <v>76</v>
      </c>
      <c r="D1566" s="12" t="s">
        <v>88</v>
      </c>
      <c r="E1566" s="12" t="s">
        <v>132</v>
      </c>
      <c r="F1566" s="12" t="s">
        <v>2233</v>
      </c>
      <c r="G1566" s="12" t="s">
        <v>2319</v>
      </c>
      <c r="H1566" s="17" t="s">
        <v>69</v>
      </c>
      <c r="I1566" s="11" t="s">
        <v>70</v>
      </c>
      <c r="J1566" s="11" t="s">
        <v>70</v>
      </c>
      <c r="K1566" s="11" t="s">
        <v>70</v>
      </c>
      <c r="L1566" s="11" t="s">
        <v>70</v>
      </c>
      <c r="M1566" s="18" t="s">
        <v>70</v>
      </c>
      <c r="N1566" s="18" t="s">
        <v>70</v>
      </c>
      <c r="O1566" s="11" t="s">
        <v>70</v>
      </c>
      <c r="P1566" s="11" t="s">
        <v>70</v>
      </c>
      <c r="Q1566" s="11" t="s">
        <v>70</v>
      </c>
      <c r="R1566" s="11" t="s">
        <v>70</v>
      </c>
      <c r="S1566" s="11" t="s">
        <v>70</v>
      </c>
      <c r="T1566" s="19" t="s">
        <v>71</v>
      </c>
      <c r="U1566" s="31" t="s">
        <v>72</v>
      </c>
      <c r="V1566" s="12">
        <v>0</v>
      </c>
      <c r="W1566" s="12">
        <v>2</v>
      </c>
      <c r="X1566" s="12">
        <v>2</v>
      </c>
      <c r="Y1566" s="12">
        <v>5</v>
      </c>
      <c r="Z1566" s="12">
        <v>2</v>
      </c>
      <c r="AA1566" s="13">
        <v>3</v>
      </c>
      <c r="AB1566" s="14" cm="1">
        <f t="array" ref="AB1566">_xlfn.IFS(AND(W1566&lt;0,X1566&lt;0,Y1566&lt;0,Z1566&lt;0),-999,AND(W1566&lt;5,X1566&lt;5,Y1566&lt;5,Z1566&lt;5,AA1566=0),0,AND(W1566&lt;5,X1566&lt;5,Y1566&lt;5,Z1566&lt;5,AA1566&gt;0),1,AND(OR(W1566=5,X1566=5,Y1566=5,Z1566=5),AA1566=0),1,AND(OR(W1566=5,X1566=5,Y1566=5,Z1566=5),AA1566&gt;0),2)</f>
        <v>2</v>
      </c>
      <c r="AC1566" s="15">
        <f t="shared" si="96"/>
        <v>1</v>
      </c>
      <c r="AD1566" s="55">
        <v>2</v>
      </c>
      <c r="AE1566" s="21" t="s">
        <v>73</v>
      </c>
      <c r="AF1566" s="47" t="str">
        <f t="shared" si="97"/>
        <v>niezagrożona</v>
      </c>
      <c r="AG1566" s="16" t="str">
        <f t="shared" si="98"/>
        <v>nie</v>
      </c>
      <c r="AH1566" s="16" t="str">
        <f t="shared" si="99"/>
        <v/>
      </c>
    </row>
    <row r="1567" spans="1:34" x14ac:dyDescent="0.2">
      <c r="A1567" s="12" t="s">
        <v>3482</v>
      </c>
      <c r="B1567" s="16" t="s">
        <v>3483</v>
      </c>
      <c r="C1567" s="12" t="s">
        <v>76</v>
      </c>
      <c r="D1567" s="12" t="s">
        <v>88</v>
      </c>
      <c r="E1567" s="12" t="s">
        <v>132</v>
      </c>
      <c r="F1567" s="12" t="s">
        <v>2233</v>
      </c>
      <c r="G1567" s="12" t="s">
        <v>2319</v>
      </c>
      <c r="H1567" s="17" t="s">
        <v>69</v>
      </c>
      <c r="I1567" s="11" t="s">
        <v>70</v>
      </c>
      <c r="J1567" s="11" t="s">
        <v>70</v>
      </c>
      <c r="K1567" s="11" t="s">
        <v>70</v>
      </c>
      <c r="L1567" s="11" t="s">
        <v>70</v>
      </c>
      <c r="M1567" s="18" t="s">
        <v>70</v>
      </c>
      <c r="N1567" s="18" t="s">
        <v>70</v>
      </c>
      <c r="O1567" s="11" t="s">
        <v>70</v>
      </c>
      <c r="P1567" s="11" t="s">
        <v>70</v>
      </c>
      <c r="Q1567" s="11" t="s">
        <v>70</v>
      </c>
      <c r="R1567" s="11" t="s">
        <v>70</v>
      </c>
      <c r="S1567" s="11" t="s">
        <v>70</v>
      </c>
      <c r="T1567" s="19" t="s">
        <v>71</v>
      </c>
      <c r="U1567" s="31" t="s">
        <v>72</v>
      </c>
      <c r="V1567" s="12">
        <v>3</v>
      </c>
      <c r="W1567" s="12">
        <v>2</v>
      </c>
      <c r="X1567" s="12">
        <v>5</v>
      </c>
      <c r="Y1567" s="12">
        <v>2</v>
      </c>
      <c r="Z1567" s="12">
        <v>5</v>
      </c>
      <c r="AA1567" s="13">
        <v>2</v>
      </c>
      <c r="AB1567" s="14" cm="1">
        <f t="array" ref="AB1567">_xlfn.IFS(AND(W1567&lt;0,X1567&lt;0,Y1567&lt;0,Z1567&lt;0),-999,AND(W1567&lt;5,X1567&lt;5,Y1567&lt;5,Z1567&lt;5,AA1567=0),0,AND(W1567&lt;5,X1567&lt;5,Y1567&lt;5,Z1567&lt;5,AA1567&gt;0),1,AND(OR(W1567=5,X1567=5,Y1567=5,Z1567=5),AA1567=0),1,AND(OR(W1567=5,X1567=5,Y1567=5,Z1567=5),AA1567&gt;0),2)</f>
        <v>2</v>
      </c>
      <c r="AC1567" s="15">
        <f t="shared" si="96"/>
        <v>4</v>
      </c>
      <c r="AD1567" s="55">
        <v>3</v>
      </c>
      <c r="AE1567" s="21" t="s">
        <v>73</v>
      </c>
      <c r="AF1567" s="47" t="str">
        <f t="shared" si="97"/>
        <v>zagrożona</v>
      </c>
      <c r="AG1567" s="16" t="str">
        <f t="shared" si="98"/>
        <v>tak</v>
      </c>
      <c r="AH1567" s="16" t="str">
        <f t="shared" si="99"/>
        <v xml:space="preserve">fizchem </v>
      </c>
    </row>
    <row r="1568" spans="1:34" x14ac:dyDescent="0.2">
      <c r="A1568" s="12" t="s">
        <v>3484</v>
      </c>
      <c r="B1568" s="16" t="s">
        <v>3485</v>
      </c>
      <c r="C1568" s="12" t="s">
        <v>76</v>
      </c>
      <c r="D1568" s="12" t="s">
        <v>88</v>
      </c>
      <c r="E1568" s="12" t="s">
        <v>1101</v>
      </c>
      <c r="F1568" s="12" t="s">
        <v>1102</v>
      </c>
      <c r="G1568" s="12" t="s">
        <v>2423</v>
      </c>
      <c r="H1568" s="17" t="s">
        <v>69</v>
      </c>
      <c r="I1568" s="11" t="s">
        <v>70</v>
      </c>
      <c r="J1568" s="11" t="s">
        <v>70</v>
      </c>
      <c r="K1568" s="11" t="s">
        <v>70</v>
      </c>
      <c r="L1568" s="11" t="s">
        <v>70</v>
      </c>
      <c r="M1568" s="18" t="s">
        <v>70</v>
      </c>
      <c r="N1568" s="18" t="s">
        <v>70</v>
      </c>
      <c r="O1568" s="11" t="s">
        <v>70</v>
      </c>
      <c r="P1568" s="11" t="s">
        <v>70</v>
      </c>
      <c r="Q1568" s="11" t="s">
        <v>70</v>
      </c>
      <c r="R1568" s="11" t="s">
        <v>70</v>
      </c>
      <c r="S1568" s="11" t="s">
        <v>70</v>
      </c>
      <c r="T1568" s="19" t="s">
        <v>71</v>
      </c>
      <c r="U1568" s="31" t="s">
        <v>72</v>
      </c>
      <c r="V1568" s="12">
        <v>0</v>
      </c>
      <c r="W1568" s="12">
        <v>2</v>
      </c>
      <c r="X1568" s="12">
        <v>2</v>
      </c>
      <c r="Y1568" s="12">
        <v>2</v>
      </c>
      <c r="Z1568" s="12">
        <v>2</v>
      </c>
      <c r="AA1568" s="13">
        <v>0</v>
      </c>
      <c r="AB1568" s="14" cm="1">
        <f t="array" ref="AB1568">_xlfn.IFS(AND(W1568&lt;0,X1568&lt;0,Y1568&lt;0,Z1568&lt;0),-999,AND(W1568&lt;5,X1568&lt;5,Y1568&lt;5,Z1568&lt;5,AA1568=0),0,AND(W1568&lt;5,X1568&lt;5,Y1568&lt;5,Z1568&lt;5,AA1568&gt;0),1,AND(OR(W1568=5,X1568=5,Y1568=5,Z1568=5),AA1568=0),1,AND(OR(W1568=5,X1568=5,Y1568=5,Z1568=5),AA1568&gt;0),2)</f>
        <v>0</v>
      </c>
      <c r="AC1568" s="15">
        <f t="shared" si="96"/>
        <v>0</v>
      </c>
      <c r="AD1568" s="55">
        <v>2</v>
      </c>
      <c r="AE1568" s="21" t="s">
        <v>73</v>
      </c>
      <c r="AF1568" s="47" t="str">
        <f t="shared" si="97"/>
        <v>niezagrożona</v>
      </c>
      <c r="AG1568" s="16" t="str">
        <f t="shared" si="98"/>
        <v>nie</v>
      </c>
      <c r="AH1568" s="16" t="str">
        <f t="shared" si="99"/>
        <v/>
      </c>
    </row>
    <row r="1569" spans="1:34" x14ac:dyDescent="0.2">
      <c r="A1569" s="12" t="s">
        <v>3486</v>
      </c>
      <c r="B1569" s="16" t="s">
        <v>3487</v>
      </c>
      <c r="C1569" s="12" t="s">
        <v>64</v>
      </c>
      <c r="D1569" s="12" t="s">
        <v>88</v>
      </c>
      <c r="E1569" s="12" t="s">
        <v>1101</v>
      </c>
      <c r="F1569" s="12" t="s">
        <v>1119</v>
      </c>
      <c r="G1569" s="12" t="s">
        <v>1123</v>
      </c>
      <c r="H1569" s="17" t="s">
        <v>69</v>
      </c>
      <c r="I1569" s="11" t="s">
        <v>70</v>
      </c>
      <c r="J1569" s="11" t="s">
        <v>70</v>
      </c>
      <c r="K1569" s="11" t="s">
        <v>70</v>
      </c>
      <c r="L1569" s="11" t="s">
        <v>70</v>
      </c>
      <c r="M1569" s="18" t="s">
        <v>70</v>
      </c>
      <c r="N1569" s="18" t="s">
        <v>70</v>
      </c>
      <c r="O1569" s="11" t="s">
        <v>70</v>
      </c>
      <c r="P1569" s="11" t="s">
        <v>70</v>
      </c>
      <c r="Q1569" s="11" t="s">
        <v>70</v>
      </c>
      <c r="R1569" s="11" t="s">
        <v>70</v>
      </c>
      <c r="S1569" s="11" t="s">
        <v>70</v>
      </c>
      <c r="T1569" s="19" t="s">
        <v>71</v>
      </c>
      <c r="U1569" s="31" t="s">
        <v>72</v>
      </c>
      <c r="V1569" s="12">
        <v>0</v>
      </c>
      <c r="W1569" s="12">
        <v>2</v>
      </c>
      <c r="X1569" s="12">
        <v>-999</v>
      </c>
      <c r="Y1569" s="12">
        <v>-999</v>
      </c>
      <c r="Z1569" s="12">
        <v>-999</v>
      </c>
      <c r="AA1569" s="13">
        <v>0</v>
      </c>
      <c r="AB1569" s="14" cm="1">
        <f t="array" ref="AB1569">_xlfn.IFS(AND(W1569&lt;0,X1569&lt;0,Y1569&lt;0,Z1569&lt;0),-999,AND(W1569&lt;5,X1569&lt;5,Y1569&lt;5,Z1569&lt;5,AA1569=0),0,AND(W1569&lt;5,X1569&lt;5,Y1569&lt;5,Z1569&lt;5,AA1569&gt;0),1,AND(OR(W1569=5,X1569=5,Y1569=5,Z1569=5),AA1569=0),1,AND(OR(W1569=5,X1569=5,Y1569=5,Z1569=5),AA1569&gt;0),2)</f>
        <v>0</v>
      </c>
      <c r="AC1569" s="15">
        <f t="shared" si="96"/>
        <v>0</v>
      </c>
      <c r="AD1569" s="55">
        <v>0</v>
      </c>
      <c r="AE1569" s="21" t="s">
        <v>73</v>
      </c>
      <c r="AF1569" s="47" t="str">
        <f t="shared" si="97"/>
        <v>niezagrożona</v>
      </c>
      <c r="AG1569" s="16" t="str">
        <f t="shared" si="98"/>
        <v>nie</v>
      </c>
      <c r="AH1569" s="16" t="str">
        <f t="shared" si="99"/>
        <v/>
      </c>
    </row>
    <row r="1570" spans="1:34" x14ac:dyDescent="0.2">
      <c r="A1570" s="12" t="s">
        <v>3488</v>
      </c>
      <c r="B1570" s="16" t="s">
        <v>3489</v>
      </c>
      <c r="C1570" s="12" t="s">
        <v>76</v>
      </c>
      <c r="D1570" s="12" t="s">
        <v>88</v>
      </c>
      <c r="E1570" s="12" t="s">
        <v>1101</v>
      </c>
      <c r="F1570" s="12" t="s">
        <v>1119</v>
      </c>
      <c r="G1570" s="12" t="s">
        <v>1123</v>
      </c>
      <c r="H1570" s="17" t="s">
        <v>69</v>
      </c>
      <c r="I1570" s="11" t="s">
        <v>70</v>
      </c>
      <c r="J1570" s="11" t="s">
        <v>70</v>
      </c>
      <c r="K1570" s="11" t="s">
        <v>70</v>
      </c>
      <c r="L1570" s="11" t="s">
        <v>70</v>
      </c>
      <c r="M1570" s="18" t="s">
        <v>70</v>
      </c>
      <c r="N1570" s="18" t="s">
        <v>70</v>
      </c>
      <c r="O1570" s="11" t="s">
        <v>70</v>
      </c>
      <c r="P1570" s="11" t="s">
        <v>70</v>
      </c>
      <c r="Q1570" s="11" t="s">
        <v>70</v>
      </c>
      <c r="R1570" s="11" t="s">
        <v>70</v>
      </c>
      <c r="S1570" s="11" t="s">
        <v>70</v>
      </c>
      <c r="T1570" s="19" t="s">
        <v>71</v>
      </c>
      <c r="U1570" s="31" t="s">
        <v>72</v>
      </c>
      <c r="V1570" s="12">
        <v>0</v>
      </c>
      <c r="W1570" s="12">
        <v>2</v>
      </c>
      <c r="X1570" s="12">
        <v>2</v>
      </c>
      <c r="Y1570" s="12">
        <v>2</v>
      </c>
      <c r="Z1570" s="12">
        <v>2</v>
      </c>
      <c r="AA1570" s="13">
        <v>0</v>
      </c>
      <c r="AB1570" s="14" cm="1">
        <f t="array" ref="AB1570">_xlfn.IFS(AND(W1570&lt;0,X1570&lt;0,Y1570&lt;0,Z1570&lt;0),-999,AND(W1570&lt;5,X1570&lt;5,Y1570&lt;5,Z1570&lt;5,AA1570=0),0,AND(W1570&lt;5,X1570&lt;5,Y1570&lt;5,Z1570&lt;5,AA1570&gt;0),1,AND(OR(W1570=5,X1570=5,Y1570=5,Z1570=5),AA1570=0),1,AND(OR(W1570=5,X1570=5,Y1570=5,Z1570=5),AA1570&gt;0),2)</f>
        <v>0</v>
      </c>
      <c r="AC1570" s="15">
        <f t="shared" si="96"/>
        <v>0</v>
      </c>
      <c r="AD1570" s="55">
        <v>2</v>
      </c>
      <c r="AE1570" s="21" t="s">
        <v>73</v>
      </c>
      <c r="AF1570" s="47" t="str">
        <f t="shared" si="97"/>
        <v>niezagrożona</v>
      </c>
      <c r="AG1570" s="16" t="str">
        <f t="shared" si="98"/>
        <v>nie</v>
      </c>
      <c r="AH1570" s="16" t="str">
        <f t="shared" si="99"/>
        <v/>
      </c>
    </row>
    <row r="1571" spans="1:34" x14ac:dyDescent="0.2">
      <c r="A1571" s="12" t="s">
        <v>3490</v>
      </c>
      <c r="B1571" s="16" t="s">
        <v>3491</v>
      </c>
      <c r="C1571" s="12" t="s">
        <v>76</v>
      </c>
      <c r="D1571" s="12" t="s">
        <v>88</v>
      </c>
      <c r="E1571" s="12" t="s">
        <v>1101</v>
      </c>
      <c r="F1571" s="12" t="s">
        <v>1119</v>
      </c>
      <c r="G1571" s="12" t="s">
        <v>1123</v>
      </c>
      <c r="H1571" s="17" t="s">
        <v>69</v>
      </c>
      <c r="I1571" s="11" t="s">
        <v>70</v>
      </c>
      <c r="J1571" s="11" t="s">
        <v>70</v>
      </c>
      <c r="K1571" s="11" t="s">
        <v>70</v>
      </c>
      <c r="L1571" s="11" t="s">
        <v>70</v>
      </c>
      <c r="M1571" s="18" t="s">
        <v>70</v>
      </c>
      <c r="N1571" s="18" t="s">
        <v>70</v>
      </c>
      <c r="O1571" s="11" t="s">
        <v>70</v>
      </c>
      <c r="P1571" s="11" t="s">
        <v>70</v>
      </c>
      <c r="Q1571" s="11" t="s">
        <v>70</v>
      </c>
      <c r="R1571" s="11" t="s">
        <v>70</v>
      </c>
      <c r="S1571" s="11" t="s">
        <v>70</v>
      </c>
      <c r="T1571" s="19" t="s">
        <v>71</v>
      </c>
      <c r="U1571" s="31" t="s">
        <v>72</v>
      </c>
      <c r="V1571" s="12">
        <v>2</v>
      </c>
      <c r="W1571" s="12">
        <v>2</v>
      </c>
      <c r="X1571" s="12">
        <v>5</v>
      </c>
      <c r="Y1571" s="12">
        <v>2</v>
      </c>
      <c r="Z1571" s="12">
        <v>2</v>
      </c>
      <c r="AA1571" s="13">
        <v>1</v>
      </c>
      <c r="AB1571" s="14" cm="1">
        <f t="array" ref="AB1571">_xlfn.IFS(AND(W1571&lt;0,X1571&lt;0,Y1571&lt;0,Z1571&lt;0),-999,AND(W1571&lt;5,X1571&lt;5,Y1571&lt;5,Z1571&lt;5,AA1571=0),0,AND(W1571&lt;5,X1571&lt;5,Y1571&lt;5,Z1571&lt;5,AA1571&gt;0),1,AND(OR(W1571=5,X1571=5,Y1571=5,Z1571=5),AA1571=0),1,AND(OR(W1571=5,X1571=5,Y1571=5,Z1571=5),AA1571&gt;0),2)</f>
        <v>2</v>
      </c>
      <c r="AC1571" s="15">
        <f t="shared" si="96"/>
        <v>3</v>
      </c>
      <c r="AD1571" s="55">
        <v>3</v>
      </c>
      <c r="AE1571" s="21" t="s">
        <v>73</v>
      </c>
      <c r="AF1571" s="47" t="str">
        <f t="shared" si="97"/>
        <v>zagrożona</v>
      </c>
      <c r="AG1571" s="16" t="str">
        <f t="shared" si="98"/>
        <v>nie</v>
      </c>
      <c r="AH1571" s="16" t="str">
        <f t="shared" si="99"/>
        <v/>
      </c>
    </row>
    <row r="1572" spans="1:34" x14ac:dyDescent="0.2">
      <c r="A1572" s="12" t="s">
        <v>3492</v>
      </c>
      <c r="B1572" s="16" t="s">
        <v>3493</v>
      </c>
      <c r="C1572" s="12" t="s">
        <v>64</v>
      </c>
      <c r="D1572" s="12" t="s">
        <v>88</v>
      </c>
      <c r="E1572" s="12" t="s">
        <v>1101</v>
      </c>
      <c r="F1572" s="12" t="s">
        <v>1119</v>
      </c>
      <c r="G1572" s="12" t="s">
        <v>1136</v>
      </c>
      <c r="H1572" s="17" t="s">
        <v>69</v>
      </c>
      <c r="I1572" s="11" t="s">
        <v>70</v>
      </c>
      <c r="J1572" s="11" t="s">
        <v>70</v>
      </c>
      <c r="K1572" s="11" t="s">
        <v>70</v>
      </c>
      <c r="L1572" s="11" t="s">
        <v>70</v>
      </c>
      <c r="M1572" s="18" t="s">
        <v>70</v>
      </c>
      <c r="N1572" s="18" t="s">
        <v>70</v>
      </c>
      <c r="O1572" s="11" t="s">
        <v>70</v>
      </c>
      <c r="P1572" s="11" t="s">
        <v>70</v>
      </c>
      <c r="Q1572" s="11" t="s">
        <v>70</v>
      </c>
      <c r="R1572" s="11" t="s">
        <v>70</v>
      </c>
      <c r="S1572" s="11" t="s">
        <v>70</v>
      </c>
      <c r="T1572" s="19" t="s">
        <v>71</v>
      </c>
      <c r="U1572" s="31" t="s">
        <v>72</v>
      </c>
      <c r="V1572" s="12">
        <v>0</v>
      </c>
      <c r="W1572" s="12">
        <v>2</v>
      </c>
      <c r="X1572" s="12">
        <v>-999</v>
      </c>
      <c r="Y1572" s="12">
        <v>-999</v>
      </c>
      <c r="Z1572" s="12">
        <v>-999</v>
      </c>
      <c r="AA1572" s="13">
        <v>1</v>
      </c>
      <c r="AB1572" s="14" cm="1">
        <f t="array" ref="AB1572">_xlfn.IFS(AND(W1572&lt;0,X1572&lt;0,Y1572&lt;0,Z1572&lt;0),-999,AND(W1572&lt;5,X1572&lt;5,Y1572&lt;5,Z1572&lt;5,AA1572=0),0,AND(W1572&lt;5,X1572&lt;5,Y1572&lt;5,Z1572&lt;5,AA1572&gt;0),1,AND(OR(W1572=5,X1572=5,Y1572=5,Z1572=5),AA1572=0),1,AND(OR(W1572=5,X1572=5,Y1572=5,Z1572=5),AA1572&gt;0),2)</f>
        <v>1</v>
      </c>
      <c r="AC1572" s="15">
        <f t="shared" si="96"/>
        <v>0</v>
      </c>
      <c r="AD1572" s="55">
        <v>2</v>
      </c>
      <c r="AE1572" s="21" t="s">
        <v>73</v>
      </c>
      <c r="AF1572" s="47" t="str">
        <f t="shared" si="97"/>
        <v>niezagrożona</v>
      </c>
      <c r="AG1572" s="16" t="str">
        <f t="shared" si="98"/>
        <v>nie</v>
      </c>
      <c r="AH1572" s="16" t="str">
        <f t="shared" si="99"/>
        <v/>
      </c>
    </row>
    <row r="1573" spans="1:34" x14ac:dyDescent="0.2">
      <c r="A1573" s="12" t="s">
        <v>3494</v>
      </c>
      <c r="B1573" s="16" t="s">
        <v>450</v>
      </c>
      <c r="C1573" s="12" t="s">
        <v>76</v>
      </c>
      <c r="D1573" s="12" t="s">
        <v>88</v>
      </c>
      <c r="E1573" s="12" t="s">
        <v>1101</v>
      </c>
      <c r="F1573" s="12" t="s">
        <v>2513</v>
      </c>
      <c r="G1573" s="12" t="s">
        <v>2520</v>
      </c>
      <c r="H1573" s="17" t="s">
        <v>69</v>
      </c>
      <c r="I1573" s="11" t="s">
        <v>70</v>
      </c>
      <c r="J1573" s="11" t="s">
        <v>70</v>
      </c>
      <c r="K1573" s="11" t="s">
        <v>70</v>
      </c>
      <c r="L1573" s="11" t="s">
        <v>70</v>
      </c>
      <c r="M1573" s="18" t="s">
        <v>70</v>
      </c>
      <c r="N1573" s="18" t="s">
        <v>70</v>
      </c>
      <c r="O1573" s="11" t="s">
        <v>70</v>
      </c>
      <c r="P1573" s="11" t="s">
        <v>70</v>
      </c>
      <c r="Q1573" s="11" t="s">
        <v>70</v>
      </c>
      <c r="R1573" s="11" t="s">
        <v>70</v>
      </c>
      <c r="S1573" s="11" t="s">
        <v>70</v>
      </c>
      <c r="T1573" s="19" t="s">
        <v>71</v>
      </c>
      <c r="U1573" s="31" t="s">
        <v>72</v>
      </c>
      <c r="V1573" s="12">
        <v>1</v>
      </c>
      <c r="W1573" s="12">
        <v>2</v>
      </c>
      <c r="X1573" s="12">
        <v>2</v>
      </c>
      <c r="Y1573" s="12">
        <v>5</v>
      </c>
      <c r="Z1573" s="12">
        <v>2</v>
      </c>
      <c r="AA1573" s="13">
        <v>0</v>
      </c>
      <c r="AB1573" s="14" cm="1">
        <f t="array" ref="AB1573">_xlfn.IFS(AND(W1573&lt;0,X1573&lt;0,Y1573&lt;0,Z1573&lt;0),-999,AND(W1573&lt;5,X1573&lt;5,Y1573&lt;5,Z1573&lt;5,AA1573=0),0,AND(W1573&lt;5,X1573&lt;5,Y1573&lt;5,Z1573&lt;5,AA1573&gt;0),1,AND(OR(W1573=5,X1573=5,Y1573=5,Z1573=5),AA1573=0),1,AND(OR(W1573=5,X1573=5,Y1573=5,Z1573=5),AA1573&gt;0),2)</f>
        <v>1</v>
      </c>
      <c r="AC1573" s="15">
        <f t="shared" si="96"/>
        <v>1</v>
      </c>
      <c r="AD1573" s="55">
        <v>3</v>
      </c>
      <c r="AE1573" s="21" t="s">
        <v>73</v>
      </c>
      <c r="AF1573" s="47" t="str">
        <f t="shared" si="97"/>
        <v>niezagrożona</v>
      </c>
      <c r="AG1573" s="16" t="str">
        <f t="shared" si="98"/>
        <v>nie</v>
      </c>
      <c r="AH1573" s="16" t="str">
        <f t="shared" si="99"/>
        <v/>
      </c>
    </row>
    <row r="1574" spans="1:34" x14ac:dyDescent="0.2">
      <c r="A1574" s="12" t="s">
        <v>3495</v>
      </c>
      <c r="B1574" s="16" t="s">
        <v>3496</v>
      </c>
      <c r="C1574" s="12" t="s">
        <v>76</v>
      </c>
      <c r="D1574" s="12" t="s">
        <v>88</v>
      </c>
      <c r="E1574" s="12" t="s">
        <v>1101</v>
      </c>
      <c r="F1574" s="12" t="s">
        <v>2513</v>
      </c>
      <c r="G1574" s="12" t="s">
        <v>2525</v>
      </c>
      <c r="H1574" s="17" t="s">
        <v>69</v>
      </c>
      <c r="I1574" s="11" t="s">
        <v>70</v>
      </c>
      <c r="J1574" s="11" t="s">
        <v>70</v>
      </c>
      <c r="K1574" s="11" t="s">
        <v>70</v>
      </c>
      <c r="L1574" s="11" t="s">
        <v>70</v>
      </c>
      <c r="M1574" s="18" t="s">
        <v>70</v>
      </c>
      <c r="N1574" s="18" t="s">
        <v>70</v>
      </c>
      <c r="O1574" s="11" t="s">
        <v>70</v>
      </c>
      <c r="P1574" s="11" t="s">
        <v>70</v>
      </c>
      <c r="Q1574" s="11" t="s">
        <v>70</v>
      </c>
      <c r="R1574" s="11" t="s">
        <v>70</v>
      </c>
      <c r="S1574" s="11" t="s">
        <v>70</v>
      </c>
      <c r="T1574" s="19" t="s">
        <v>71</v>
      </c>
      <c r="U1574" s="31" t="s">
        <v>72</v>
      </c>
      <c r="V1574" s="12">
        <v>3</v>
      </c>
      <c r="W1574" s="12">
        <v>5</v>
      </c>
      <c r="X1574" s="12">
        <v>2</v>
      </c>
      <c r="Y1574" s="12">
        <v>5</v>
      </c>
      <c r="Z1574" s="12">
        <v>2</v>
      </c>
      <c r="AA1574" s="13">
        <v>2</v>
      </c>
      <c r="AB1574" s="14" cm="1">
        <f t="array" ref="AB1574">_xlfn.IFS(AND(W1574&lt;0,X1574&lt;0,Y1574&lt;0,Z1574&lt;0),-999,AND(W1574&lt;5,X1574&lt;5,Y1574&lt;5,Z1574&lt;5,AA1574=0),0,AND(W1574&lt;5,X1574&lt;5,Y1574&lt;5,Z1574&lt;5,AA1574&gt;0),1,AND(OR(W1574=5,X1574=5,Y1574=5,Z1574=5),AA1574=0),1,AND(OR(W1574=5,X1574=5,Y1574=5,Z1574=5),AA1574&gt;0),2)</f>
        <v>2</v>
      </c>
      <c r="AC1574" s="15">
        <f t="shared" si="96"/>
        <v>4</v>
      </c>
      <c r="AD1574" s="55">
        <v>3</v>
      </c>
      <c r="AE1574" s="21" t="s">
        <v>73</v>
      </c>
      <c r="AF1574" s="47" t="str">
        <f t="shared" si="97"/>
        <v>zagrożona</v>
      </c>
      <c r="AG1574" s="16" t="str">
        <f t="shared" si="98"/>
        <v>tak</v>
      </c>
      <c r="AH1574" s="16" t="str">
        <f t="shared" si="99"/>
        <v xml:space="preserve">fizchem </v>
      </c>
    </row>
    <row r="1575" spans="1:34" x14ac:dyDescent="0.2">
      <c r="A1575" s="12" t="s">
        <v>3497</v>
      </c>
      <c r="B1575" s="16" t="s">
        <v>1775</v>
      </c>
      <c r="C1575" s="12" t="s">
        <v>76</v>
      </c>
      <c r="D1575" s="12" t="s">
        <v>88</v>
      </c>
      <c r="E1575" s="12" t="s">
        <v>1101</v>
      </c>
      <c r="F1575" s="12" t="s">
        <v>1145</v>
      </c>
      <c r="G1575" s="12" t="s">
        <v>1146</v>
      </c>
      <c r="H1575" s="17" t="s">
        <v>69</v>
      </c>
      <c r="I1575" s="11" t="s">
        <v>70</v>
      </c>
      <c r="J1575" s="11" t="s">
        <v>70</v>
      </c>
      <c r="K1575" s="11" t="s">
        <v>70</v>
      </c>
      <c r="L1575" s="11" t="s">
        <v>70</v>
      </c>
      <c r="M1575" s="18" t="s">
        <v>70</v>
      </c>
      <c r="N1575" s="18" t="s">
        <v>70</v>
      </c>
      <c r="O1575" s="11" t="s">
        <v>70</v>
      </c>
      <c r="P1575" s="11" t="s">
        <v>70</v>
      </c>
      <c r="Q1575" s="11" t="s">
        <v>70</v>
      </c>
      <c r="R1575" s="11" t="s">
        <v>70</v>
      </c>
      <c r="S1575" s="11" t="s">
        <v>70</v>
      </c>
      <c r="T1575" s="19" t="s">
        <v>71</v>
      </c>
      <c r="U1575" s="31" t="s">
        <v>72</v>
      </c>
      <c r="V1575" s="12">
        <v>0</v>
      </c>
      <c r="W1575" s="12">
        <v>2</v>
      </c>
      <c r="X1575" s="12">
        <v>2</v>
      </c>
      <c r="Y1575" s="12">
        <v>2</v>
      </c>
      <c r="Z1575" s="12">
        <v>2</v>
      </c>
      <c r="AA1575" s="13">
        <v>1</v>
      </c>
      <c r="AB1575" s="14" cm="1">
        <f t="array" ref="AB1575">_xlfn.IFS(AND(W1575&lt;0,X1575&lt;0,Y1575&lt;0,Z1575&lt;0),-999,AND(W1575&lt;5,X1575&lt;5,Y1575&lt;5,Z1575&lt;5,AA1575=0),0,AND(W1575&lt;5,X1575&lt;5,Y1575&lt;5,Z1575&lt;5,AA1575&gt;0),1,AND(OR(W1575=5,X1575=5,Y1575=5,Z1575=5),AA1575=0),1,AND(OR(W1575=5,X1575=5,Y1575=5,Z1575=5),AA1575&gt;0),2)</f>
        <v>1</v>
      </c>
      <c r="AC1575" s="15">
        <f t="shared" si="96"/>
        <v>0</v>
      </c>
      <c r="AD1575" s="55">
        <v>3</v>
      </c>
      <c r="AE1575" s="21" t="s">
        <v>73</v>
      </c>
      <c r="AF1575" s="47" t="str">
        <f t="shared" si="97"/>
        <v>niezagrożona</v>
      </c>
      <c r="AG1575" s="16" t="str">
        <f t="shared" si="98"/>
        <v>nie</v>
      </c>
      <c r="AH1575" s="16" t="str">
        <f t="shared" si="99"/>
        <v/>
      </c>
    </row>
    <row r="1576" spans="1:34" x14ac:dyDescent="0.2">
      <c r="A1576" s="12" t="s">
        <v>3498</v>
      </c>
      <c r="B1576" s="16" t="s">
        <v>3499</v>
      </c>
      <c r="C1576" s="12" t="s">
        <v>76</v>
      </c>
      <c r="D1576" s="12" t="s">
        <v>88</v>
      </c>
      <c r="E1576" s="12" t="s">
        <v>1101</v>
      </c>
      <c r="F1576" s="12" t="s">
        <v>1145</v>
      </c>
      <c r="G1576" s="12" t="s">
        <v>1149</v>
      </c>
      <c r="H1576" s="17" t="s">
        <v>69</v>
      </c>
      <c r="I1576" s="11" t="s">
        <v>70</v>
      </c>
      <c r="J1576" s="11" t="s">
        <v>70</v>
      </c>
      <c r="K1576" s="11" t="s">
        <v>70</v>
      </c>
      <c r="L1576" s="11" t="s">
        <v>70</v>
      </c>
      <c r="M1576" s="18" t="s">
        <v>70</v>
      </c>
      <c r="N1576" s="18" t="s">
        <v>70</v>
      </c>
      <c r="O1576" s="11" t="s">
        <v>70</v>
      </c>
      <c r="P1576" s="11" t="s">
        <v>70</v>
      </c>
      <c r="Q1576" s="11" t="s">
        <v>70</v>
      </c>
      <c r="R1576" s="11" t="s">
        <v>70</v>
      </c>
      <c r="S1576" s="11" t="s">
        <v>70</v>
      </c>
      <c r="T1576" s="19" t="s">
        <v>71</v>
      </c>
      <c r="U1576" s="31" t="s">
        <v>72</v>
      </c>
      <c r="V1576" s="12">
        <v>0</v>
      </c>
      <c r="W1576" s="12">
        <v>2</v>
      </c>
      <c r="X1576" s="12">
        <v>2</v>
      </c>
      <c r="Y1576" s="12">
        <v>2</v>
      </c>
      <c r="Z1576" s="12">
        <v>2</v>
      </c>
      <c r="AA1576" s="13">
        <v>0</v>
      </c>
      <c r="AB1576" s="14" cm="1">
        <f t="array" ref="AB1576">_xlfn.IFS(AND(W1576&lt;0,X1576&lt;0,Y1576&lt;0,Z1576&lt;0),-999,AND(W1576&lt;5,X1576&lt;5,Y1576&lt;5,Z1576&lt;5,AA1576=0),0,AND(W1576&lt;5,X1576&lt;5,Y1576&lt;5,Z1576&lt;5,AA1576&gt;0),1,AND(OR(W1576=5,X1576=5,Y1576=5,Z1576=5),AA1576=0),1,AND(OR(W1576=5,X1576=5,Y1576=5,Z1576=5),AA1576&gt;0),2)</f>
        <v>0</v>
      </c>
      <c r="AC1576" s="15">
        <f t="shared" si="96"/>
        <v>0</v>
      </c>
      <c r="AD1576" s="55">
        <v>3</v>
      </c>
      <c r="AE1576" s="21" t="s">
        <v>73</v>
      </c>
      <c r="AF1576" s="47" t="str">
        <f t="shared" si="97"/>
        <v>niezagrożona</v>
      </c>
      <c r="AG1576" s="16" t="str">
        <f t="shared" si="98"/>
        <v>nie</v>
      </c>
      <c r="AH1576" s="16" t="str">
        <f t="shared" si="99"/>
        <v/>
      </c>
    </row>
    <row r="1577" spans="1:34" x14ac:dyDescent="0.2">
      <c r="A1577" s="12" t="s">
        <v>3500</v>
      </c>
      <c r="B1577" s="16" t="s">
        <v>3501</v>
      </c>
      <c r="C1577" s="12" t="s">
        <v>76</v>
      </c>
      <c r="D1577" s="12" t="s">
        <v>88</v>
      </c>
      <c r="E1577" s="12" t="s">
        <v>1101</v>
      </c>
      <c r="F1577" s="12" t="s">
        <v>1145</v>
      </c>
      <c r="G1577" s="12" t="s">
        <v>1149</v>
      </c>
      <c r="H1577" s="17" t="s">
        <v>69</v>
      </c>
      <c r="I1577" s="11" t="s">
        <v>70</v>
      </c>
      <c r="J1577" s="11" t="s">
        <v>70</v>
      </c>
      <c r="K1577" s="11" t="s">
        <v>70</v>
      </c>
      <c r="L1577" s="11" t="s">
        <v>70</v>
      </c>
      <c r="M1577" s="18" t="s">
        <v>70</v>
      </c>
      <c r="N1577" s="18" t="s">
        <v>70</v>
      </c>
      <c r="O1577" s="11" t="s">
        <v>70</v>
      </c>
      <c r="P1577" s="11" t="s">
        <v>70</v>
      </c>
      <c r="Q1577" s="11" t="s">
        <v>70</v>
      </c>
      <c r="R1577" s="11" t="s">
        <v>70</v>
      </c>
      <c r="S1577" s="11" t="s">
        <v>70</v>
      </c>
      <c r="T1577" s="19" t="s">
        <v>71</v>
      </c>
      <c r="U1577" s="31" t="s">
        <v>72</v>
      </c>
      <c r="V1577" s="12">
        <v>1</v>
      </c>
      <c r="W1577" s="12">
        <v>2</v>
      </c>
      <c r="X1577" s="12">
        <v>2</v>
      </c>
      <c r="Y1577" s="12">
        <v>2</v>
      </c>
      <c r="Z1577" s="12">
        <v>2</v>
      </c>
      <c r="AA1577" s="13">
        <v>0</v>
      </c>
      <c r="AB1577" s="14" cm="1">
        <f t="array" ref="AB1577">_xlfn.IFS(AND(W1577&lt;0,X1577&lt;0,Y1577&lt;0,Z1577&lt;0),-999,AND(W1577&lt;5,X1577&lt;5,Y1577&lt;5,Z1577&lt;5,AA1577=0),0,AND(W1577&lt;5,X1577&lt;5,Y1577&lt;5,Z1577&lt;5,AA1577&gt;0),1,AND(OR(W1577=5,X1577=5,Y1577=5,Z1577=5),AA1577=0),1,AND(OR(W1577=5,X1577=5,Y1577=5,Z1577=5),AA1577&gt;0),2)</f>
        <v>0</v>
      </c>
      <c r="AC1577" s="15">
        <f t="shared" si="96"/>
        <v>1</v>
      </c>
      <c r="AD1577" s="55">
        <v>3</v>
      </c>
      <c r="AE1577" s="21" t="s">
        <v>73</v>
      </c>
      <c r="AF1577" s="47" t="str">
        <f t="shared" si="97"/>
        <v>niezagrożona</v>
      </c>
      <c r="AG1577" s="16" t="str">
        <f t="shared" si="98"/>
        <v>nie</v>
      </c>
      <c r="AH1577" s="16" t="str">
        <f t="shared" si="99"/>
        <v/>
      </c>
    </row>
    <row r="1578" spans="1:34" x14ac:dyDescent="0.2">
      <c r="A1578" s="12" t="s">
        <v>3502</v>
      </c>
      <c r="B1578" s="16" t="s">
        <v>3503</v>
      </c>
      <c r="C1578" s="12" t="s">
        <v>64</v>
      </c>
      <c r="D1578" s="12" t="s">
        <v>88</v>
      </c>
      <c r="E1578" s="12" t="s">
        <v>1101</v>
      </c>
      <c r="F1578" s="12" t="s">
        <v>1145</v>
      </c>
      <c r="G1578" s="12" t="s">
        <v>3504</v>
      </c>
      <c r="H1578" s="17" t="s">
        <v>69</v>
      </c>
      <c r="I1578" s="11" t="s">
        <v>70</v>
      </c>
      <c r="J1578" s="11" t="s">
        <v>70</v>
      </c>
      <c r="K1578" s="11" t="s">
        <v>70</v>
      </c>
      <c r="L1578" s="11" t="s">
        <v>70</v>
      </c>
      <c r="M1578" s="18" t="s">
        <v>70</v>
      </c>
      <c r="N1578" s="18" t="s">
        <v>70</v>
      </c>
      <c r="O1578" s="11" t="s">
        <v>70</v>
      </c>
      <c r="P1578" s="11" t="s">
        <v>70</v>
      </c>
      <c r="Q1578" s="11" t="s">
        <v>70</v>
      </c>
      <c r="R1578" s="11" t="s">
        <v>70</v>
      </c>
      <c r="S1578" s="11" t="s">
        <v>70</v>
      </c>
      <c r="T1578" s="19" t="s">
        <v>71</v>
      </c>
      <c r="U1578" s="31" t="s">
        <v>72</v>
      </c>
      <c r="V1578" s="12">
        <v>1</v>
      </c>
      <c r="W1578" s="12">
        <v>2</v>
      </c>
      <c r="X1578" s="12">
        <v>-999</v>
      </c>
      <c r="Y1578" s="12">
        <v>-999</v>
      </c>
      <c r="Z1578" s="12">
        <v>-999</v>
      </c>
      <c r="AA1578" s="13">
        <v>0</v>
      </c>
      <c r="AB1578" s="14" cm="1">
        <f t="array" ref="AB1578">_xlfn.IFS(AND(W1578&lt;0,X1578&lt;0,Y1578&lt;0,Z1578&lt;0),-999,AND(W1578&lt;5,X1578&lt;5,Y1578&lt;5,Z1578&lt;5,AA1578=0),0,AND(W1578&lt;5,X1578&lt;5,Y1578&lt;5,Z1578&lt;5,AA1578&gt;0),1,AND(OR(W1578=5,X1578=5,Y1578=5,Z1578=5),AA1578=0),1,AND(OR(W1578=5,X1578=5,Y1578=5,Z1578=5),AA1578&gt;0),2)</f>
        <v>0</v>
      </c>
      <c r="AC1578" s="15">
        <f t="shared" si="96"/>
        <v>1</v>
      </c>
      <c r="AD1578" s="55">
        <v>3</v>
      </c>
      <c r="AE1578" s="21" t="s">
        <v>73</v>
      </c>
      <c r="AF1578" s="47" t="str">
        <f t="shared" si="97"/>
        <v>niezagrożona</v>
      </c>
      <c r="AG1578" s="16" t="str">
        <f t="shared" si="98"/>
        <v>nie</v>
      </c>
      <c r="AH1578" s="16" t="str">
        <f t="shared" si="99"/>
        <v/>
      </c>
    </row>
    <row r="1579" spans="1:34" x14ac:dyDescent="0.2">
      <c r="A1579" s="12" t="s">
        <v>3505</v>
      </c>
      <c r="B1579" s="16" t="s">
        <v>3506</v>
      </c>
      <c r="C1579" s="12" t="s">
        <v>64</v>
      </c>
      <c r="D1579" s="12" t="s">
        <v>88</v>
      </c>
      <c r="E1579" s="12" t="s">
        <v>1101</v>
      </c>
      <c r="F1579" s="12" t="s">
        <v>1145</v>
      </c>
      <c r="G1579" s="12" t="s">
        <v>2603</v>
      </c>
      <c r="H1579" s="17" t="s">
        <v>69</v>
      </c>
      <c r="I1579" s="11" t="s">
        <v>70</v>
      </c>
      <c r="J1579" s="11" t="s">
        <v>70</v>
      </c>
      <c r="K1579" s="11" t="s">
        <v>70</v>
      </c>
      <c r="L1579" s="11" t="s">
        <v>70</v>
      </c>
      <c r="M1579" s="18" t="s">
        <v>70</v>
      </c>
      <c r="N1579" s="18" t="s">
        <v>70</v>
      </c>
      <c r="O1579" s="11" t="s">
        <v>70</v>
      </c>
      <c r="P1579" s="11" t="s">
        <v>70</v>
      </c>
      <c r="Q1579" s="11" t="s">
        <v>70</v>
      </c>
      <c r="R1579" s="11" t="s">
        <v>70</v>
      </c>
      <c r="S1579" s="11" t="s">
        <v>70</v>
      </c>
      <c r="T1579" s="19" t="s">
        <v>71</v>
      </c>
      <c r="U1579" s="31" t="s">
        <v>72</v>
      </c>
      <c r="V1579" s="12">
        <v>0</v>
      </c>
      <c r="W1579" s="12">
        <v>2</v>
      </c>
      <c r="X1579" s="12">
        <v>-999</v>
      </c>
      <c r="Y1579" s="12">
        <v>-999</v>
      </c>
      <c r="Z1579" s="12">
        <v>-999</v>
      </c>
      <c r="AA1579" s="13">
        <v>0</v>
      </c>
      <c r="AB1579" s="14" cm="1">
        <f t="array" ref="AB1579">_xlfn.IFS(AND(W1579&lt;0,X1579&lt;0,Y1579&lt;0,Z1579&lt;0),-999,AND(W1579&lt;5,X1579&lt;5,Y1579&lt;5,Z1579&lt;5,AA1579=0),0,AND(W1579&lt;5,X1579&lt;5,Y1579&lt;5,Z1579&lt;5,AA1579&gt;0),1,AND(OR(W1579=5,X1579=5,Y1579=5,Z1579=5),AA1579=0),1,AND(OR(W1579=5,X1579=5,Y1579=5,Z1579=5),AA1579&gt;0),2)</f>
        <v>0</v>
      </c>
      <c r="AC1579" s="15">
        <f t="shared" si="96"/>
        <v>0</v>
      </c>
      <c r="AD1579" s="55">
        <v>2</v>
      </c>
      <c r="AE1579" s="21" t="s">
        <v>73</v>
      </c>
      <c r="AF1579" s="47" t="str">
        <f t="shared" si="97"/>
        <v>niezagrożona</v>
      </c>
      <c r="AG1579" s="16" t="str">
        <f t="shared" si="98"/>
        <v>nie</v>
      </c>
      <c r="AH1579" s="16" t="str">
        <f t="shared" si="99"/>
        <v/>
      </c>
    </row>
    <row r="1580" spans="1:34" x14ac:dyDescent="0.2">
      <c r="A1580" s="12" t="s">
        <v>3507</v>
      </c>
      <c r="B1580" s="16" t="s">
        <v>3508</v>
      </c>
      <c r="C1580" s="12" t="s">
        <v>76</v>
      </c>
      <c r="D1580" s="12" t="s">
        <v>88</v>
      </c>
      <c r="E1580" s="12" t="s">
        <v>1101</v>
      </c>
      <c r="F1580" s="12" t="s">
        <v>1145</v>
      </c>
      <c r="G1580" s="12" t="s">
        <v>2603</v>
      </c>
      <c r="H1580" s="17" t="s">
        <v>69</v>
      </c>
      <c r="I1580" s="11" t="s">
        <v>70</v>
      </c>
      <c r="J1580" s="11" t="s">
        <v>70</v>
      </c>
      <c r="K1580" s="11" t="s">
        <v>70</v>
      </c>
      <c r="L1580" s="11" t="s">
        <v>70</v>
      </c>
      <c r="M1580" s="18" t="s">
        <v>70</v>
      </c>
      <c r="N1580" s="18" t="s">
        <v>70</v>
      </c>
      <c r="O1580" s="11" t="s">
        <v>70</v>
      </c>
      <c r="P1580" s="11" t="s">
        <v>70</v>
      </c>
      <c r="Q1580" s="11" t="s">
        <v>70</v>
      </c>
      <c r="R1580" s="11" t="s">
        <v>70</v>
      </c>
      <c r="S1580" s="11" t="s">
        <v>70</v>
      </c>
      <c r="T1580" s="19" t="s">
        <v>71</v>
      </c>
      <c r="U1580" s="31" t="s">
        <v>72</v>
      </c>
      <c r="V1580" s="12">
        <v>0</v>
      </c>
      <c r="W1580" s="12">
        <v>2</v>
      </c>
      <c r="X1580" s="12">
        <v>2</v>
      </c>
      <c r="Y1580" s="12">
        <v>2</v>
      </c>
      <c r="Z1580" s="12">
        <v>2</v>
      </c>
      <c r="AA1580" s="13">
        <v>2</v>
      </c>
      <c r="AB1580" s="14" cm="1">
        <f t="array" ref="AB1580">_xlfn.IFS(AND(W1580&lt;0,X1580&lt;0,Y1580&lt;0,Z1580&lt;0),-999,AND(W1580&lt;5,X1580&lt;5,Y1580&lt;5,Z1580&lt;5,AA1580=0),0,AND(W1580&lt;5,X1580&lt;5,Y1580&lt;5,Z1580&lt;5,AA1580&gt;0),1,AND(OR(W1580=5,X1580=5,Y1580=5,Z1580=5),AA1580=0),1,AND(OR(W1580=5,X1580=5,Y1580=5,Z1580=5),AA1580&gt;0),2)</f>
        <v>1</v>
      </c>
      <c r="AC1580" s="15">
        <f t="shared" si="96"/>
        <v>0</v>
      </c>
      <c r="AD1580" s="55">
        <v>2</v>
      </c>
      <c r="AE1580" s="21" t="s">
        <v>73</v>
      </c>
      <c r="AF1580" s="47" t="str">
        <f t="shared" si="97"/>
        <v>niezagrożona</v>
      </c>
      <c r="AG1580" s="16" t="str">
        <f t="shared" si="98"/>
        <v>nie</v>
      </c>
      <c r="AH1580" s="16" t="str">
        <f t="shared" si="99"/>
        <v/>
      </c>
    </row>
    <row r="1581" spans="1:34" x14ac:dyDescent="0.2">
      <c r="A1581" s="12" t="s">
        <v>3509</v>
      </c>
      <c r="B1581" s="16" t="s">
        <v>3510</v>
      </c>
      <c r="C1581" s="12" t="s">
        <v>76</v>
      </c>
      <c r="D1581" s="12" t="s">
        <v>88</v>
      </c>
      <c r="E1581" s="12" t="s">
        <v>1101</v>
      </c>
      <c r="F1581" s="12" t="s">
        <v>1145</v>
      </c>
      <c r="G1581" s="12" t="s">
        <v>2603</v>
      </c>
      <c r="H1581" s="17" t="s">
        <v>69</v>
      </c>
      <c r="I1581" s="11" t="s">
        <v>70</v>
      </c>
      <c r="J1581" s="11" t="s">
        <v>70</v>
      </c>
      <c r="K1581" s="11" t="s">
        <v>70</v>
      </c>
      <c r="L1581" s="11" t="s">
        <v>70</v>
      </c>
      <c r="M1581" s="18" t="s">
        <v>70</v>
      </c>
      <c r="N1581" s="18" t="s">
        <v>70</v>
      </c>
      <c r="O1581" s="11" t="s">
        <v>70</v>
      </c>
      <c r="P1581" s="11" t="s">
        <v>70</v>
      </c>
      <c r="Q1581" s="11" t="s">
        <v>70</v>
      </c>
      <c r="R1581" s="11" t="s">
        <v>70</v>
      </c>
      <c r="S1581" s="11" t="s">
        <v>70</v>
      </c>
      <c r="T1581" s="19" t="s">
        <v>71</v>
      </c>
      <c r="U1581" s="31" t="s">
        <v>72</v>
      </c>
      <c r="V1581" s="12">
        <v>3</v>
      </c>
      <c r="W1581" s="12">
        <v>2</v>
      </c>
      <c r="X1581" s="12">
        <v>5</v>
      </c>
      <c r="Y1581" s="12">
        <v>2</v>
      </c>
      <c r="Z1581" s="12">
        <v>2</v>
      </c>
      <c r="AA1581" s="13">
        <v>1</v>
      </c>
      <c r="AB1581" s="14" cm="1">
        <f t="array" ref="AB1581">_xlfn.IFS(AND(W1581&lt;0,X1581&lt;0,Y1581&lt;0,Z1581&lt;0),-999,AND(W1581&lt;5,X1581&lt;5,Y1581&lt;5,Z1581&lt;5,AA1581=0),0,AND(W1581&lt;5,X1581&lt;5,Y1581&lt;5,Z1581&lt;5,AA1581&gt;0),1,AND(OR(W1581=5,X1581=5,Y1581=5,Z1581=5),AA1581=0),1,AND(OR(W1581=5,X1581=5,Y1581=5,Z1581=5),AA1581&gt;0),2)</f>
        <v>2</v>
      </c>
      <c r="AC1581" s="15">
        <f t="shared" si="96"/>
        <v>4</v>
      </c>
      <c r="AD1581" s="55">
        <v>3</v>
      </c>
      <c r="AE1581" s="21" t="s">
        <v>73</v>
      </c>
      <c r="AF1581" s="47" t="str">
        <f t="shared" si="97"/>
        <v>zagrożona</v>
      </c>
      <c r="AG1581" s="16" t="str">
        <f t="shared" si="98"/>
        <v>tak</v>
      </c>
      <c r="AH1581" s="16" t="str">
        <f t="shared" si="99"/>
        <v xml:space="preserve">fizchem </v>
      </c>
    </row>
    <row r="1582" spans="1:34" x14ac:dyDescent="0.2">
      <c r="A1582" s="12" t="s">
        <v>3511</v>
      </c>
      <c r="B1582" s="16" t="s">
        <v>3512</v>
      </c>
      <c r="C1582" s="12" t="s">
        <v>76</v>
      </c>
      <c r="D1582" s="12" t="s">
        <v>88</v>
      </c>
      <c r="E1582" s="12" t="s">
        <v>1101</v>
      </c>
      <c r="F1582" s="12" t="s">
        <v>1145</v>
      </c>
      <c r="G1582" s="12" t="s">
        <v>2603</v>
      </c>
      <c r="H1582" s="17" t="s">
        <v>69</v>
      </c>
      <c r="I1582" s="11" t="s">
        <v>70</v>
      </c>
      <c r="J1582" s="11" t="s">
        <v>70</v>
      </c>
      <c r="K1582" s="11" t="s">
        <v>70</v>
      </c>
      <c r="L1582" s="11" t="s">
        <v>70</v>
      </c>
      <c r="M1582" s="18" t="s">
        <v>70</v>
      </c>
      <c r="N1582" s="18" t="s">
        <v>70</v>
      </c>
      <c r="O1582" s="11" t="s">
        <v>70</v>
      </c>
      <c r="P1582" s="11" t="s">
        <v>70</v>
      </c>
      <c r="Q1582" s="11" t="s">
        <v>70</v>
      </c>
      <c r="R1582" s="11" t="s">
        <v>70</v>
      </c>
      <c r="S1582" s="11" t="s">
        <v>70</v>
      </c>
      <c r="T1582" s="19" t="s">
        <v>71</v>
      </c>
      <c r="U1582" s="31" t="s">
        <v>72</v>
      </c>
      <c r="V1582" s="12">
        <v>0</v>
      </c>
      <c r="W1582" s="12">
        <v>2</v>
      </c>
      <c r="X1582" s="12">
        <v>2</v>
      </c>
      <c r="Y1582" s="12">
        <v>2</v>
      </c>
      <c r="Z1582" s="12">
        <v>2</v>
      </c>
      <c r="AA1582" s="13">
        <v>1</v>
      </c>
      <c r="AB1582" s="14" cm="1">
        <f t="array" ref="AB1582">_xlfn.IFS(AND(W1582&lt;0,X1582&lt;0,Y1582&lt;0,Z1582&lt;0),-999,AND(W1582&lt;5,X1582&lt;5,Y1582&lt;5,Z1582&lt;5,AA1582=0),0,AND(W1582&lt;5,X1582&lt;5,Y1582&lt;5,Z1582&lt;5,AA1582&gt;0),1,AND(OR(W1582=5,X1582=5,Y1582=5,Z1582=5),AA1582=0),1,AND(OR(W1582=5,X1582=5,Y1582=5,Z1582=5),AA1582&gt;0),2)</f>
        <v>1</v>
      </c>
      <c r="AC1582" s="15">
        <f t="shared" si="96"/>
        <v>0</v>
      </c>
      <c r="AD1582" s="55">
        <v>3</v>
      </c>
      <c r="AE1582" s="21" t="s">
        <v>73</v>
      </c>
      <c r="AF1582" s="47" t="str">
        <f t="shared" si="97"/>
        <v>niezagrożona</v>
      </c>
      <c r="AG1582" s="16" t="str">
        <f t="shared" si="98"/>
        <v>nie</v>
      </c>
      <c r="AH1582" s="16" t="str">
        <f t="shared" si="99"/>
        <v/>
      </c>
    </row>
    <row r="1583" spans="1:34" x14ac:dyDescent="0.2">
      <c r="A1583" s="12" t="s">
        <v>3513</v>
      </c>
      <c r="B1583" s="16" t="s">
        <v>3514</v>
      </c>
      <c r="C1583" s="12" t="s">
        <v>76</v>
      </c>
      <c r="D1583" s="12" t="s">
        <v>88</v>
      </c>
      <c r="E1583" s="12" t="s">
        <v>1101</v>
      </c>
      <c r="F1583" s="12" t="s">
        <v>1145</v>
      </c>
      <c r="G1583" s="12" t="s">
        <v>2636</v>
      </c>
      <c r="H1583" s="17" t="s">
        <v>69</v>
      </c>
      <c r="I1583" s="11" t="s">
        <v>70</v>
      </c>
      <c r="J1583" s="11" t="s">
        <v>70</v>
      </c>
      <c r="K1583" s="11" t="s">
        <v>70</v>
      </c>
      <c r="L1583" s="11" t="s">
        <v>70</v>
      </c>
      <c r="M1583" s="18" t="s">
        <v>70</v>
      </c>
      <c r="N1583" s="18" t="s">
        <v>70</v>
      </c>
      <c r="O1583" s="11" t="s">
        <v>70</v>
      </c>
      <c r="P1583" s="11" t="s">
        <v>70</v>
      </c>
      <c r="Q1583" s="11" t="s">
        <v>70</v>
      </c>
      <c r="R1583" s="11" t="s">
        <v>70</v>
      </c>
      <c r="S1583" s="11" t="s">
        <v>70</v>
      </c>
      <c r="T1583" s="19" t="s">
        <v>71</v>
      </c>
      <c r="U1583" s="31" t="s">
        <v>72</v>
      </c>
      <c r="V1583" s="12">
        <v>3</v>
      </c>
      <c r="W1583" s="12">
        <v>2</v>
      </c>
      <c r="X1583" s="12">
        <v>2</v>
      </c>
      <c r="Y1583" s="12">
        <v>2</v>
      </c>
      <c r="Z1583" s="12">
        <v>2</v>
      </c>
      <c r="AA1583" s="13">
        <v>1</v>
      </c>
      <c r="AB1583" s="14" cm="1">
        <f t="array" ref="AB1583">_xlfn.IFS(AND(W1583&lt;0,X1583&lt;0,Y1583&lt;0,Z1583&lt;0),-999,AND(W1583&lt;5,X1583&lt;5,Y1583&lt;5,Z1583&lt;5,AA1583=0),0,AND(W1583&lt;5,X1583&lt;5,Y1583&lt;5,Z1583&lt;5,AA1583&gt;0),1,AND(OR(W1583=5,X1583=5,Y1583=5,Z1583=5),AA1583=0),1,AND(OR(W1583=5,X1583=5,Y1583=5,Z1583=5),AA1583&gt;0),2)</f>
        <v>1</v>
      </c>
      <c r="AC1583" s="15">
        <f t="shared" si="96"/>
        <v>3</v>
      </c>
      <c r="AD1583" s="55">
        <v>3</v>
      </c>
      <c r="AE1583" s="21" t="s">
        <v>73</v>
      </c>
      <c r="AF1583" s="47" t="str">
        <f t="shared" si="97"/>
        <v>zagrożona</v>
      </c>
      <c r="AG1583" s="16" t="str">
        <f t="shared" si="98"/>
        <v>nie</v>
      </c>
      <c r="AH1583" s="16" t="str">
        <f t="shared" si="99"/>
        <v/>
      </c>
    </row>
    <row r="1584" spans="1:34" x14ac:dyDescent="0.2">
      <c r="A1584" s="12" t="s">
        <v>3515</v>
      </c>
      <c r="B1584" s="16" t="s">
        <v>3516</v>
      </c>
      <c r="C1584" s="12" t="s">
        <v>76</v>
      </c>
      <c r="D1584" s="12" t="s">
        <v>88</v>
      </c>
      <c r="E1584" s="12" t="s">
        <v>1101</v>
      </c>
      <c r="F1584" s="12" t="s">
        <v>1145</v>
      </c>
      <c r="G1584" s="12" t="s">
        <v>3517</v>
      </c>
      <c r="H1584" s="17" t="s">
        <v>69</v>
      </c>
      <c r="I1584" s="11" t="s">
        <v>70</v>
      </c>
      <c r="J1584" s="11" t="s">
        <v>70</v>
      </c>
      <c r="K1584" s="11" t="s">
        <v>70</v>
      </c>
      <c r="L1584" s="11" t="s">
        <v>70</v>
      </c>
      <c r="M1584" s="18" t="s">
        <v>70</v>
      </c>
      <c r="N1584" s="18" t="s">
        <v>70</v>
      </c>
      <c r="O1584" s="11" t="s">
        <v>70</v>
      </c>
      <c r="P1584" s="11" t="s">
        <v>70</v>
      </c>
      <c r="Q1584" s="11" t="s">
        <v>70</v>
      </c>
      <c r="R1584" s="11" t="s">
        <v>70</v>
      </c>
      <c r="S1584" s="11" t="s">
        <v>70</v>
      </c>
      <c r="T1584" s="19" t="s">
        <v>71</v>
      </c>
      <c r="U1584" s="31" t="s">
        <v>72</v>
      </c>
      <c r="V1584" s="12">
        <v>1</v>
      </c>
      <c r="W1584" s="12">
        <v>2</v>
      </c>
      <c r="X1584" s="12">
        <v>2</v>
      </c>
      <c r="Y1584" s="12">
        <v>2</v>
      </c>
      <c r="Z1584" s="12">
        <v>2</v>
      </c>
      <c r="AA1584" s="13">
        <v>0</v>
      </c>
      <c r="AB1584" s="14" cm="1">
        <f t="array" ref="AB1584">_xlfn.IFS(AND(W1584&lt;0,X1584&lt;0,Y1584&lt;0,Z1584&lt;0),-999,AND(W1584&lt;5,X1584&lt;5,Y1584&lt;5,Z1584&lt;5,AA1584=0),0,AND(W1584&lt;5,X1584&lt;5,Y1584&lt;5,Z1584&lt;5,AA1584&gt;0),1,AND(OR(W1584=5,X1584=5,Y1584=5,Z1584=5),AA1584=0),1,AND(OR(W1584=5,X1584=5,Y1584=5,Z1584=5),AA1584&gt;0),2)</f>
        <v>0</v>
      </c>
      <c r="AC1584" s="15">
        <f t="shared" si="96"/>
        <v>1</v>
      </c>
      <c r="AD1584" s="55">
        <v>3</v>
      </c>
      <c r="AE1584" s="21" t="s">
        <v>73</v>
      </c>
      <c r="AF1584" s="47" t="str">
        <f t="shared" si="97"/>
        <v>niezagrożona</v>
      </c>
      <c r="AG1584" s="16" t="str">
        <f t="shared" si="98"/>
        <v>nie</v>
      </c>
      <c r="AH1584" s="16" t="str">
        <f t="shared" si="99"/>
        <v/>
      </c>
    </row>
    <row r="1585" spans="1:34" x14ac:dyDescent="0.2">
      <c r="A1585" s="12" t="s">
        <v>3518</v>
      </c>
      <c r="B1585" s="16" t="s">
        <v>3519</v>
      </c>
      <c r="C1585" s="12" t="s">
        <v>76</v>
      </c>
      <c r="D1585" s="12" t="s">
        <v>88</v>
      </c>
      <c r="E1585" s="12" t="s">
        <v>1101</v>
      </c>
      <c r="F1585" s="12" t="s">
        <v>1145</v>
      </c>
      <c r="G1585" s="12" t="s">
        <v>2652</v>
      </c>
      <c r="H1585" s="17" t="s">
        <v>69</v>
      </c>
      <c r="I1585" s="11" t="s">
        <v>70</v>
      </c>
      <c r="J1585" s="11" t="s">
        <v>70</v>
      </c>
      <c r="K1585" s="11" t="s">
        <v>70</v>
      </c>
      <c r="L1585" s="11" t="s">
        <v>70</v>
      </c>
      <c r="M1585" s="18" t="s">
        <v>70</v>
      </c>
      <c r="N1585" s="18" t="s">
        <v>70</v>
      </c>
      <c r="O1585" s="11" t="s">
        <v>70</v>
      </c>
      <c r="P1585" s="11" t="s">
        <v>70</v>
      </c>
      <c r="Q1585" s="11" t="s">
        <v>70</v>
      </c>
      <c r="R1585" s="11" t="s">
        <v>70</v>
      </c>
      <c r="S1585" s="11" t="s">
        <v>70</v>
      </c>
      <c r="T1585" s="19" t="s">
        <v>71</v>
      </c>
      <c r="U1585" s="31" t="s">
        <v>72</v>
      </c>
      <c r="V1585" s="12">
        <v>2</v>
      </c>
      <c r="W1585" s="12">
        <v>2</v>
      </c>
      <c r="X1585" s="12">
        <v>2</v>
      </c>
      <c r="Y1585" s="12">
        <v>2</v>
      </c>
      <c r="Z1585" s="12">
        <v>2</v>
      </c>
      <c r="AA1585" s="13">
        <v>0</v>
      </c>
      <c r="AB1585" s="14" cm="1">
        <f t="array" ref="AB1585">_xlfn.IFS(AND(W1585&lt;0,X1585&lt;0,Y1585&lt;0,Z1585&lt;0),-999,AND(W1585&lt;5,X1585&lt;5,Y1585&lt;5,Z1585&lt;5,AA1585=0),0,AND(W1585&lt;5,X1585&lt;5,Y1585&lt;5,Z1585&lt;5,AA1585&gt;0),1,AND(OR(W1585=5,X1585=5,Y1585=5,Z1585=5),AA1585=0),1,AND(OR(W1585=5,X1585=5,Y1585=5,Z1585=5),AA1585&gt;0),2)</f>
        <v>0</v>
      </c>
      <c r="AC1585" s="15">
        <f t="shared" si="96"/>
        <v>2</v>
      </c>
      <c r="AD1585" s="55">
        <v>2</v>
      </c>
      <c r="AE1585" s="21" t="s">
        <v>73</v>
      </c>
      <c r="AF1585" s="47" t="str">
        <f t="shared" si="97"/>
        <v>zagrożona</v>
      </c>
      <c r="AG1585" s="16" t="str">
        <f t="shared" si="98"/>
        <v>nie</v>
      </c>
      <c r="AH1585" s="16" t="str">
        <f t="shared" si="99"/>
        <v/>
      </c>
    </row>
    <row r="1586" spans="1:34" x14ac:dyDescent="0.2">
      <c r="A1586" s="12" t="s">
        <v>3520</v>
      </c>
      <c r="B1586" s="16" t="s">
        <v>3521</v>
      </c>
      <c r="C1586" s="12" t="s">
        <v>76</v>
      </c>
      <c r="D1586" s="12" t="s">
        <v>88</v>
      </c>
      <c r="E1586" s="12" t="s">
        <v>1101</v>
      </c>
      <c r="F1586" s="12" t="s">
        <v>1155</v>
      </c>
      <c r="G1586" s="12" t="s">
        <v>3522</v>
      </c>
      <c r="H1586" s="17" t="s">
        <v>69</v>
      </c>
      <c r="I1586" s="11" t="s">
        <v>70</v>
      </c>
      <c r="J1586" s="11" t="s">
        <v>70</v>
      </c>
      <c r="K1586" s="11" t="s">
        <v>70</v>
      </c>
      <c r="L1586" s="11" t="s">
        <v>70</v>
      </c>
      <c r="M1586" s="18" t="s">
        <v>70</v>
      </c>
      <c r="N1586" s="18" t="s">
        <v>70</v>
      </c>
      <c r="O1586" s="11" t="s">
        <v>70</v>
      </c>
      <c r="P1586" s="11" t="s">
        <v>70</v>
      </c>
      <c r="Q1586" s="11" t="s">
        <v>70</v>
      </c>
      <c r="R1586" s="11" t="s">
        <v>70</v>
      </c>
      <c r="S1586" s="11" t="s">
        <v>70</v>
      </c>
      <c r="T1586" s="19" t="s">
        <v>71</v>
      </c>
      <c r="U1586" s="31" t="s">
        <v>72</v>
      </c>
      <c r="V1586" s="12">
        <v>3</v>
      </c>
      <c r="W1586" s="12">
        <v>5</v>
      </c>
      <c r="X1586" s="12">
        <v>2</v>
      </c>
      <c r="Y1586" s="12">
        <v>2</v>
      </c>
      <c r="Z1586" s="12">
        <v>2</v>
      </c>
      <c r="AA1586" s="13">
        <v>1</v>
      </c>
      <c r="AB1586" s="14" cm="1">
        <f t="array" ref="AB1586">_xlfn.IFS(AND(W1586&lt;0,X1586&lt;0,Y1586&lt;0,Z1586&lt;0),-999,AND(W1586&lt;5,X1586&lt;5,Y1586&lt;5,Z1586&lt;5,AA1586=0),0,AND(W1586&lt;5,X1586&lt;5,Y1586&lt;5,Z1586&lt;5,AA1586&gt;0),1,AND(OR(W1586=5,X1586=5,Y1586=5,Z1586=5),AA1586=0),1,AND(OR(W1586=5,X1586=5,Y1586=5,Z1586=5),AA1586&gt;0),2)</f>
        <v>2</v>
      </c>
      <c r="AC1586" s="15">
        <f t="shared" si="96"/>
        <v>4</v>
      </c>
      <c r="AD1586" s="55">
        <v>3</v>
      </c>
      <c r="AE1586" s="21" t="s">
        <v>73</v>
      </c>
      <c r="AF1586" s="47" t="str">
        <f t="shared" si="97"/>
        <v>zagrożona</v>
      </c>
      <c r="AG1586" s="16" t="str">
        <f t="shared" si="98"/>
        <v>tak</v>
      </c>
      <c r="AH1586" s="16" t="str">
        <f t="shared" si="99"/>
        <v xml:space="preserve">fizchem </v>
      </c>
    </row>
    <row r="1587" spans="1:34" x14ac:dyDescent="0.2">
      <c r="A1587" s="12" t="s">
        <v>3523</v>
      </c>
      <c r="B1587" s="16" t="s">
        <v>3524</v>
      </c>
      <c r="C1587" s="12" t="s">
        <v>76</v>
      </c>
      <c r="D1587" s="12" t="s">
        <v>88</v>
      </c>
      <c r="E1587" s="12" t="s">
        <v>1101</v>
      </c>
      <c r="F1587" s="12" t="s">
        <v>2513</v>
      </c>
      <c r="G1587" s="12" t="s">
        <v>2678</v>
      </c>
      <c r="H1587" s="17" t="s">
        <v>69</v>
      </c>
      <c r="I1587" s="11" t="s">
        <v>70</v>
      </c>
      <c r="J1587" s="11" t="s">
        <v>70</v>
      </c>
      <c r="K1587" s="11" t="s">
        <v>70</v>
      </c>
      <c r="L1587" s="11" t="s">
        <v>70</v>
      </c>
      <c r="M1587" s="18" t="s">
        <v>70</v>
      </c>
      <c r="N1587" s="18" t="s">
        <v>70</v>
      </c>
      <c r="O1587" s="11" t="s">
        <v>70</v>
      </c>
      <c r="P1587" s="11" t="s">
        <v>70</v>
      </c>
      <c r="Q1587" s="11" t="s">
        <v>70</v>
      </c>
      <c r="R1587" s="11" t="s">
        <v>70</v>
      </c>
      <c r="S1587" s="11" t="s">
        <v>70</v>
      </c>
      <c r="T1587" s="19" t="s">
        <v>71</v>
      </c>
      <c r="U1587" s="31" t="s">
        <v>72</v>
      </c>
      <c r="V1587" s="12">
        <v>2</v>
      </c>
      <c r="W1587" s="12">
        <v>5</v>
      </c>
      <c r="X1587" s="12">
        <v>2</v>
      </c>
      <c r="Y1587" s="12">
        <v>5</v>
      </c>
      <c r="Z1587" s="12">
        <v>2</v>
      </c>
      <c r="AA1587" s="13">
        <v>0</v>
      </c>
      <c r="AB1587" s="14" cm="1">
        <f t="array" ref="AB1587">_xlfn.IFS(AND(W1587&lt;0,X1587&lt;0,Y1587&lt;0,Z1587&lt;0),-999,AND(W1587&lt;5,X1587&lt;5,Y1587&lt;5,Z1587&lt;5,AA1587=0),0,AND(W1587&lt;5,X1587&lt;5,Y1587&lt;5,Z1587&lt;5,AA1587&gt;0),1,AND(OR(W1587=5,X1587=5,Y1587=5,Z1587=5),AA1587=0),1,AND(OR(W1587=5,X1587=5,Y1587=5,Z1587=5),AA1587&gt;0),2)</f>
        <v>1</v>
      </c>
      <c r="AC1587" s="15">
        <f t="shared" si="96"/>
        <v>2</v>
      </c>
      <c r="AD1587" s="55">
        <v>2</v>
      </c>
      <c r="AE1587" s="21" t="s">
        <v>73</v>
      </c>
      <c r="AF1587" s="47" t="str">
        <f t="shared" si="97"/>
        <v>zagrożona</v>
      </c>
      <c r="AG1587" s="16" t="str">
        <f t="shared" si="98"/>
        <v>nie</v>
      </c>
      <c r="AH1587" s="16" t="str">
        <f t="shared" si="99"/>
        <v/>
      </c>
    </row>
    <row r="1588" spans="1:34" x14ac:dyDescent="0.2">
      <c r="A1588" s="12" t="s">
        <v>3525</v>
      </c>
      <c r="B1588" s="16" t="s">
        <v>3526</v>
      </c>
      <c r="C1588" s="12" t="s">
        <v>76</v>
      </c>
      <c r="D1588" s="12" t="s">
        <v>88</v>
      </c>
      <c r="E1588" s="12" t="s">
        <v>1101</v>
      </c>
      <c r="F1588" s="12" t="s">
        <v>2513</v>
      </c>
      <c r="G1588" s="12" t="s">
        <v>2678</v>
      </c>
      <c r="H1588" s="17" t="s">
        <v>69</v>
      </c>
      <c r="I1588" s="11" t="s">
        <v>70</v>
      </c>
      <c r="J1588" s="11" t="s">
        <v>70</v>
      </c>
      <c r="K1588" s="11" t="s">
        <v>70</v>
      </c>
      <c r="L1588" s="11" t="s">
        <v>70</v>
      </c>
      <c r="M1588" s="18" t="s">
        <v>70</v>
      </c>
      <c r="N1588" s="18" t="s">
        <v>70</v>
      </c>
      <c r="O1588" s="11" t="s">
        <v>70</v>
      </c>
      <c r="P1588" s="11" t="s">
        <v>70</v>
      </c>
      <c r="Q1588" s="11" t="s">
        <v>70</v>
      </c>
      <c r="R1588" s="11" t="s">
        <v>70</v>
      </c>
      <c r="S1588" s="11" t="s">
        <v>70</v>
      </c>
      <c r="T1588" s="19" t="s">
        <v>71</v>
      </c>
      <c r="U1588" s="31" t="s">
        <v>72</v>
      </c>
      <c r="V1588" s="12">
        <v>4</v>
      </c>
      <c r="W1588" s="12">
        <v>5</v>
      </c>
      <c r="X1588" s="12">
        <v>2</v>
      </c>
      <c r="Y1588" s="12">
        <v>5</v>
      </c>
      <c r="Z1588" s="12">
        <v>2</v>
      </c>
      <c r="AA1588" s="13">
        <v>0</v>
      </c>
      <c r="AB1588" s="14" cm="1">
        <f t="array" ref="AB1588">_xlfn.IFS(AND(W1588&lt;0,X1588&lt;0,Y1588&lt;0,Z1588&lt;0),-999,AND(W1588&lt;5,X1588&lt;5,Y1588&lt;5,Z1588&lt;5,AA1588=0),0,AND(W1588&lt;5,X1588&lt;5,Y1588&lt;5,Z1588&lt;5,AA1588&gt;0),1,AND(OR(W1588=5,X1588=5,Y1588=5,Z1588=5),AA1588=0),1,AND(OR(W1588=5,X1588=5,Y1588=5,Z1588=5),AA1588&gt;0),2)</f>
        <v>1</v>
      </c>
      <c r="AC1588" s="15">
        <f t="shared" si="96"/>
        <v>4</v>
      </c>
      <c r="AD1588" s="55">
        <v>2</v>
      </c>
      <c r="AE1588" s="21" t="s">
        <v>73</v>
      </c>
      <c r="AF1588" s="47" t="str">
        <f t="shared" si="97"/>
        <v>zagrożona</v>
      </c>
      <c r="AG1588" s="16" t="str">
        <f t="shared" si="98"/>
        <v>nie</v>
      </c>
      <c r="AH1588" s="16" t="str">
        <f t="shared" si="99"/>
        <v/>
      </c>
    </row>
    <row r="1589" spans="1:34" x14ac:dyDescent="0.2">
      <c r="A1589" s="12" t="s">
        <v>3527</v>
      </c>
      <c r="B1589" s="16" t="s">
        <v>3528</v>
      </c>
      <c r="C1589" s="12" t="s">
        <v>76</v>
      </c>
      <c r="D1589" s="12" t="s">
        <v>88</v>
      </c>
      <c r="E1589" s="12" t="s">
        <v>1101</v>
      </c>
      <c r="F1589" s="12" t="s">
        <v>2513</v>
      </c>
      <c r="G1589" s="12" t="s">
        <v>2678</v>
      </c>
      <c r="H1589" s="17" t="s">
        <v>69</v>
      </c>
      <c r="I1589" s="11" t="s">
        <v>70</v>
      </c>
      <c r="J1589" s="11" t="s">
        <v>70</v>
      </c>
      <c r="K1589" s="11" t="s">
        <v>70</v>
      </c>
      <c r="L1589" s="11" t="s">
        <v>70</v>
      </c>
      <c r="M1589" s="18" t="s">
        <v>70</v>
      </c>
      <c r="N1589" s="18" t="s">
        <v>70</v>
      </c>
      <c r="O1589" s="11" t="s">
        <v>70</v>
      </c>
      <c r="P1589" s="11" t="s">
        <v>70</v>
      </c>
      <c r="Q1589" s="11" t="s">
        <v>70</v>
      </c>
      <c r="R1589" s="11" t="s">
        <v>70</v>
      </c>
      <c r="S1589" s="11" t="s">
        <v>70</v>
      </c>
      <c r="T1589" s="19" t="s">
        <v>71</v>
      </c>
      <c r="U1589" s="31" t="s">
        <v>72</v>
      </c>
      <c r="V1589" s="12">
        <v>3</v>
      </c>
      <c r="W1589" s="12">
        <v>5</v>
      </c>
      <c r="X1589" s="12">
        <v>2</v>
      </c>
      <c r="Y1589" s="12">
        <v>5</v>
      </c>
      <c r="Z1589" s="12">
        <v>2</v>
      </c>
      <c r="AA1589" s="13">
        <v>0</v>
      </c>
      <c r="AB1589" s="14" cm="1">
        <f t="array" ref="AB1589">_xlfn.IFS(AND(W1589&lt;0,X1589&lt;0,Y1589&lt;0,Z1589&lt;0),-999,AND(W1589&lt;5,X1589&lt;5,Y1589&lt;5,Z1589&lt;5,AA1589=0),0,AND(W1589&lt;5,X1589&lt;5,Y1589&lt;5,Z1589&lt;5,AA1589&gt;0),1,AND(OR(W1589=5,X1589=5,Y1589=5,Z1589=5),AA1589=0),1,AND(OR(W1589=5,X1589=5,Y1589=5,Z1589=5),AA1589&gt;0),2)</f>
        <v>1</v>
      </c>
      <c r="AC1589" s="15">
        <f t="shared" si="96"/>
        <v>3</v>
      </c>
      <c r="AD1589" s="55">
        <v>3</v>
      </c>
      <c r="AE1589" s="21" t="s">
        <v>73</v>
      </c>
      <c r="AF1589" s="47" t="str">
        <f t="shared" si="97"/>
        <v>zagrożona</v>
      </c>
      <c r="AG1589" s="16" t="str">
        <f t="shared" si="98"/>
        <v>nie</v>
      </c>
      <c r="AH1589" s="16" t="str">
        <f t="shared" si="99"/>
        <v/>
      </c>
    </row>
    <row r="1590" spans="1:34" x14ac:dyDescent="0.2">
      <c r="A1590" s="12" t="s">
        <v>3529</v>
      </c>
      <c r="B1590" s="16" t="s">
        <v>3530</v>
      </c>
      <c r="C1590" s="12" t="s">
        <v>76</v>
      </c>
      <c r="D1590" s="12" t="s">
        <v>88</v>
      </c>
      <c r="E1590" s="12" t="s">
        <v>1101</v>
      </c>
      <c r="F1590" s="12" t="s">
        <v>1155</v>
      </c>
      <c r="G1590" s="12" t="s">
        <v>3531</v>
      </c>
      <c r="H1590" s="17" t="s">
        <v>69</v>
      </c>
      <c r="I1590" s="11" t="s">
        <v>70</v>
      </c>
      <c r="J1590" s="11" t="s">
        <v>70</v>
      </c>
      <c r="K1590" s="11" t="s">
        <v>70</v>
      </c>
      <c r="L1590" s="11" t="s">
        <v>70</v>
      </c>
      <c r="M1590" s="18" t="s">
        <v>70</v>
      </c>
      <c r="N1590" s="18" t="s">
        <v>70</v>
      </c>
      <c r="O1590" s="11" t="s">
        <v>70</v>
      </c>
      <c r="P1590" s="11" t="s">
        <v>70</v>
      </c>
      <c r="Q1590" s="11" t="s">
        <v>70</v>
      </c>
      <c r="R1590" s="11" t="s">
        <v>70</v>
      </c>
      <c r="S1590" s="11" t="s">
        <v>70</v>
      </c>
      <c r="T1590" s="19" t="s">
        <v>71</v>
      </c>
      <c r="U1590" s="31" t="s">
        <v>72</v>
      </c>
      <c r="V1590" s="12">
        <v>2</v>
      </c>
      <c r="W1590" s="12">
        <v>2</v>
      </c>
      <c r="X1590" s="12">
        <v>2</v>
      </c>
      <c r="Y1590" s="12">
        <v>2</v>
      </c>
      <c r="Z1590" s="12">
        <v>2</v>
      </c>
      <c r="AA1590" s="13">
        <v>0</v>
      </c>
      <c r="AB1590" s="14" cm="1">
        <f t="array" ref="AB1590">_xlfn.IFS(AND(W1590&lt;0,X1590&lt;0,Y1590&lt;0,Z1590&lt;0),-999,AND(W1590&lt;5,X1590&lt;5,Y1590&lt;5,Z1590&lt;5,AA1590=0),0,AND(W1590&lt;5,X1590&lt;5,Y1590&lt;5,Z1590&lt;5,AA1590&gt;0),1,AND(OR(W1590=5,X1590=5,Y1590=5,Z1590=5),AA1590=0),1,AND(OR(W1590=5,X1590=5,Y1590=5,Z1590=5),AA1590&gt;0),2)</f>
        <v>0</v>
      </c>
      <c r="AC1590" s="15">
        <f t="shared" si="96"/>
        <v>2</v>
      </c>
      <c r="AD1590" s="55">
        <v>3</v>
      </c>
      <c r="AE1590" s="21" t="s">
        <v>73</v>
      </c>
      <c r="AF1590" s="47" t="str">
        <f t="shared" si="97"/>
        <v>zagrożona</v>
      </c>
      <c r="AG1590" s="16" t="str">
        <f t="shared" si="98"/>
        <v>nie</v>
      </c>
      <c r="AH1590" s="16" t="str">
        <f t="shared" si="99"/>
        <v/>
      </c>
    </row>
    <row r="1591" spans="1:34" x14ac:dyDescent="0.2">
      <c r="A1591" s="12" t="s">
        <v>3532</v>
      </c>
      <c r="B1591" s="16" t="s">
        <v>3533</v>
      </c>
      <c r="C1591" s="12" t="s">
        <v>76</v>
      </c>
      <c r="D1591" s="12" t="s">
        <v>88</v>
      </c>
      <c r="E1591" s="12" t="s">
        <v>646</v>
      </c>
      <c r="F1591" s="12" t="s">
        <v>647</v>
      </c>
      <c r="G1591" s="12" t="s">
        <v>1459</v>
      </c>
      <c r="H1591" s="17" t="s">
        <v>69</v>
      </c>
      <c r="I1591" s="11" t="s">
        <v>70</v>
      </c>
      <c r="J1591" s="11" t="s">
        <v>70</v>
      </c>
      <c r="K1591" s="11" t="s">
        <v>70</v>
      </c>
      <c r="L1591" s="11" t="s">
        <v>70</v>
      </c>
      <c r="M1591" s="18" t="s">
        <v>70</v>
      </c>
      <c r="N1591" s="18" t="s">
        <v>70</v>
      </c>
      <c r="O1591" s="11" t="s">
        <v>70</v>
      </c>
      <c r="P1591" s="11" t="s">
        <v>70</v>
      </c>
      <c r="Q1591" s="11" t="s">
        <v>70</v>
      </c>
      <c r="R1591" s="11" t="s">
        <v>70</v>
      </c>
      <c r="S1591" s="11" t="s">
        <v>70</v>
      </c>
      <c r="T1591" s="19" t="s">
        <v>71</v>
      </c>
      <c r="U1591" s="31" t="s">
        <v>72</v>
      </c>
      <c r="V1591" s="12">
        <v>0</v>
      </c>
      <c r="W1591" s="12">
        <v>2</v>
      </c>
      <c r="X1591" s="12">
        <v>2</v>
      </c>
      <c r="Y1591" s="12">
        <v>2</v>
      </c>
      <c r="Z1591" s="12">
        <v>2</v>
      </c>
      <c r="AA1591" s="13">
        <v>2</v>
      </c>
      <c r="AB1591" s="14" cm="1">
        <f t="array" ref="AB1591">_xlfn.IFS(AND(W1591&lt;0,X1591&lt;0,Y1591&lt;0,Z1591&lt;0),-999,AND(W1591&lt;5,X1591&lt;5,Y1591&lt;5,Z1591&lt;5,AA1591=0),0,AND(W1591&lt;5,X1591&lt;5,Y1591&lt;5,Z1591&lt;5,AA1591&gt;0),1,AND(OR(W1591=5,X1591=5,Y1591=5,Z1591=5),AA1591=0),1,AND(OR(W1591=5,X1591=5,Y1591=5,Z1591=5),AA1591&gt;0),2)</f>
        <v>1</v>
      </c>
      <c r="AC1591" s="15">
        <f t="shared" si="96"/>
        <v>0</v>
      </c>
      <c r="AD1591" s="55">
        <v>4</v>
      </c>
      <c r="AE1591" s="21" t="s">
        <v>73</v>
      </c>
      <c r="AF1591" s="47" t="str">
        <f t="shared" si="97"/>
        <v>niezagrożona</v>
      </c>
      <c r="AG1591" s="16" t="str">
        <f t="shared" si="98"/>
        <v>nie</v>
      </c>
      <c r="AH1591" s="16" t="str">
        <f t="shared" si="99"/>
        <v/>
      </c>
    </row>
    <row r="1592" spans="1:34" x14ac:dyDescent="0.2">
      <c r="A1592" s="12" t="s">
        <v>3534</v>
      </c>
      <c r="B1592" s="16" t="s">
        <v>3535</v>
      </c>
      <c r="C1592" s="12" t="s">
        <v>76</v>
      </c>
      <c r="D1592" s="12" t="s">
        <v>88</v>
      </c>
      <c r="E1592" s="12" t="s">
        <v>646</v>
      </c>
      <c r="F1592" s="12" t="s">
        <v>647</v>
      </c>
      <c r="G1592" s="12" t="s">
        <v>3536</v>
      </c>
      <c r="H1592" s="17" t="s">
        <v>69</v>
      </c>
      <c r="I1592" s="11" t="s">
        <v>70</v>
      </c>
      <c r="J1592" s="11" t="s">
        <v>70</v>
      </c>
      <c r="K1592" s="11" t="s">
        <v>70</v>
      </c>
      <c r="L1592" s="11" t="s">
        <v>70</v>
      </c>
      <c r="M1592" s="18" t="s">
        <v>70</v>
      </c>
      <c r="N1592" s="18" t="s">
        <v>70</v>
      </c>
      <c r="O1592" s="11" t="s">
        <v>70</v>
      </c>
      <c r="P1592" s="11" t="s">
        <v>70</v>
      </c>
      <c r="Q1592" s="11" t="s">
        <v>70</v>
      </c>
      <c r="R1592" s="11" t="s">
        <v>70</v>
      </c>
      <c r="S1592" s="11" t="s">
        <v>70</v>
      </c>
      <c r="T1592" s="19" t="s">
        <v>71</v>
      </c>
      <c r="U1592" s="31" t="s">
        <v>72</v>
      </c>
      <c r="V1592" s="12">
        <v>0</v>
      </c>
      <c r="W1592" s="12">
        <v>2</v>
      </c>
      <c r="X1592" s="12">
        <v>2</v>
      </c>
      <c r="Y1592" s="12">
        <v>2</v>
      </c>
      <c r="Z1592" s="12">
        <v>2</v>
      </c>
      <c r="AA1592" s="13">
        <v>2</v>
      </c>
      <c r="AB1592" s="14" cm="1">
        <f t="array" ref="AB1592">_xlfn.IFS(AND(W1592&lt;0,X1592&lt;0,Y1592&lt;0,Z1592&lt;0),-999,AND(W1592&lt;5,X1592&lt;5,Y1592&lt;5,Z1592&lt;5,AA1592=0),0,AND(W1592&lt;5,X1592&lt;5,Y1592&lt;5,Z1592&lt;5,AA1592&gt;0),1,AND(OR(W1592=5,X1592=5,Y1592=5,Z1592=5),AA1592=0),1,AND(OR(W1592=5,X1592=5,Y1592=5,Z1592=5),AA1592&gt;0),2)</f>
        <v>1</v>
      </c>
      <c r="AC1592" s="15">
        <f t="shared" si="96"/>
        <v>0</v>
      </c>
      <c r="AD1592" s="55">
        <v>3</v>
      </c>
      <c r="AE1592" s="21" t="s">
        <v>73</v>
      </c>
      <c r="AF1592" s="47" t="str">
        <f t="shared" si="97"/>
        <v>niezagrożona</v>
      </c>
      <c r="AG1592" s="16" t="str">
        <f t="shared" si="98"/>
        <v>nie</v>
      </c>
      <c r="AH1592" s="16" t="str">
        <f t="shared" si="99"/>
        <v/>
      </c>
    </row>
    <row r="1593" spans="1:34" x14ac:dyDescent="0.2">
      <c r="A1593" s="12" t="s">
        <v>3537</v>
      </c>
      <c r="B1593" s="16" t="s">
        <v>3538</v>
      </c>
      <c r="C1593" s="12" t="s">
        <v>76</v>
      </c>
      <c r="D1593" s="12" t="s">
        <v>88</v>
      </c>
      <c r="E1593" s="12" t="s">
        <v>132</v>
      </c>
      <c r="F1593" s="12" t="s">
        <v>140</v>
      </c>
      <c r="G1593" s="12" t="s">
        <v>373</v>
      </c>
      <c r="H1593" s="17" t="s">
        <v>69</v>
      </c>
      <c r="I1593" s="11" t="s">
        <v>70</v>
      </c>
      <c r="J1593" s="11" t="s">
        <v>70</v>
      </c>
      <c r="K1593" s="11" t="s">
        <v>70</v>
      </c>
      <c r="L1593" s="11" t="s">
        <v>70</v>
      </c>
      <c r="M1593" s="18" t="s">
        <v>70</v>
      </c>
      <c r="N1593" s="18" t="s">
        <v>70</v>
      </c>
      <c r="O1593" s="11" t="s">
        <v>70</v>
      </c>
      <c r="P1593" s="11" t="s">
        <v>70</v>
      </c>
      <c r="Q1593" s="11" t="s">
        <v>70</v>
      </c>
      <c r="R1593" s="11" t="s">
        <v>70</v>
      </c>
      <c r="S1593" s="11" t="s">
        <v>70</v>
      </c>
      <c r="T1593" s="19" t="s">
        <v>71</v>
      </c>
      <c r="U1593" s="31" t="s">
        <v>72</v>
      </c>
      <c r="V1593" s="12">
        <v>0</v>
      </c>
      <c r="W1593" s="12">
        <v>2</v>
      </c>
      <c r="X1593" s="12">
        <v>2</v>
      </c>
      <c r="Y1593" s="12">
        <v>2</v>
      </c>
      <c r="Z1593" s="12">
        <v>2</v>
      </c>
      <c r="AA1593" s="13">
        <v>0</v>
      </c>
      <c r="AB1593" s="14" cm="1">
        <f t="array" ref="AB1593">_xlfn.IFS(AND(W1593&lt;0,X1593&lt;0,Y1593&lt;0,Z1593&lt;0),-999,AND(W1593&lt;5,X1593&lt;5,Y1593&lt;5,Z1593&lt;5,AA1593=0),0,AND(W1593&lt;5,X1593&lt;5,Y1593&lt;5,Z1593&lt;5,AA1593&gt;0),1,AND(OR(W1593=5,X1593=5,Y1593=5,Z1593=5),AA1593=0),1,AND(OR(W1593=5,X1593=5,Y1593=5,Z1593=5),AA1593&gt;0),2)</f>
        <v>0</v>
      </c>
      <c r="AC1593" s="15">
        <f t="shared" si="96"/>
        <v>0</v>
      </c>
      <c r="AD1593" s="55">
        <v>2</v>
      </c>
      <c r="AE1593" s="21" t="s">
        <v>73</v>
      </c>
      <c r="AF1593" s="47" t="str">
        <f t="shared" si="97"/>
        <v>niezagrożona</v>
      </c>
      <c r="AG1593" s="16" t="str">
        <f t="shared" si="98"/>
        <v>nie</v>
      </c>
      <c r="AH1593" s="16" t="str">
        <f t="shared" si="99"/>
        <v/>
      </c>
    </row>
    <row r="1594" spans="1:34" x14ac:dyDescent="0.2">
      <c r="A1594" s="12" t="s">
        <v>3539</v>
      </c>
      <c r="B1594" s="16" t="s">
        <v>3540</v>
      </c>
      <c r="C1594" s="12" t="s">
        <v>76</v>
      </c>
      <c r="D1594" s="12" t="s">
        <v>88</v>
      </c>
      <c r="E1594" s="12" t="s">
        <v>132</v>
      </c>
      <c r="F1594" s="12" t="s">
        <v>140</v>
      </c>
      <c r="G1594" s="12" t="s">
        <v>141</v>
      </c>
      <c r="H1594" s="17" t="s">
        <v>69</v>
      </c>
      <c r="I1594" s="11" t="s">
        <v>70</v>
      </c>
      <c r="J1594" s="11" t="s">
        <v>70</v>
      </c>
      <c r="K1594" s="11" t="s">
        <v>70</v>
      </c>
      <c r="L1594" s="11" t="s">
        <v>70</v>
      </c>
      <c r="M1594" s="18" t="s">
        <v>70</v>
      </c>
      <c r="N1594" s="18" t="s">
        <v>70</v>
      </c>
      <c r="O1594" s="11" t="s">
        <v>70</v>
      </c>
      <c r="P1594" s="11" t="s">
        <v>70</v>
      </c>
      <c r="Q1594" s="11" t="s">
        <v>70</v>
      </c>
      <c r="R1594" s="11" t="s">
        <v>70</v>
      </c>
      <c r="S1594" s="11" t="s">
        <v>70</v>
      </c>
      <c r="T1594" s="19" t="s">
        <v>71</v>
      </c>
      <c r="U1594" s="31" t="s">
        <v>72</v>
      </c>
      <c r="V1594" s="12">
        <v>0</v>
      </c>
      <c r="W1594" s="12">
        <v>2</v>
      </c>
      <c r="X1594" s="12">
        <v>2</v>
      </c>
      <c r="Y1594" s="12">
        <v>2</v>
      </c>
      <c r="Z1594" s="12">
        <v>2</v>
      </c>
      <c r="AA1594" s="13">
        <v>0</v>
      </c>
      <c r="AB1594" s="14" cm="1">
        <f t="array" ref="AB1594">_xlfn.IFS(AND(W1594&lt;0,X1594&lt;0,Y1594&lt;0,Z1594&lt;0),-999,AND(W1594&lt;5,X1594&lt;5,Y1594&lt;5,Z1594&lt;5,AA1594=0),0,AND(W1594&lt;5,X1594&lt;5,Y1594&lt;5,Z1594&lt;5,AA1594&gt;0),1,AND(OR(W1594=5,X1594=5,Y1594=5,Z1594=5),AA1594=0),1,AND(OR(W1594=5,X1594=5,Y1594=5,Z1594=5),AA1594&gt;0),2)</f>
        <v>0</v>
      </c>
      <c r="AC1594" s="15">
        <f t="shared" si="96"/>
        <v>0</v>
      </c>
      <c r="AD1594" s="55">
        <v>0</v>
      </c>
      <c r="AE1594" s="21" t="s">
        <v>73</v>
      </c>
      <c r="AF1594" s="47" t="str">
        <f t="shared" si="97"/>
        <v>niezagrożona</v>
      </c>
      <c r="AG1594" s="16" t="str">
        <f t="shared" si="98"/>
        <v>nie</v>
      </c>
      <c r="AH1594" s="16" t="str">
        <f t="shared" si="99"/>
        <v/>
      </c>
    </row>
    <row r="1595" spans="1:34" x14ac:dyDescent="0.2">
      <c r="A1595" s="12" t="s">
        <v>3541</v>
      </c>
      <c r="B1595" s="16" t="s">
        <v>3542</v>
      </c>
      <c r="C1595" s="12" t="s">
        <v>76</v>
      </c>
      <c r="D1595" s="12" t="s">
        <v>88</v>
      </c>
      <c r="E1595" s="12" t="s">
        <v>132</v>
      </c>
      <c r="F1595" s="12" t="s">
        <v>140</v>
      </c>
      <c r="G1595" s="12" t="s">
        <v>750</v>
      </c>
      <c r="H1595" s="17" t="s">
        <v>69</v>
      </c>
      <c r="I1595" s="11" t="s">
        <v>70</v>
      </c>
      <c r="J1595" s="11" t="s">
        <v>70</v>
      </c>
      <c r="K1595" s="11" t="s">
        <v>70</v>
      </c>
      <c r="L1595" s="11" t="s">
        <v>70</v>
      </c>
      <c r="M1595" s="18" t="s">
        <v>70</v>
      </c>
      <c r="N1595" s="18" t="s">
        <v>70</v>
      </c>
      <c r="O1595" s="11" t="s">
        <v>70</v>
      </c>
      <c r="P1595" s="11" t="s">
        <v>70</v>
      </c>
      <c r="Q1595" s="11" t="s">
        <v>70</v>
      </c>
      <c r="R1595" s="11" t="s">
        <v>70</v>
      </c>
      <c r="S1595" s="11" t="s">
        <v>70</v>
      </c>
      <c r="T1595" s="19" t="s">
        <v>71</v>
      </c>
      <c r="U1595" s="31" t="s">
        <v>72</v>
      </c>
      <c r="V1595" s="12">
        <v>0</v>
      </c>
      <c r="W1595" s="12">
        <v>2</v>
      </c>
      <c r="X1595" s="12">
        <v>2</v>
      </c>
      <c r="Y1595" s="12">
        <v>2</v>
      </c>
      <c r="Z1595" s="12">
        <v>2</v>
      </c>
      <c r="AA1595" s="13">
        <v>1</v>
      </c>
      <c r="AB1595" s="14" cm="1">
        <f t="array" ref="AB1595">_xlfn.IFS(AND(W1595&lt;0,X1595&lt;0,Y1595&lt;0,Z1595&lt;0),-999,AND(W1595&lt;5,X1595&lt;5,Y1595&lt;5,Z1595&lt;5,AA1595=0),0,AND(W1595&lt;5,X1595&lt;5,Y1595&lt;5,Z1595&lt;5,AA1595&gt;0),1,AND(OR(W1595=5,X1595=5,Y1595=5,Z1595=5),AA1595=0),1,AND(OR(W1595=5,X1595=5,Y1595=5,Z1595=5),AA1595&gt;0),2)</f>
        <v>1</v>
      </c>
      <c r="AC1595" s="15">
        <f t="shared" si="96"/>
        <v>0</v>
      </c>
      <c r="AD1595" s="55">
        <v>4</v>
      </c>
      <c r="AE1595" s="21" t="s">
        <v>73</v>
      </c>
      <c r="AF1595" s="47" t="str">
        <f t="shared" si="97"/>
        <v>niezagrożona</v>
      </c>
      <c r="AG1595" s="16" t="str">
        <f t="shared" si="98"/>
        <v>nie</v>
      </c>
      <c r="AH1595" s="16" t="str">
        <f t="shared" si="99"/>
        <v/>
      </c>
    </row>
    <row r="1596" spans="1:34" x14ac:dyDescent="0.2">
      <c r="A1596" s="12" t="s">
        <v>3543</v>
      </c>
      <c r="B1596" s="16" t="s">
        <v>3544</v>
      </c>
      <c r="C1596" s="12" t="s">
        <v>76</v>
      </c>
      <c r="D1596" s="12" t="s">
        <v>88</v>
      </c>
      <c r="E1596" s="12" t="s">
        <v>1060</v>
      </c>
      <c r="F1596" s="12" t="s">
        <v>1723</v>
      </c>
      <c r="G1596" s="12" t="s">
        <v>1724</v>
      </c>
      <c r="H1596" s="17" t="s">
        <v>69</v>
      </c>
      <c r="I1596" s="11" t="s">
        <v>70</v>
      </c>
      <c r="J1596" s="11" t="s">
        <v>70</v>
      </c>
      <c r="K1596" s="11" t="s">
        <v>70</v>
      </c>
      <c r="L1596" s="11" t="s">
        <v>70</v>
      </c>
      <c r="M1596" s="18" t="s">
        <v>70</v>
      </c>
      <c r="N1596" s="18" t="s">
        <v>70</v>
      </c>
      <c r="O1596" s="11" t="s">
        <v>70</v>
      </c>
      <c r="P1596" s="11" t="s">
        <v>70</v>
      </c>
      <c r="Q1596" s="11" t="s">
        <v>70</v>
      </c>
      <c r="R1596" s="11" t="s">
        <v>70</v>
      </c>
      <c r="S1596" s="11" t="s">
        <v>70</v>
      </c>
      <c r="T1596" s="19" t="s">
        <v>71</v>
      </c>
      <c r="U1596" s="31" t="s">
        <v>72</v>
      </c>
      <c r="V1596" s="12">
        <v>-999</v>
      </c>
      <c r="W1596" s="12">
        <v>-999</v>
      </c>
      <c r="X1596" s="12">
        <v>-999</v>
      </c>
      <c r="Y1596" s="12">
        <v>-999</v>
      </c>
      <c r="Z1596" s="12">
        <v>-999</v>
      </c>
      <c r="AA1596" s="13">
        <v>0</v>
      </c>
      <c r="AB1596" s="14" cm="1">
        <f t="array" ref="AB1596">_xlfn.IFS(AND(W1596&lt;0,X1596&lt;0,Y1596&lt;0,Z1596&lt;0),-999,AND(W1596&lt;5,X1596&lt;5,Y1596&lt;5,Z1596&lt;5,AA1596=0),0,AND(W1596&lt;5,X1596&lt;5,Y1596&lt;5,Z1596&lt;5,AA1596&gt;0),1,AND(OR(W1596=5,X1596=5,Y1596=5,Z1596=5),AA1596=0),1,AND(OR(W1596=5,X1596=5,Y1596=5,Z1596=5),AA1596&gt;0),2)</f>
        <v>-999</v>
      </c>
      <c r="AC1596" s="15">
        <f t="shared" si="96"/>
        <v>-999</v>
      </c>
      <c r="AD1596" s="55">
        <v>0</v>
      </c>
      <c r="AE1596" s="21" t="s">
        <v>73</v>
      </c>
      <c r="AF1596" s="47" t="str">
        <f t="shared" si="97"/>
        <v>niezagrożona</v>
      </c>
      <c r="AG1596" s="16" t="str">
        <f t="shared" si="98"/>
        <v>nie</v>
      </c>
      <c r="AH1596" s="16" t="str">
        <f t="shared" si="99"/>
        <v/>
      </c>
    </row>
    <row r="1597" spans="1:34" x14ac:dyDescent="0.2">
      <c r="A1597" s="12" t="s">
        <v>3545</v>
      </c>
      <c r="B1597" s="16" t="s">
        <v>3546</v>
      </c>
      <c r="C1597" s="12" t="s">
        <v>64</v>
      </c>
      <c r="D1597" s="12" t="s">
        <v>88</v>
      </c>
      <c r="E1597" s="12" t="s">
        <v>1060</v>
      </c>
      <c r="F1597" s="12" t="s">
        <v>1723</v>
      </c>
      <c r="G1597" s="12" t="s">
        <v>1724</v>
      </c>
      <c r="H1597" s="17" t="s">
        <v>69</v>
      </c>
      <c r="I1597" s="11" t="s">
        <v>70</v>
      </c>
      <c r="J1597" s="11" t="s">
        <v>70</v>
      </c>
      <c r="K1597" s="11" t="s">
        <v>70</v>
      </c>
      <c r="L1597" s="11" t="s">
        <v>70</v>
      </c>
      <c r="M1597" s="18" t="s">
        <v>70</v>
      </c>
      <c r="N1597" s="18" t="s">
        <v>70</v>
      </c>
      <c r="O1597" s="11" t="s">
        <v>70</v>
      </c>
      <c r="P1597" s="11" t="s">
        <v>70</v>
      </c>
      <c r="Q1597" s="11" t="s">
        <v>70</v>
      </c>
      <c r="R1597" s="11" t="s">
        <v>70</v>
      </c>
      <c r="S1597" s="11" t="s">
        <v>70</v>
      </c>
      <c r="T1597" s="19" t="s">
        <v>71</v>
      </c>
      <c r="U1597" s="31" t="s">
        <v>72</v>
      </c>
      <c r="V1597" s="12">
        <v>3</v>
      </c>
      <c r="W1597" s="12">
        <v>5</v>
      </c>
      <c r="X1597" s="12">
        <v>5</v>
      </c>
      <c r="Y1597" s="12">
        <v>-999</v>
      </c>
      <c r="Z1597" s="12">
        <v>-999</v>
      </c>
      <c r="AA1597" s="13">
        <v>0</v>
      </c>
      <c r="AB1597" s="14" cm="1">
        <f t="array" ref="AB1597">_xlfn.IFS(AND(W1597&lt;0,X1597&lt;0,Y1597&lt;0,Z1597&lt;0),-999,AND(W1597&lt;5,X1597&lt;5,Y1597&lt;5,Z1597&lt;5,AA1597=0),0,AND(W1597&lt;5,X1597&lt;5,Y1597&lt;5,Z1597&lt;5,AA1597&gt;0),1,AND(OR(W1597=5,X1597=5,Y1597=5,Z1597=5),AA1597=0),1,AND(OR(W1597=5,X1597=5,Y1597=5,Z1597=5),AA1597&gt;0),2)</f>
        <v>1</v>
      </c>
      <c r="AC1597" s="15">
        <f t="shared" si="96"/>
        <v>3</v>
      </c>
      <c r="AD1597" s="55">
        <v>0</v>
      </c>
      <c r="AE1597" s="21" t="s">
        <v>73</v>
      </c>
      <c r="AF1597" s="47" t="str">
        <f t="shared" si="97"/>
        <v>zagrożona</v>
      </c>
      <c r="AG1597" s="16" t="str">
        <f t="shared" si="98"/>
        <v>nie</v>
      </c>
      <c r="AH1597" s="16" t="str">
        <f t="shared" si="99"/>
        <v/>
      </c>
    </row>
    <row r="1598" spans="1:34" x14ac:dyDescent="0.2">
      <c r="A1598" s="12" t="s">
        <v>3547</v>
      </c>
      <c r="B1598" s="16" t="s">
        <v>3548</v>
      </c>
      <c r="C1598" s="12" t="s">
        <v>76</v>
      </c>
      <c r="D1598" s="12" t="s">
        <v>88</v>
      </c>
      <c r="E1598" s="12" t="s">
        <v>1060</v>
      </c>
      <c r="F1598" s="12" t="s">
        <v>1723</v>
      </c>
      <c r="G1598" s="12" t="s">
        <v>1724</v>
      </c>
      <c r="H1598" s="17" t="s">
        <v>69</v>
      </c>
      <c r="I1598" s="11" t="s">
        <v>70</v>
      </c>
      <c r="J1598" s="11" t="s">
        <v>70</v>
      </c>
      <c r="K1598" s="11" t="s">
        <v>70</v>
      </c>
      <c r="L1598" s="11" t="s">
        <v>70</v>
      </c>
      <c r="M1598" s="18" t="s">
        <v>70</v>
      </c>
      <c r="N1598" s="18" t="s">
        <v>70</v>
      </c>
      <c r="O1598" s="11" t="s">
        <v>70</v>
      </c>
      <c r="P1598" s="11" t="s">
        <v>70</v>
      </c>
      <c r="Q1598" s="11" t="s">
        <v>70</v>
      </c>
      <c r="R1598" s="11" t="s">
        <v>70</v>
      </c>
      <c r="S1598" s="11" t="s">
        <v>70</v>
      </c>
      <c r="T1598" s="19" t="s">
        <v>71</v>
      </c>
      <c r="U1598" s="31" t="s">
        <v>72</v>
      </c>
      <c r="V1598" s="12">
        <v>0</v>
      </c>
      <c r="W1598" s="12">
        <v>2</v>
      </c>
      <c r="X1598" s="12">
        <v>2</v>
      </c>
      <c r="Y1598" s="12">
        <v>5</v>
      </c>
      <c r="Z1598" s="12">
        <v>2</v>
      </c>
      <c r="AA1598" s="13">
        <v>1</v>
      </c>
      <c r="AB1598" s="14" cm="1">
        <f t="array" ref="AB1598">_xlfn.IFS(AND(W1598&lt;0,X1598&lt;0,Y1598&lt;0,Z1598&lt;0),-999,AND(W1598&lt;5,X1598&lt;5,Y1598&lt;5,Z1598&lt;5,AA1598=0),0,AND(W1598&lt;5,X1598&lt;5,Y1598&lt;5,Z1598&lt;5,AA1598&gt;0),1,AND(OR(W1598=5,X1598=5,Y1598=5,Z1598=5),AA1598=0),1,AND(OR(W1598=5,X1598=5,Y1598=5,Z1598=5),AA1598&gt;0),2)</f>
        <v>2</v>
      </c>
      <c r="AC1598" s="15">
        <f t="shared" si="96"/>
        <v>1</v>
      </c>
      <c r="AD1598" s="55">
        <v>0</v>
      </c>
      <c r="AE1598" s="21" t="s">
        <v>73</v>
      </c>
      <c r="AF1598" s="47" t="str">
        <f t="shared" si="97"/>
        <v>niezagrożona</v>
      </c>
      <c r="AG1598" s="16" t="str">
        <f t="shared" si="98"/>
        <v>nie</v>
      </c>
      <c r="AH1598" s="16" t="str">
        <f t="shared" si="99"/>
        <v/>
      </c>
    </row>
    <row r="1599" spans="1:34" x14ac:dyDescent="0.2">
      <c r="A1599" s="12" t="s">
        <v>3549</v>
      </c>
      <c r="B1599" s="16" t="s">
        <v>3550</v>
      </c>
      <c r="C1599" s="12" t="s">
        <v>76</v>
      </c>
      <c r="D1599" s="12" t="s">
        <v>88</v>
      </c>
      <c r="E1599" s="12" t="s">
        <v>1060</v>
      </c>
      <c r="F1599" s="12" t="s">
        <v>1723</v>
      </c>
      <c r="G1599" s="12" t="s">
        <v>3551</v>
      </c>
      <c r="H1599" s="17" t="s">
        <v>69</v>
      </c>
      <c r="I1599" s="11" t="s">
        <v>70</v>
      </c>
      <c r="J1599" s="11" t="s">
        <v>70</v>
      </c>
      <c r="K1599" s="11" t="s">
        <v>70</v>
      </c>
      <c r="L1599" s="11" t="s">
        <v>70</v>
      </c>
      <c r="M1599" s="18" t="s">
        <v>70</v>
      </c>
      <c r="N1599" s="18" t="s">
        <v>70</v>
      </c>
      <c r="O1599" s="11" t="s">
        <v>70</v>
      </c>
      <c r="P1599" s="11" t="s">
        <v>70</v>
      </c>
      <c r="Q1599" s="11" t="s">
        <v>70</v>
      </c>
      <c r="R1599" s="11" t="s">
        <v>70</v>
      </c>
      <c r="S1599" s="11" t="s">
        <v>70</v>
      </c>
      <c r="T1599" s="19" t="s">
        <v>71</v>
      </c>
      <c r="U1599" s="31" t="s">
        <v>72</v>
      </c>
      <c r="V1599" s="12">
        <v>0</v>
      </c>
      <c r="W1599" s="12">
        <v>2</v>
      </c>
      <c r="X1599" s="12">
        <v>2</v>
      </c>
      <c r="Y1599" s="12">
        <v>2</v>
      </c>
      <c r="Z1599" s="12">
        <v>2</v>
      </c>
      <c r="AA1599" s="13">
        <v>0</v>
      </c>
      <c r="AB1599" s="14" cm="1">
        <f t="array" ref="AB1599">_xlfn.IFS(AND(W1599&lt;0,X1599&lt;0,Y1599&lt;0,Z1599&lt;0),-999,AND(W1599&lt;5,X1599&lt;5,Y1599&lt;5,Z1599&lt;5,AA1599=0),0,AND(W1599&lt;5,X1599&lt;5,Y1599&lt;5,Z1599&lt;5,AA1599&gt;0),1,AND(OR(W1599=5,X1599=5,Y1599=5,Z1599=5),AA1599=0),1,AND(OR(W1599=5,X1599=5,Y1599=5,Z1599=5),AA1599&gt;0),2)</f>
        <v>0</v>
      </c>
      <c r="AC1599" s="15">
        <f t="shared" si="96"/>
        <v>0</v>
      </c>
      <c r="AD1599" s="55">
        <v>2</v>
      </c>
      <c r="AE1599" s="21" t="s">
        <v>73</v>
      </c>
      <c r="AF1599" s="47" t="str">
        <f t="shared" si="97"/>
        <v>niezagrożona</v>
      </c>
      <c r="AG1599" s="16" t="str">
        <f t="shared" si="98"/>
        <v>nie</v>
      </c>
      <c r="AH1599" s="16" t="str">
        <f t="shared" si="99"/>
        <v/>
      </c>
    </row>
    <row r="1600" spans="1:34" x14ac:dyDescent="0.2">
      <c r="A1600" s="12" t="s">
        <v>3552</v>
      </c>
      <c r="B1600" s="16" t="s">
        <v>3553</v>
      </c>
      <c r="C1600" s="12" t="s">
        <v>76</v>
      </c>
      <c r="D1600" s="12" t="s">
        <v>88</v>
      </c>
      <c r="E1600" s="12" t="s">
        <v>1060</v>
      </c>
      <c r="F1600" s="12" t="s">
        <v>1723</v>
      </c>
      <c r="G1600" s="12" t="s">
        <v>3551</v>
      </c>
      <c r="H1600" s="17" t="s">
        <v>69</v>
      </c>
      <c r="I1600" s="11" t="s">
        <v>70</v>
      </c>
      <c r="J1600" s="11" t="s">
        <v>70</v>
      </c>
      <c r="K1600" s="11" t="s">
        <v>70</v>
      </c>
      <c r="L1600" s="11" t="s">
        <v>70</v>
      </c>
      <c r="M1600" s="18" t="s">
        <v>70</v>
      </c>
      <c r="N1600" s="18" t="s">
        <v>70</v>
      </c>
      <c r="O1600" s="11" t="s">
        <v>70</v>
      </c>
      <c r="P1600" s="11" t="s">
        <v>70</v>
      </c>
      <c r="Q1600" s="11" t="s">
        <v>70</v>
      </c>
      <c r="R1600" s="11" t="s">
        <v>70</v>
      </c>
      <c r="S1600" s="11" t="s">
        <v>70</v>
      </c>
      <c r="T1600" s="19" t="s">
        <v>71</v>
      </c>
      <c r="U1600" s="31" t="s">
        <v>72</v>
      </c>
      <c r="V1600" s="12">
        <v>0</v>
      </c>
      <c r="W1600" s="12">
        <v>2</v>
      </c>
      <c r="X1600" s="12">
        <v>2</v>
      </c>
      <c r="Y1600" s="12">
        <v>2</v>
      </c>
      <c r="Z1600" s="12">
        <v>2</v>
      </c>
      <c r="AA1600" s="13">
        <v>0</v>
      </c>
      <c r="AB1600" s="14" cm="1">
        <f t="array" ref="AB1600">_xlfn.IFS(AND(W1600&lt;0,X1600&lt;0,Y1600&lt;0,Z1600&lt;0),-999,AND(W1600&lt;5,X1600&lt;5,Y1600&lt;5,Z1600&lt;5,AA1600=0),0,AND(W1600&lt;5,X1600&lt;5,Y1600&lt;5,Z1600&lt;5,AA1600&gt;0),1,AND(OR(W1600=5,X1600=5,Y1600=5,Z1600=5),AA1600=0),1,AND(OR(W1600=5,X1600=5,Y1600=5,Z1600=5),AA1600&gt;0),2)</f>
        <v>0</v>
      </c>
      <c r="AC1600" s="15">
        <f t="shared" si="96"/>
        <v>0</v>
      </c>
      <c r="AD1600" s="55">
        <v>2</v>
      </c>
      <c r="AE1600" s="21" t="s">
        <v>73</v>
      </c>
      <c r="AF1600" s="47" t="str">
        <f t="shared" si="97"/>
        <v>niezagrożona</v>
      </c>
      <c r="AG1600" s="16" t="str">
        <f t="shared" si="98"/>
        <v>nie</v>
      </c>
      <c r="AH1600" s="16" t="str">
        <f t="shared" si="99"/>
        <v/>
      </c>
    </row>
    <row r="1601" spans="1:34" x14ac:dyDescent="0.2">
      <c r="A1601" s="12" t="s">
        <v>3554</v>
      </c>
      <c r="B1601" s="16" t="s">
        <v>3555</v>
      </c>
      <c r="C1601" s="12" t="s">
        <v>76</v>
      </c>
      <c r="D1601" s="12" t="s">
        <v>88</v>
      </c>
      <c r="E1601" s="12" t="s">
        <v>1060</v>
      </c>
      <c r="F1601" s="12" t="s">
        <v>1723</v>
      </c>
      <c r="G1601" s="12" t="s">
        <v>3556</v>
      </c>
      <c r="H1601" s="17" t="s">
        <v>69</v>
      </c>
      <c r="I1601" s="11" t="s">
        <v>70</v>
      </c>
      <c r="J1601" s="11" t="s">
        <v>70</v>
      </c>
      <c r="K1601" s="11" t="s">
        <v>70</v>
      </c>
      <c r="L1601" s="11" t="s">
        <v>70</v>
      </c>
      <c r="M1601" s="18" t="s">
        <v>70</v>
      </c>
      <c r="N1601" s="18" t="s">
        <v>70</v>
      </c>
      <c r="O1601" s="11" t="s">
        <v>70</v>
      </c>
      <c r="P1601" s="11" t="s">
        <v>70</v>
      </c>
      <c r="Q1601" s="11" t="s">
        <v>70</v>
      </c>
      <c r="R1601" s="11" t="s">
        <v>70</v>
      </c>
      <c r="S1601" s="11" t="s">
        <v>70</v>
      </c>
      <c r="T1601" s="19" t="s">
        <v>71</v>
      </c>
      <c r="U1601" s="31" t="s">
        <v>72</v>
      </c>
      <c r="V1601" s="12">
        <v>0</v>
      </c>
      <c r="W1601" s="12">
        <v>2</v>
      </c>
      <c r="X1601" s="12">
        <v>2</v>
      </c>
      <c r="Y1601" s="12">
        <v>2</v>
      </c>
      <c r="Z1601" s="12">
        <v>2</v>
      </c>
      <c r="AA1601" s="13">
        <v>2</v>
      </c>
      <c r="AB1601" s="14" cm="1">
        <f t="array" ref="AB1601">_xlfn.IFS(AND(W1601&lt;0,X1601&lt;0,Y1601&lt;0,Z1601&lt;0),-999,AND(W1601&lt;5,X1601&lt;5,Y1601&lt;5,Z1601&lt;5,AA1601=0),0,AND(W1601&lt;5,X1601&lt;5,Y1601&lt;5,Z1601&lt;5,AA1601&gt;0),1,AND(OR(W1601=5,X1601=5,Y1601=5,Z1601=5),AA1601=0),1,AND(OR(W1601=5,X1601=5,Y1601=5,Z1601=5),AA1601&gt;0),2)</f>
        <v>1</v>
      </c>
      <c r="AC1601" s="15">
        <f t="shared" si="96"/>
        <v>0</v>
      </c>
      <c r="AD1601" s="55">
        <v>0</v>
      </c>
      <c r="AE1601" s="21" t="s">
        <v>73</v>
      </c>
      <c r="AF1601" s="47" t="str">
        <f t="shared" si="97"/>
        <v>niezagrożona</v>
      </c>
      <c r="AG1601" s="16" t="str">
        <f t="shared" si="98"/>
        <v>nie</v>
      </c>
      <c r="AH1601" s="16" t="str">
        <f t="shared" si="99"/>
        <v/>
      </c>
    </row>
    <row r="1602" spans="1:34" x14ac:dyDescent="0.2">
      <c r="A1602" s="12" t="s">
        <v>3557</v>
      </c>
      <c r="B1602" s="16" t="s">
        <v>3558</v>
      </c>
      <c r="C1602" s="12" t="s">
        <v>76</v>
      </c>
      <c r="D1602" s="12" t="s">
        <v>88</v>
      </c>
      <c r="E1602" s="12" t="s">
        <v>1060</v>
      </c>
      <c r="F1602" s="12" t="s">
        <v>1723</v>
      </c>
      <c r="G1602" s="12" t="s">
        <v>1793</v>
      </c>
      <c r="H1602" s="17" t="s">
        <v>69</v>
      </c>
      <c r="I1602" s="11" t="s">
        <v>70</v>
      </c>
      <c r="J1602" s="11" t="s">
        <v>70</v>
      </c>
      <c r="K1602" s="11" t="s">
        <v>70</v>
      </c>
      <c r="L1602" s="11" t="s">
        <v>70</v>
      </c>
      <c r="M1602" s="18" t="s">
        <v>70</v>
      </c>
      <c r="N1602" s="18" t="s">
        <v>70</v>
      </c>
      <c r="O1602" s="11" t="s">
        <v>70</v>
      </c>
      <c r="P1602" s="11" t="s">
        <v>70</v>
      </c>
      <c r="Q1602" s="11" t="s">
        <v>70</v>
      </c>
      <c r="R1602" s="11" t="s">
        <v>70</v>
      </c>
      <c r="S1602" s="11" t="s">
        <v>70</v>
      </c>
      <c r="T1602" s="19" t="s">
        <v>71</v>
      </c>
      <c r="U1602" s="31" t="s">
        <v>72</v>
      </c>
      <c r="V1602" s="12">
        <v>1</v>
      </c>
      <c r="W1602" s="12">
        <v>5</v>
      </c>
      <c r="X1602" s="12">
        <v>2</v>
      </c>
      <c r="Y1602" s="12">
        <v>2</v>
      </c>
      <c r="Z1602" s="12">
        <v>2</v>
      </c>
      <c r="AA1602" s="13">
        <v>1</v>
      </c>
      <c r="AB1602" s="14" cm="1">
        <f t="array" ref="AB1602">_xlfn.IFS(AND(W1602&lt;0,X1602&lt;0,Y1602&lt;0,Z1602&lt;0),-999,AND(W1602&lt;5,X1602&lt;5,Y1602&lt;5,Z1602&lt;5,AA1602=0),0,AND(W1602&lt;5,X1602&lt;5,Y1602&lt;5,Z1602&lt;5,AA1602&gt;0),1,AND(OR(W1602=5,X1602=5,Y1602=5,Z1602=5),AA1602=0),1,AND(OR(W1602=5,X1602=5,Y1602=5,Z1602=5),AA1602&gt;0),2)</f>
        <v>2</v>
      </c>
      <c r="AC1602" s="15">
        <f t="shared" si="96"/>
        <v>2</v>
      </c>
      <c r="AD1602" s="55">
        <v>3</v>
      </c>
      <c r="AE1602" s="21" t="s">
        <v>73</v>
      </c>
      <c r="AF1602" s="47" t="str">
        <f t="shared" si="97"/>
        <v>zagrożona</v>
      </c>
      <c r="AG1602" s="16" t="str">
        <f t="shared" si="98"/>
        <v>nie</v>
      </c>
      <c r="AH1602" s="16" t="str">
        <f t="shared" si="99"/>
        <v/>
      </c>
    </row>
    <row r="1603" spans="1:34" x14ac:dyDescent="0.2">
      <c r="A1603" s="12" t="s">
        <v>3559</v>
      </c>
      <c r="B1603" s="16" t="s">
        <v>3560</v>
      </c>
      <c r="C1603" s="12" t="s">
        <v>76</v>
      </c>
      <c r="D1603" s="12" t="s">
        <v>88</v>
      </c>
      <c r="E1603" s="12" t="s">
        <v>1060</v>
      </c>
      <c r="F1603" s="12" t="s">
        <v>1723</v>
      </c>
      <c r="G1603" s="12" t="s">
        <v>1754</v>
      </c>
      <c r="H1603" s="17" t="s">
        <v>69</v>
      </c>
      <c r="I1603" s="11" t="s">
        <v>70</v>
      </c>
      <c r="J1603" s="11" t="s">
        <v>70</v>
      </c>
      <c r="K1603" s="11" t="s">
        <v>70</v>
      </c>
      <c r="L1603" s="11" t="s">
        <v>70</v>
      </c>
      <c r="M1603" s="18" t="s">
        <v>70</v>
      </c>
      <c r="N1603" s="18" t="s">
        <v>70</v>
      </c>
      <c r="O1603" s="11" t="s">
        <v>70</v>
      </c>
      <c r="P1603" s="11" t="s">
        <v>70</v>
      </c>
      <c r="Q1603" s="11" t="s">
        <v>70</v>
      </c>
      <c r="R1603" s="11" t="s">
        <v>70</v>
      </c>
      <c r="S1603" s="11" t="s">
        <v>70</v>
      </c>
      <c r="T1603" s="19" t="s">
        <v>71</v>
      </c>
      <c r="U1603" s="31" t="s">
        <v>72</v>
      </c>
      <c r="V1603" s="12">
        <v>2</v>
      </c>
      <c r="W1603" s="12">
        <v>2</v>
      </c>
      <c r="X1603" s="12">
        <v>2</v>
      </c>
      <c r="Y1603" s="12">
        <v>5</v>
      </c>
      <c r="Z1603" s="12">
        <v>2</v>
      </c>
      <c r="AA1603" s="13">
        <v>1</v>
      </c>
      <c r="AB1603" s="14" cm="1">
        <f t="array" ref="AB1603">_xlfn.IFS(AND(W1603&lt;0,X1603&lt;0,Y1603&lt;0,Z1603&lt;0),-999,AND(W1603&lt;5,X1603&lt;5,Y1603&lt;5,Z1603&lt;5,AA1603=0),0,AND(W1603&lt;5,X1603&lt;5,Y1603&lt;5,Z1603&lt;5,AA1603&gt;0),1,AND(OR(W1603=5,X1603=5,Y1603=5,Z1603=5),AA1603=0),1,AND(OR(W1603=5,X1603=5,Y1603=5,Z1603=5),AA1603&gt;0),2)</f>
        <v>2</v>
      </c>
      <c r="AC1603" s="15">
        <f t="shared" ref="AC1603:AC1666" si="100">IF(V1603=4,4,IF(AB1603=2,V1603+1,V1603))</f>
        <v>3</v>
      </c>
      <c r="AD1603" s="55">
        <v>1</v>
      </c>
      <c r="AE1603" s="21" t="s">
        <v>73</v>
      </c>
      <c r="AF1603" s="47" t="str">
        <f t="shared" ref="AF1603:AF1666" si="101">IF(AC1603&gt;=2,"zagrożona","niezagrożona")</f>
        <v>zagrożona</v>
      </c>
      <c r="AG1603" s="16" t="str">
        <f t="shared" ref="AG1603:AG1666" si="102">IF(OR(AND(AB1603=2,AC1603=4)),"tak","nie")</f>
        <v>nie</v>
      </c>
      <c r="AH1603" s="16" t="str">
        <f t="shared" ref="AH1603:AH1666" si="103">IF(AND(AG1603="tak",AC1603=4),"fizchem ","")</f>
        <v/>
      </c>
    </row>
    <row r="1604" spans="1:34" x14ac:dyDescent="0.2">
      <c r="A1604" s="12" t="s">
        <v>3561</v>
      </c>
      <c r="B1604" s="16" t="s">
        <v>3562</v>
      </c>
      <c r="C1604" s="12" t="s">
        <v>76</v>
      </c>
      <c r="D1604" s="12" t="s">
        <v>88</v>
      </c>
      <c r="E1604" s="12" t="s">
        <v>1060</v>
      </c>
      <c r="F1604" s="12" t="s">
        <v>1061</v>
      </c>
      <c r="G1604" s="12" t="s">
        <v>1062</v>
      </c>
      <c r="H1604" s="17" t="s">
        <v>69</v>
      </c>
      <c r="I1604" s="11" t="s">
        <v>70</v>
      </c>
      <c r="J1604" s="11" t="s">
        <v>70</v>
      </c>
      <c r="K1604" s="11" t="s">
        <v>70</v>
      </c>
      <c r="L1604" s="11" t="s">
        <v>70</v>
      </c>
      <c r="M1604" s="18" t="s">
        <v>70</v>
      </c>
      <c r="N1604" s="18" t="s">
        <v>70</v>
      </c>
      <c r="O1604" s="11" t="s">
        <v>70</v>
      </c>
      <c r="P1604" s="11" t="s">
        <v>70</v>
      </c>
      <c r="Q1604" s="11" t="s">
        <v>70</v>
      </c>
      <c r="R1604" s="11" t="s">
        <v>70</v>
      </c>
      <c r="S1604" s="11" t="s">
        <v>70</v>
      </c>
      <c r="T1604" s="19" t="s">
        <v>71</v>
      </c>
      <c r="U1604" s="31" t="s">
        <v>72</v>
      </c>
      <c r="V1604" s="12">
        <v>1</v>
      </c>
      <c r="W1604" s="12">
        <v>2</v>
      </c>
      <c r="X1604" s="12">
        <v>2</v>
      </c>
      <c r="Y1604" s="12">
        <v>2</v>
      </c>
      <c r="Z1604" s="12">
        <v>2</v>
      </c>
      <c r="AA1604" s="13">
        <v>1</v>
      </c>
      <c r="AB1604" s="14" cm="1">
        <f t="array" ref="AB1604">_xlfn.IFS(AND(W1604&lt;0,X1604&lt;0,Y1604&lt;0,Z1604&lt;0),-999,AND(W1604&lt;5,X1604&lt;5,Y1604&lt;5,Z1604&lt;5,AA1604=0),0,AND(W1604&lt;5,X1604&lt;5,Y1604&lt;5,Z1604&lt;5,AA1604&gt;0),1,AND(OR(W1604=5,X1604=5,Y1604=5,Z1604=5),AA1604=0),1,AND(OR(W1604=5,X1604=5,Y1604=5,Z1604=5),AA1604&gt;0),2)</f>
        <v>1</v>
      </c>
      <c r="AC1604" s="15">
        <f t="shared" si="100"/>
        <v>1</v>
      </c>
      <c r="AD1604" s="55">
        <v>2</v>
      </c>
      <c r="AE1604" s="21" t="s">
        <v>73</v>
      </c>
      <c r="AF1604" s="47" t="str">
        <f t="shared" si="101"/>
        <v>niezagrożona</v>
      </c>
      <c r="AG1604" s="16" t="str">
        <f t="shared" si="102"/>
        <v>nie</v>
      </c>
      <c r="AH1604" s="16" t="str">
        <f t="shared" si="103"/>
        <v/>
      </c>
    </row>
    <row r="1605" spans="1:34" x14ac:dyDescent="0.2">
      <c r="A1605" s="12" t="s">
        <v>3563</v>
      </c>
      <c r="B1605" s="16" t="s">
        <v>3564</v>
      </c>
      <c r="C1605" s="12" t="s">
        <v>76</v>
      </c>
      <c r="D1605" s="12" t="s">
        <v>88</v>
      </c>
      <c r="E1605" s="12" t="s">
        <v>1060</v>
      </c>
      <c r="F1605" s="12" t="s">
        <v>1061</v>
      </c>
      <c r="G1605" s="12" t="s">
        <v>1062</v>
      </c>
      <c r="H1605" s="17" t="s">
        <v>69</v>
      </c>
      <c r="I1605" s="11" t="s">
        <v>70</v>
      </c>
      <c r="J1605" s="11" t="s">
        <v>70</v>
      </c>
      <c r="K1605" s="11" t="s">
        <v>70</v>
      </c>
      <c r="L1605" s="11" t="s">
        <v>70</v>
      </c>
      <c r="M1605" s="18" t="s">
        <v>70</v>
      </c>
      <c r="N1605" s="18" t="s">
        <v>70</v>
      </c>
      <c r="O1605" s="11" t="s">
        <v>70</v>
      </c>
      <c r="P1605" s="11" t="s">
        <v>70</v>
      </c>
      <c r="Q1605" s="11" t="s">
        <v>70</v>
      </c>
      <c r="R1605" s="11" t="s">
        <v>70</v>
      </c>
      <c r="S1605" s="11" t="s">
        <v>70</v>
      </c>
      <c r="T1605" s="19" t="s">
        <v>71</v>
      </c>
      <c r="U1605" s="31" t="s">
        <v>72</v>
      </c>
      <c r="V1605" s="12">
        <v>0</v>
      </c>
      <c r="W1605" s="12">
        <v>2</v>
      </c>
      <c r="X1605" s="12">
        <v>2</v>
      </c>
      <c r="Y1605" s="12">
        <v>2</v>
      </c>
      <c r="Z1605" s="12">
        <v>2</v>
      </c>
      <c r="AA1605" s="13">
        <v>1</v>
      </c>
      <c r="AB1605" s="14" cm="1">
        <f t="array" ref="AB1605">_xlfn.IFS(AND(W1605&lt;0,X1605&lt;0,Y1605&lt;0,Z1605&lt;0),-999,AND(W1605&lt;5,X1605&lt;5,Y1605&lt;5,Z1605&lt;5,AA1605=0),0,AND(W1605&lt;5,X1605&lt;5,Y1605&lt;5,Z1605&lt;5,AA1605&gt;0),1,AND(OR(W1605=5,X1605=5,Y1605=5,Z1605=5),AA1605=0),1,AND(OR(W1605=5,X1605=5,Y1605=5,Z1605=5),AA1605&gt;0),2)</f>
        <v>1</v>
      </c>
      <c r="AC1605" s="15">
        <f t="shared" si="100"/>
        <v>0</v>
      </c>
      <c r="AD1605" s="55">
        <v>0</v>
      </c>
      <c r="AE1605" s="21" t="s">
        <v>73</v>
      </c>
      <c r="AF1605" s="47" t="str">
        <f t="shared" si="101"/>
        <v>niezagrożona</v>
      </c>
      <c r="AG1605" s="16" t="str">
        <f t="shared" si="102"/>
        <v>nie</v>
      </c>
      <c r="AH1605" s="16" t="str">
        <f t="shared" si="103"/>
        <v/>
      </c>
    </row>
    <row r="1606" spans="1:34" x14ac:dyDescent="0.2">
      <c r="A1606" s="12" t="s">
        <v>3565</v>
      </c>
      <c r="B1606" s="16" t="s">
        <v>3566</v>
      </c>
      <c r="C1606" s="12" t="s">
        <v>76</v>
      </c>
      <c r="D1606" s="12" t="s">
        <v>88</v>
      </c>
      <c r="E1606" s="12" t="s">
        <v>1060</v>
      </c>
      <c r="F1606" s="12" t="s">
        <v>1061</v>
      </c>
      <c r="G1606" s="12" t="s">
        <v>1062</v>
      </c>
      <c r="H1606" s="17" t="s">
        <v>69</v>
      </c>
      <c r="I1606" s="11" t="s">
        <v>70</v>
      </c>
      <c r="J1606" s="11" t="s">
        <v>70</v>
      </c>
      <c r="K1606" s="11" t="s">
        <v>70</v>
      </c>
      <c r="L1606" s="11" t="s">
        <v>70</v>
      </c>
      <c r="M1606" s="18" t="s">
        <v>70</v>
      </c>
      <c r="N1606" s="18" t="s">
        <v>70</v>
      </c>
      <c r="O1606" s="11" t="s">
        <v>70</v>
      </c>
      <c r="P1606" s="11" t="s">
        <v>70</v>
      </c>
      <c r="Q1606" s="11" t="s">
        <v>70</v>
      </c>
      <c r="R1606" s="11" t="s">
        <v>70</v>
      </c>
      <c r="S1606" s="11" t="s">
        <v>70</v>
      </c>
      <c r="T1606" s="19" t="s">
        <v>71</v>
      </c>
      <c r="U1606" s="31" t="s">
        <v>72</v>
      </c>
      <c r="V1606" s="12">
        <v>0</v>
      </c>
      <c r="W1606" s="12">
        <v>2</v>
      </c>
      <c r="X1606" s="12">
        <v>2</v>
      </c>
      <c r="Y1606" s="12">
        <v>2</v>
      </c>
      <c r="Z1606" s="12">
        <v>2</v>
      </c>
      <c r="AA1606" s="13">
        <v>0</v>
      </c>
      <c r="AB1606" s="14" cm="1">
        <f t="array" ref="AB1606">_xlfn.IFS(AND(W1606&lt;0,X1606&lt;0,Y1606&lt;0,Z1606&lt;0),-999,AND(W1606&lt;5,X1606&lt;5,Y1606&lt;5,Z1606&lt;5,AA1606=0),0,AND(W1606&lt;5,X1606&lt;5,Y1606&lt;5,Z1606&lt;5,AA1606&gt;0),1,AND(OR(W1606=5,X1606=5,Y1606=5,Z1606=5),AA1606=0),1,AND(OR(W1606=5,X1606=5,Y1606=5,Z1606=5),AA1606&gt;0),2)</f>
        <v>0</v>
      </c>
      <c r="AC1606" s="15">
        <f t="shared" si="100"/>
        <v>0</v>
      </c>
      <c r="AD1606" s="55">
        <v>3</v>
      </c>
      <c r="AE1606" s="21" t="s">
        <v>73</v>
      </c>
      <c r="AF1606" s="47" t="str">
        <f t="shared" si="101"/>
        <v>niezagrożona</v>
      </c>
      <c r="AG1606" s="16" t="str">
        <f t="shared" si="102"/>
        <v>nie</v>
      </c>
      <c r="AH1606" s="16" t="str">
        <f t="shared" si="103"/>
        <v/>
      </c>
    </row>
    <row r="1607" spans="1:34" x14ac:dyDescent="0.2">
      <c r="A1607" s="12" t="s">
        <v>3567</v>
      </c>
      <c r="B1607" s="16" t="s">
        <v>3568</v>
      </c>
      <c r="C1607" s="12" t="s">
        <v>76</v>
      </c>
      <c r="D1607" s="12" t="s">
        <v>88</v>
      </c>
      <c r="E1607" s="12" t="s">
        <v>1060</v>
      </c>
      <c r="F1607" s="12" t="s">
        <v>1061</v>
      </c>
      <c r="G1607" s="12" t="s">
        <v>1062</v>
      </c>
      <c r="H1607" s="17" t="s">
        <v>69</v>
      </c>
      <c r="I1607" s="11" t="s">
        <v>70</v>
      </c>
      <c r="J1607" s="11" t="s">
        <v>70</v>
      </c>
      <c r="K1607" s="11" t="s">
        <v>70</v>
      </c>
      <c r="L1607" s="11" t="s">
        <v>70</v>
      </c>
      <c r="M1607" s="18" t="s">
        <v>70</v>
      </c>
      <c r="N1607" s="18" t="s">
        <v>70</v>
      </c>
      <c r="O1607" s="11" t="s">
        <v>70</v>
      </c>
      <c r="P1607" s="11" t="s">
        <v>70</v>
      </c>
      <c r="Q1607" s="11" t="s">
        <v>70</v>
      </c>
      <c r="R1607" s="11" t="s">
        <v>70</v>
      </c>
      <c r="S1607" s="11" t="s">
        <v>70</v>
      </c>
      <c r="T1607" s="19" t="s">
        <v>71</v>
      </c>
      <c r="U1607" s="31" t="s">
        <v>72</v>
      </c>
      <c r="V1607" s="12">
        <v>0</v>
      </c>
      <c r="W1607" s="12">
        <v>2</v>
      </c>
      <c r="X1607" s="12">
        <v>2</v>
      </c>
      <c r="Y1607" s="12">
        <v>2</v>
      </c>
      <c r="Z1607" s="12">
        <v>2</v>
      </c>
      <c r="AA1607" s="13">
        <v>0</v>
      </c>
      <c r="AB1607" s="14" cm="1">
        <f t="array" ref="AB1607">_xlfn.IFS(AND(W1607&lt;0,X1607&lt;0,Y1607&lt;0,Z1607&lt;0),-999,AND(W1607&lt;5,X1607&lt;5,Y1607&lt;5,Z1607&lt;5,AA1607=0),0,AND(W1607&lt;5,X1607&lt;5,Y1607&lt;5,Z1607&lt;5,AA1607&gt;0),1,AND(OR(W1607=5,X1607=5,Y1607=5,Z1607=5),AA1607=0),1,AND(OR(W1607=5,X1607=5,Y1607=5,Z1607=5),AA1607&gt;0),2)</f>
        <v>0</v>
      </c>
      <c r="AC1607" s="15">
        <f t="shared" si="100"/>
        <v>0</v>
      </c>
      <c r="AD1607" s="55">
        <v>1</v>
      </c>
      <c r="AE1607" s="21" t="s">
        <v>73</v>
      </c>
      <c r="AF1607" s="47" t="str">
        <f t="shared" si="101"/>
        <v>niezagrożona</v>
      </c>
      <c r="AG1607" s="16" t="str">
        <f t="shared" si="102"/>
        <v>nie</v>
      </c>
      <c r="AH1607" s="16" t="str">
        <f t="shared" si="103"/>
        <v/>
      </c>
    </row>
    <row r="1608" spans="1:34" x14ac:dyDescent="0.2">
      <c r="A1608" s="12" t="s">
        <v>3569</v>
      </c>
      <c r="B1608" s="16" t="s">
        <v>3570</v>
      </c>
      <c r="C1608" s="12" t="s">
        <v>76</v>
      </c>
      <c r="D1608" s="12" t="s">
        <v>88</v>
      </c>
      <c r="E1608" s="12" t="s">
        <v>1060</v>
      </c>
      <c r="F1608" s="12" t="s">
        <v>1061</v>
      </c>
      <c r="G1608" s="12" t="s">
        <v>3571</v>
      </c>
      <c r="H1608" s="17" t="s">
        <v>69</v>
      </c>
      <c r="I1608" s="11" t="s">
        <v>70</v>
      </c>
      <c r="J1608" s="11" t="s">
        <v>70</v>
      </c>
      <c r="K1608" s="11" t="s">
        <v>70</v>
      </c>
      <c r="L1608" s="11" t="s">
        <v>70</v>
      </c>
      <c r="M1608" s="18" t="s">
        <v>70</v>
      </c>
      <c r="N1608" s="18" t="s">
        <v>70</v>
      </c>
      <c r="O1608" s="11" t="s">
        <v>70</v>
      </c>
      <c r="P1608" s="11" t="s">
        <v>70</v>
      </c>
      <c r="Q1608" s="11" t="s">
        <v>70</v>
      </c>
      <c r="R1608" s="11" t="s">
        <v>70</v>
      </c>
      <c r="S1608" s="11" t="s">
        <v>70</v>
      </c>
      <c r="T1608" s="19" t="s">
        <v>71</v>
      </c>
      <c r="U1608" s="31" t="s">
        <v>72</v>
      </c>
      <c r="V1608" s="12">
        <v>0</v>
      </c>
      <c r="W1608" s="12">
        <v>2</v>
      </c>
      <c r="X1608" s="12">
        <v>2</v>
      </c>
      <c r="Y1608" s="12">
        <v>2</v>
      </c>
      <c r="Z1608" s="12">
        <v>2</v>
      </c>
      <c r="AA1608" s="13">
        <v>0</v>
      </c>
      <c r="AB1608" s="14" cm="1">
        <f t="array" ref="AB1608">_xlfn.IFS(AND(W1608&lt;0,X1608&lt;0,Y1608&lt;0,Z1608&lt;0),-999,AND(W1608&lt;5,X1608&lt;5,Y1608&lt;5,Z1608&lt;5,AA1608=0),0,AND(W1608&lt;5,X1608&lt;5,Y1608&lt;5,Z1608&lt;5,AA1608&gt;0),1,AND(OR(W1608=5,X1608=5,Y1608=5,Z1608=5),AA1608=0),1,AND(OR(W1608=5,X1608=5,Y1608=5,Z1608=5),AA1608&gt;0),2)</f>
        <v>0</v>
      </c>
      <c r="AC1608" s="15">
        <f t="shared" si="100"/>
        <v>0</v>
      </c>
      <c r="AD1608" s="55">
        <v>3</v>
      </c>
      <c r="AE1608" s="21" t="s">
        <v>73</v>
      </c>
      <c r="AF1608" s="47" t="str">
        <f t="shared" si="101"/>
        <v>niezagrożona</v>
      </c>
      <c r="AG1608" s="16" t="str">
        <f t="shared" si="102"/>
        <v>nie</v>
      </c>
      <c r="AH1608" s="16" t="str">
        <f t="shared" si="103"/>
        <v/>
      </c>
    </row>
    <row r="1609" spans="1:34" x14ac:dyDescent="0.2">
      <c r="A1609" s="12" t="s">
        <v>3572</v>
      </c>
      <c r="B1609" s="16" t="s">
        <v>3573</v>
      </c>
      <c r="C1609" s="12" t="s">
        <v>76</v>
      </c>
      <c r="D1609" s="12" t="s">
        <v>88</v>
      </c>
      <c r="E1609" s="12" t="s">
        <v>1060</v>
      </c>
      <c r="F1609" s="12" t="s">
        <v>1061</v>
      </c>
      <c r="G1609" s="12" t="s">
        <v>3574</v>
      </c>
      <c r="H1609" s="17" t="s">
        <v>69</v>
      </c>
      <c r="I1609" s="11" t="s">
        <v>70</v>
      </c>
      <c r="J1609" s="11" t="s">
        <v>70</v>
      </c>
      <c r="K1609" s="11" t="s">
        <v>70</v>
      </c>
      <c r="L1609" s="11" t="s">
        <v>70</v>
      </c>
      <c r="M1609" s="18" t="s">
        <v>70</v>
      </c>
      <c r="N1609" s="18" t="s">
        <v>70</v>
      </c>
      <c r="O1609" s="11" t="s">
        <v>70</v>
      </c>
      <c r="P1609" s="11" t="s">
        <v>70</v>
      </c>
      <c r="Q1609" s="11" t="s">
        <v>70</v>
      </c>
      <c r="R1609" s="11" t="s">
        <v>70</v>
      </c>
      <c r="S1609" s="11" t="s">
        <v>70</v>
      </c>
      <c r="T1609" s="19" t="s">
        <v>71</v>
      </c>
      <c r="U1609" s="31" t="s">
        <v>72</v>
      </c>
      <c r="V1609" s="12">
        <v>0</v>
      </c>
      <c r="W1609" s="12">
        <v>2</v>
      </c>
      <c r="X1609" s="12">
        <v>2</v>
      </c>
      <c r="Y1609" s="12">
        <v>2</v>
      </c>
      <c r="Z1609" s="12">
        <v>2</v>
      </c>
      <c r="AA1609" s="13">
        <v>1</v>
      </c>
      <c r="AB1609" s="14" cm="1">
        <f t="array" ref="AB1609">_xlfn.IFS(AND(W1609&lt;0,X1609&lt;0,Y1609&lt;0,Z1609&lt;0),-999,AND(W1609&lt;5,X1609&lt;5,Y1609&lt;5,Z1609&lt;5,AA1609=0),0,AND(W1609&lt;5,X1609&lt;5,Y1609&lt;5,Z1609&lt;5,AA1609&gt;0),1,AND(OR(W1609=5,X1609=5,Y1609=5,Z1609=5),AA1609=0),1,AND(OR(W1609=5,X1609=5,Y1609=5,Z1609=5),AA1609&gt;0),2)</f>
        <v>1</v>
      </c>
      <c r="AC1609" s="15">
        <f t="shared" si="100"/>
        <v>0</v>
      </c>
      <c r="AD1609" s="55">
        <v>1</v>
      </c>
      <c r="AE1609" s="21" t="s">
        <v>73</v>
      </c>
      <c r="AF1609" s="47" t="str">
        <f t="shared" si="101"/>
        <v>niezagrożona</v>
      </c>
      <c r="AG1609" s="16" t="str">
        <f t="shared" si="102"/>
        <v>nie</v>
      </c>
      <c r="AH1609" s="16" t="str">
        <f t="shared" si="103"/>
        <v/>
      </c>
    </row>
    <row r="1610" spans="1:34" x14ac:dyDescent="0.2">
      <c r="A1610" s="12" t="s">
        <v>3575</v>
      </c>
      <c r="B1610" s="16" t="s">
        <v>3576</v>
      </c>
      <c r="C1610" s="12" t="s">
        <v>76</v>
      </c>
      <c r="D1610" s="12" t="s">
        <v>88</v>
      </c>
      <c r="E1610" s="12" t="s">
        <v>1060</v>
      </c>
      <c r="F1610" s="12" t="s">
        <v>1061</v>
      </c>
      <c r="G1610" s="12" t="s">
        <v>3577</v>
      </c>
      <c r="H1610" s="17" t="s">
        <v>69</v>
      </c>
      <c r="I1610" s="11" t="s">
        <v>70</v>
      </c>
      <c r="J1610" s="11" t="s">
        <v>70</v>
      </c>
      <c r="K1610" s="11" t="s">
        <v>70</v>
      </c>
      <c r="L1610" s="11" t="s">
        <v>70</v>
      </c>
      <c r="M1610" s="18" t="s">
        <v>70</v>
      </c>
      <c r="N1610" s="18" t="s">
        <v>70</v>
      </c>
      <c r="O1610" s="11" t="s">
        <v>70</v>
      </c>
      <c r="P1610" s="11" t="s">
        <v>70</v>
      </c>
      <c r="Q1610" s="11" t="s">
        <v>70</v>
      </c>
      <c r="R1610" s="11" t="s">
        <v>70</v>
      </c>
      <c r="S1610" s="11" t="s">
        <v>70</v>
      </c>
      <c r="T1610" s="19" t="s">
        <v>71</v>
      </c>
      <c r="U1610" s="31" t="s">
        <v>72</v>
      </c>
      <c r="V1610" s="12">
        <v>0</v>
      </c>
      <c r="W1610" s="12">
        <v>2</v>
      </c>
      <c r="X1610" s="12">
        <v>2</v>
      </c>
      <c r="Y1610" s="12">
        <v>2</v>
      </c>
      <c r="Z1610" s="12">
        <v>2</v>
      </c>
      <c r="AA1610" s="13">
        <v>2</v>
      </c>
      <c r="AB1610" s="14" cm="1">
        <f t="array" ref="AB1610">_xlfn.IFS(AND(W1610&lt;0,X1610&lt;0,Y1610&lt;0,Z1610&lt;0),-999,AND(W1610&lt;5,X1610&lt;5,Y1610&lt;5,Z1610&lt;5,AA1610=0),0,AND(W1610&lt;5,X1610&lt;5,Y1610&lt;5,Z1610&lt;5,AA1610&gt;0),1,AND(OR(W1610=5,X1610=5,Y1610=5,Z1610=5),AA1610=0),1,AND(OR(W1610=5,X1610=5,Y1610=5,Z1610=5),AA1610&gt;0),2)</f>
        <v>1</v>
      </c>
      <c r="AC1610" s="15">
        <f t="shared" si="100"/>
        <v>0</v>
      </c>
      <c r="AD1610" s="55">
        <v>1</v>
      </c>
      <c r="AE1610" s="21" t="s">
        <v>73</v>
      </c>
      <c r="AF1610" s="47" t="str">
        <f t="shared" si="101"/>
        <v>niezagrożona</v>
      </c>
      <c r="AG1610" s="16" t="str">
        <f t="shared" si="102"/>
        <v>nie</v>
      </c>
      <c r="AH1610" s="16" t="str">
        <f t="shared" si="103"/>
        <v/>
      </c>
    </row>
    <row r="1611" spans="1:34" x14ac:dyDescent="0.2">
      <c r="A1611" s="12" t="s">
        <v>3578</v>
      </c>
      <c r="B1611" s="16" t="s">
        <v>3579</v>
      </c>
      <c r="C1611" s="12" t="s">
        <v>76</v>
      </c>
      <c r="D1611" s="12" t="s">
        <v>88</v>
      </c>
      <c r="E1611" s="12" t="s">
        <v>1060</v>
      </c>
      <c r="F1611" s="12" t="s">
        <v>1061</v>
      </c>
      <c r="G1611" s="12" t="s">
        <v>1828</v>
      </c>
      <c r="H1611" s="17" t="s">
        <v>69</v>
      </c>
      <c r="I1611" s="11" t="s">
        <v>70</v>
      </c>
      <c r="J1611" s="11" t="s">
        <v>70</v>
      </c>
      <c r="K1611" s="11" t="s">
        <v>70</v>
      </c>
      <c r="L1611" s="11" t="s">
        <v>70</v>
      </c>
      <c r="M1611" s="18" t="s">
        <v>70</v>
      </c>
      <c r="N1611" s="18" t="s">
        <v>70</v>
      </c>
      <c r="O1611" s="11" t="s">
        <v>70</v>
      </c>
      <c r="P1611" s="11" t="s">
        <v>70</v>
      </c>
      <c r="Q1611" s="11" t="s">
        <v>70</v>
      </c>
      <c r="R1611" s="11" t="s">
        <v>70</v>
      </c>
      <c r="S1611" s="11" t="s">
        <v>70</v>
      </c>
      <c r="T1611" s="19" t="s">
        <v>71</v>
      </c>
      <c r="U1611" s="31" t="s">
        <v>72</v>
      </c>
      <c r="V1611" s="12">
        <v>0</v>
      </c>
      <c r="W1611" s="12">
        <v>2</v>
      </c>
      <c r="X1611" s="12">
        <v>2</v>
      </c>
      <c r="Y1611" s="12">
        <v>2</v>
      </c>
      <c r="Z1611" s="12">
        <v>2</v>
      </c>
      <c r="AA1611" s="13">
        <v>2</v>
      </c>
      <c r="AB1611" s="14" cm="1">
        <f t="array" ref="AB1611">_xlfn.IFS(AND(W1611&lt;0,X1611&lt;0,Y1611&lt;0,Z1611&lt;0),-999,AND(W1611&lt;5,X1611&lt;5,Y1611&lt;5,Z1611&lt;5,AA1611=0),0,AND(W1611&lt;5,X1611&lt;5,Y1611&lt;5,Z1611&lt;5,AA1611&gt;0),1,AND(OR(W1611=5,X1611=5,Y1611=5,Z1611=5),AA1611=0),1,AND(OR(W1611=5,X1611=5,Y1611=5,Z1611=5),AA1611&gt;0),2)</f>
        <v>1</v>
      </c>
      <c r="AC1611" s="15">
        <f t="shared" si="100"/>
        <v>0</v>
      </c>
      <c r="AD1611" s="55">
        <v>0</v>
      </c>
      <c r="AE1611" s="21" t="s">
        <v>73</v>
      </c>
      <c r="AF1611" s="47" t="str">
        <f t="shared" si="101"/>
        <v>niezagrożona</v>
      </c>
      <c r="AG1611" s="16" t="str">
        <f t="shared" si="102"/>
        <v>nie</v>
      </c>
      <c r="AH1611" s="16" t="str">
        <f t="shared" si="103"/>
        <v/>
      </c>
    </row>
    <row r="1612" spans="1:34" x14ac:dyDescent="0.2">
      <c r="A1612" s="12" t="s">
        <v>3580</v>
      </c>
      <c r="B1612" s="16" t="s">
        <v>3581</v>
      </c>
      <c r="C1612" s="12" t="s">
        <v>76</v>
      </c>
      <c r="D1612" s="12" t="s">
        <v>88</v>
      </c>
      <c r="E1612" s="12" t="s">
        <v>1060</v>
      </c>
      <c r="F1612" s="12" t="s">
        <v>1061</v>
      </c>
      <c r="G1612" s="12" t="s">
        <v>3582</v>
      </c>
      <c r="H1612" s="17" t="s">
        <v>69</v>
      </c>
      <c r="I1612" s="11" t="s">
        <v>70</v>
      </c>
      <c r="J1612" s="11" t="s">
        <v>70</v>
      </c>
      <c r="K1612" s="11" t="s">
        <v>70</v>
      </c>
      <c r="L1612" s="11" t="s">
        <v>70</v>
      </c>
      <c r="M1612" s="18" t="s">
        <v>70</v>
      </c>
      <c r="N1612" s="18" t="s">
        <v>70</v>
      </c>
      <c r="O1612" s="11" t="s">
        <v>70</v>
      </c>
      <c r="P1612" s="11" t="s">
        <v>70</v>
      </c>
      <c r="Q1612" s="11" t="s">
        <v>70</v>
      </c>
      <c r="R1612" s="11" t="s">
        <v>70</v>
      </c>
      <c r="S1612" s="11" t="s">
        <v>70</v>
      </c>
      <c r="T1612" s="19" t="s">
        <v>71</v>
      </c>
      <c r="U1612" s="31" t="s">
        <v>72</v>
      </c>
      <c r="V1612" s="12">
        <v>0</v>
      </c>
      <c r="W1612" s="12">
        <v>2</v>
      </c>
      <c r="X1612" s="12">
        <v>2</v>
      </c>
      <c r="Y1612" s="12">
        <v>2</v>
      </c>
      <c r="Z1612" s="12">
        <v>2</v>
      </c>
      <c r="AA1612" s="13">
        <v>1</v>
      </c>
      <c r="AB1612" s="14" cm="1">
        <f t="array" ref="AB1612">_xlfn.IFS(AND(W1612&lt;0,X1612&lt;0,Y1612&lt;0,Z1612&lt;0),-999,AND(W1612&lt;5,X1612&lt;5,Y1612&lt;5,Z1612&lt;5,AA1612=0),0,AND(W1612&lt;5,X1612&lt;5,Y1612&lt;5,Z1612&lt;5,AA1612&gt;0),1,AND(OR(W1612=5,X1612=5,Y1612=5,Z1612=5),AA1612=0),1,AND(OR(W1612=5,X1612=5,Y1612=5,Z1612=5),AA1612&gt;0),2)</f>
        <v>1</v>
      </c>
      <c r="AC1612" s="15">
        <f t="shared" si="100"/>
        <v>0</v>
      </c>
      <c r="AD1612" s="55">
        <v>2</v>
      </c>
      <c r="AE1612" s="21" t="s">
        <v>73</v>
      </c>
      <c r="AF1612" s="47" t="str">
        <f t="shared" si="101"/>
        <v>niezagrożona</v>
      </c>
      <c r="AG1612" s="16" t="str">
        <f t="shared" si="102"/>
        <v>nie</v>
      </c>
      <c r="AH1612" s="16" t="str">
        <f t="shared" si="103"/>
        <v/>
      </c>
    </row>
    <row r="1613" spans="1:34" x14ac:dyDescent="0.2">
      <c r="A1613" s="12" t="s">
        <v>3583</v>
      </c>
      <c r="B1613" s="16" t="s">
        <v>3584</v>
      </c>
      <c r="C1613" s="12" t="s">
        <v>76</v>
      </c>
      <c r="D1613" s="12" t="s">
        <v>88</v>
      </c>
      <c r="E1613" s="12" t="s">
        <v>1060</v>
      </c>
      <c r="F1613" s="12" t="s">
        <v>1093</v>
      </c>
      <c r="G1613" s="12" t="s">
        <v>3585</v>
      </c>
      <c r="H1613" s="17" t="s">
        <v>69</v>
      </c>
      <c r="I1613" s="11" t="s">
        <v>70</v>
      </c>
      <c r="J1613" s="11" t="s">
        <v>70</v>
      </c>
      <c r="K1613" s="11" t="s">
        <v>70</v>
      </c>
      <c r="L1613" s="11" t="s">
        <v>70</v>
      </c>
      <c r="M1613" s="18" t="s">
        <v>70</v>
      </c>
      <c r="N1613" s="18" t="s">
        <v>70</v>
      </c>
      <c r="O1613" s="11" t="s">
        <v>70</v>
      </c>
      <c r="P1613" s="11" t="s">
        <v>70</v>
      </c>
      <c r="Q1613" s="11" t="s">
        <v>70</v>
      </c>
      <c r="R1613" s="11" t="s">
        <v>70</v>
      </c>
      <c r="S1613" s="11" t="s">
        <v>70</v>
      </c>
      <c r="T1613" s="19" t="s">
        <v>71</v>
      </c>
      <c r="U1613" s="31" t="s">
        <v>72</v>
      </c>
      <c r="V1613" s="12">
        <v>3</v>
      </c>
      <c r="W1613" s="12">
        <v>5</v>
      </c>
      <c r="X1613" s="12">
        <v>2</v>
      </c>
      <c r="Y1613" s="12">
        <v>2</v>
      </c>
      <c r="Z1613" s="12">
        <v>2</v>
      </c>
      <c r="AA1613" s="13">
        <v>0</v>
      </c>
      <c r="AB1613" s="14" cm="1">
        <f t="array" ref="AB1613">_xlfn.IFS(AND(W1613&lt;0,X1613&lt;0,Y1613&lt;0,Z1613&lt;0),-999,AND(W1613&lt;5,X1613&lt;5,Y1613&lt;5,Z1613&lt;5,AA1613=0),0,AND(W1613&lt;5,X1613&lt;5,Y1613&lt;5,Z1613&lt;5,AA1613&gt;0),1,AND(OR(W1613=5,X1613=5,Y1613=5,Z1613=5),AA1613=0),1,AND(OR(W1613=5,X1613=5,Y1613=5,Z1613=5),AA1613&gt;0),2)</f>
        <v>1</v>
      </c>
      <c r="AC1613" s="15">
        <f t="shared" si="100"/>
        <v>3</v>
      </c>
      <c r="AD1613" s="55">
        <v>3</v>
      </c>
      <c r="AE1613" s="21" t="s">
        <v>73</v>
      </c>
      <c r="AF1613" s="47" t="str">
        <f t="shared" si="101"/>
        <v>zagrożona</v>
      </c>
      <c r="AG1613" s="16" t="str">
        <f t="shared" si="102"/>
        <v>nie</v>
      </c>
      <c r="AH1613" s="16" t="str">
        <f t="shared" si="103"/>
        <v/>
      </c>
    </row>
    <row r="1614" spans="1:34" x14ac:dyDescent="0.2">
      <c r="A1614" s="12" t="s">
        <v>3586</v>
      </c>
      <c r="B1614" s="16" t="s">
        <v>3587</v>
      </c>
      <c r="C1614" s="12" t="s">
        <v>76</v>
      </c>
      <c r="D1614" s="12" t="s">
        <v>88</v>
      </c>
      <c r="E1614" s="12" t="s">
        <v>1060</v>
      </c>
      <c r="F1614" s="12" t="s">
        <v>1093</v>
      </c>
      <c r="G1614" s="12" t="s">
        <v>1094</v>
      </c>
      <c r="H1614" s="17" t="s">
        <v>69</v>
      </c>
      <c r="I1614" s="11" t="s">
        <v>70</v>
      </c>
      <c r="J1614" s="11" t="s">
        <v>70</v>
      </c>
      <c r="K1614" s="11" t="s">
        <v>70</v>
      </c>
      <c r="L1614" s="11" t="s">
        <v>70</v>
      </c>
      <c r="M1614" s="18" t="s">
        <v>70</v>
      </c>
      <c r="N1614" s="18" t="s">
        <v>70</v>
      </c>
      <c r="O1614" s="11" t="s">
        <v>70</v>
      </c>
      <c r="P1614" s="11" t="s">
        <v>70</v>
      </c>
      <c r="Q1614" s="11" t="s">
        <v>70</v>
      </c>
      <c r="R1614" s="11" t="s">
        <v>70</v>
      </c>
      <c r="S1614" s="11" t="s">
        <v>70</v>
      </c>
      <c r="T1614" s="19" t="s">
        <v>71</v>
      </c>
      <c r="U1614" s="31" t="s">
        <v>72</v>
      </c>
      <c r="V1614" s="12">
        <v>-999</v>
      </c>
      <c r="W1614" s="12">
        <v>-999</v>
      </c>
      <c r="X1614" s="12">
        <v>-999</v>
      </c>
      <c r="Y1614" s="12">
        <v>-999</v>
      </c>
      <c r="Z1614" s="12">
        <v>-999</v>
      </c>
      <c r="AA1614" s="13">
        <v>1</v>
      </c>
      <c r="AB1614" s="14" cm="1">
        <f t="array" ref="AB1614">_xlfn.IFS(AND(W1614&lt;0,X1614&lt;0,Y1614&lt;0,Z1614&lt;0),-999,AND(W1614&lt;5,X1614&lt;5,Y1614&lt;5,Z1614&lt;5,AA1614=0),0,AND(W1614&lt;5,X1614&lt;5,Y1614&lt;5,Z1614&lt;5,AA1614&gt;0),1,AND(OR(W1614=5,X1614=5,Y1614=5,Z1614=5),AA1614=0),1,AND(OR(W1614=5,X1614=5,Y1614=5,Z1614=5),AA1614&gt;0),2)</f>
        <v>-999</v>
      </c>
      <c r="AC1614" s="15">
        <f t="shared" si="100"/>
        <v>-999</v>
      </c>
      <c r="AD1614" s="55">
        <v>2</v>
      </c>
      <c r="AE1614" s="21" t="s">
        <v>73</v>
      </c>
      <c r="AF1614" s="47" t="str">
        <f t="shared" si="101"/>
        <v>niezagrożona</v>
      </c>
      <c r="AG1614" s="16" t="str">
        <f t="shared" si="102"/>
        <v>nie</v>
      </c>
      <c r="AH1614" s="16" t="str">
        <f t="shared" si="103"/>
        <v/>
      </c>
    </row>
    <row r="1615" spans="1:34" x14ac:dyDescent="0.2">
      <c r="A1615" s="12" t="s">
        <v>3588</v>
      </c>
      <c r="B1615" s="16" t="s">
        <v>3589</v>
      </c>
      <c r="C1615" s="12" t="s">
        <v>76</v>
      </c>
      <c r="D1615" s="12" t="s">
        <v>88</v>
      </c>
      <c r="E1615" s="12" t="s">
        <v>1060</v>
      </c>
      <c r="F1615" s="12" t="s">
        <v>1093</v>
      </c>
      <c r="G1615" s="12" t="s">
        <v>1094</v>
      </c>
      <c r="H1615" s="17" t="s">
        <v>69</v>
      </c>
      <c r="I1615" s="11" t="s">
        <v>70</v>
      </c>
      <c r="J1615" s="11" t="s">
        <v>70</v>
      </c>
      <c r="K1615" s="11" t="s">
        <v>70</v>
      </c>
      <c r="L1615" s="11" t="s">
        <v>70</v>
      </c>
      <c r="M1615" s="18" t="s">
        <v>70</v>
      </c>
      <c r="N1615" s="18" t="s">
        <v>70</v>
      </c>
      <c r="O1615" s="11" t="s">
        <v>70</v>
      </c>
      <c r="P1615" s="11" t="s">
        <v>70</v>
      </c>
      <c r="Q1615" s="11" t="s">
        <v>70</v>
      </c>
      <c r="R1615" s="11" t="s">
        <v>70</v>
      </c>
      <c r="S1615" s="11" t="s">
        <v>70</v>
      </c>
      <c r="T1615" s="19" t="s">
        <v>71</v>
      </c>
      <c r="U1615" s="31" t="s">
        <v>72</v>
      </c>
      <c r="V1615" s="12">
        <v>-999</v>
      </c>
      <c r="W1615" s="12">
        <v>-999</v>
      </c>
      <c r="X1615" s="12">
        <v>-999</v>
      </c>
      <c r="Y1615" s="12">
        <v>-999</v>
      </c>
      <c r="Z1615" s="12">
        <v>-999</v>
      </c>
      <c r="AA1615" s="13">
        <v>1</v>
      </c>
      <c r="AB1615" s="14" cm="1">
        <f t="array" ref="AB1615">_xlfn.IFS(AND(W1615&lt;0,X1615&lt;0,Y1615&lt;0,Z1615&lt;0),-999,AND(W1615&lt;5,X1615&lt;5,Y1615&lt;5,Z1615&lt;5,AA1615=0),0,AND(W1615&lt;5,X1615&lt;5,Y1615&lt;5,Z1615&lt;5,AA1615&gt;0),1,AND(OR(W1615=5,X1615=5,Y1615=5,Z1615=5),AA1615=0),1,AND(OR(W1615=5,X1615=5,Y1615=5,Z1615=5),AA1615&gt;0),2)</f>
        <v>-999</v>
      </c>
      <c r="AC1615" s="15">
        <f t="shared" si="100"/>
        <v>-999</v>
      </c>
      <c r="AD1615" s="55">
        <v>0</v>
      </c>
      <c r="AE1615" s="21" t="s">
        <v>73</v>
      </c>
      <c r="AF1615" s="47" t="str">
        <f t="shared" si="101"/>
        <v>niezagrożona</v>
      </c>
      <c r="AG1615" s="16" t="str">
        <f t="shared" si="102"/>
        <v>nie</v>
      </c>
      <c r="AH1615" s="16" t="str">
        <f t="shared" si="103"/>
        <v/>
      </c>
    </row>
    <row r="1616" spans="1:34" x14ac:dyDescent="0.2">
      <c r="A1616" s="12" t="s">
        <v>3590</v>
      </c>
      <c r="B1616" s="16" t="s">
        <v>3591</v>
      </c>
      <c r="C1616" s="12" t="s">
        <v>76</v>
      </c>
      <c r="D1616" s="12" t="s">
        <v>88</v>
      </c>
      <c r="E1616" s="12" t="s">
        <v>1060</v>
      </c>
      <c r="F1616" s="12" t="s">
        <v>1093</v>
      </c>
      <c r="G1616" s="12" t="s">
        <v>1094</v>
      </c>
      <c r="H1616" s="17" t="s">
        <v>69</v>
      </c>
      <c r="I1616" s="11" t="s">
        <v>70</v>
      </c>
      <c r="J1616" s="11" t="s">
        <v>70</v>
      </c>
      <c r="K1616" s="11" t="s">
        <v>70</v>
      </c>
      <c r="L1616" s="11" t="s">
        <v>70</v>
      </c>
      <c r="M1616" s="18" t="s">
        <v>70</v>
      </c>
      <c r="N1616" s="18" t="s">
        <v>70</v>
      </c>
      <c r="O1616" s="11" t="s">
        <v>70</v>
      </c>
      <c r="P1616" s="11" t="s">
        <v>70</v>
      </c>
      <c r="Q1616" s="11" t="s">
        <v>70</v>
      </c>
      <c r="R1616" s="11" t="s">
        <v>70</v>
      </c>
      <c r="S1616" s="11" t="s">
        <v>70</v>
      </c>
      <c r="T1616" s="19" t="s">
        <v>71</v>
      </c>
      <c r="U1616" s="31" t="s">
        <v>72</v>
      </c>
      <c r="V1616" s="12">
        <v>1</v>
      </c>
      <c r="W1616" s="12">
        <v>2</v>
      </c>
      <c r="X1616" s="12">
        <v>2</v>
      </c>
      <c r="Y1616" s="12">
        <v>5</v>
      </c>
      <c r="Z1616" s="12">
        <v>2</v>
      </c>
      <c r="AA1616" s="13">
        <v>1</v>
      </c>
      <c r="AB1616" s="14" cm="1">
        <f t="array" ref="AB1616">_xlfn.IFS(AND(W1616&lt;0,X1616&lt;0,Y1616&lt;0,Z1616&lt;0),-999,AND(W1616&lt;5,X1616&lt;5,Y1616&lt;5,Z1616&lt;5,AA1616=0),0,AND(W1616&lt;5,X1616&lt;5,Y1616&lt;5,Z1616&lt;5,AA1616&gt;0),1,AND(OR(W1616=5,X1616=5,Y1616=5,Z1616=5),AA1616=0),1,AND(OR(W1616=5,X1616=5,Y1616=5,Z1616=5),AA1616&gt;0),2)</f>
        <v>2</v>
      </c>
      <c r="AC1616" s="15">
        <f t="shared" si="100"/>
        <v>2</v>
      </c>
      <c r="AD1616" s="55">
        <v>4</v>
      </c>
      <c r="AE1616" s="21" t="s">
        <v>73</v>
      </c>
      <c r="AF1616" s="47" t="str">
        <f t="shared" si="101"/>
        <v>zagrożona</v>
      </c>
      <c r="AG1616" s="16" t="str">
        <f t="shared" si="102"/>
        <v>nie</v>
      </c>
      <c r="AH1616" s="16" t="str">
        <f t="shared" si="103"/>
        <v/>
      </c>
    </row>
    <row r="1617" spans="1:34" x14ac:dyDescent="0.2">
      <c r="A1617" s="12" t="s">
        <v>3592</v>
      </c>
      <c r="B1617" s="16" t="s">
        <v>3593</v>
      </c>
      <c r="C1617" s="12" t="s">
        <v>76</v>
      </c>
      <c r="D1617" s="12" t="s">
        <v>88</v>
      </c>
      <c r="E1617" s="12" t="s">
        <v>1060</v>
      </c>
      <c r="F1617" s="12" t="s">
        <v>1093</v>
      </c>
      <c r="G1617" s="12" t="s">
        <v>3594</v>
      </c>
      <c r="H1617" s="17" t="s">
        <v>69</v>
      </c>
      <c r="I1617" s="11" t="s">
        <v>70</v>
      </c>
      <c r="J1617" s="11" t="s">
        <v>70</v>
      </c>
      <c r="K1617" s="11" t="s">
        <v>70</v>
      </c>
      <c r="L1617" s="11" t="s">
        <v>70</v>
      </c>
      <c r="M1617" s="18" t="s">
        <v>70</v>
      </c>
      <c r="N1617" s="18" t="s">
        <v>70</v>
      </c>
      <c r="O1617" s="11" t="s">
        <v>70</v>
      </c>
      <c r="P1617" s="11" t="s">
        <v>70</v>
      </c>
      <c r="Q1617" s="11" t="s">
        <v>70</v>
      </c>
      <c r="R1617" s="11" t="s">
        <v>70</v>
      </c>
      <c r="S1617" s="11" t="s">
        <v>70</v>
      </c>
      <c r="T1617" s="19" t="s">
        <v>71</v>
      </c>
      <c r="U1617" s="31" t="s">
        <v>72</v>
      </c>
      <c r="V1617" s="12">
        <v>0</v>
      </c>
      <c r="W1617" s="12">
        <v>2</v>
      </c>
      <c r="X1617" s="12">
        <v>2</v>
      </c>
      <c r="Y1617" s="12">
        <v>2</v>
      </c>
      <c r="Z1617" s="12">
        <v>2</v>
      </c>
      <c r="AA1617" s="13">
        <v>0</v>
      </c>
      <c r="AB1617" s="14" cm="1">
        <f t="array" ref="AB1617">_xlfn.IFS(AND(W1617&lt;0,X1617&lt;0,Y1617&lt;0,Z1617&lt;0),-999,AND(W1617&lt;5,X1617&lt;5,Y1617&lt;5,Z1617&lt;5,AA1617=0),0,AND(W1617&lt;5,X1617&lt;5,Y1617&lt;5,Z1617&lt;5,AA1617&gt;0),1,AND(OR(W1617=5,X1617=5,Y1617=5,Z1617=5),AA1617=0),1,AND(OR(W1617=5,X1617=5,Y1617=5,Z1617=5),AA1617&gt;0),2)</f>
        <v>0</v>
      </c>
      <c r="AC1617" s="15">
        <f t="shared" si="100"/>
        <v>0</v>
      </c>
      <c r="AD1617" s="55">
        <v>0</v>
      </c>
      <c r="AE1617" s="21" t="s">
        <v>73</v>
      </c>
      <c r="AF1617" s="47" t="str">
        <f t="shared" si="101"/>
        <v>niezagrożona</v>
      </c>
      <c r="AG1617" s="16" t="str">
        <f t="shared" si="102"/>
        <v>nie</v>
      </c>
      <c r="AH1617" s="16" t="str">
        <f t="shared" si="103"/>
        <v/>
      </c>
    </row>
    <row r="1618" spans="1:34" x14ac:dyDescent="0.2">
      <c r="A1618" s="12" t="s">
        <v>3595</v>
      </c>
      <c r="B1618" s="16" t="s">
        <v>3596</v>
      </c>
      <c r="C1618" s="12" t="s">
        <v>76</v>
      </c>
      <c r="D1618" s="12" t="s">
        <v>88</v>
      </c>
      <c r="E1618" s="12" t="s">
        <v>1060</v>
      </c>
      <c r="F1618" s="12" t="s">
        <v>1093</v>
      </c>
      <c r="G1618" s="12" t="s">
        <v>1888</v>
      </c>
      <c r="H1618" s="17" t="s">
        <v>69</v>
      </c>
      <c r="I1618" s="11" t="s">
        <v>70</v>
      </c>
      <c r="J1618" s="11" t="s">
        <v>70</v>
      </c>
      <c r="K1618" s="11" t="s">
        <v>70</v>
      </c>
      <c r="L1618" s="11" t="s">
        <v>70</v>
      </c>
      <c r="M1618" s="18" t="s">
        <v>70</v>
      </c>
      <c r="N1618" s="18" t="s">
        <v>70</v>
      </c>
      <c r="O1618" s="11" t="s">
        <v>70</v>
      </c>
      <c r="P1618" s="11" t="s">
        <v>70</v>
      </c>
      <c r="Q1618" s="11" t="s">
        <v>70</v>
      </c>
      <c r="R1618" s="11" t="s">
        <v>70</v>
      </c>
      <c r="S1618" s="11" t="s">
        <v>70</v>
      </c>
      <c r="T1618" s="19" t="s">
        <v>71</v>
      </c>
      <c r="U1618" s="31" t="s">
        <v>72</v>
      </c>
      <c r="V1618" s="12">
        <v>1</v>
      </c>
      <c r="W1618" s="12">
        <v>2</v>
      </c>
      <c r="X1618" s="12">
        <v>2</v>
      </c>
      <c r="Y1618" s="12">
        <v>5</v>
      </c>
      <c r="Z1618" s="12">
        <v>2</v>
      </c>
      <c r="AA1618" s="13">
        <v>1</v>
      </c>
      <c r="AB1618" s="14" cm="1">
        <f t="array" ref="AB1618">_xlfn.IFS(AND(W1618&lt;0,X1618&lt;0,Y1618&lt;0,Z1618&lt;0),-999,AND(W1618&lt;5,X1618&lt;5,Y1618&lt;5,Z1618&lt;5,AA1618=0),0,AND(W1618&lt;5,X1618&lt;5,Y1618&lt;5,Z1618&lt;5,AA1618&gt;0),1,AND(OR(W1618=5,X1618=5,Y1618=5,Z1618=5),AA1618=0),1,AND(OR(W1618=5,X1618=5,Y1618=5,Z1618=5),AA1618&gt;0),2)</f>
        <v>2</v>
      </c>
      <c r="AC1618" s="15">
        <f t="shared" si="100"/>
        <v>2</v>
      </c>
      <c r="AD1618" s="55">
        <v>2</v>
      </c>
      <c r="AE1618" s="21" t="s">
        <v>73</v>
      </c>
      <c r="AF1618" s="47" t="str">
        <f t="shared" si="101"/>
        <v>zagrożona</v>
      </c>
      <c r="AG1618" s="16" t="str">
        <f t="shared" si="102"/>
        <v>nie</v>
      </c>
      <c r="AH1618" s="16" t="str">
        <f t="shared" si="103"/>
        <v/>
      </c>
    </row>
    <row r="1619" spans="1:34" x14ac:dyDescent="0.2">
      <c r="A1619" s="12" t="s">
        <v>3597</v>
      </c>
      <c r="B1619" s="16" t="s">
        <v>3598</v>
      </c>
      <c r="C1619" s="12" t="s">
        <v>76</v>
      </c>
      <c r="D1619" s="12" t="s">
        <v>88</v>
      </c>
      <c r="E1619" s="12" t="s">
        <v>646</v>
      </c>
      <c r="F1619" s="12" t="s">
        <v>755</v>
      </c>
      <c r="G1619" s="12" t="s">
        <v>756</v>
      </c>
      <c r="H1619" s="17" t="s">
        <v>69</v>
      </c>
      <c r="I1619" s="11" t="s">
        <v>70</v>
      </c>
      <c r="J1619" s="11" t="s">
        <v>70</v>
      </c>
      <c r="K1619" s="11" t="s">
        <v>70</v>
      </c>
      <c r="L1619" s="11" t="s">
        <v>70</v>
      </c>
      <c r="M1619" s="18" t="s">
        <v>70</v>
      </c>
      <c r="N1619" s="18" t="s">
        <v>70</v>
      </c>
      <c r="O1619" s="11" t="s">
        <v>70</v>
      </c>
      <c r="P1619" s="11" t="s">
        <v>70</v>
      </c>
      <c r="Q1619" s="11" t="s">
        <v>70</v>
      </c>
      <c r="R1619" s="11" t="s">
        <v>70</v>
      </c>
      <c r="S1619" s="11" t="s">
        <v>70</v>
      </c>
      <c r="T1619" s="19" t="s">
        <v>71</v>
      </c>
      <c r="U1619" s="31" t="s">
        <v>72</v>
      </c>
      <c r="V1619" s="12">
        <v>2</v>
      </c>
      <c r="W1619" s="12">
        <v>2</v>
      </c>
      <c r="X1619" s="12">
        <v>2</v>
      </c>
      <c r="Y1619" s="12">
        <v>2</v>
      </c>
      <c r="Z1619" s="12">
        <v>2</v>
      </c>
      <c r="AA1619" s="13">
        <v>1</v>
      </c>
      <c r="AB1619" s="14" cm="1">
        <f t="array" ref="AB1619">_xlfn.IFS(AND(W1619&lt;0,X1619&lt;0,Y1619&lt;0,Z1619&lt;0),-999,AND(W1619&lt;5,X1619&lt;5,Y1619&lt;5,Z1619&lt;5,AA1619=0),0,AND(W1619&lt;5,X1619&lt;5,Y1619&lt;5,Z1619&lt;5,AA1619&gt;0),1,AND(OR(W1619=5,X1619=5,Y1619=5,Z1619=5),AA1619=0),1,AND(OR(W1619=5,X1619=5,Y1619=5,Z1619=5),AA1619&gt;0),2)</f>
        <v>1</v>
      </c>
      <c r="AC1619" s="15">
        <f t="shared" si="100"/>
        <v>2</v>
      </c>
      <c r="AD1619" s="55">
        <v>3</v>
      </c>
      <c r="AE1619" s="21" t="s">
        <v>73</v>
      </c>
      <c r="AF1619" s="47" t="str">
        <f t="shared" si="101"/>
        <v>zagrożona</v>
      </c>
      <c r="AG1619" s="16" t="str">
        <f t="shared" si="102"/>
        <v>nie</v>
      </c>
      <c r="AH1619" s="16" t="str">
        <f t="shared" si="103"/>
        <v/>
      </c>
    </row>
    <row r="1620" spans="1:34" x14ac:dyDescent="0.2">
      <c r="A1620" s="12" t="s">
        <v>3599</v>
      </c>
      <c r="B1620" s="16" t="s">
        <v>3600</v>
      </c>
      <c r="C1620" s="12" t="s">
        <v>76</v>
      </c>
      <c r="D1620" s="12" t="s">
        <v>88</v>
      </c>
      <c r="E1620" s="12" t="s">
        <v>646</v>
      </c>
      <c r="F1620" s="12" t="s">
        <v>755</v>
      </c>
      <c r="G1620" s="12" t="s">
        <v>3601</v>
      </c>
      <c r="H1620" s="17" t="s">
        <v>69</v>
      </c>
      <c r="I1620" s="11" t="s">
        <v>70</v>
      </c>
      <c r="J1620" s="11" t="s">
        <v>70</v>
      </c>
      <c r="K1620" s="11" t="s">
        <v>70</v>
      </c>
      <c r="L1620" s="11" t="s">
        <v>70</v>
      </c>
      <c r="M1620" s="18" t="s">
        <v>70</v>
      </c>
      <c r="N1620" s="18" t="s">
        <v>70</v>
      </c>
      <c r="O1620" s="11" t="s">
        <v>70</v>
      </c>
      <c r="P1620" s="11" t="s">
        <v>70</v>
      </c>
      <c r="Q1620" s="11" t="s">
        <v>70</v>
      </c>
      <c r="R1620" s="11" t="s">
        <v>70</v>
      </c>
      <c r="S1620" s="11" t="s">
        <v>70</v>
      </c>
      <c r="T1620" s="19" t="s">
        <v>71</v>
      </c>
      <c r="U1620" s="31" t="s">
        <v>72</v>
      </c>
      <c r="V1620" s="12">
        <v>1</v>
      </c>
      <c r="W1620" s="12">
        <v>2</v>
      </c>
      <c r="X1620" s="12">
        <v>2</v>
      </c>
      <c r="Y1620" s="12">
        <v>2</v>
      </c>
      <c r="Z1620" s="12">
        <v>2</v>
      </c>
      <c r="AA1620" s="13">
        <v>3</v>
      </c>
      <c r="AB1620" s="14" cm="1">
        <f t="array" ref="AB1620">_xlfn.IFS(AND(W1620&lt;0,X1620&lt;0,Y1620&lt;0,Z1620&lt;0),-999,AND(W1620&lt;5,X1620&lt;5,Y1620&lt;5,Z1620&lt;5,AA1620=0),0,AND(W1620&lt;5,X1620&lt;5,Y1620&lt;5,Z1620&lt;5,AA1620&gt;0),1,AND(OR(W1620=5,X1620=5,Y1620=5,Z1620=5),AA1620=0),1,AND(OR(W1620=5,X1620=5,Y1620=5,Z1620=5),AA1620&gt;0),2)</f>
        <v>1</v>
      </c>
      <c r="AC1620" s="15">
        <f t="shared" si="100"/>
        <v>1</v>
      </c>
      <c r="AD1620" s="55">
        <v>4</v>
      </c>
      <c r="AE1620" s="21" t="s">
        <v>73</v>
      </c>
      <c r="AF1620" s="47" t="str">
        <f t="shared" si="101"/>
        <v>niezagrożona</v>
      </c>
      <c r="AG1620" s="16" t="str">
        <f t="shared" si="102"/>
        <v>nie</v>
      </c>
      <c r="AH1620" s="16" t="str">
        <f t="shared" si="103"/>
        <v/>
      </c>
    </row>
    <row r="1621" spans="1:34" x14ac:dyDescent="0.2">
      <c r="A1621" s="12" t="s">
        <v>3602</v>
      </c>
      <c r="B1621" s="16" t="s">
        <v>3603</v>
      </c>
      <c r="C1621" s="12" t="s">
        <v>76</v>
      </c>
      <c r="D1621" s="12" t="s">
        <v>88</v>
      </c>
      <c r="E1621" s="12" t="s">
        <v>646</v>
      </c>
      <c r="F1621" s="12" t="s">
        <v>755</v>
      </c>
      <c r="G1621" s="12" t="s">
        <v>795</v>
      </c>
      <c r="H1621" s="17" t="s">
        <v>69</v>
      </c>
      <c r="I1621" s="11" t="s">
        <v>70</v>
      </c>
      <c r="J1621" s="11" t="s">
        <v>70</v>
      </c>
      <c r="K1621" s="11" t="s">
        <v>70</v>
      </c>
      <c r="L1621" s="11" t="s">
        <v>70</v>
      </c>
      <c r="M1621" s="18" t="s">
        <v>70</v>
      </c>
      <c r="N1621" s="18" t="s">
        <v>70</v>
      </c>
      <c r="O1621" s="11" t="s">
        <v>70</v>
      </c>
      <c r="P1621" s="11" t="s">
        <v>70</v>
      </c>
      <c r="Q1621" s="11" t="s">
        <v>70</v>
      </c>
      <c r="R1621" s="11" t="s">
        <v>70</v>
      </c>
      <c r="S1621" s="11" t="s">
        <v>70</v>
      </c>
      <c r="T1621" s="19" t="s">
        <v>71</v>
      </c>
      <c r="U1621" s="31" t="s">
        <v>72</v>
      </c>
      <c r="V1621" s="12">
        <v>0</v>
      </c>
      <c r="W1621" s="12">
        <v>2</v>
      </c>
      <c r="X1621" s="12">
        <v>2</v>
      </c>
      <c r="Y1621" s="12">
        <v>2</v>
      </c>
      <c r="Z1621" s="12">
        <v>2</v>
      </c>
      <c r="AA1621" s="13">
        <v>2</v>
      </c>
      <c r="AB1621" s="14" cm="1">
        <f t="array" ref="AB1621">_xlfn.IFS(AND(W1621&lt;0,X1621&lt;0,Y1621&lt;0,Z1621&lt;0),-999,AND(W1621&lt;5,X1621&lt;5,Y1621&lt;5,Z1621&lt;5,AA1621=0),0,AND(W1621&lt;5,X1621&lt;5,Y1621&lt;5,Z1621&lt;5,AA1621&gt;0),1,AND(OR(W1621=5,X1621=5,Y1621=5,Z1621=5),AA1621=0),1,AND(OR(W1621=5,X1621=5,Y1621=5,Z1621=5),AA1621&gt;0),2)</f>
        <v>1</v>
      </c>
      <c r="AC1621" s="15">
        <f t="shared" si="100"/>
        <v>0</v>
      </c>
      <c r="AD1621" s="55">
        <v>4</v>
      </c>
      <c r="AE1621" s="21" t="s">
        <v>73</v>
      </c>
      <c r="AF1621" s="47" t="str">
        <f t="shared" si="101"/>
        <v>niezagrożona</v>
      </c>
      <c r="AG1621" s="16" t="str">
        <f t="shared" si="102"/>
        <v>nie</v>
      </c>
      <c r="AH1621" s="16" t="str">
        <f t="shared" si="103"/>
        <v/>
      </c>
    </row>
    <row r="1622" spans="1:34" x14ac:dyDescent="0.2">
      <c r="A1622" s="12" t="s">
        <v>3604</v>
      </c>
      <c r="B1622" s="16" t="s">
        <v>3605</v>
      </c>
      <c r="C1622" s="12" t="s">
        <v>76</v>
      </c>
      <c r="D1622" s="12" t="s">
        <v>88</v>
      </c>
      <c r="E1622" s="12" t="s">
        <v>646</v>
      </c>
      <c r="F1622" s="12" t="s">
        <v>755</v>
      </c>
      <c r="G1622" s="12" t="s">
        <v>795</v>
      </c>
      <c r="H1622" s="17" t="s">
        <v>69</v>
      </c>
      <c r="I1622" s="11" t="s">
        <v>70</v>
      </c>
      <c r="J1622" s="11" t="s">
        <v>70</v>
      </c>
      <c r="K1622" s="11" t="s">
        <v>70</v>
      </c>
      <c r="L1622" s="11" t="s">
        <v>70</v>
      </c>
      <c r="M1622" s="18" t="s">
        <v>70</v>
      </c>
      <c r="N1622" s="18" t="s">
        <v>70</v>
      </c>
      <c r="O1622" s="11" t="s">
        <v>70</v>
      </c>
      <c r="P1622" s="11" t="s">
        <v>70</v>
      </c>
      <c r="Q1622" s="11" t="s">
        <v>70</v>
      </c>
      <c r="R1622" s="11" t="s">
        <v>70</v>
      </c>
      <c r="S1622" s="11" t="s">
        <v>70</v>
      </c>
      <c r="T1622" s="19" t="s">
        <v>71</v>
      </c>
      <c r="U1622" s="31" t="s">
        <v>72</v>
      </c>
      <c r="V1622" s="12">
        <v>0</v>
      </c>
      <c r="W1622" s="12">
        <v>2</v>
      </c>
      <c r="X1622" s="12">
        <v>2</v>
      </c>
      <c r="Y1622" s="12">
        <v>2</v>
      </c>
      <c r="Z1622" s="12">
        <v>2</v>
      </c>
      <c r="AA1622" s="13">
        <v>3</v>
      </c>
      <c r="AB1622" s="14" cm="1">
        <f t="array" ref="AB1622">_xlfn.IFS(AND(W1622&lt;0,X1622&lt;0,Y1622&lt;0,Z1622&lt;0),-999,AND(W1622&lt;5,X1622&lt;5,Y1622&lt;5,Z1622&lt;5,AA1622=0),0,AND(W1622&lt;5,X1622&lt;5,Y1622&lt;5,Z1622&lt;5,AA1622&gt;0),1,AND(OR(W1622=5,X1622=5,Y1622=5,Z1622=5),AA1622=0),1,AND(OR(W1622=5,X1622=5,Y1622=5,Z1622=5),AA1622&gt;0),2)</f>
        <v>1</v>
      </c>
      <c r="AC1622" s="15">
        <f t="shared" si="100"/>
        <v>0</v>
      </c>
      <c r="AD1622" s="55">
        <v>4</v>
      </c>
      <c r="AE1622" s="21" t="s">
        <v>73</v>
      </c>
      <c r="AF1622" s="47" t="str">
        <f t="shared" si="101"/>
        <v>niezagrożona</v>
      </c>
      <c r="AG1622" s="16" t="str">
        <f t="shared" si="102"/>
        <v>nie</v>
      </c>
      <c r="AH1622" s="16" t="str">
        <f t="shared" si="103"/>
        <v/>
      </c>
    </row>
    <row r="1623" spans="1:34" x14ac:dyDescent="0.2">
      <c r="A1623" s="12" t="s">
        <v>3606</v>
      </c>
      <c r="B1623" s="16" t="s">
        <v>3607</v>
      </c>
      <c r="C1623" s="12" t="s">
        <v>76</v>
      </c>
      <c r="D1623" s="12" t="s">
        <v>88</v>
      </c>
      <c r="E1623" s="12" t="s">
        <v>646</v>
      </c>
      <c r="F1623" s="12" t="s">
        <v>755</v>
      </c>
      <c r="G1623" s="12" t="s">
        <v>3187</v>
      </c>
      <c r="H1623" s="17" t="s">
        <v>69</v>
      </c>
      <c r="I1623" s="11" t="s">
        <v>70</v>
      </c>
      <c r="J1623" s="11" t="s">
        <v>70</v>
      </c>
      <c r="K1623" s="11" t="s">
        <v>70</v>
      </c>
      <c r="L1623" s="11" t="s">
        <v>70</v>
      </c>
      <c r="M1623" s="18" t="s">
        <v>70</v>
      </c>
      <c r="N1623" s="18" t="s">
        <v>70</v>
      </c>
      <c r="O1623" s="11" t="s">
        <v>70</v>
      </c>
      <c r="P1623" s="11" t="s">
        <v>70</v>
      </c>
      <c r="Q1623" s="11" t="s">
        <v>70</v>
      </c>
      <c r="R1623" s="11" t="s">
        <v>70</v>
      </c>
      <c r="S1623" s="11" t="s">
        <v>70</v>
      </c>
      <c r="T1623" s="19" t="s">
        <v>71</v>
      </c>
      <c r="U1623" s="31" t="s">
        <v>72</v>
      </c>
      <c r="V1623" s="12">
        <v>0</v>
      </c>
      <c r="W1623" s="12">
        <v>2</v>
      </c>
      <c r="X1623" s="12">
        <v>2</v>
      </c>
      <c r="Y1623" s="12">
        <v>2</v>
      </c>
      <c r="Z1623" s="12">
        <v>2</v>
      </c>
      <c r="AA1623" s="13">
        <v>0</v>
      </c>
      <c r="AB1623" s="14" cm="1">
        <f t="array" ref="AB1623">_xlfn.IFS(AND(W1623&lt;0,X1623&lt;0,Y1623&lt;0,Z1623&lt;0),-999,AND(W1623&lt;5,X1623&lt;5,Y1623&lt;5,Z1623&lt;5,AA1623=0),0,AND(W1623&lt;5,X1623&lt;5,Y1623&lt;5,Z1623&lt;5,AA1623&gt;0),1,AND(OR(W1623=5,X1623=5,Y1623=5,Z1623=5),AA1623=0),1,AND(OR(W1623=5,X1623=5,Y1623=5,Z1623=5),AA1623&gt;0),2)</f>
        <v>0</v>
      </c>
      <c r="AC1623" s="15">
        <f t="shared" si="100"/>
        <v>0</v>
      </c>
      <c r="AD1623" s="55">
        <v>3</v>
      </c>
      <c r="AE1623" s="21" t="s">
        <v>73</v>
      </c>
      <c r="AF1623" s="47" t="str">
        <f t="shared" si="101"/>
        <v>niezagrożona</v>
      </c>
      <c r="AG1623" s="16" t="str">
        <f t="shared" si="102"/>
        <v>nie</v>
      </c>
      <c r="AH1623" s="16" t="str">
        <f t="shared" si="103"/>
        <v/>
      </c>
    </row>
    <row r="1624" spans="1:34" x14ac:dyDescent="0.2">
      <c r="A1624" s="12" t="s">
        <v>3608</v>
      </c>
      <c r="B1624" s="16" t="s">
        <v>3609</v>
      </c>
      <c r="C1624" s="12" t="s">
        <v>76</v>
      </c>
      <c r="D1624" s="12" t="s">
        <v>88</v>
      </c>
      <c r="E1624" s="12" t="s">
        <v>646</v>
      </c>
      <c r="F1624" s="12" t="s">
        <v>755</v>
      </c>
      <c r="G1624" s="12" t="s">
        <v>3370</v>
      </c>
      <c r="H1624" s="17" t="s">
        <v>69</v>
      </c>
      <c r="I1624" s="11" t="s">
        <v>70</v>
      </c>
      <c r="J1624" s="11" t="s">
        <v>70</v>
      </c>
      <c r="K1624" s="11" t="s">
        <v>70</v>
      </c>
      <c r="L1624" s="11" t="s">
        <v>70</v>
      </c>
      <c r="M1624" s="18" t="s">
        <v>70</v>
      </c>
      <c r="N1624" s="18" t="s">
        <v>70</v>
      </c>
      <c r="O1624" s="11" t="s">
        <v>70</v>
      </c>
      <c r="P1624" s="11" t="s">
        <v>70</v>
      </c>
      <c r="Q1624" s="11" t="s">
        <v>70</v>
      </c>
      <c r="R1624" s="11" t="s">
        <v>70</v>
      </c>
      <c r="S1624" s="11" t="s">
        <v>70</v>
      </c>
      <c r="T1624" s="19" t="s">
        <v>71</v>
      </c>
      <c r="U1624" s="31" t="s">
        <v>72</v>
      </c>
      <c r="V1624" s="12">
        <v>0</v>
      </c>
      <c r="W1624" s="12">
        <v>2</v>
      </c>
      <c r="X1624" s="12">
        <v>2</v>
      </c>
      <c r="Y1624" s="12">
        <v>5</v>
      </c>
      <c r="Z1624" s="12">
        <v>2</v>
      </c>
      <c r="AA1624" s="13">
        <v>1</v>
      </c>
      <c r="AB1624" s="14" cm="1">
        <f t="array" ref="AB1624">_xlfn.IFS(AND(W1624&lt;0,X1624&lt;0,Y1624&lt;0,Z1624&lt;0),-999,AND(W1624&lt;5,X1624&lt;5,Y1624&lt;5,Z1624&lt;5,AA1624=0),0,AND(W1624&lt;5,X1624&lt;5,Y1624&lt;5,Z1624&lt;5,AA1624&gt;0),1,AND(OR(W1624=5,X1624=5,Y1624=5,Z1624=5),AA1624=0),1,AND(OR(W1624=5,X1624=5,Y1624=5,Z1624=5),AA1624&gt;0),2)</f>
        <v>2</v>
      </c>
      <c r="AC1624" s="15">
        <f t="shared" si="100"/>
        <v>1</v>
      </c>
      <c r="AD1624" s="55">
        <v>2</v>
      </c>
      <c r="AE1624" s="21" t="s">
        <v>73</v>
      </c>
      <c r="AF1624" s="47" t="str">
        <f t="shared" si="101"/>
        <v>niezagrożona</v>
      </c>
      <c r="AG1624" s="16" t="str">
        <f t="shared" si="102"/>
        <v>nie</v>
      </c>
      <c r="AH1624" s="16" t="str">
        <f t="shared" si="103"/>
        <v/>
      </c>
    </row>
    <row r="1625" spans="1:34" x14ac:dyDescent="0.2">
      <c r="A1625" s="12" t="s">
        <v>3610</v>
      </c>
      <c r="B1625" s="16" t="s">
        <v>3611</v>
      </c>
      <c r="C1625" s="12" t="s">
        <v>64</v>
      </c>
      <c r="D1625" s="12" t="s">
        <v>88</v>
      </c>
      <c r="E1625" s="12" t="s">
        <v>646</v>
      </c>
      <c r="F1625" s="12" t="s">
        <v>755</v>
      </c>
      <c r="G1625" s="12" t="s">
        <v>2018</v>
      </c>
      <c r="H1625" s="17" t="s">
        <v>69</v>
      </c>
      <c r="I1625" s="11" t="s">
        <v>70</v>
      </c>
      <c r="J1625" s="11" t="s">
        <v>70</v>
      </c>
      <c r="K1625" s="11" t="s">
        <v>70</v>
      </c>
      <c r="L1625" s="11" t="s">
        <v>70</v>
      </c>
      <c r="M1625" s="18" t="s">
        <v>70</v>
      </c>
      <c r="N1625" s="18" t="s">
        <v>70</v>
      </c>
      <c r="O1625" s="11" t="s">
        <v>70</v>
      </c>
      <c r="P1625" s="11" t="s">
        <v>70</v>
      </c>
      <c r="Q1625" s="11" t="s">
        <v>70</v>
      </c>
      <c r="R1625" s="11" t="s">
        <v>70</v>
      </c>
      <c r="S1625" s="11" t="s">
        <v>70</v>
      </c>
      <c r="T1625" s="19" t="s">
        <v>71</v>
      </c>
      <c r="U1625" s="31" t="s">
        <v>72</v>
      </c>
      <c r="V1625" s="12">
        <v>0</v>
      </c>
      <c r="W1625" s="12">
        <v>2</v>
      </c>
      <c r="X1625" s="12">
        <v>2</v>
      </c>
      <c r="Y1625" s="12">
        <v>-999</v>
      </c>
      <c r="Z1625" s="12">
        <v>-999</v>
      </c>
      <c r="AA1625" s="13">
        <v>0</v>
      </c>
      <c r="AB1625" s="14" cm="1">
        <f t="array" ref="AB1625">_xlfn.IFS(AND(W1625&lt;0,X1625&lt;0,Y1625&lt;0,Z1625&lt;0),-999,AND(W1625&lt;5,X1625&lt;5,Y1625&lt;5,Z1625&lt;5,AA1625=0),0,AND(W1625&lt;5,X1625&lt;5,Y1625&lt;5,Z1625&lt;5,AA1625&gt;0),1,AND(OR(W1625=5,X1625=5,Y1625=5,Z1625=5),AA1625=0),1,AND(OR(W1625=5,X1625=5,Y1625=5,Z1625=5),AA1625&gt;0),2)</f>
        <v>0</v>
      </c>
      <c r="AC1625" s="15">
        <f t="shared" si="100"/>
        <v>0</v>
      </c>
      <c r="AD1625" s="55">
        <v>3</v>
      </c>
      <c r="AE1625" s="21" t="s">
        <v>73</v>
      </c>
      <c r="AF1625" s="47" t="str">
        <f t="shared" si="101"/>
        <v>niezagrożona</v>
      </c>
      <c r="AG1625" s="16" t="str">
        <f t="shared" si="102"/>
        <v>nie</v>
      </c>
      <c r="AH1625" s="16" t="str">
        <f t="shared" si="103"/>
        <v/>
      </c>
    </row>
    <row r="1626" spans="1:34" x14ac:dyDescent="0.2">
      <c r="A1626" s="12" t="s">
        <v>3612</v>
      </c>
      <c r="B1626" s="16" t="s">
        <v>3613</v>
      </c>
      <c r="C1626" s="12" t="s">
        <v>76</v>
      </c>
      <c r="D1626" s="12" t="s">
        <v>88</v>
      </c>
      <c r="E1626" s="12" t="s">
        <v>646</v>
      </c>
      <c r="F1626" s="12" t="s">
        <v>755</v>
      </c>
      <c r="G1626" s="12" t="s">
        <v>2018</v>
      </c>
      <c r="H1626" s="17" t="s">
        <v>69</v>
      </c>
      <c r="I1626" s="11" t="s">
        <v>70</v>
      </c>
      <c r="J1626" s="11" t="s">
        <v>70</v>
      </c>
      <c r="K1626" s="11" t="s">
        <v>70</v>
      </c>
      <c r="L1626" s="11" t="s">
        <v>70</v>
      </c>
      <c r="M1626" s="18" t="s">
        <v>70</v>
      </c>
      <c r="N1626" s="18" t="s">
        <v>70</v>
      </c>
      <c r="O1626" s="11" t="s">
        <v>70</v>
      </c>
      <c r="P1626" s="11" t="s">
        <v>70</v>
      </c>
      <c r="Q1626" s="11" t="s">
        <v>70</v>
      </c>
      <c r="R1626" s="11" t="s">
        <v>70</v>
      </c>
      <c r="S1626" s="11" t="s">
        <v>70</v>
      </c>
      <c r="T1626" s="19" t="s">
        <v>71</v>
      </c>
      <c r="U1626" s="31" t="s">
        <v>72</v>
      </c>
      <c r="V1626" s="12">
        <v>2</v>
      </c>
      <c r="W1626" s="12">
        <v>2</v>
      </c>
      <c r="X1626" s="12">
        <v>2</v>
      </c>
      <c r="Y1626" s="12">
        <v>2</v>
      </c>
      <c r="Z1626" s="12">
        <v>2</v>
      </c>
      <c r="AA1626" s="13">
        <v>0</v>
      </c>
      <c r="AB1626" s="14" cm="1">
        <f t="array" ref="AB1626">_xlfn.IFS(AND(W1626&lt;0,X1626&lt;0,Y1626&lt;0,Z1626&lt;0),-999,AND(W1626&lt;5,X1626&lt;5,Y1626&lt;5,Z1626&lt;5,AA1626=0),0,AND(W1626&lt;5,X1626&lt;5,Y1626&lt;5,Z1626&lt;5,AA1626&gt;0),1,AND(OR(W1626=5,X1626=5,Y1626=5,Z1626=5),AA1626=0),1,AND(OR(W1626=5,X1626=5,Y1626=5,Z1626=5),AA1626&gt;0),2)</f>
        <v>0</v>
      </c>
      <c r="AC1626" s="15">
        <f t="shared" si="100"/>
        <v>2</v>
      </c>
      <c r="AD1626" s="55">
        <v>4</v>
      </c>
      <c r="AE1626" s="21" t="s">
        <v>73</v>
      </c>
      <c r="AF1626" s="47" t="str">
        <f t="shared" si="101"/>
        <v>zagrożona</v>
      </c>
      <c r="AG1626" s="16" t="str">
        <f t="shared" si="102"/>
        <v>nie</v>
      </c>
      <c r="AH1626" s="16" t="str">
        <f t="shared" si="103"/>
        <v/>
      </c>
    </row>
    <row r="1627" spans="1:34" x14ac:dyDescent="0.2">
      <c r="A1627" s="12" t="s">
        <v>3614</v>
      </c>
      <c r="B1627" s="16" t="s">
        <v>3615</v>
      </c>
      <c r="C1627" s="12" t="s">
        <v>76</v>
      </c>
      <c r="D1627" s="12" t="s">
        <v>88</v>
      </c>
      <c r="E1627" s="12" t="s">
        <v>646</v>
      </c>
      <c r="F1627" s="12" t="s">
        <v>755</v>
      </c>
      <c r="G1627" s="12" t="s">
        <v>2028</v>
      </c>
      <c r="H1627" s="17" t="s">
        <v>69</v>
      </c>
      <c r="I1627" s="11" t="s">
        <v>70</v>
      </c>
      <c r="J1627" s="11" t="s">
        <v>70</v>
      </c>
      <c r="K1627" s="11" t="s">
        <v>70</v>
      </c>
      <c r="L1627" s="11" t="s">
        <v>70</v>
      </c>
      <c r="M1627" s="18" t="s">
        <v>70</v>
      </c>
      <c r="N1627" s="18" t="s">
        <v>70</v>
      </c>
      <c r="O1627" s="11" t="s">
        <v>70</v>
      </c>
      <c r="P1627" s="11" t="s">
        <v>70</v>
      </c>
      <c r="Q1627" s="11" t="s">
        <v>70</v>
      </c>
      <c r="R1627" s="11" t="s">
        <v>70</v>
      </c>
      <c r="S1627" s="11" t="s">
        <v>70</v>
      </c>
      <c r="T1627" s="19" t="s">
        <v>71</v>
      </c>
      <c r="U1627" s="31" t="s">
        <v>72</v>
      </c>
      <c r="V1627" s="12">
        <v>1</v>
      </c>
      <c r="W1627" s="12">
        <v>2</v>
      </c>
      <c r="X1627" s="12">
        <v>2</v>
      </c>
      <c r="Y1627" s="12">
        <v>2</v>
      </c>
      <c r="Z1627" s="12">
        <v>2</v>
      </c>
      <c r="AA1627" s="13">
        <v>1</v>
      </c>
      <c r="AB1627" s="14" cm="1">
        <f t="array" ref="AB1627">_xlfn.IFS(AND(W1627&lt;0,X1627&lt;0,Y1627&lt;0,Z1627&lt;0),-999,AND(W1627&lt;5,X1627&lt;5,Y1627&lt;5,Z1627&lt;5,AA1627=0),0,AND(W1627&lt;5,X1627&lt;5,Y1627&lt;5,Z1627&lt;5,AA1627&gt;0),1,AND(OR(W1627=5,X1627=5,Y1627=5,Z1627=5),AA1627=0),1,AND(OR(W1627=5,X1627=5,Y1627=5,Z1627=5),AA1627&gt;0),2)</f>
        <v>1</v>
      </c>
      <c r="AC1627" s="15">
        <f t="shared" si="100"/>
        <v>1</v>
      </c>
      <c r="AD1627" s="55">
        <v>3</v>
      </c>
      <c r="AE1627" s="21" t="s">
        <v>73</v>
      </c>
      <c r="AF1627" s="47" t="str">
        <f t="shared" si="101"/>
        <v>niezagrożona</v>
      </c>
      <c r="AG1627" s="16" t="str">
        <f t="shared" si="102"/>
        <v>nie</v>
      </c>
      <c r="AH1627" s="16" t="str">
        <f t="shared" si="103"/>
        <v/>
      </c>
    </row>
    <row r="1628" spans="1:34" x14ac:dyDescent="0.2">
      <c r="A1628" s="12" t="s">
        <v>3616</v>
      </c>
      <c r="B1628" s="16" t="s">
        <v>3617</v>
      </c>
      <c r="C1628" s="12" t="s">
        <v>76</v>
      </c>
      <c r="D1628" s="12" t="s">
        <v>88</v>
      </c>
      <c r="E1628" s="12" t="s">
        <v>646</v>
      </c>
      <c r="F1628" s="12" t="s">
        <v>755</v>
      </c>
      <c r="G1628" s="12" t="s">
        <v>2028</v>
      </c>
      <c r="H1628" s="17" t="s">
        <v>69</v>
      </c>
      <c r="I1628" s="11" t="s">
        <v>70</v>
      </c>
      <c r="J1628" s="11" t="s">
        <v>70</v>
      </c>
      <c r="K1628" s="11" t="s">
        <v>70</v>
      </c>
      <c r="L1628" s="11" t="s">
        <v>70</v>
      </c>
      <c r="M1628" s="18" t="s">
        <v>70</v>
      </c>
      <c r="N1628" s="18" t="s">
        <v>70</v>
      </c>
      <c r="O1628" s="11" t="s">
        <v>70</v>
      </c>
      <c r="P1628" s="11" t="s">
        <v>70</v>
      </c>
      <c r="Q1628" s="11" t="s">
        <v>70</v>
      </c>
      <c r="R1628" s="11" t="s">
        <v>70</v>
      </c>
      <c r="S1628" s="11" t="s">
        <v>70</v>
      </c>
      <c r="T1628" s="19" t="s">
        <v>71</v>
      </c>
      <c r="U1628" s="31" t="s">
        <v>72</v>
      </c>
      <c r="V1628" s="12">
        <v>1</v>
      </c>
      <c r="W1628" s="12">
        <v>2</v>
      </c>
      <c r="X1628" s="12">
        <v>2</v>
      </c>
      <c r="Y1628" s="12">
        <v>2</v>
      </c>
      <c r="Z1628" s="12">
        <v>2</v>
      </c>
      <c r="AA1628" s="13">
        <v>4</v>
      </c>
      <c r="AB1628" s="14" cm="1">
        <f t="array" ref="AB1628">_xlfn.IFS(AND(W1628&lt;0,X1628&lt;0,Y1628&lt;0,Z1628&lt;0),-999,AND(W1628&lt;5,X1628&lt;5,Y1628&lt;5,Z1628&lt;5,AA1628=0),0,AND(W1628&lt;5,X1628&lt;5,Y1628&lt;5,Z1628&lt;5,AA1628&gt;0),1,AND(OR(W1628=5,X1628=5,Y1628=5,Z1628=5),AA1628=0),1,AND(OR(W1628=5,X1628=5,Y1628=5,Z1628=5),AA1628&gt;0),2)</f>
        <v>1</v>
      </c>
      <c r="AC1628" s="15">
        <f t="shared" si="100"/>
        <v>1</v>
      </c>
      <c r="AD1628" s="55">
        <v>4</v>
      </c>
      <c r="AE1628" s="21" t="s">
        <v>73</v>
      </c>
      <c r="AF1628" s="47" t="str">
        <f t="shared" si="101"/>
        <v>niezagrożona</v>
      </c>
      <c r="AG1628" s="16" t="str">
        <f t="shared" si="102"/>
        <v>nie</v>
      </c>
      <c r="AH1628" s="16" t="str">
        <f t="shared" si="103"/>
        <v/>
      </c>
    </row>
    <row r="1629" spans="1:34" x14ac:dyDescent="0.2">
      <c r="A1629" s="12" t="s">
        <v>3618</v>
      </c>
      <c r="B1629" s="16" t="s">
        <v>3619</v>
      </c>
      <c r="C1629" s="12" t="s">
        <v>76</v>
      </c>
      <c r="D1629" s="12" t="s">
        <v>88</v>
      </c>
      <c r="E1629" s="12" t="s">
        <v>646</v>
      </c>
      <c r="F1629" s="12" t="s">
        <v>755</v>
      </c>
      <c r="G1629" s="12" t="s">
        <v>3620</v>
      </c>
      <c r="H1629" s="17" t="s">
        <v>69</v>
      </c>
      <c r="I1629" s="11" t="s">
        <v>70</v>
      </c>
      <c r="J1629" s="11" t="s">
        <v>70</v>
      </c>
      <c r="K1629" s="11" t="s">
        <v>70</v>
      </c>
      <c r="L1629" s="11" t="s">
        <v>70</v>
      </c>
      <c r="M1629" s="18" t="s">
        <v>70</v>
      </c>
      <c r="N1629" s="18" t="s">
        <v>70</v>
      </c>
      <c r="O1629" s="11" t="s">
        <v>70</v>
      </c>
      <c r="P1629" s="11" t="s">
        <v>70</v>
      </c>
      <c r="Q1629" s="11" t="s">
        <v>70</v>
      </c>
      <c r="R1629" s="11" t="s">
        <v>70</v>
      </c>
      <c r="S1629" s="11" t="s">
        <v>70</v>
      </c>
      <c r="T1629" s="19" t="s">
        <v>71</v>
      </c>
      <c r="U1629" s="31" t="s">
        <v>72</v>
      </c>
      <c r="V1629" s="12">
        <v>1</v>
      </c>
      <c r="W1629" s="12">
        <v>2</v>
      </c>
      <c r="X1629" s="12">
        <v>2</v>
      </c>
      <c r="Y1629" s="12">
        <v>2</v>
      </c>
      <c r="Z1629" s="12">
        <v>2</v>
      </c>
      <c r="AA1629" s="13">
        <v>4</v>
      </c>
      <c r="AB1629" s="14" cm="1">
        <f t="array" ref="AB1629">_xlfn.IFS(AND(W1629&lt;0,X1629&lt;0,Y1629&lt;0,Z1629&lt;0),-999,AND(W1629&lt;5,X1629&lt;5,Y1629&lt;5,Z1629&lt;5,AA1629=0),0,AND(W1629&lt;5,X1629&lt;5,Y1629&lt;5,Z1629&lt;5,AA1629&gt;0),1,AND(OR(W1629=5,X1629=5,Y1629=5,Z1629=5),AA1629=0),1,AND(OR(W1629=5,X1629=5,Y1629=5,Z1629=5),AA1629&gt;0),2)</f>
        <v>1</v>
      </c>
      <c r="AC1629" s="15">
        <f t="shared" si="100"/>
        <v>1</v>
      </c>
      <c r="AD1629" s="55">
        <v>2</v>
      </c>
      <c r="AE1629" s="21" t="s">
        <v>73</v>
      </c>
      <c r="AF1629" s="47" t="str">
        <f t="shared" si="101"/>
        <v>niezagrożona</v>
      </c>
      <c r="AG1629" s="16" t="str">
        <f t="shared" si="102"/>
        <v>nie</v>
      </c>
      <c r="AH1629" s="16" t="str">
        <f t="shared" si="103"/>
        <v/>
      </c>
    </row>
    <row r="1630" spans="1:34" x14ac:dyDescent="0.2">
      <c r="A1630" s="12" t="s">
        <v>3621</v>
      </c>
      <c r="B1630" s="16" t="s">
        <v>3622</v>
      </c>
      <c r="C1630" s="12" t="s">
        <v>76</v>
      </c>
      <c r="D1630" s="12" t="s">
        <v>88</v>
      </c>
      <c r="E1630" s="12" t="s">
        <v>646</v>
      </c>
      <c r="F1630" s="12" t="s">
        <v>2031</v>
      </c>
      <c r="G1630" s="12" t="s">
        <v>2065</v>
      </c>
      <c r="H1630" s="17" t="s">
        <v>69</v>
      </c>
      <c r="I1630" s="11" t="s">
        <v>70</v>
      </c>
      <c r="J1630" s="11" t="s">
        <v>70</v>
      </c>
      <c r="K1630" s="11" t="s">
        <v>70</v>
      </c>
      <c r="L1630" s="11" t="s">
        <v>70</v>
      </c>
      <c r="M1630" s="18" t="s">
        <v>70</v>
      </c>
      <c r="N1630" s="18" t="s">
        <v>70</v>
      </c>
      <c r="O1630" s="11" t="s">
        <v>70</v>
      </c>
      <c r="P1630" s="11" t="s">
        <v>70</v>
      </c>
      <c r="Q1630" s="11" t="s">
        <v>70</v>
      </c>
      <c r="R1630" s="11" t="s">
        <v>70</v>
      </c>
      <c r="S1630" s="11" t="s">
        <v>70</v>
      </c>
      <c r="T1630" s="19" t="s">
        <v>71</v>
      </c>
      <c r="U1630" s="31" t="s">
        <v>72</v>
      </c>
      <c r="V1630" s="12">
        <v>1</v>
      </c>
      <c r="W1630" s="12">
        <v>5</v>
      </c>
      <c r="X1630" s="12">
        <v>2</v>
      </c>
      <c r="Y1630" s="12">
        <v>2</v>
      </c>
      <c r="Z1630" s="12">
        <v>2</v>
      </c>
      <c r="AA1630" s="13">
        <v>6</v>
      </c>
      <c r="AB1630" s="14" cm="1">
        <f t="array" ref="AB1630">_xlfn.IFS(AND(W1630&lt;0,X1630&lt;0,Y1630&lt;0,Z1630&lt;0),-999,AND(W1630&lt;5,X1630&lt;5,Y1630&lt;5,Z1630&lt;5,AA1630=0),0,AND(W1630&lt;5,X1630&lt;5,Y1630&lt;5,Z1630&lt;5,AA1630&gt;0),1,AND(OR(W1630=5,X1630=5,Y1630=5,Z1630=5),AA1630=0),1,AND(OR(W1630=5,X1630=5,Y1630=5,Z1630=5),AA1630&gt;0),2)</f>
        <v>2</v>
      </c>
      <c r="AC1630" s="15">
        <f t="shared" si="100"/>
        <v>2</v>
      </c>
      <c r="AD1630" s="55">
        <v>3</v>
      </c>
      <c r="AE1630" s="21" t="s">
        <v>73</v>
      </c>
      <c r="AF1630" s="47" t="str">
        <f t="shared" si="101"/>
        <v>zagrożona</v>
      </c>
      <c r="AG1630" s="16" t="str">
        <f t="shared" si="102"/>
        <v>nie</v>
      </c>
      <c r="AH1630" s="16" t="str">
        <f t="shared" si="103"/>
        <v/>
      </c>
    </row>
    <row r="1631" spans="1:34" x14ac:dyDescent="0.2">
      <c r="A1631" s="12" t="s">
        <v>3623</v>
      </c>
      <c r="B1631" s="16" t="s">
        <v>3624</v>
      </c>
      <c r="C1631" s="12" t="s">
        <v>76</v>
      </c>
      <c r="D1631" s="12" t="s">
        <v>88</v>
      </c>
      <c r="E1631" s="12" t="s">
        <v>646</v>
      </c>
      <c r="F1631" s="12" t="s">
        <v>2031</v>
      </c>
      <c r="G1631" s="12" t="s">
        <v>3431</v>
      </c>
      <c r="H1631" s="17" t="s">
        <v>69</v>
      </c>
      <c r="I1631" s="11" t="s">
        <v>70</v>
      </c>
      <c r="J1631" s="11" t="s">
        <v>70</v>
      </c>
      <c r="K1631" s="11" t="s">
        <v>70</v>
      </c>
      <c r="L1631" s="11" t="s">
        <v>70</v>
      </c>
      <c r="M1631" s="18" t="s">
        <v>70</v>
      </c>
      <c r="N1631" s="18" t="s">
        <v>70</v>
      </c>
      <c r="O1631" s="11" t="s">
        <v>70</v>
      </c>
      <c r="P1631" s="11" t="s">
        <v>70</v>
      </c>
      <c r="Q1631" s="11" t="s">
        <v>70</v>
      </c>
      <c r="R1631" s="11" t="s">
        <v>70</v>
      </c>
      <c r="S1631" s="11" t="s">
        <v>70</v>
      </c>
      <c r="T1631" s="19" t="s">
        <v>71</v>
      </c>
      <c r="U1631" s="31" t="s">
        <v>72</v>
      </c>
      <c r="V1631" s="12">
        <v>2</v>
      </c>
      <c r="W1631" s="12">
        <v>5</v>
      </c>
      <c r="X1631" s="12">
        <v>5</v>
      </c>
      <c r="Y1631" s="12">
        <v>2</v>
      </c>
      <c r="Z1631" s="12">
        <v>2</v>
      </c>
      <c r="AA1631" s="13">
        <v>0</v>
      </c>
      <c r="AB1631" s="14" cm="1">
        <f t="array" ref="AB1631">_xlfn.IFS(AND(W1631&lt;0,X1631&lt;0,Y1631&lt;0,Z1631&lt;0),-999,AND(W1631&lt;5,X1631&lt;5,Y1631&lt;5,Z1631&lt;5,AA1631=0),0,AND(W1631&lt;5,X1631&lt;5,Y1631&lt;5,Z1631&lt;5,AA1631&gt;0),1,AND(OR(W1631=5,X1631=5,Y1631=5,Z1631=5),AA1631=0),1,AND(OR(W1631=5,X1631=5,Y1631=5,Z1631=5),AA1631&gt;0),2)</f>
        <v>1</v>
      </c>
      <c r="AC1631" s="15">
        <f t="shared" si="100"/>
        <v>2</v>
      </c>
      <c r="AD1631" s="55">
        <v>4</v>
      </c>
      <c r="AE1631" s="21" t="s">
        <v>73</v>
      </c>
      <c r="AF1631" s="47" t="str">
        <f t="shared" si="101"/>
        <v>zagrożona</v>
      </c>
      <c r="AG1631" s="16" t="str">
        <f t="shared" si="102"/>
        <v>nie</v>
      </c>
      <c r="AH1631" s="16" t="str">
        <f t="shared" si="103"/>
        <v/>
      </c>
    </row>
    <row r="1632" spans="1:34" x14ac:dyDescent="0.2">
      <c r="A1632" s="12" t="s">
        <v>3625</v>
      </c>
      <c r="B1632" s="16" t="s">
        <v>3626</v>
      </c>
      <c r="C1632" s="12" t="s">
        <v>76</v>
      </c>
      <c r="D1632" s="12" t="s">
        <v>88</v>
      </c>
      <c r="E1632" s="12" t="s">
        <v>646</v>
      </c>
      <c r="F1632" s="12" t="s">
        <v>2031</v>
      </c>
      <c r="G1632" s="12" t="s">
        <v>2120</v>
      </c>
      <c r="H1632" s="17" t="s">
        <v>69</v>
      </c>
      <c r="I1632" s="11" t="s">
        <v>70</v>
      </c>
      <c r="J1632" s="11" t="s">
        <v>70</v>
      </c>
      <c r="K1632" s="11" t="s">
        <v>70</v>
      </c>
      <c r="L1632" s="11" t="s">
        <v>70</v>
      </c>
      <c r="M1632" s="18" t="s">
        <v>70</v>
      </c>
      <c r="N1632" s="18" t="s">
        <v>70</v>
      </c>
      <c r="O1632" s="11" t="s">
        <v>70</v>
      </c>
      <c r="P1632" s="11" t="s">
        <v>70</v>
      </c>
      <c r="Q1632" s="11" t="s">
        <v>70</v>
      </c>
      <c r="R1632" s="11" t="s">
        <v>70</v>
      </c>
      <c r="S1632" s="11" t="s">
        <v>70</v>
      </c>
      <c r="T1632" s="19" t="s">
        <v>71</v>
      </c>
      <c r="U1632" s="31" t="s">
        <v>72</v>
      </c>
      <c r="V1632" s="12">
        <v>0</v>
      </c>
      <c r="W1632" s="12">
        <v>2</v>
      </c>
      <c r="X1632" s="12">
        <v>2</v>
      </c>
      <c r="Y1632" s="12">
        <v>2</v>
      </c>
      <c r="Z1632" s="12">
        <v>2</v>
      </c>
      <c r="AA1632" s="13">
        <v>0</v>
      </c>
      <c r="AB1632" s="14" cm="1">
        <f t="array" ref="AB1632">_xlfn.IFS(AND(W1632&lt;0,X1632&lt;0,Y1632&lt;0,Z1632&lt;0),-999,AND(W1632&lt;5,X1632&lt;5,Y1632&lt;5,Z1632&lt;5,AA1632=0),0,AND(W1632&lt;5,X1632&lt;5,Y1632&lt;5,Z1632&lt;5,AA1632&gt;0),1,AND(OR(W1632=5,X1632=5,Y1632=5,Z1632=5),AA1632=0),1,AND(OR(W1632=5,X1632=5,Y1632=5,Z1632=5),AA1632&gt;0),2)</f>
        <v>0</v>
      </c>
      <c r="AC1632" s="15">
        <f t="shared" si="100"/>
        <v>0</v>
      </c>
      <c r="AD1632" s="55">
        <v>1</v>
      </c>
      <c r="AE1632" s="21" t="s">
        <v>73</v>
      </c>
      <c r="AF1632" s="47" t="str">
        <f t="shared" si="101"/>
        <v>niezagrożona</v>
      </c>
      <c r="AG1632" s="16" t="str">
        <f t="shared" si="102"/>
        <v>nie</v>
      </c>
      <c r="AH1632" s="16" t="str">
        <f t="shared" si="103"/>
        <v/>
      </c>
    </row>
    <row r="1633" spans="1:34" x14ac:dyDescent="0.2">
      <c r="A1633" s="12" t="s">
        <v>3627</v>
      </c>
      <c r="B1633" s="16" t="s">
        <v>3628</v>
      </c>
      <c r="C1633" s="12" t="s">
        <v>76</v>
      </c>
      <c r="D1633" s="12" t="s">
        <v>88</v>
      </c>
      <c r="E1633" s="12" t="s">
        <v>646</v>
      </c>
      <c r="F1633" s="12" t="s">
        <v>2031</v>
      </c>
      <c r="G1633" s="12" t="s">
        <v>2120</v>
      </c>
      <c r="H1633" s="17" t="s">
        <v>69</v>
      </c>
      <c r="I1633" s="11" t="s">
        <v>70</v>
      </c>
      <c r="J1633" s="11" t="s">
        <v>70</v>
      </c>
      <c r="K1633" s="11" t="s">
        <v>70</v>
      </c>
      <c r="L1633" s="11" t="s">
        <v>70</v>
      </c>
      <c r="M1633" s="18" t="s">
        <v>70</v>
      </c>
      <c r="N1633" s="18" t="s">
        <v>70</v>
      </c>
      <c r="O1633" s="11" t="s">
        <v>70</v>
      </c>
      <c r="P1633" s="11" t="s">
        <v>70</v>
      </c>
      <c r="Q1633" s="11" t="s">
        <v>70</v>
      </c>
      <c r="R1633" s="11" t="s">
        <v>70</v>
      </c>
      <c r="S1633" s="11" t="s">
        <v>70</v>
      </c>
      <c r="T1633" s="19" t="s">
        <v>71</v>
      </c>
      <c r="U1633" s="31" t="s">
        <v>72</v>
      </c>
      <c r="V1633" s="12">
        <v>0</v>
      </c>
      <c r="W1633" s="12">
        <v>5</v>
      </c>
      <c r="X1633" s="12">
        <v>2</v>
      </c>
      <c r="Y1633" s="12">
        <v>2</v>
      </c>
      <c r="Z1633" s="12">
        <v>2</v>
      </c>
      <c r="AA1633" s="13">
        <v>4</v>
      </c>
      <c r="AB1633" s="14" cm="1">
        <f t="array" ref="AB1633">_xlfn.IFS(AND(W1633&lt;0,X1633&lt;0,Y1633&lt;0,Z1633&lt;0),-999,AND(W1633&lt;5,X1633&lt;5,Y1633&lt;5,Z1633&lt;5,AA1633=0),0,AND(W1633&lt;5,X1633&lt;5,Y1633&lt;5,Z1633&lt;5,AA1633&gt;0),1,AND(OR(W1633=5,X1633=5,Y1633=5,Z1633=5),AA1633=0),1,AND(OR(W1633=5,X1633=5,Y1633=5,Z1633=5),AA1633&gt;0),2)</f>
        <v>2</v>
      </c>
      <c r="AC1633" s="15">
        <f t="shared" si="100"/>
        <v>1</v>
      </c>
      <c r="AD1633" s="55">
        <v>1</v>
      </c>
      <c r="AE1633" s="21" t="s">
        <v>73</v>
      </c>
      <c r="AF1633" s="47" t="str">
        <f t="shared" si="101"/>
        <v>niezagrożona</v>
      </c>
      <c r="AG1633" s="16" t="str">
        <f t="shared" si="102"/>
        <v>nie</v>
      </c>
      <c r="AH1633" s="16" t="str">
        <f t="shared" si="103"/>
        <v/>
      </c>
    </row>
    <row r="1634" spans="1:34" x14ac:dyDescent="0.2">
      <c r="A1634" s="12" t="s">
        <v>3629</v>
      </c>
      <c r="B1634" s="16" t="s">
        <v>3630</v>
      </c>
      <c r="C1634" s="12" t="s">
        <v>76</v>
      </c>
      <c r="D1634" s="12" t="s">
        <v>88</v>
      </c>
      <c r="E1634" s="12" t="s">
        <v>646</v>
      </c>
      <c r="F1634" s="12" t="s">
        <v>2031</v>
      </c>
      <c r="G1634" s="12" t="s">
        <v>3631</v>
      </c>
      <c r="H1634" s="17" t="s">
        <v>69</v>
      </c>
      <c r="I1634" s="11" t="s">
        <v>70</v>
      </c>
      <c r="J1634" s="11" t="s">
        <v>70</v>
      </c>
      <c r="K1634" s="11" t="s">
        <v>70</v>
      </c>
      <c r="L1634" s="11" t="s">
        <v>70</v>
      </c>
      <c r="M1634" s="18" t="s">
        <v>70</v>
      </c>
      <c r="N1634" s="18" t="s">
        <v>70</v>
      </c>
      <c r="O1634" s="11" t="s">
        <v>70</v>
      </c>
      <c r="P1634" s="11" t="s">
        <v>70</v>
      </c>
      <c r="Q1634" s="11" t="s">
        <v>70</v>
      </c>
      <c r="R1634" s="11" t="s">
        <v>70</v>
      </c>
      <c r="S1634" s="11" t="s">
        <v>70</v>
      </c>
      <c r="T1634" s="19" t="s">
        <v>71</v>
      </c>
      <c r="U1634" s="31" t="s">
        <v>72</v>
      </c>
      <c r="V1634" s="12">
        <v>0</v>
      </c>
      <c r="W1634" s="12">
        <v>2</v>
      </c>
      <c r="X1634" s="12">
        <v>2</v>
      </c>
      <c r="Y1634" s="12">
        <v>2</v>
      </c>
      <c r="Z1634" s="12">
        <v>2</v>
      </c>
      <c r="AA1634" s="13">
        <v>0</v>
      </c>
      <c r="AB1634" s="14" cm="1">
        <f t="array" ref="AB1634">_xlfn.IFS(AND(W1634&lt;0,X1634&lt;0,Y1634&lt;0,Z1634&lt;0),-999,AND(W1634&lt;5,X1634&lt;5,Y1634&lt;5,Z1634&lt;5,AA1634=0),0,AND(W1634&lt;5,X1634&lt;5,Y1634&lt;5,Z1634&lt;5,AA1634&gt;0),1,AND(OR(W1634=5,X1634=5,Y1634=5,Z1634=5),AA1634=0),1,AND(OR(W1634=5,X1634=5,Y1634=5,Z1634=5),AA1634&gt;0),2)</f>
        <v>0</v>
      </c>
      <c r="AC1634" s="15">
        <f t="shared" si="100"/>
        <v>0</v>
      </c>
      <c r="AD1634" s="55">
        <v>2</v>
      </c>
      <c r="AE1634" s="21" t="s">
        <v>73</v>
      </c>
      <c r="AF1634" s="47" t="str">
        <f t="shared" si="101"/>
        <v>niezagrożona</v>
      </c>
      <c r="AG1634" s="16" t="str">
        <f t="shared" si="102"/>
        <v>nie</v>
      </c>
      <c r="AH1634" s="16" t="str">
        <f t="shared" si="103"/>
        <v/>
      </c>
    </row>
    <row r="1635" spans="1:34" x14ac:dyDescent="0.2">
      <c r="A1635" s="12" t="s">
        <v>3632</v>
      </c>
      <c r="B1635" s="16" t="s">
        <v>3633</v>
      </c>
      <c r="C1635" s="12" t="s">
        <v>76</v>
      </c>
      <c r="D1635" s="12" t="s">
        <v>88</v>
      </c>
      <c r="E1635" s="12" t="s">
        <v>646</v>
      </c>
      <c r="F1635" s="12" t="s">
        <v>2031</v>
      </c>
      <c r="G1635" s="12" t="s">
        <v>2135</v>
      </c>
      <c r="H1635" s="17" t="s">
        <v>69</v>
      </c>
      <c r="I1635" s="11" t="s">
        <v>70</v>
      </c>
      <c r="J1635" s="11" t="s">
        <v>70</v>
      </c>
      <c r="K1635" s="11" t="s">
        <v>70</v>
      </c>
      <c r="L1635" s="11" t="s">
        <v>70</v>
      </c>
      <c r="M1635" s="18" t="s">
        <v>70</v>
      </c>
      <c r="N1635" s="18" t="s">
        <v>70</v>
      </c>
      <c r="O1635" s="11" t="s">
        <v>70</v>
      </c>
      <c r="P1635" s="11" t="s">
        <v>70</v>
      </c>
      <c r="Q1635" s="11" t="s">
        <v>70</v>
      </c>
      <c r="R1635" s="11" t="s">
        <v>70</v>
      </c>
      <c r="S1635" s="11" t="s">
        <v>70</v>
      </c>
      <c r="T1635" s="19" t="s">
        <v>71</v>
      </c>
      <c r="U1635" s="31" t="s">
        <v>72</v>
      </c>
      <c r="V1635" s="12">
        <v>1</v>
      </c>
      <c r="W1635" s="12">
        <v>5</v>
      </c>
      <c r="X1635" s="12">
        <v>2</v>
      </c>
      <c r="Y1635" s="12">
        <v>2</v>
      </c>
      <c r="Z1635" s="12">
        <v>2</v>
      </c>
      <c r="AA1635" s="13">
        <v>0</v>
      </c>
      <c r="AB1635" s="14" cm="1">
        <f t="array" ref="AB1635">_xlfn.IFS(AND(W1635&lt;0,X1635&lt;0,Y1635&lt;0,Z1635&lt;0),-999,AND(W1635&lt;5,X1635&lt;5,Y1635&lt;5,Z1635&lt;5,AA1635=0),0,AND(W1635&lt;5,X1635&lt;5,Y1635&lt;5,Z1635&lt;5,AA1635&gt;0),1,AND(OR(W1635=5,X1635=5,Y1635=5,Z1635=5),AA1635=0),1,AND(OR(W1635=5,X1635=5,Y1635=5,Z1635=5),AA1635&gt;0),2)</f>
        <v>1</v>
      </c>
      <c r="AC1635" s="15">
        <f t="shared" si="100"/>
        <v>1</v>
      </c>
      <c r="AD1635" s="55">
        <v>1</v>
      </c>
      <c r="AE1635" s="21" t="s">
        <v>73</v>
      </c>
      <c r="AF1635" s="47" t="str">
        <f t="shared" si="101"/>
        <v>niezagrożona</v>
      </c>
      <c r="AG1635" s="16" t="str">
        <f t="shared" si="102"/>
        <v>nie</v>
      </c>
      <c r="AH1635" s="16" t="str">
        <f t="shared" si="103"/>
        <v/>
      </c>
    </row>
    <row r="1636" spans="1:34" x14ac:dyDescent="0.2">
      <c r="A1636" s="12" t="s">
        <v>3634</v>
      </c>
      <c r="B1636" s="16" t="s">
        <v>3635</v>
      </c>
      <c r="C1636" s="12" t="s">
        <v>76</v>
      </c>
      <c r="D1636" s="12" t="s">
        <v>88</v>
      </c>
      <c r="E1636" s="12" t="s">
        <v>132</v>
      </c>
      <c r="F1636" s="12" t="s">
        <v>2173</v>
      </c>
      <c r="G1636" s="12" t="s">
        <v>3636</v>
      </c>
      <c r="H1636" s="17" t="s">
        <v>69</v>
      </c>
      <c r="I1636" s="11" t="s">
        <v>70</v>
      </c>
      <c r="J1636" s="11" t="s">
        <v>70</v>
      </c>
      <c r="K1636" s="11" t="s">
        <v>70</v>
      </c>
      <c r="L1636" s="11" t="s">
        <v>70</v>
      </c>
      <c r="M1636" s="18" t="s">
        <v>70</v>
      </c>
      <c r="N1636" s="18" t="s">
        <v>70</v>
      </c>
      <c r="O1636" s="11" t="s">
        <v>70</v>
      </c>
      <c r="P1636" s="11" t="s">
        <v>70</v>
      </c>
      <c r="Q1636" s="11" t="s">
        <v>70</v>
      </c>
      <c r="R1636" s="11" t="s">
        <v>70</v>
      </c>
      <c r="S1636" s="11" t="s">
        <v>70</v>
      </c>
      <c r="T1636" s="19" t="s">
        <v>71</v>
      </c>
      <c r="U1636" s="31" t="s">
        <v>72</v>
      </c>
      <c r="V1636" s="12">
        <v>3</v>
      </c>
      <c r="W1636" s="12">
        <v>2</v>
      </c>
      <c r="X1636" s="12">
        <v>2</v>
      </c>
      <c r="Y1636" s="12">
        <v>2</v>
      </c>
      <c r="Z1636" s="12">
        <v>2</v>
      </c>
      <c r="AA1636" s="13">
        <v>3</v>
      </c>
      <c r="AB1636" s="14" cm="1">
        <f t="array" ref="AB1636">_xlfn.IFS(AND(W1636&lt;0,X1636&lt;0,Y1636&lt;0,Z1636&lt;0),-999,AND(W1636&lt;5,X1636&lt;5,Y1636&lt;5,Z1636&lt;5,AA1636=0),0,AND(W1636&lt;5,X1636&lt;5,Y1636&lt;5,Z1636&lt;5,AA1636&gt;0),1,AND(OR(W1636=5,X1636=5,Y1636=5,Z1636=5),AA1636=0),1,AND(OR(W1636=5,X1636=5,Y1636=5,Z1636=5),AA1636&gt;0),2)</f>
        <v>1</v>
      </c>
      <c r="AC1636" s="15">
        <f t="shared" si="100"/>
        <v>3</v>
      </c>
      <c r="AD1636" s="55">
        <v>3</v>
      </c>
      <c r="AE1636" s="21" t="s">
        <v>73</v>
      </c>
      <c r="AF1636" s="47" t="str">
        <f t="shared" si="101"/>
        <v>zagrożona</v>
      </c>
      <c r="AG1636" s="16" t="str">
        <f t="shared" si="102"/>
        <v>nie</v>
      </c>
      <c r="AH1636" s="16" t="str">
        <f t="shared" si="103"/>
        <v/>
      </c>
    </row>
    <row r="1637" spans="1:34" x14ac:dyDescent="0.2">
      <c r="A1637" s="12" t="s">
        <v>3637</v>
      </c>
      <c r="B1637" s="16" t="s">
        <v>3638</v>
      </c>
      <c r="C1637" s="12" t="s">
        <v>76</v>
      </c>
      <c r="D1637" s="12" t="s">
        <v>88</v>
      </c>
      <c r="E1637" s="12" t="s">
        <v>132</v>
      </c>
      <c r="F1637" s="12" t="s">
        <v>2194</v>
      </c>
      <c r="G1637" s="12" t="s">
        <v>3639</v>
      </c>
      <c r="H1637" s="17" t="s">
        <v>69</v>
      </c>
      <c r="I1637" s="11" t="s">
        <v>70</v>
      </c>
      <c r="J1637" s="11" t="s">
        <v>70</v>
      </c>
      <c r="K1637" s="11" t="s">
        <v>70</v>
      </c>
      <c r="L1637" s="11" t="s">
        <v>70</v>
      </c>
      <c r="M1637" s="18" t="s">
        <v>70</v>
      </c>
      <c r="N1637" s="18" t="s">
        <v>70</v>
      </c>
      <c r="O1637" s="11" t="s">
        <v>70</v>
      </c>
      <c r="P1637" s="11" t="s">
        <v>70</v>
      </c>
      <c r="Q1637" s="11" t="s">
        <v>70</v>
      </c>
      <c r="R1637" s="11" t="s">
        <v>70</v>
      </c>
      <c r="S1637" s="11" t="s">
        <v>70</v>
      </c>
      <c r="T1637" s="19" t="s">
        <v>71</v>
      </c>
      <c r="U1637" s="31" t="s">
        <v>72</v>
      </c>
      <c r="V1637" s="12">
        <v>0</v>
      </c>
      <c r="W1637" s="12">
        <v>2</v>
      </c>
      <c r="X1637" s="12">
        <v>2</v>
      </c>
      <c r="Y1637" s="12">
        <v>2</v>
      </c>
      <c r="Z1637" s="12">
        <v>2</v>
      </c>
      <c r="AA1637" s="13">
        <v>3</v>
      </c>
      <c r="AB1637" s="14" cm="1">
        <f t="array" ref="AB1637">_xlfn.IFS(AND(W1637&lt;0,X1637&lt;0,Y1637&lt;0,Z1637&lt;0),-999,AND(W1637&lt;5,X1637&lt;5,Y1637&lt;5,Z1637&lt;5,AA1637=0),0,AND(W1637&lt;5,X1637&lt;5,Y1637&lt;5,Z1637&lt;5,AA1637&gt;0),1,AND(OR(W1637=5,X1637=5,Y1637=5,Z1637=5),AA1637=0),1,AND(OR(W1637=5,X1637=5,Y1637=5,Z1637=5),AA1637&gt;0),2)</f>
        <v>1</v>
      </c>
      <c r="AC1637" s="15">
        <f t="shared" si="100"/>
        <v>0</v>
      </c>
      <c r="AD1637" s="55">
        <v>3</v>
      </c>
      <c r="AE1637" s="21" t="s">
        <v>73</v>
      </c>
      <c r="AF1637" s="47" t="str">
        <f t="shared" si="101"/>
        <v>niezagrożona</v>
      </c>
      <c r="AG1637" s="16" t="str">
        <f t="shared" si="102"/>
        <v>nie</v>
      </c>
      <c r="AH1637" s="16" t="str">
        <f t="shared" si="103"/>
        <v/>
      </c>
    </row>
    <row r="1638" spans="1:34" x14ac:dyDescent="0.2">
      <c r="A1638" s="12" t="s">
        <v>3640</v>
      </c>
      <c r="B1638" s="16" t="s">
        <v>3641</v>
      </c>
      <c r="C1638" s="12" t="s">
        <v>76</v>
      </c>
      <c r="D1638" s="12" t="s">
        <v>88</v>
      </c>
      <c r="E1638" s="12" t="s">
        <v>132</v>
      </c>
      <c r="F1638" s="12" t="s">
        <v>2194</v>
      </c>
      <c r="G1638" s="12" t="s">
        <v>3453</v>
      </c>
      <c r="H1638" s="17" t="s">
        <v>69</v>
      </c>
      <c r="I1638" s="11" t="s">
        <v>70</v>
      </c>
      <c r="J1638" s="11" t="s">
        <v>70</v>
      </c>
      <c r="K1638" s="11" t="s">
        <v>70</v>
      </c>
      <c r="L1638" s="11" t="s">
        <v>70</v>
      </c>
      <c r="M1638" s="18" t="s">
        <v>70</v>
      </c>
      <c r="N1638" s="18" t="s">
        <v>70</v>
      </c>
      <c r="O1638" s="11" t="s">
        <v>70</v>
      </c>
      <c r="P1638" s="11" t="s">
        <v>70</v>
      </c>
      <c r="Q1638" s="11" t="s">
        <v>70</v>
      </c>
      <c r="R1638" s="11" t="s">
        <v>70</v>
      </c>
      <c r="S1638" s="11" t="s">
        <v>70</v>
      </c>
      <c r="T1638" s="19" t="s">
        <v>71</v>
      </c>
      <c r="U1638" s="31" t="s">
        <v>72</v>
      </c>
      <c r="V1638" s="12">
        <v>0</v>
      </c>
      <c r="W1638" s="12">
        <v>5</v>
      </c>
      <c r="X1638" s="12">
        <v>2</v>
      </c>
      <c r="Y1638" s="12">
        <v>2</v>
      </c>
      <c r="Z1638" s="12">
        <v>2</v>
      </c>
      <c r="AA1638" s="13">
        <v>5</v>
      </c>
      <c r="AB1638" s="14" cm="1">
        <f t="array" ref="AB1638">_xlfn.IFS(AND(W1638&lt;0,X1638&lt;0,Y1638&lt;0,Z1638&lt;0),-999,AND(W1638&lt;5,X1638&lt;5,Y1638&lt;5,Z1638&lt;5,AA1638=0),0,AND(W1638&lt;5,X1638&lt;5,Y1638&lt;5,Z1638&lt;5,AA1638&gt;0),1,AND(OR(W1638=5,X1638=5,Y1638=5,Z1638=5),AA1638=0),1,AND(OR(W1638=5,X1638=5,Y1638=5,Z1638=5),AA1638&gt;0),2)</f>
        <v>2</v>
      </c>
      <c r="AC1638" s="15">
        <f t="shared" si="100"/>
        <v>1</v>
      </c>
      <c r="AD1638" s="55">
        <v>4</v>
      </c>
      <c r="AE1638" s="21" t="s">
        <v>73</v>
      </c>
      <c r="AF1638" s="47" t="str">
        <f t="shared" si="101"/>
        <v>niezagrożona</v>
      </c>
      <c r="AG1638" s="16" t="str">
        <f t="shared" si="102"/>
        <v>nie</v>
      </c>
      <c r="AH1638" s="16" t="str">
        <f t="shared" si="103"/>
        <v/>
      </c>
    </row>
    <row r="1639" spans="1:34" x14ac:dyDescent="0.2">
      <c r="A1639" s="12" t="s">
        <v>3642</v>
      </c>
      <c r="B1639" s="16" t="s">
        <v>3643</v>
      </c>
      <c r="C1639" s="12" t="s">
        <v>76</v>
      </c>
      <c r="D1639" s="12" t="s">
        <v>88</v>
      </c>
      <c r="E1639" s="12" t="s">
        <v>132</v>
      </c>
      <c r="F1639" s="12" t="s">
        <v>2194</v>
      </c>
      <c r="G1639" s="12" t="s">
        <v>3644</v>
      </c>
      <c r="H1639" s="17" t="s">
        <v>69</v>
      </c>
      <c r="I1639" s="11" t="s">
        <v>70</v>
      </c>
      <c r="J1639" s="11" t="s">
        <v>70</v>
      </c>
      <c r="K1639" s="11" t="s">
        <v>70</v>
      </c>
      <c r="L1639" s="11" t="s">
        <v>70</v>
      </c>
      <c r="M1639" s="18" t="s">
        <v>70</v>
      </c>
      <c r="N1639" s="18" t="s">
        <v>70</v>
      </c>
      <c r="O1639" s="11" t="s">
        <v>70</v>
      </c>
      <c r="P1639" s="11" t="s">
        <v>70</v>
      </c>
      <c r="Q1639" s="11" t="s">
        <v>70</v>
      </c>
      <c r="R1639" s="11" t="s">
        <v>70</v>
      </c>
      <c r="S1639" s="11" t="s">
        <v>70</v>
      </c>
      <c r="T1639" s="19" t="s">
        <v>71</v>
      </c>
      <c r="U1639" s="31" t="s">
        <v>72</v>
      </c>
      <c r="V1639" s="12">
        <v>0</v>
      </c>
      <c r="W1639" s="12">
        <v>2</v>
      </c>
      <c r="X1639" s="12">
        <v>2</v>
      </c>
      <c r="Y1639" s="12">
        <v>2</v>
      </c>
      <c r="Z1639" s="12">
        <v>2</v>
      </c>
      <c r="AA1639" s="13">
        <v>1</v>
      </c>
      <c r="AB1639" s="14" cm="1">
        <f t="array" ref="AB1639">_xlfn.IFS(AND(W1639&lt;0,X1639&lt;0,Y1639&lt;0,Z1639&lt;0),-999,AND(W1639&lt;5,X1639&lt;5,Y1639&lt;5,Z1639&lt;5,AA1639=0),0,AND(W1639&lt;5,X1639&lt;5,Y1639&lt;5,Z1639&lt;5,AA1639&gt;0),1,AND(OR(W1639=5,X1639=5,Y1639=5,Z1639=5),AA1639=0),1,AND(OR(W1639=5,X1639=5,Y1639=5,Z1639=5),AA1639&gt;0),2)</f>
        <v>1</v>
      </c>
      <c r="AC1639" s="15">
        <f t="shared" si="100"/>
        <v>0</v>
      </c>
      <c r="AD1639" s="55">
        <v>3</v>
      </c>
      <c r="AE1639" s="21" t="s">
        <v>73</v>
      </c>
      <c r="AF1639" s="47" t="str">
        <f t="shared" si="101"/>
        <v>niezagrożona</v>
      </c>
      <c r="AG1639" s="16" t="str">
        <f t="shared" si="102"/>
        <v>nie</v>
      </c>
      <c r="AH1639" s="16" t="str">
        <f t="shared" si="103"/>
        <v/>
      </c>
    </row>
    <row r="1640" spans="1:34" x14ac:dyDescent="0.2">
      <c r="A1640" s="12" t="s">
        <v>3645</v>
      </c>
      <c r="B1640" s="16" t="s">
        <v>3646</v>
      </c>
      <c r="C1640" s="12" t="s">
        <v>76</v>
      </c>
      <c r="D1640" s="12" t="s">
        <v>88</v>
      </c>
      <c r="E1640" s="12" t="s">
        <v>132</v>
      </c>
      <c r="F1640" s="12" t="s">
        <v>2194</v>
      </c>
      <c r="G1640" s="12" t="s">
        <v>2198</v>
      </c>
      <c r="H1640" s="17" t="s">
        <v>69</v>
      </c>
      <c r="I1640" s="11" t="s">
        <v>70</v>
      </c>
      <c r="J1640" s="11" t="s">
        <v>70</v>
      </c>
      <c r="K1640" s="11" t="s">
        <v>70</v>
      </c>
      <c r="L1640" s="11" t="s">
        <v>70</v>
      </c>
      <c r="M1640" s="18" t="s">
        <v>70</v>
      </c>
      <c r="N1640" s="18" t="s">
        <v>70</v>
      </c>
      <c r="O1640" s="11" t="s">
        <v>70</v>
      </c>
      <c r="P1640" s="11" t="s">
        <v>70</v>
      </c>
      <c r="Q1640" s="11" t="s">
        <v>70</v>
      </c>
      <c r="R1640" s="11" t="s">
        <v>70</v>
      </c>
      <c r="S1640" s="11" t="s">
        <v>70</v>
      </c>
      <c r="T1640" s="19" t="s">
        <v>71</v>
      </c>
      <c r="U1640" s="31" t="s">
        <v>72</v>
      </c>
      <c r="V1640" s="12">
        <v>2</v>
      </c>
      <c r="W1640" s="12">
        <v>2</v>
      </c>
      <c r="X1640" s="12">
        <v>5</v>
      </c>
      <c r="Y1640" s="12">
        <v>2</v>
      </c>
      <c r="Z1640" s="12">
        <v>2</v>
      </c>
      <c r="AA1640" s="13">
        <v>0</v>
      </c>
      <c r="AB1640" s="14" cm="1">
        <f t="array" ref="AB1640">_xlfn.IFS(AND(W1640&lt;0,X1640&lt;0,Y1640&lt;0,Z1640&lt;0),-999,AND(W1640&lt;5,X1640&lt;5,Y1640&lt;5,Z1640&lt;5,AA1640=0),0,AND(W1640&lt;5,X1640&lt;5,Y1640&lt;5,Z1640&lt;5,AA1640&gt;0),1,AND(OR(W1640=5,X1640=5,Y1640=5,Z1640=5),AA1640=0),1,AND(OR(W1640=5,X1640=5,Y1640=5,Z1640=5),AA1640&gt;0),2)</f>
        <v>1</v>
      </c>
      <c r="AC1640" s="15">
        <f t="shared" si="100"/>
        <v>2</v>
      </c>
      <c r="AD1640" s="55">
        <v>4</v>
      </c>
      <c r="AE1640" s="21" t="s">
        <v>73</v>
      </c>
      <c r="AF1640" s="47" t="str">
        <f t="shared" si="101"/>
        <v>zagrożona</v>
      </c>
      <c r="AG1640" s="16" t="str">
        <f t="shared" si="102"/>
        <v>nie</v>
      </c>
      <c r="AH1640" s="16" t="str">
        <f t="shared" si="103"/>
        <v/>
      </c>
    </row>
    <row r="1641" spans="1:34" x14ac:dyDescent="0.2">
      <c r="A1641" s="12" t="s">
        <v>3647</v>
      </c>
      <c r="B1641" s="16" t="s">
        <v>3648</v>
      </c>
      <c r="C1641" s="12" t="s">
        <v>76</v>
      </c>
      <c r="D1641" s="12" t="s">
        <v>88</v>
      </c>
      <c r="E1641" s="12" t="s">
        <v>132</v>
      </c>
      <c r="F1641" s="12" t="s">
        <v>2194</v>
      </c>
      <c r="G1641" s="12" t="s">
        <v>2218</v>
      </c>
      <c r="H1641" s="17" t="s">
        <v>69</v>
      </c>
      <c r="I1641" s="11" t="s">
        <v>70</v>
      </c>
      <c r="J1641" s="11" t="s">
        <v>70</v>
      </c>
      <c r="K1641" s="11" t="s">
        <v>70</v>
      </c>
      <c r="L1641" s="11" t="s">
        <v>70</v>
      </c>
      <c r="M1641" s="18" t="s">
        <v>70</v>
      </c>
      <c r="N1641" s="18" t="s">
        <v>70</v>
      </c>
      <c r="O1641" s="11" t="s">
        <v>70</v>
      </c>
      <c r="P1641" s="11" t="s">
        <v>70</v>
      </c>
      <c r="Q1641" s="11" t="s">
        <v>70</v>
      </c>
      <c r="R1641" s="11" t="s">
        <v>70</v>
      </c>
      <c r="S1641" s="11" t="s">
        <v>70</v>
      </c>
      <c r="T1641" s="19" t="s">
        <v>71</v>
      </c>
      <c r="U1641" s="31" t="s">
        <v>72</v>
      </c>
      <c r="V1641" s="12">
        <v>2</v>
      </c>
      <c r="W1641" s="12">
        <v>5</v>
      </c>
      <c r="X1641" s="12">
        <v>5</v>
      </c>
      <c r="Y1641" s="12">
        <v>5</v>
      </c>
      <c r="Z1641" s="12">
        <v>5</v>
      </c>
      <c r="AA1641" s="13">
        <v>1</v>
      </c>
      <c r="AB1641" s="14" cm="1">
        <f t="array" ref="AB1641">_xlfn.IFS(AND(W1641&lt;0,X1641&lt;0,Y1641&lt;0,Z1641&lt;0),-999,AND(W1641&lt;5,X1641&lt;5,Y1641&lt;5,Z1641&lt;5,AA1641=0),0,AND(W1641&lt;5,X1641&lt;5,Y1641&lt;5,Z1641&lt;5,AA1641&gt;0),1,AND(OR(W1641=5,X1641=5,Y1641=5,Z1641=5),AA1641=0),1,AND(OR(W1641=5,X1641=5,Y1641=5,Z1641=5),AA1641&gt;0),2)</f>
        <v>2</v>
      </c>
      <c r="AC1641" s="15">
        <f t="shared" si="100"/>
        <v>3</v>
      </c>
      <c r="AD1641" s="55">
        <v>3</v>
      </c>
      <c r="AE1641" s="21" t="s">
        <v>73</v>
      </c>
      <c r="AF1641" s="47" t="str">
        <f t="shared" si="101"/>
        <v>zagrożona</v>
      </c>
      <c r="AG1641" s="16" t="str">
        <f t="shared" si="102"/>
        <v>nie</v>
      </c>
      <c r="AH1641" s="16" t="str">
        <f t="shared" si="103"/>
        <v/>
      </c>
    </row>
    <row r="1642" spans="1:34" x14ac:dyDescent="0.2">
      <c r="A1642" s="12" t="s">
        <v>3649</v>
      </c>
      <c r="B1642" s="16" t="s">
        <v>3650</v>
      </c>
      <c r="C1642" s="12" t="s">
        <v>76</v>
      </c>
      <c r="D1642" s="12" t="s">
        <v>88</v>
      </c>
      <c r="E1642" s="12" t="s">
        <v>132</v>
      </c>
      <c r="F1642" s="12" t="s">
        <v>2194</v>
      </c>
      <c r="G1642" s="12" t="s">
        <v>2959</v>
      </c>
      <c r="H1642" s="17" t="s">
        <v>69</v>
      </c>
      <c r="I1642" s="11" t="s">
        <v>70</v>
      </c>
      <c r="J1642" s="11" t="s">
        <v>70</v>
      </c>
      <c r="K1642" s="11" t="s">
        <v>70</v>
      </c>
      <c r="L1642" s="11" t="s">
        <v>70</v>
      </c>
      <c r="M1642" s="18" t="s">
        <v>70</v>
      </c>
      <c r="N1642" s="18" t="s">
        <v>70</v>
      </c>
      <c r="O1642" s="11" t="s">
        <v>70</v>
      </c>
      <c r="P1642" s="11" t="s">
        <v>70</v>
      </c>
      <c r="Q1642" s="11" t="s">
        <v>70</v>
      </c>
      <c r="R1642" s="11" t="s">
        <v>70</v>
      </c>
      <c r="S1642" s="11" t="s">
        <v>70</v>
      </c>
      <c r="T1642" s="19" t="s">
        <v>71</v>
      </c>
      <c r="U1642" s="31" t="s">
        <v>72</v>
      </c>
      <c r="V1642" s="12">
        <v>1</v>
      </c>
      <c r="W1642" s="12">
        <v>5</v>
      </c>
      <c r="X1642" s="12">
        <v>2</v>
      </c>
      <c r="Y1642" s="12">
        <v>2</v>
      </c>
      <c r="Z1642" s="12">
        <v>2</v>
      </c>
      <c r="AA1642" s="13">
        <v>2</v>
      </c>
      <c r="AB1642" s="14" cm="1">
        <f t="array" ref="AB1642">_xlfn.IFS(AND(W1642&lt;0,X1642&lt;0,Y1642&lt;0,Z1642&lt;0),-999,AND(W1642&lt;5,X1642&lt;5,Y1642&lt;5,Z1642&lt;5,AA1642=0),0,AND(W1642&lt;5,X1642&lt;5,Y1642&lt;5,Z1642&lt;5,AA1642&gt;0),1,AND(OR(W1642=5,X1642=5,Y1642=5,Z1642=5),AA1642=0),1,AND(OR(W1642=5,X1642=5,Y1642=5,Z1642=5),AA1642&gt;0),2)</f>
        <v>2</v>
      </c>
      <c r="AC1642" s="15">
        <f t="shared" si="100"/>
        <v>2</v>
      </c>
      <c r="AD1642" s="55">
        <v>4</v>
      </c>
      <c r="AE1642" s="21" t="s">
        <v>73</v>
      </c>
      <c r="AF1642" s="47" t="str">
        <f t="shared" si="101"/>
        <v>zagrożona</v>
      </c>
      <c r="AG1642" s="16" t="str">
        <f t="shared" si="102"/>
        <v>nie</v>
      </c>
      <c r="AH1642" s="16" t="str">
        <f t="shared" si="103"/>
        <v/>
      </c>
    </row>
    <row r="1643" spans="1:34" x14ac:dyDescent="0.2">
      <c r="A1643" s="12" t="s">
        <v>3651</v>
      </c>
      <c r="B1643" s="16" t="s">
        <v>3652</v>
      </c>
      <c r="C1643" s="12" t="s">
        <v>76</v>
      </c>
      <c r="D1643" s="12" t="s">
        <v>88</v>
      </c>
      <c r="E1643" s="12" t="s">
        <v>132</v>
      </c>
      <c r="F1643" s="12" t="s">
        <v>2194</v>
      </c>
      <c r="G1643" s="12" t="s">
        <v>3653</v>
      </c>
      <c r="H1643" s="17" t="s">
        <v>69</v>
      </c>
      <c r="I1643" s="11" t="s">
        <v>70</v>
      </c>
      <c r="J1643" s="11" t="s">
        <v>70</v>
      </c>
      <c r="K1643" s="11" t="s">
        <v>70</v>
      </c>
      <c r="L1643" s="11" t="s">
        <v>70</v>
      </c>
      <c r="M1643" s="18" t="s">
        <v>70</v>
      </c>
      <c r="N1643" s="18" t="s">
        <v>70</v>
      </c>
      <c r="O1643" s="11" t="s">
        <v>70</v>
      </c>
      <c r="P1643" s="11" t="s">
        <v>70</v>
      </c>
      <c r="Q1643" s="11" t="s">
        <v>70</v>
      </c>
      <c r="R1643" s="11" t="s">
        <v>70</v>
      </c>
      <c r="S1643" s="11" t="s">
        <v>70</v>
      </c>
      <c r="T1643" s="19" t="s">
        <v>71</v>
      </c>
      <c r="U1643" s="31" t="s">
        <v>72</v>
      </c>
      <c r="V1643" s="12">
        <v>2</v>
      </c>
      <c r="W1643" s="12">
        <v>5</v>
      </c>
      <c r="X1643" s="12">
        <v>2</v>
      </c>
      <c r="Y1643" s="12">
        <v>2</v>
      </c>
      <c r="Z1643" s="12">
        <v>2</v>
      </c>
      <c r="AA1643" s="13">
        <v>1</v>
      </c>
      <c r="AB1643" s="14" cm="1">
        <f t="array" ref="AB1643">_xlfn.IFS(AND(W1643&lt;0,X1643&lt;0,Y1643&lt;0,Z1643&lt;0),-999,AND(W1643&lt;5,X1643&lt;5,Y1643&lt;5,Z1643&lt;5,AA1643=0),0,AND(W1643&lt;5,X1643&lt;5,Y1643&lt;5,Z1643&lt;5,AA1643&gt;0),1,AND(OR(W1643=5,X1643=5,Y1643=5,Z1643=5),AA1643=0),1,AND(OR(W1643=5,X1643=5,Y1643=5,Z1643=5),AA1643&gt;0),2)</f>
        <v>2</v>
      </c>
      <c r="AC1643" s="15">
        <f t="shared" si="100"/>
        <v>3</v>
      </c>
      <c r="AD1643" s="55">
        <v>1</v>
      </c>
      <c r="AE1643" s="21" t="s">
        <v>73</v>
      </c>
      <c r="AF1643" s="47" t="str">
        <f t="shared" si="101"/>
        <v>zagrożona</v>
      </c>
      <c r="AG1643" s="16" t="str">
        <f t="shared" si="102"/>
        <v>nie</v>
      </c>
      <c r="AH1643" s="16" t="str">
        <f t="shared" si="103"/>
        <v/>
      </c>
    </row>
    <row r="1644" spans="1:34" x14ac:dyDescent="0.2">
      <c r="A1644" s="12" t="s">
        <v>3654</v>
      </c>
      <c r="B1644" s="16" t="s">
        <v>3655</v>
      </c>
      <c r="C1644" s="12" t="s">
        <v>76</v>
      </c>
      <c r="D1644" s="12" t="s">
        <v>88</v>
      </c>
      <c r="E1644" s="12" t="s">
        <v>132</v>
      </c>
      <c r="F1644" s="12" t="s">
        <v>2242</v>
      </c>
      <c r="G1644" s="12" t="s">
        <v>3656</v>
      </c>
      <c r="H1644" s="17" t="s">
        <v>69</v>
      </c>
      <c r="I1644" s="11" t="s">
        <v>70</v>
      </c>
      <c r="J1644" s="11" t="s">
        <v>70</v>
      </c>
      <c r="K1644" s="11" t="s">
        <v>70</v>
      </c>
      <c r="L1644" s="11" t="s">
        <v>70</v>
      </c>
      <c r="M1644" s="18" t="s">
        <v>70</v>
      </c>
      <c r="N1644" s="18" t="s">
        <v>70</v>
      </c>
      <c r="O1644" s="11" t="s">
        <v>70</v>
      </c>
      <c r="P1644" s="11" t="s">
        <v>70</v>
      </c>
      <c r="Q1644" s="11" t="s">
        <v>70</v>
      </c>
      <c r="R1644" s="11" t="s">
        <v>70</v>
      </c>
      <c r="S1644" s="11" t="s">
        <v>70</v>
      </c>
      <c r="T1644" s="19" t="s">
        <v>71</v>
      </c>
      <c r="U1644" s="31" t="s">
        <v>72</v>
      </c>
      <c r="V1644" s="12">
        <v>3</v>
      </c>
      <c r="W1644" s="12">
        <v>5</v>
      </c>
      <c r="X1644" s="12">
        <v>2</v>
      </c>
      <c r="Y1644" s="12">
        <v>2</v>
      </c>
      <c r="Z1644" s="12">
        <v>5</v>
      </c>
      <c r="AA1644" s="13">
        <v>6</v>
      </c>
      <c r="AB1644" s="14" cm="1">
        <f t="array" ref="AB1644">_xlfn.IFS(AND(W1644&lt;0,X1644&lt;0,Y1644&lt;0,Z1644&lt;0),-999,AND(W1644&lt;5,X1644&lt;5,Y1644&lt;5,Z1644&lt;5,AA1644=0),0,AND(W1644&lt;5,X1644&lt;5,Y1644&lt;5,Z1644&lt;5,AA1644&gt;0),1,AND(OR(W1644=5,X1644=5,Y1644=5,Z1644=5),AA1644=0),1,AND(OR(W1644=5,X1644=5,Y1644=5,Z1644=5),AA1644&gt;0),2)</f>
        <v>2</v>
      </c>
      <c r="AC1644" s="15">
        <f t="shared" si="100"/>
        <v>4</v>
      </c>
      <c r="AD1644" s="55">
        <v>4</v>
      </c>
      <c r="AE1644" s="21" t="s">
        <v>73</v>
      </c>
      <c r="AF1644" s="47" t="str">
        <f t="shared" si="101"/>
        <v>zagrożona</v>
      </c>
      <c r="AG1644" s="16" t="str">
        <f t="shared" si="102"/>
        <v>tak</v>
      </c>
      <c r="AH1644" s="16" t="str">
        <f t="shared" si="103"/>
        <v xml:space="preserve">fizchem </v>
      </c>
    </row>
    <row r="1645" spans="1:34" x14ac:dyDescent="0.2">
      <c r="A1645" s="12" t="s">
        <v>3657</v>
      </c>
      <c r="B1645" s="16" t="s">
        <v>3658</v>
      </c>
      <c r="C1645" s="12" t="s">
        <v>76</v>
      </c>
      <c r="D1645" s="12" t="s">
        <v>88</v>
      </c>
      <c r="E1645" s="12" t="s">
        <v>132</v>
      </c>
      <c r="F1645" s="12" t="s">
        <v>2242</v>
      </c>
      <c r="G1645" s="12" t="s">
        <v>2261</v>
      </c>
      <c r="H1645" s="17" t="s">
        <v>69</v>
      </c>
      <c r="I1645" s="11" t="s">
        <v>70</v>
      </c>
      <c r="J1645" s="11" t="s">
        <v>70</v>
      </c>
      <c r="K1645" s="11" t="s">
        <v>70</v>
      </c>
      <c r="L1645" s="11" t="s">
        <v>70</v>
      </c>
      <c r="M1645" s="18" t="s">
        <v>70</v>
      </c>
      <c r="N1645" s="18" t="s">
        <v>70</v>
      </c>
      <c r="O1645" s="11" t="s">
        <v>70</v>
      </c>
      <c r="P1645" s="11" t="s">
        <v>70</v>
      </c>
      <c r="Q1645" s="11" t="s">
        <v>70</v>
      </c>
      <c r="R1645" s="11" t="s">
        <v>70</v>
      </c>
      <c r="S1645" s="11" t="s">
        <v>70</v>
      </c>
      <c r="T1645" s="19" t="s">
        <v>71</v>
      </c>
      <c r="U1645" s="31" t="s">
        <v>72</v>
      </c>
      <c r="V1645" s="12">
        <v>3</v>
      </c>
      <c r="W1645" s="12">
        <v>5</v>
      </c>
      <c r="X1645" s="12">
        <v>2</v>
      </c>
      <c r="Y1645" s="12">
        <v>2</v>
      </c>
      <c r="Z1645" s="12">
        <v>5</v>
      </c>
      <c r="AA1645" s="13">
        <v>0</v>
      </c>
      <c r="AB1645" s="14" cm="1">
        <f t="array" ref="AB1645">_xlfn.IFS(AND(W1645&lt;0,X1645&lt;0,Y1645&lt;0,Z1645&lt;0),-999,AND(W1645&lt;5,X1645&lt;5,Y1645&lt;5,Z1645&lt;5,AA1645=0),0,AND(W1645&lt;5,X1645&lt;5,Y1645&lt;5,Z1645&lt;5,AA1645&gt;0),1,AND(OR(W1645=5,X1645=5,Y1645=5,Z1645=5),AA1645=0),1,AND(OR(W1645=5,X1645=5,Y1645=5,Z1645=5),AA1645&gt;0),2)</f>
        <v>1</v>
      </c>
      <c r="AC1645" s="15">
        <f t="shared" si="100"/>
        <v>3</v>
      </c>
      <c r="AD1645" s="55">
        <v>3</v>
      </c>
      <c r="AE1645" s="21" t="s">
        <v>73</v>
      </c>
      <c r="AF1645" s="47" t="str">
        <f t="shared" si="101"/>
        <v>zagrożona</v>
      </c>
      <c r="AG1645" s="16" t="str">
        <f t="shared" si="102"/>
        <v>nie</v>
      </c>
      <c r="AH1645" s="16" t="str">
        <f t="shared" si="103"/>
        <v/>
      </c>
    </row>
    <row r="1646" spans="1:34" x14ac:dyDescent="0.2">
      <c r="A1646" s="12" t="s">
        <v>3659</v>
      </c>
      <c r="B1646" s="16" t="s">
        <v>3660</v>
      </c>
      <c r="C1646" s="12" t="s">
        <v>76</v>
      </c>
      <c r="D1646" s="12" t="s">
        <v>88</v>
      </c>
      <c r="E1646" s="12" t="s">
        <v>132</v>
      </c>
      <c r="F1646" s="12" t="s">
        <v>2242</v>
      </c>
      <c r="G1646" s="12" t="s">
        <v>3661</v>
      </c>
      <c r="H1646" s="17" t="s">
        <v>69</v>
      </c>
      <c r="I1646" s="11" t="s">
        <v>70</v>
      </c>
      <c r="J1646" s="11" t="s">
        <v>70</v>
      </c>
      <c r="K1646" s="11" t="s">
        <v>70</v>
      </c>
      <c r="L1646" s="11" t="s">
        <v>70</v>
      </c>
      <c r="M1646" s="18" t="s">
        <v>70</v>
      </c>
      <c r="N1646" s="18" t="s">
        <v>70</v>
      </c>
      <c r="O1646" s="11" t="s">
        <v>70</v>
      </c>
      <c r="P1646" s="11" t="s">
        <v>70</v>
      </c>
      <c r="Q1646" s="11" t="s">
        <v>70</v>
      </c>
      <c r="R1646" s="11" t="s">
        <v>70</v>
      </c>
      <c r="S1646" s="11" t="s">
        <v>70</v>
      </c>
      <c r="T1646" s="19" t="s">
        <v>71</v>
      </c>
      <c r="U1646" s="31" t="s">
        <v>72</v>
      </c>
      <c r="V1646" s="12">
        <v>2</v>
      </c>
      <c r="W1646" s="12">
        <v>5</v>
      </c>
      <c r="X1646" s="12">
        <v>2</v>
      </c>
      <c r="Y1646" s="12">
        <v>2</v>
      </c>
      <c r="Z1646" s="12">
        <v>2</v>
      </c>
      <c r="AA1646" s="13">
        <v>5</v>
      </c>
      <c r="AB1646" s="14" cm="1">
        <f t="array" ref="AB1646">_xlfn.IFS(AND(W1646&lt;0,X1646&lt;0,Y1646&lt;0,Z1646&lt;0),-999,AND(W1646&lt;5,X1646&lt;5,Y1646&lt;5,Z1646&lt;5,AA1646=0),0,AND(W1646&lt;5,X1646&lt;5,Y1646&lt;5,Z1646&lt;5,AA1646&gt;0),1,AND(OR(W1646=5,X1646=5,Y1646=5,Z1646=5),AA1646=0),1,AND(OR(W1646=5,X1646=5,Y1646=5,Z1646=5),AA1646&gt;0),2)</f>
        <v>2</v>
      </c>
      <c r="AC1646" s="15">
        <f t="shared" si="100"/>
        <v>3</v>
      </c>
      <c r="AD1646" s="55">
        <v>4</v>
      </c>
      <c r="AE1646" s="21" t="s">
        <v>73</v>
      </c>
      <c r="AF1646" s="47" t="str">
        <f t="shared" si="101"/>
        <v>zagrożona</v>
      </c>
      <c r="AG1646" s="16" t="str">
        <f t="shared" si="102"/>
        <v>nie</v>
      </c>
      <c r="AH1646" s="16" t="str">
        <f t="shared" si="103"/>
        <v/>
      </c>
    </row>
    <row r="1647" spans="1:34" x14ac:dyDescent="0.2">
      <c r="A1647" s="12" t="s">
        <v>3662</v>
      </c>
      <c r="B1647" s="16" t="s">
        <v>3663</v>
      </c>
      <c r="C1647" s="12" t="s">
        <v>64</v>
      </c>
      <c r="D1647" s="12" t="s">
        <v>88</v>
      </c>
      <c r="E1647" s="12" t="s">
        <v>132</v>
      </c>
      <c r="F1647" s="12" t="s">
        <v>2242</v>
      </c>
      <c r="G1647" s="12" t="s">
        <v>2989</v>
      </c>
      <c r="H1647" s="17" t="s">
        <v>69</v>
      </c>
      <c r="I1647" s="11" t="s">
        <v>70</v>
      </c>
      <c r="J1647" s="11" t="s">
        <v>70</v>
      </c>
      <c r="K1647" s="11" t="s">
        <v>70</v>
      </c>
      <c r="L1647" s="11" t="s">
        <v>70</v>
      </c>
      <c r="M1647" s="18" t="s">
        <v>70</v>
      </c>
      <c r="N1647" s="18" t="s">
        <v>70</v>
      </c>
      <c r="O1647" s="11" t="s">
        <v>70</v>
      </c>
      <c r="P1647" s="11" t="s">
        <v>70</v>
      </c>
      <c r="Q1647" s="11" t="s">
        <v>70</v>
      </c>
      <c r="R1647" s="11" t="s">
        <v>70</v>
      </c>
      <c r="S1647" s="11" t="s">
        <v>70</v>
      </c>
      <c r="T1647" s="19" t="s">
        <v>71</v>
      </c>
      <c r="U1647" s="31" t="s">
        <v>72</v>
      </c>
      <c r="V1647" s="12">
        <v>0</v>
      </c>
      <c r="W1647" s="12">
        <v>2</v>
      </c>
      <c r="X1647" s="12">
        <v>2</v>
      </c>
      <c r="Y1647" s="12">
        <v>2</v>
      </c>
      <c r="Z1647" s="12">
        <v>-999</v>
      </c>
      <c r="AA1647" s="13">
        <v>1</v>
      </c>
      <c r="AB1647" s="14" cm="1">
        <f t="array" ref="AB1647">_xlfn.IFS(AND(W1647&lt;0,X1647&lt;0,Y1647&lt;0,Z1647&lt;0),-999,AND(W1647&lt;5,X1647&lt;5,Y1647&lt;5,Z1647&lt;5,AA1647=0),0,AND(W1647&lt;5,X1647&lt;5,Y1647&lt;5,Z1647&lt;5,AA1647&gt;0),1,AND(OR(W1647=5,X1647=5,Y1647=5,Z1647=5),AA1647=0),1,AND(OR(W1647=5,X1647=5,Y1647=5,Z1647=5),AA1647&gt;0),2)</f>
        <v>1</v>
      </c>
      <c r="AC1647" s="15">
        <f t="shared" si="100"/>
        <v>0</v>
      </c>
      <c r="AD1647" s="55">
        <v>4</v>
      </c>
      <c r="AE1647" s="21" t="s">
        <v>73</v>
      </c>
      <c r="AF1647" s="47" t="str">
        <f t="shared" si="101"/>
        <v>niezagrożona</v>
      </c>
      <c r="AG1647" s="16" t="str">
        <f t="shared" si="102"/>
        <v>nie</v>
      </c>
      <c r="AH1647" s="16" t="str">
        <f t="shared" si="103"/>
        <v/>
      </c>
    </row>
    <row r="1648" spans="1:34" x14ac:dyDescent="0.2">
      <c r="A1648" s="12" t="s">
        <v>3664</v>
      </c>
      <c r="B1648" s="16" t="s">
        <v>3665</v>
      </c>
      <c r="C1648" s="12" t="s">
        <v>76</v>
      </c>
      <c r="D1648" s="12" t="s">
        <v>88</v>
      </c>
      <c r="E1648" s="12" t="s">
        <v>132</v>
      </c>
      <c r="F1648" s="12" t="s">
        <v>2242</v>
      </c>
      <c r="G1648" s="12" t="s">
        <v>3666</v>
      </c>
      <c r="H1648" s="17" t="s">
        <v>69</v>
      </c>
      <c r="I1648" s="11" t="s">
        <v>70</v>
      </c>
      <c r="J1648" s="11" t="s">
        <v>70</v>
      </c>
      <c r="K1648" s="11" t="s">
        <v>70</v>
      </c>
      <c r="L1648" s="11" t="s">
        <v>70</v>
      </c>
      <c r="M1648" s="18" t="s">
        <v>70</v>
      </c>
      <c r="N1648" s="18" t="s">
        <v>70</v>
      </c>
      <c r="O1648" s="11" t="s">
        <v>70</v>
      </c>
      <c r="P1648" s="11" t="s">
        <v>70</v>
      </c>
      <c r="Q1648" s="11" t="s">
        <v>70</v>
      </c>
      <c r="R1648" s="11" t="s">
        <v>70</v>
      </c>
      <c r="S1648" s="11" t="s">
        <v>70</v>
      </c>
      <c r="T1648" s="19" t="s">
        <v>71</v>
      </c>
      <c r="U1648" s="31" t="s">
        <v>72</v>
      </c>
      <c r="V1648" s="12">
        <v>3</v>
      </c>
      <c r="W1648" s="12">
        <v>5</v>
      </c>
      <c r="X1648" s="12">
        <v>2</v>
      </c>
      <c r="Y1648" s="12">
        <v>2</v>
      </c>
      <c r="Z1648" s="12">
        <v>2</v>
      </c>
      <c r="AA1648" s="13">
        <v>3</v>
      </c>
      <c r="AB1648" s="14" cm="1">
        <f t="array" ref="AB1648">_xlfn.IFS(AND(W1648&lt;0,X1648&lt;0,Y1648&lt;0,Z1648&lt;0),-999,AND(W1648&lt;5,X1648&lt;5,Y1648&lt;5,Z1648&lt;5,AA1648=0),0,AND(W1648&lt;5,X1648&lt;5,Y1648&lt;5,Z1648&lt;5,AA1648&gt;0),1,AND(OR(W1648=5,X1648=5,Y1648=5,Z1648=5),AA1648=0),1,AND(OR(W1648=5,X1648=5,Y1648=5,Z1648=5),AA1648&gt;0),2)</f>
        <v>2</v>
      </c>
      <c r="AC1648" s="15">
        <f t="shared" si="100"/>
        <v>4</v>
      </c>
      <c r="AD1648" s="55">
        <v>1</v>
      </c>
      <c r="AE1648" s="21" t="s">
        <v>73</v>
      </c>
      <c r="AF1648" s="47" t="str">
        <f t="shared" si="101"/>
        <v>zagrożona</v>
      </c>
      <c r="AG1648" s="16" t="str">
        <f t="shared" si="102"/>
        <v>tak</v>
      </c>
      <c r="AH1648" s="16" t="str">
        <f t="shared" si="103"/>
        <v xml:space="preserve">fizchem </v>
      </c>
    </row>
    <row r="1649" spans="1:34" x14ac:dyDescent="0.2">
      <c r="A1649" s="12" t="s">
        <v>3667</v>
      </c>
      <c r="B1649" s="16" t="s">
        <v>3668</v>
      </c>
      <c r="C1649" s="12" t="s">
        <v>64</v>
      </c>
      <c r="D1649" s="12" t="s">
        <v>88</v>
      </c>
      <c r="E1649" s="12" t="s">
        <v>132</v>
      </c>
      <c r="F1649" s="12" t="s">
        <v>2233</v>
      </c>
      <c r="G1649" s="12" t="s">
        <v>2324</v>
      </c>
      <c r="H1649" s="17" t="s">
        <v>69</v>
      </c>
      <c r="I1649" s="11" t="s">
        <v>70</v>
      </c>
      <c r="J1649" s="11" t="s">
        <v>70</v>
      </c>
      <c r="K1649" s="11" t="s">
        <v>70</v>
      </c>
      <c r="L1649" s="11" t="s">
        <v>70</v>
      </c>
      <c r="M1649" s="18" t="s">
        <v>70</v>
      </c>
      <c r="N1649" s="18" t="s">
        <v>70</v>
      </c>
      <c r="O1649" s="11" t="s">
        <v>70</v>
      </c>
      <c r="P1649" s="11" t="s">
        <v>70</v>
      </c>
      <c r="Q1649" s="11" t="s">
        <v>70</v>
      </c>
      <c r="R1649" s="11" t="s">
        <v>70</v>
      </c>
      <c r="S1649" s="11" t="s">
        <v>70</v>
      </c>
      <c r="T1649" s="19" t="s">
        <v>71</v>
      </c>
      <c r="U1649" s="31" t="s">
        <v>72</v>
      </c>
      <c r="V1649" s="12">
        <v>0</v>
      </c>
      <c r="W1649" s="12">
        <v>2</v>
      </c>
      <c r="X1649" s="12">
        <v>2</v>
      </c>
      <c r="Y1649" s="12">
        <v>2</v>
      </c>
      <c r="Z1649" s="12">
        <v>-999</v>
      </c>
      <c r="AA1649" s="13">
        <v>1</v>
      </c>
      <c r="AB1649" s="14" cm="1">
        <f t="array" ref="AB1649">_xlfn.IFS(AND(W1649&lt;0,X1649&lt;0,Y1649&lt;0,Z1649&lt;0),-999,AND(W1649&lt;5,X1649&lt;5,Y1649&lt;5,Z1649&lt;5,AA1649=0),0,AND(W1649&lt;5,X1649&lt;5,Y1649&lt;5,Z1649&lt;5,AA1649&gt;0),1,AND(OR(W1649=5,X1649=5,Y1649=5,Z1649=5),AA1649=0),1,AND(OR(W1649=5,X1649=5,Y1649=5,Z1649=5),AA1649&gt;0),2)</f>
        <v>1</v>
      </c>
      <c r="AC1649" s="15">
        <f t="shared" si="100"/>
        <v>0</v>
      </c>
      <c r="AD1649" s="55">
        <v>2</v>
      </c>
      <c r="AE1649" s="21" t="s">
        <v>73</v>
      </c>
      <c r="AF1649" s="47" t="str">
        <f t="shared" si="101"/>
        <v>niezagrożona</v>
      </c>
      <c r="AG1649" s="16" t="str">
        <f t="shared" si="102"/>
        <v>nie</v>
      </c>
      <c r="AH1649" s="16" t="str">
        <f t="shared" si="103"/>
        <v/>
      </c>
    </row>
    <row r="1650" spans="1:34" x14ac:dyDescent="0.2">
      <c r="A1650" s="12" t="s">
        <v>3669</v>
      </c>
      <c r="B1650" s="16" t="s">
        <v>3670</v>
      </c>
      <c r="C1650" s="12" t="s">
        <v>76</v>
      </c>
      <c r="D1650" s="12" t="s">
        <v>88</v>
      </c>
      <c r="E1650" s="12" t="s">
        <v>132</v>
      </c>
      <c r="F1650" s="12" t="s">
        <v>2233</v>
      </c>
      <c r="G1650" s="12" t="s">
        <v>2319</v>
      </c>
      <c r="H1650" s="17" t="s">
        <v>69</v>
      </c>
      <c r="I1650" s="11" t="s">
        <v>70</v>
      </c>
      <c r="J1650" s="11" t="s">
        <v>70</v>
      </c>
      <c r="K1650" s="11" t="s">
        <v>70</v>
      </c>
      <c r="L1650" s="11" t="s">
        <v>70</v>
      </c>
      <c r="M1650" s="18" t="s">
        <v>70</v>
      </c>
      <c r="N1650" s="18" t="s">
        <v>70</v>
      </c>
      <c r="O1650" s="11" t="s">
        <v>70</v>
      </c>
      <c r="P1650" s="11" t="s">
        <v>70</v>
      </c>
      <c r="Q1650" s="11" t="s">
        <v>70</v>
      </c>
      <c r="R1650" s="11" t="s">
        <v>70</v>
      </c>
      <c r="S1650" s="11" t="s">
        <v>70</v>
      </c>
      <c r="T1650" s="19" t="s">
        <v>71</v>
      </c>
      <c r="U1650" s="31" t="s">
        <v>72</v>
      </c>
      <c r="V1650" s="12">
        <v>2</v>
      </c>
      <c r="W1650" s="12">
        <v>2</v>
      </c>
      <c r="X1650" s="12">
        <v>2</v>
      </c>
      <c r="Y1650" s="12">
        <v>2</v>
      </c>
      <c r="Z1650" s="12">
        <v>2</v>
      </c>
      <c r="AA1650" s="13">
        <v>1</v>
      </c>
      <c r="AB1650" s="14" cm="1">
        <f t="array" ref="AB1650">_xlfn.IFS(AND(W1650&lt;0,X1650&lt;0,Y1650&lt;0,Z1650&lt;0),-999,AND(W1650&lt;5,X1650&lt;5,Y1650&lt;5,Z1650&lt;5,AA1650=0),0,AND(W1650&lt;5,X1650&lt;5,Y1650&lt;5,Z1650&lt;5,AA1650&gt;0),1,AND(OR(W1650=5,X1650=5,Y1650=5,Z1650=5),AA1650=0),1,AND(OR(W1650=5,X1650=5,Y1650=5,Z1650=5),AA1650&gt;0),2)</f>
        <v>1</v>
      </c>
      <c r="AC1650" s="15">
        <f t="shared" si="100"/>
        <v>2</v>
      </c>
      <c r="AD1650" s="55">
        <v>4</v>
      </c>
      <c r="AE1650" s="21" t="s">
        <v>73</v>
      </c>
      <c r="AF1650" s="47" t="str">
        <f t="shared" si="101"/>
        <v>zagrożona</v>
      </c>
      <c r="AG1650" s="16" t="str">
        <f t="shared" si="102"/>
        <v>nie</v>
      </c>
      <c r="AH1650" s="16" t="str">
        <f t="shared" si="103"/>
        <v/>
      </c>
    </row>
    <row r="1651" spans="1:34" x14ac:dyDescent="0.2">
      <c r="A1651" s="12" t="s">
        <v>3671</v>
      </c>
      <c r="B1651" s="16" t="s">
        <v>3672</v>
      </c>
      <c r="C1651" s="12" t="s">
        <v>76</v>
      </c>
      <c r="D1651" s="12" t="s">
        <v>88</v>
      </c>
      <c r="E1651" s="12" t="s">
        <v>1101</v>
      </c>
      <c r="F1651" s="12" t="s">
        <v>1102</v>
      </c>
      <c r="G1651" s="12" t="s">
        <v>2423</v>
      </c>
      <c r="H1651" s="17" t="s">
        <v>69</v>
      </c>
      <c r="I1651" s="11" t="s">
        <v>70</v>
      </c>
      <c r="J1651" s="11" t="s">
        <v>70</v>
      </c>
      <c r="K1651" s="11" t="s">
        <v>70</v>
      </c>
      <c r="L1651" s="11" t="s">
        <v>70</v>
      </c>
      <c r="M1651" s="18" t="s">
        <v>70</v>
      </c>
      <c r="N1651" s="18" t="s">
        <v>70</v>
      </c>
      <c r="O1651" s="11" t="s">
        <v>70</v>
      </c>
      <c r="P1651" s="11" t="s">
        <v>70</v>
      </c>
      <c r="Q1651" s="11" t="s">
        <v>70</v>
      </c>
      <c r="R1651" s="11" t="s">
        <v>70</v>
      </c>
      <c r="S1651" s="11" t="s">
        <v>70</v>
      </c>
      <c r="T1651" s="19" t="s">
        <v>71</v>
      </c>
      <c r="U1651" s="31" t="s">
        <v>72</v>
      </c>
      <c r="V1651" s="12">
        <v>0</v>
      </c>
      <c r="W1651" s="12">
        <v>2</v>
      </c>
      <c r="X1651" s="12">
        <v>2</v>
      </c>
      <c r="Y1651" s="12">
        <v>2</v>
      </c>
      <c r="Z1651" s="12">
        <v>2</v>
      </c>
      <c r="AA1651" s="13">
        <v>0</v>
      </c>
      <c r="AB1651" s="14" cm="1">
        <f t="array" ref="AB1651">_xlfn.IFS(AND(W1651&lt;0,X1651&lt;0,Y1651&lt;0,Z1651&lt;0),-999,AND(W1651&lt;5,X1651&lt;5,Y1651&lt;5,Z1651&lt;5,AA1651=0),0,AND(W1651&lt;5,X1651&lt;5,Y1651&lt;5,Z1651&lt;5,AA1651&gt;0),1,AND(OR(W1651=5,X1651=5,Y1651=5,Z1651=5),AA1651=0),1,AND(OR(W1651=5,X1651=5,Y1651=5,Z1651=5),AA1651&gt;0),2)</f>
        <v>0</v>
      </c>
      <c r="AC1651" s="15">
        <f t="shared" si="100"/>
        <v>0</v>
      </c>
      <c r="AD1651" s="55">
        <v>2</v>
      </c>
      <c r="AE1651" s="21" t="s">
        <v>73</v>
      </c>
      <c r="AF1651" s="47" t="str">
        <f t="shared" si="101"/>
        <v>niezagrożona</v>
      </c>
      <c r="AG1651" s="16" t="str">
        <f t="shared" si="102"/>
        <v>nie</v>
      </c>
      <c r="AH1651" s="16" t="str">
        <f t="shared" si="103"/>
        <v/>
      </c>
    </row>
    <row r="1652" spans="1:34" x14ac:dyDescent="0.2">
      <c r="A1652" s="12" t="s">
        <v>3673</v>
      </c>
      <c r="B1652" s="16" t="s">
        <v>3674</v>
      </c>
      <c r="C1652" s="12" t="s">
        <v>76</v>
      </c>
      <c r="D1652" s="12" t="s">
        <v>88</v>
      </c>
      <c r="E1652" s="12" t="s">
        <v>1101</v>
      </c>
      <c r="F1652" s="12" t="s">
        <v>1119</v>
      </c>
      <c r="G1652" s="12" t="s">
        <v>3675</v>
      </c>
      <c r="H1652" s="17" t="s">
        <v>69</v>
      </c>
      <c r="I1652" s="11" t="s">
        <v>70</v>
      </c>
      <c r="J1652" s="11" t="s">
        <v>70</v>
      </c>
      <c r="K1652" s="11" t="s">
        <v>70</v>
      </c>
      <c r="L1652" s="11" t="s">
        <v>70</v>
      </c>
      <c r="M1652" s="18" t="s">
        <v>70</v>
      </c>
      <c r="N1652" s="18" t="s">
        <v>70</v>
      </c>
      <c r="O1652" s="11" t="s">
        <v>70</v>
      </c>
      <c r="P1652" s="11" t="s">
        <v>70</v>
      </c>
      <c r="Q1652" s="11" t="s">
        <v>70</v>
      </c>
      <c r="R1652" s="11" t="s">
        <v>70</v>
      </c>
      <c r="S1652" s="11" t="s">
        <v>70</v>
      </c>
      <c r="T1652" s="19" t="s">
        <v>71</v>
      </c>
      <c r="U1652" s="31" t="s">
        <v>72</v>
      </c>
      <c r="V1652" s="12">
        <v>0</v>
      </c>
      <c r="W1652" s="12">
        <v>2</v>
      </c>
      <c r="X1652" s="12">
        <v>2</v>
      </c>
      <c r="Y1652" s="12">
        <v>2</v>
      </c>
      <c r="Z1652" s="12">
        <v>2</v>
      </c>
      <c r="AA1652" s="13">
        <v>1</v>
      </c>
      <c r="AB1652" s="14" cm="1">
        <f t="array" ref="AB1652">_xlfn.IFS(AND(W1652&lt;0,X1652&lt;0,Y1652&lt;0,Z1652&lt;0),-999,AND(W1652&lt;5,X1652&lt;5,Y1652&lt;5,Z1652&lt;5,AA1652=0),0,AND(W1652&lt;5,X1652&lt;5,Y1652&lt;5,Z1652&lt;5,AA1652&gt;0),1,AND(OR(W1652=5,X1652=5,Y1652=5,Z1652=5),AA1652=0),1,AND(OR(W1652=5,X1652=5,Y1652=5,Z1652=5),AA1652&gt;0),2)</f>
        <v>1</v>
      </c>
      <c r="AC1652" s="15">
        <f t="shared" si="100"/>
        <v>0</v>
      </c>
      <c r="AD1652" s="55">
        <v>2</v>
      </c>
      <c r="AE1652" s="21" t="s">
        <v>73</v>
      </c>
      <c r="AF1652" s="47" t="str">
        <f t="shared" si="101"/>
        <v>niezagrożona</v>
      </c>
      <c r="AG1652" s="16" t="str">
        <f t="shared" si="102"/>
        <v>nie</v>
      </c>
      <c r="AH1652" s="16" t="str">
        <f t="shared" si="103"/>
        <v/>
      </c>
    </row>
    <row r="1653" spans="1:34" x14ac:dyDescent="0.2">
      <c r="A1653" s="12" t="s">
        <v>3676</v>
      </c>
      <c r="B1653" s="16" t="s">
        <v>3677</v>
      </c>
      <c r="C1653" s="12" t="s">
        <v>76</v>
      </c>
      <c r="D1653" s="12" t="s">
        <v>88</v>
      </c>
      <c r="E1653" s="12" t="s">
        <v>1101</v>
      </c>
      <c r="F1653" s="12" t="s">
        <v>1119</v>
      </c>
      <c r="G1653" s="12" t="s">
        <v>3678</v>
      </c>
      <c r="H1653" s="17" t="s">
        <v>69</v>
      </c>
      <c r="I1653" s="11" t="s">
        <v>70</v>
      </c>
      <c r="J1653" s="11" t="s">
        <v>70</v>
      </c>
      <c r="K1653" s="11" t="s">
        <v>70</v>
      </c>
      <c r="L1653" s="11" t="s">
        <v>70</v>
      </c>
      <c r="M1653" s="18" t="s">
        <v>70</v>
      </c>
      <c r="N1653" s="18" t="s">
        <v>70</v>
      </c>
      <c r="O1653" s="11" t="s">
        <v>70</v>
      </c>
      <c r="P1653" s="11" t="s">
        <v>70</v>
      </c>
      <c r="Q1653" s="11" t="s">
        <v>70</v>
      </c>
      <c r="R1653" s="11" t="s">
        <v>70</v>
      </c>
      <c r="S1653" s="11" t="s">
        <v>70</v>
      </c>
      <c r="T1653" s="19" t="s">
        <v>71</v>
      </c>
      <c r="U1653" s="31" t="s">
        <v>72</v>
      </c>
      <c r="V1653" s="12">
        <v>0</v>
      </c>
      <c r="W1653" s="12">
        <v>2</v>
      </c>
      <c r="X1653" s="12">
        <v>2</v>
      </c>
      <c r="Y1653" s="12">
        <v>2</v>
      </c>
      <c r="Z1653" s="12">
        <v>2</v>
      </c>
      <c r="AA1653" s="13">
        <v>0</v>
      </c>
      <c r="AB1653" s="14" cm="1">
        <f t="array" ref="AB1653">_xlfn.IFS(AND(W1653&lt;0,X1653&lt;0,Y1653&lt;0,Z1653&lt;0),-999,AND(W1653&lt;5,X1653&lt;5,Y1653&lt;5,Z1653&lt;5,AA1653=0),0,AND(W1653&lt;5,X1653&lt;5,Y1653&lt;5,Z1653&lt;5,AA1653&gt;0),1,AND(OR(W1653=5,X1653=5,Y1653=5,Z1653=5),AA1653=0),1,AND(OR(W1653=5,X1653=5,Y1653=5,Z1653=5),AA1653&gt;0),2)</f>
        <v>0</v>
      </c>
      <c r="AC1653" s="15">
        <f t="shared" si="100"/>
        <v>0</v>
      </c>
      <c r="AD1653" s="55">
        <v>3</v>
      </c>
      <c r="AE1653" s="21" t="s">
        <v>73</v>
      </c>
      <c r="AF1653" s="47" t="str">
        <f t="shared" si="101"/>
        <v>niezagrożona</v>
      </c>
      <c r="AG1653" s="16" t="str">
        <f t="shared" si="102"/>
        <v>nie</v>
      </c>
      <c r="AH1653" s="16" t="str">
        <f t="shared" si="103"/>
        <v/>
      </c>
    </row>
    <row r="1654" spans="1:34" x14ac:dyDescent="0.2">
      <c r="A1654" s="12" t="s">
        <v>3679</v>
      </c>
      <c r="B1654" s="16" t="s">
        <v>3680</v>
      </c>
      <c r="C1654" s="12" t="s">
        <v>76</v>
      </c>
      <c r="D1654" s="12" t="s">
        <v>88</v>
      </c>
      <c r="E1654" s="12" t="s">
        <v>1101</v>
      </c>
      <c r="F1654" s="12" t="s">
        <v>1119</v>
      </c>
      <c r="G1654" s="12" t="s">
        <v>1136</v>
      </c>
      <c r="H1654" s="17" t="s">
        <v>69</v>
      </c>
      <c r="I1654" s="11" t="s">
        <v>70</v>
      </c>
      <c r="J1654" s="11" t="s">
        <v>70</v>
      </c>
      <c r="K1654" s="11" t="s">
        <v>70</v>
      </c>
      <c r="L1654" s="11" t="s">
        <v>70</v>
      </c>
      <c r="M1654" s="18" t="s">
        <v>70</v>
      </c>
      <c r="N1654" s="18" t="s">
        <v>70</v>
      </c>
      <c r="O1654" s="11" t="s">
        <v>70</v>
      </c>
      <c r="P1654" s="11" t="s">
        <v>70</v>
      </c>
      <c r="Q1654" s="11" t="s">
        <v>70</v>
      </c>
      <c r="R1654" s="11" t="s">
        <v>70</v>
      </c>
      <c r="S1654" s="11" t="s">
        <v>70</v>
      </c>
      <c r="T1654" s="19" t="s">
        <v>71</v>
      </c>
      <c r="U1654" s="31" t="s">
        <v>72</v>
      </c>
      <c r="V1654" s="12">
        <v>0</v>
      </c>
      <c r="W1654" s="12">
        <v>2</v>
      </c>
      <c r="X1654" s="12">
        <v>2</v>
      </c>
      <c r="Y1654" s="12">
        <v>2</v>
      </c>
      <c r="Z1654" s="12">
        <v>2</v>
      </c>
      <c r="AA1654" s="13">
        <v>0</v>
      </c>
      <c r="AB1654" s="14" cm="1">
        <f t="array" ref="AB1654">_xlfn.IFS(AND(W1654&lt;0,X1654&lt;0,Y1654&lt;0,Z1654&lt;0),-999,AND(W1654&lt;5,X1654&lt;5,Y1654&lt;5,Z1654&lt;5,AA1654=0),0,AND(W1654&lt;5,X1654&lt;5,Y1654&lt;5,Z1654&lt;5,AA1654&gt;0),1,AND(OR(W1654=5,X1654=5,Y1654=5,Z1654=5),AA1654=0),1,AND(OR(W1654=5,X1654=5,Y1654=5,Z1654=5),AA1654&gt;0),2)</f>
        <v>0</v>
      </c>
      <c r="AC1654" s="15">
        <f t="shared" si="100"/>
        <v>0</v>
      </c>
      <c r="AD1654" s="55">
        <v>2</v>
      </c>
      <c r="AE1654" s="21" t="s">
        <v>73</v>
      </c>
      <c r="AF1654" s="47" t="str">
        <f t="shared" si="101"/>
        <v>niezagrożona</v>
      </c>
      <c r="AG1654" s="16" t="str">
        <f t="shared" si="102"/>
        <v>nie</v>
      </c>
      <c r="AH1654" s="16" t="str">
        <f t="shared" si="103"/>
        <v/>
      </c>
    </row>
    <row r="1655" spans="1:34" x14ac:dyDescent="0.2">
      <c r="A1655" s="12" t="s">
        <v>3681</v>
      </c>
      <c r="B1655" s="16" t="s">
        <v>3682</v>
      </c>
      <c r="C1655" s="12" t="s">
        <v>76</v>
      </c>
      <c r="D1655" s="12" t="s">
        <v>88</v>
      </c>
      <c r="E1655" s="12" t="s">
        <v>1101</v>
      </c>
      <c r="F1655" s="12" t="s">
        <v>2513</v>
      </c>
      <c r="G1655" s="12" t="s">
        <v>2538</v>
      </c>
      <c r="H1655" s="17" t="s">
        <v>69</v>
      </c>
      <c r="I1655" s="11" t="s">
        <v>70</v>
      </c>
      <c r="J1655" s="11" t="s">
        <v>70</v>
      </c>
      <c r="K1655" s="11" t="s">
        <v>70</v>
      </c>
      <c r="L1655" s="11" t="s">
        <v>70</v>
      </c>
      <c r="M1655" s="18" t="s">
        <v>70</v>
      </c>
      <c r="N1655" s="18" t="s">
        <v>70</v>
      </c>
      <c r="O1655" s="11" t="s">
        <v>70</v>
      </c>
      <c r="P1655" s="11" t="s">
        <v>70</v>
      </c>
      <c r="Q1655" s="11" t="s">
        <v>70</v>
      </c>
      <c r="R1655" s="11" t="s">
        <v>70</v>
      </c>
      <c r="S1655" s="11" t="s">
        <v>70</v>
      </c>
      <c r="T1655" s="19" t="s">
        <v>71</v>
      </c>
      <c r="U1655" s="31" t="s">
        <v>72</v>
      </c>
      <c r="V1655" s="12">
        <v>1</v>
      </c>
      <c r="W1655" s="12">
        <v>2</v>
      </c>
      <c r="X1655" s="12">
        <v>2</v>
      </c>
      <c r="Y1655" s="12">
        <v>2</v>
      </c>
      <c r="Z1655" s="12">
        <v>2</v>
      </c>
      <c r="AA1655" s="13">
        <v>2</v>
      </c>
      <c r="AB1655" s="14" cm="1">
        <f t="array" ref="AB1655">_xlfn.IFS(AND(W1655&lt;0,X1655&lt;0,Y1655&lt;0,Z1655&lt;0),-999,AND(W1655&lt;5,X1655&lt;5,Y1655&lt;5,Z1655&lt;5,AA1655=0),0,AND(W1655&lt;5,X1655&lt;5,Y1655&lt;5,Z1655&lt;5,AA1655&gt;0),1,AND(OR(W1655=5,X1655=5,Y1655=5,Z1655=5),AA1655=0),1,AND(OR(W1655=5,X1655=5,Y1655=5,Z1655=5),AA1655&gt;0),2)</f>
        <v>1</v>
      </c>
      <c r="AC1655" s="15">
        <f t="shared" si="100"/>
        <v>1</v>
      </c>
      <c r="AD1655" s="55">
        <v>0</v>
      </c>
      <c r="AE1655" s="21" t="s">
        <v>73</v>
      </c>
      <c r="AF1655" s="47" t="str">
        <f t="shared" si="101"/>
        <v>niezagrożona</v>
      </c>
      <c r="AG1655" s="16" t="str">
        <f t="shared" si="102"/>
        <v>nie</v>
      </c>
      <c r="AH1655" s="16" t="str">
        <f t="shared" si="103"/>
        <v/>
      </c>
    </row>
    <row r="1656" spans="1:34" x14ac:dyDescent="0.2">
      <c r="A1656" s="12" t="s">
        <v>3683</v>
      </c>
      <c r="B1656" s="16" t="s">
        <v>3684</v>
      </c>
      <c r="C1656" s="12" t="s">
        <v>76</v>
      </c>
      <c r="D1656" s="12" t="s">
        <v>88</v>
      </c>
      <c r="E1656" s="12" t="s">
        <v>1101</v>
      </c>
      <c r="F1656" s="12" t="s">
        <v>1145</v>
      </c>
      <c r="G1656" s="12" t="s">
        <v>2603</v>
      </c>
      <c r="H1656" s="17" t="s">
        <v>69</v>
      </c>
      <c r="I1656" s="11" t="s">
        <v>70</v>
      </c>
      <c r="J1656" s="11" t="s">
        <v>70</v>
      </c>
      <c r="K1656" s="11" t="s">
        <v>70</v>
      </c>
      <c r="L1656" s="11" t="s">
        <v>70</v>
      </c>
      <c r="M1656" s="18" t="s">
        <v>70</v>
      </c>
      <c r="N1656" s="18" t="s">
        <v>70</v>
      </c>
      <c r="O1656" s="11" t="s">
        <v>70</v>
      </c>
      <c r="P1656" s="11" t="s">
        <v>70</v>
      </c>
      <c r="Q1656" s="11" t="s">
        <v>70</v>
      </c>
      <c r="R1656" s="11" t="s">
        <v>70</v>
      </c>
      <c r="S1656" s="11" t="s">
        <v>70</v>
      </c>
      <c r="T1656" s="19" t="s">
        <v>71</v>
      </c>
      <c r="U1656" s="31" t="s">
        <v>72</v>
      </c>
      <c r="V1656" s="12">
        <v>0</v>
      </c>
      <c r="W1656" s="12">
        <v>2</v>
      </c>
      <c r="X1656" s="12">
        <v>2</v>
      </c>
      <c r="Y1656" s="12">
        <v>2</v>
      </c>
      <c r="Z1656" s="12">
        <v>2</v>
      </c>
      <c r="AA1656" s="13">
        <v>1</v>
      </c>
      <c r="AB1656" s="14" cm="1">
        <f t="array" ref="AB1656">_xlfn.IFS(AND(W1656&lt;0,X1656&lt;0,Y1656&lt;0,Z1656&lt;0),-999,AND(W1656&lt;5,X1656&lt;5,Y1656&lt;5,Z1656&lt;5,AA1656=0),0,AND(W1656&lt;5,X1656&lt;5,Y1656&lt;5,Z1656&lt;5,AA1656&gt;0),1,AND(OR(W1656=5,X1656=5,Y1656=5,Z1656=5),AA1656=0),1,AND(OR(W1656=5,X1656=5,Y1656=5,Z1656=5),AA1656&gt;0),2)</f>
        <v>1</v>
      </c>
      <c r="AC1656" s="15">
        <f t="shared" si="100"/>
        <v>0</v>
      </c>
      <c r="AD1656" s="55">
        <v>1</v>
      </c>
      <c r="AE1656" s="21" t="s">
        <v>73</v>
      </c>
      <c r="AF1656" s="47" t="str">
        <f t="shared" si="101"/>
        <v>niezagrożona</v>
      </c>
      <c r="AG1656" s="16" t="str">
        <f t="shared" si="102"/>
        <v>nie</v>
      </c>
      <c r="AH1656" s="16" t="str">
        <f t="shared" si="103"/>
        <v/>
      </c>
    </row>
    <row r="1657" spans="1:34" x14ac:dyDescent="0.2">
      <c r="A1657" s="12" t="s">
        <v>3685</v>
      </c>
      <c r="B1657" s="16" t="s">
        <v>3686</v>
      </c>
      <c r="C1657" s="12" t="s">
        <v>76</v>
      </c>
      <c r="D1657" s="12" t="s">
        <v>88</v>
      </c>
      <c r="E1657" s="12" t="s">
        <v>1101</v>
      </c>
      <c r="F1657" s="12" t="s">
        <v>1155</v>
      </c>
      <c r="G1657" s="12" t="s">
        <v>3687</v>
      </c>
      <c r="H1657" s="17" t="s">
        <v>69</v>
      </c>
      <c r="I1657" s="11" t="s">
        <v>70</v>
      </c>
      <c r="J1657" s="11" t="s">
        <v>70</v>
      </c>
      <c r="K1657" s="11" t="s">
        <v>70</v>
      </c>
      <c r="L1657" s="11" t="s">
        <v>70</v>
      </c>
      <c r="M1657" s="18" t="s">
        <v>70</v>
      </c>
      <c r="N1657" s="18" t="s">
        <v>70</v>
      </c>
      <c r="O1657" s="11" t="s">
        <v>70</v>
      </c>
      <c r="P1657" s="11" t="s">
        <v>70</v>
      </c>
      <c r="Q1657" s="11" t="s">
        <v>70</v>
      </c>
      <c r="R1657" s="11" t="s">
        <v>70</v>
      </c>
      <c r="S1657" s="11" t="s">
        <v>70</v>
      </c>
      <c r="T1657" s="19" t="s">
        <v>71</v>
      </c>
      <c r="U1657" s="31" t="s">
        <v>72</v>
      </c>
      <c r="V1657" s="12">
        <v>2</v>
      </c>
      <c r="W1657" s="12">
        <v>2</v>
      </c>
      <c r="X1657" s="12">
        <v>2</v>
      </c>
      <c r="Y1657" s="12">
        <v>2</v>
      </c>
      <c r="Z1657" s="12">
        <v>2</v>
      </c>
      <c r="AA1657" s="13">
        <v>5</v>
      </c>
      <c r="AB1657" s="14" cm="1">
        <f t="array" ref="AB1657">_xlfn.IFS(AND(W1657&lt;0,X1657&lt;0,Y1657&lt;0,Z1657&lt;0),-999,AND(W1657&lt;5,X1657&lt;5,Y1657&lt;5,Z1657&lt;5,AA1657=0),0,AND(W1657&lt;5,X1657&lt;5,Y1657&lt;5,Z1657&lt;5,AA1657&gt;0),1,AND(OR(W1657=5,X1657=5,Y1657=5,Z1657=5),AA1657=0),1,AND(OR(W1657=5,X1657=5,Y1657=5,Z1657=5),AA1657&gt;0),2)</f>
        <v>1</v>
      </c>
      <c r="AC1657" s="15">
        <f t="shared" si="100"/>
        <v>2</v>
      </c>
      <c r="AD1657" s="55">
        <v>3</v>
      </c>
      <c r="AE1657" s="21" t="s">
        <v>73</v>
      </c>
      <c r="AF1657" s="47" t="str">
        <f t="shared" si="101"/>
        <v>zagrożona</v>
      </c>
      <c r="AG1657" s="16" t="str">
        <f t="shared" si="102"/>
        <v>nie</v>
      </c>
      <c r="AH1657" s="16" t="str">
        <f t="shared" si="103"/>
        <v/>
      </c>
    </row>
    <row r="1658" spans="1:34" x14ac:dyDescent="0.2">
      <c r="A1658" s="12" t="s">
        <v>3688</v>
      </c>
      <c r="B1658" s="16" t="s">
        <v>3689</v>
      </c>
      <c r="C1658" s="12" t="s">
        <v>76</v>
      </c>
      <c r="D1658" s="12" t="s">
        <v>88</v>
      </c>
      <c r="E1658" s="12" t="s">
        <v>1101</v>
      </c>
      <c r="F1658" s="12" t="s">
        <v>1155</v>
      </c>
      <c r="G1658" s="12" t="s">
        <v>2393</v>
      </c>
      <c r="H1658" s="17" t="s">
        <v>69</v>
      </c>
      <c r="I1658" s="11" t="s">
        <v>70</v>
      </c>
      <c r="J1658" s="11" t="s">
        <v>70</v>
      </c>
      <c r="K1658" s="11" t="s">
        <v>70</v>
      </c>
      <c r="L1658" s="11" t="s">
        <v>70</v>
      </c>
      <c r="M1658" s="18" t="s">
        <v>70</v>
      </c>
      <c r="N1658" s="18" t="s">
        <v>70</v>
      </c>
      <c r="O1658" s="11" t="s">
        <v>70</v>
      </c>
      <c r="P1658" s="11" t="s">
        <v>70</v>
      </c>
      <c r="Q1658" s="11" t="s">
        <v>70</v>
      </c>
      <c r="R1658" s="11" t="s">
        <v>70</v>
      </c>
      <c r="S1658" s="11" t="s">
        <v>70</v>
      </c>
      <c r="T1658" s="19" t="s">
        <v>71</v>
      </c>
      <c r="U1658" s="31" t="s">
        <v>72</v>
      </c>
      <c r="V1658" s="12">
        <v>3</v>
      </c>
      <c r="W1658" s="12">
        <v>5</v>
      </c>
      <c r="X1658" s="12">
        <v>2</v>
      </c>
      <c r="Y1658" s="12">
        <v>5</v>
      </c>
      <c r="Z1658" s="12">
        <v>2</v>
      </c>
      <c r="AA1658" s="13">
        <v>4</v>
      </c>
      <c r="AB1658" s="14" cm="1">
        <f t="array" ref="AB1658">_xlfn.IFS(AND(W1658&lt;0,X1658&lt;0,Y1658&lt;0,Z1658&lt;0),-999,AND(W1658&lt;5,X1658&lt;5,Y1658&lt;5,Z1658&lt;5,AA1658=0),0,AND(W1658&lt;5,X1658&lt;5,Y1658&lt;5,Z1658&lt;5,AA1658&gt;0),1,AND(OR(W1658=5,X1658=5,Y1658=5,Z1658=5),AA1658=0),1,AND(OR(W1658=5,X1658=5,Y1658=5,Z1658=5),AA1658&gt;0),2)</f>
        <v>2</v>
      </c>
      <c r="AC1658" s="15">
        <f t="shared" si="100"/>
        <v>4</v>
      </c>
      <c r="AD1658" s="55">
        <v>3</v>
      </c>
      <c r="AE1658" s="21" t="s">
        <v>73</v>
      </c>
      <c r="AF1658" s="47" t="str">
        <f t="shared" si="101"/>
        <v>zagrożona</v>
      </c>
      <c r="AG1658" s="16" t="str">
        <f t="shared" si="102"/>
        <v>tak</v>
      </c>
      <c r="AH1658" s="16" t="str">
        <f t="shared" si="103"/>
        <v xml:space="preserve">fizchem </v>
      </c>
    </row>
    <row r="1659" spans="1:34" x14ac:dyDescent="0.2">
      <c r="A1659" s="12" t="s">
        <v>3690</v>
      </c>
      <c r="B1659" s="16" t="s">
        <v>3691</v>
      </c>
      <c r="C1659" s="12" t="s">
        <v>76</v>
      </c>
      <c r="D1659" s="12" t="s">
        <v>88</v>
      </c>
      <c r="E1659" s="12" t="s">
        <v>1060</v>
      </c>
      <c r="F1659" s="12" t="s">
        <v>1061</v>
      </c>
      <c r="G1659" s="12" t="s">
        <v>1062</v>
      </c>
      <c r="H1659" s="17" t="s">
        <v>69</v>
      </c>
      <c r="I1659" s="11" t="s">
        <v>70</v>
      </c>
      <c r="J1659" s="11" t="s">
        <v>70</v>
      </c>
      <c r="K1659" s="11" t="s">
        <v>70</v>
      </c>
      <c r="L1659" s="11" t="s">
        <v>70</v>
      </c>
      <c r="M1659" s="18" t="s">
        <v>70</v>
      </c>
      <c r="N1659" s="18" t="s">
        <v>70</v>
      </c>
      <c r="O1659" s="11" t="s">
        <v>70</v>
      </c>
      <c r="P1659" s="11" t="s">
        <v>70</v>
      </c>
      <c r="Q1659" s="11" t="s">
        <v>70</v>
      </c>
      <c r="R1659" s="11" t="s">
        <v>70</v>
      </c>
      <c r="S1659" s="11" t="s">
        <v>70</v>
      </c>
      <c r="T1659" s="19" t="s">
        <v>71</v>
      </c>
      <c r="U1659" s="31" t="s">
        <v>72</v>
      </c>
      <c r="V1659" s="12">
        <v>0</v>
      </c>
      <c r="W1659" s="12">
        <v>2</v>
      </c>
      <c r="X1659" s="12">
        <v>2</v>
      </c>
      <c r="Y1659" s="12">
        <v>2</v>
      </c>
      <c r="Z1659" s="12">
        <v>2</v>
      </c>
      <c r="AA1659" s="13">
        <v>0</v>
      </c>
      <c r="AB1659" s="14" cm="1">
        <f t="array" ref="AB1659">_xlfn.IFS(AND(W1659&lt;0,X1659&lt;0,Y1659&lt;0,Z1659&lt;0),-999,AND(W1659&lt;5,X1659&lt;5,Y1659&lt;5,Z1659&lt;5,AA1659=0),0,AND(W1659&lt;5,X1659&lt;5,Y1659&lt;5,Z1659&lt;5,AA1659&gt;0),1,AND(OR(W1659=5,X1659=5,Y1659=5,Z1659=5),AA1659=0),1,AND(OR(W1659=5,X1659=5,Y1659=5,Z1659=5),AA1659&gt;0),2)</f>
        <v>0</v>
      </c>
      <c r="AC1659" s="15">
        <f t="shared" si="100"/>
        <v>0</v>
      </c>
      <c r="AD1659" s="55">
        <v>0</v>
      </c>
      <c r="AE1659" s="21" t="s">
        <v>73</v>
      </c>
      <c r="AF1659" s="47" t="str">
        <f t="shared" si="101"/>
        <v>niezagrożona</v>
      </c>
      <c r="AG1659" s="16" t="str">
        <f t="shared" si="102"/>
        <v>nie</v>
      </c>
      <c r="AH1659" s="16" t="str">
        <f t="shared" si="103"/>
        <v/>
      </c>
    </row>
    <row r="1660" spans="1:34" x14ac:dyDescent="0.2">
      <c r="A1660" s="12" t="s">
        <v>3692</v>
      </c>
      <c r="B1660" s="16" t="s">
        <v>3693</v>
      </c>
      <c r="C1660" s="12" t="s">
        <v>76</v>
      </c>
      <c r="D1660" s="12" t="s">
        <v>88</v>
      </c>
      <c r="E1660" s="12" t="s">
        <v>1060</v>
      </c>
      <c r="F1660" s="12" t="s">
        <v>1061</v>
      </c>
      <c r="G1660" s="12" t="s">
        <v>1062</v>
      </c>
      <c r="H1660" s="17" t="s">
        <v>69</v>
      </c>
      <c r="I1660" s="11" t="s">
        <v>70</v>
      </c>
      <c r="J1660" s="11" t="s">
        <v>70</v>
      </c>
      <c r="K1660" s="11" t="s">
        <v>70</v>
      </c>
      <c r="L1660" s="11" t="s">
        <v>70</v>
      </c>
      <c r="M1660" s="18" t="s">
        <v>70</v>
      </c>
      <c r="N1660" s="18" t="s">
        <v>70</v>
      </c>
      <c r="O1660" s="11" t="s">
        <v>70</v>
      </c>
      <c r="P1660" s="11" t="s">
        <v>70</v>
      </c>
      <c r="Q1660" s="11" t="s">
        <v>70</v>
      </c>
      <c r="R1660" s="11" t="s">
        <v>70</v>
      </c>
      <c r="S1660" s="11" t="s">
        <v>70</v>
      </c>
      <c r="T1660" s="19" t="s">
        <v>71</v>
      </c>
      <c r="U1660" s="31" t="s">
        <v>72</v>
      </c>
      <c r="V1660" s="12">
        <v>0</v>
      </c>
      <c r="W1660" s="12">
        <v>2</v>
      </c>
      <c r="X1660" s="12">
        <v>2</v>
      </c>
      <c r="Y1660" s="12">
        <v>2</v>
      </c>
      <c r="Z1660" s="12">
        <v>2</v>
      </c>
      <c r="AA1660" s="13">
        <v>0</v>
      </c>
      <c r="AB1660" s="14" cm="1">
        <f t="array" ref="AB1660">_xlfn.IFS(AND(W1660&lt;0,X1660&lt;0,Y1660&lt;0,Z1660&lt;0),-999,AND(W1660&lt;5,X1660&lt;5,Y1660&lt;5,Z1660&lt;5,AA1660=0),0,AND(W1660&lt;5,X1660&lt;5,Y1660&lt;5,Z1660&lt;5,AA1660&gt;0),1,AND(OR(W1660=5,X1660=5,Y1660=5,Z1660=5),AA1660=0),1,AND(OR(W1660=5,X1660=5,Y1660=5,Z1660=5),AA1660&gt;0),2)</f>
        <v>0</v>
      </c>
      <c r="AC1660" s="15">
        <f t="shared" si="100"/>
        <v>0</v>
      </c>
      <c r="AD1660" s="55">
        <v>2</v>
      </c>
      <c r="AE1660" s="21" t="s">
        <v>73</v>
      </c>
      <c r="AF1660" s="47" t="str">
        <f t="shared" si="101"/>
        <v>niezagrożona</v>
      </c>
      <c r="AG1660" s="16" t="str">
        <f t="shared" si="102"/>
        <v>nie</v>
      </c>
      <c r="AH1660" s="16" t="str">
        <f t="shared" si="103"/>
        <v/>
      </c>
    </row>
    <row r="1661" spans="1:34" x14ac:dyDescent="0.2">
      <c r="A1661" s="12" t="s">
        <v>3694</v>
      </c>
      <c r="B1661" s="16" t="s">
        <v>3695</v>
      </c>
      <c r="C1661" s="12" t="s">
        <v>76</v>
      </c>
      <c r="D1661" s="12" t="s">
        <v>88</v>
      </c>
      <c r="E1661" s="12" t="s">
        <v>1060</v>
      </c>
      <c r="F1661" s="12" t="s">
        <v>1061</v>
      </c>
      <c r="G1661" s="12" t="s">
        <v>1071</v>
      </c>
      <c r="H1661" s="17" t="s">
        <v>69</v>
      </c>
      <c r="I1661" s="11" t="s">
        <v>70</v>
      </c>
      <c r="J1661" s="11" t="s">
        <v>70</v>
      </c>
      <c r="K1661" s="11" t="s">
        <v>70</v>
      </c>
      <c r="L1661" s="11" t="s">
        <v>70</v>
      </c>
      <c r="M1661" s="18" t="s">
        <v>70</v>
      </c>
      <c r="N1661" s="18" t="s">
        <v>70</v>
      </c>
      <c r="O1661" s="11" t="s">
        <v>70</v>
      </c>
      <c r="P1661" s="11" t="s">
        <v>70</v>
      </c>
      <c r="Q1661" s="11" t="s">
        <v>70</v>
      </c>
      <c r="R1661" s="11" t="s">
        <v>70</v>
      </c>
      <c r="S1661" s="11" t="s">
        <v>70</v>
      </c>
      <c r="T1661" s="19" t="s">
        <v>71</v>
      </c>
      <c r="U1661" s="31" t="s">
        <v>72</v>
      </c>
      <c r="V1661" s="12">
        <v>3</v>
      </c>
      <c r="W1661" s="12">
        <v>2</v>
      </c>
      <c r="X1661" s="12">
        <v>2</v>
      </c>
      <c r="Y1661" s="12">
        <v>2</v>
      </c>
      <c r="Z1661" s="12">
        <v>2</v>
      </c>
      <c r="AA1661" s="13">
        <v>0</v>
      </c>
      <c r="AB1661" s="14" cm="1">
        <f t="array" ref="AB1661">_xlfn.IFS(AND(W1661&lt;0,X1661&lt;0,Y1661&lt;0,Z1661&lt;0),-999,AND(W1661&lt;5,X1661&lt;5,Y1661&lt;5,Z1661&lt;5,AA1661=0),0,AND(W1661&lt;5,X1661&lt;5,Y1661&lt;5,Z1661&lt;5,AA1661&gt;0),1,AND(OR(W1661=5,X1661=5,Y1661=5,Z1661=5),AA1661=0),1,AND(OR(W1661=5,X1661=5,Y1661=5,Z1661=5),AA1661&gt;0),2)</f>
        <v>0</v>
      </c>
      <c r="AC1661" s="15">
        <f t="shared" si="100"/>
        <v>3</v>
      </c>
      <c r="AD1661" s="55">
        <v>3</v>
      </c>
      <c r="AE1661" s="21" t="s">
        <v>73</v>
      </c>
      <c r="AF1661" s="47" t="str">
        <f t="shared" si="101"/>
        <v>zagrożona</v>
      </c>
      <c r="AG1661" s="16" t="str">
        <f t="shared" si="102"/>
        <v>nie</v>
      </c>
      <c r="AH1661" s="16" t="str">
        <f t="shared" si="103"/>
        <v/>
      </c>
    </row>
    <row r="1662" spans="1:34" x14ac:dyDescent="0.2">
      <c r="A1662" s="12" t="s">
        <v>3696</v>
      </c>
      <c r="B1662" s="16" t="s">
        <v>3697</v>
      </c>
      <c r="C1662" s="12" t="s">
        <v>76</v>
      </c>
      <c r="D1662" s="12" t="s">
        <v>88</v>
      </c>
      <c r="E1662" s="12" t="s">
        <v>1060</v>
      </c>
      <c r="F1662" s="12" t="s">
        <v>1061</v>
      </c>
      <c r="G1662" s="12" t="s">
        <v>1082</v>
      </c>
      <c r="H1662" s="17" t="s">
        <v>69</v>
      </c>
      <c r="I1662" s="11" t="s">
        <v>70</v>
      </c>
      <c r="J1662" s="11" t="s">
        <v>70</v>
      </c>
      <c r="K1662" s="11" t="s">
        <v>70</v>
      </c>
      <c r="L1662" s="11" t="s">
        <v>70</v>
      </c>
      <c r="M1662" s="18" t="s">
        <v>70</v>
      </c>
      <c r="N1662" s="18" t="s">
        <v>70</v>
      </c>
      <c r="O1662" s="11" t="s">
        <v>70</v>
      </c>
      <c r="P1662" s="11" t="s">
        <v>70</v>
      </c>
      <c r="Q1662" s="11" t="s">
        <v>70</v>
      </c>
      <c r="R1662" s="11" t="s">
        <v>70</v>
      </c>
      <c r="S1662" s="11" t="s">
        <v>70</v>
      </c>
      <c r="T1662" s="19" t="s">
        <v>71</v>
      </c>
      <c r="U1662" s="31" t="s">
        <v>72</v>
      </c>
      <c r="V1662" s="12">
        <v>-999</v>
      </c>
      <c r="W1662" s="12">
        <v>-999</v>
      </c>
      <c r="X1662" s="12">
        <v>-999</v>
      </c>
      <c r="Y1662" s="12">
        <v>-999</v>
      </c>
      <c r="Z1662" s="12">
        <v>-999</v>
      </c>
      <c r="AA1662" s="13">
        <v>0</v>
      </c>
      <c r="AB1662" s="14" cm="1">
        <f t="array" ref="AB1662">_xlfn.IFS(AND(W1662&lt;0,X1662&lt;0,Y1662&lt;0,Z1662&lt;0),-999,AND(W1662&lt;5,X1662&lt;5,Y1662&lt;5,Z1662&lt;5,AA1662=0),0,AND(W1662&lt;5,X1662&lt;5,Y1662&lt;5,Z1662&lt;5,AA1662&gt;0),1,AND(OR(W1662=5,X1662=5,Y1662=5,Z1662=5),AA1662=0),1,AND(OR(W1662=5,X1662=5,Y1662=5,Z1662=5),AA1662&gt;0),2)</f>
        <v>-999</v>
      </c>
      <c r="AC1662" s="15">
        <f t="shared" si="100"/>
        <v>-999</v>
      </c>
      <c r="AD1662" s="55">
        <v>2</v>
      </c>
      <c r="AE1662" s="21" t="s">
        <v>73</v>
      </c>
      <c r="AF1662" s="47" t="str">
        <f t="shared" si="101"/>
        <v>niezagrożona</v>
      </c>
      <c r="AG1662" s="16" t="str">
        <f t="shared" si="102"/>
        <v>nie</v>
      </c>
      <c r="AH1662" s="16" t="str">
        <f t="shared" si="103"/>
        <v/>
      </c>
    </row>
    <row r="1663" spans="1:34" x14ac:dyDescent="0.2">
      <c r="A1663" s="12" t="s">
        <v>3698</v>
      </c>
      <c r="B1663" s="16" t="s">
        <v>3699</v>
      </c>
      <c r="C1663" s="12" t="s">
        <v>76</v>
      </c>
      <c r="D1663" s="12" t="s">
        <v>88</v>
      </c>
      <c r="E1663" s="12" t="s">
        <v>1060</v>
      </c>
      <c r="F1663" s="12" t="s">
        <v>1061</v>
      </c>
      <c r="G1663" s="12" t="s">
        <v>1082</v>
      </c>
      <c r="H1663" s="17" t="s">
        <v>69</v>
      </c>
      <c r="I1663" s="11" t="s">
        <v>70</v>
      </c>
      <c r="J1663" s="11" t="s">
        <v>70</v>
      </c>
      <c r="K1663" s="11" t="s">
        <v>70</v>
      </c>
      <c r="L1663" s="11" t="s">
        <v>70</v>
      </c>
      <c r="M1663" s="18" t="s">
        <v>70</v>
      </c>
      <c r="N1663" s="18" t="s">
        <v>70</v>
      </c>
      <c r="O1663" s="11" t="s">
        <v>70</v>
      </c>
      <c r="P1663" s="11" t="s">
        <v>70</v>
      </c>
      <c r="Q1663" s="11" t="s">
        <v>70</v>
      </c>
      <c r="R1663" s="11" t="s">
        <v>70</v>
      </c>
      <c r="S1663" s="11" t="s">
        <v>70</v>
      </c>
      <c r="T1663" s="19" t="s">
        <v>71</v>
      </c>
      <c r="U1663" s="31" t="s">
        <v>72</v>
      </c>
      <c r="V1663" s="12">
        <v>0</v>
      </c>
      <c r="W1663" s="12">
        <v>2</v>
      </c>
      <c r="X1663" s="12">
        <v>2</v>
      </c>
      <c r="Y1663" s="12">
        <v>2</v>
      </c>
      <c r="Z1663" s="12">
        <v>2</v>
      </c>
      <c r="AA1663" s="13">
        <v>0</v>
      </c>
      <c r="AB1663" s="14" cm="1">
        <f t="array" ref="AB1663">_xlfn.IFS(AND(W1663&lt;0,X1663&lt;0,Y1663&lt;0,Z1663&lt;0),-999,AND(W1663&lt;5,X1663&lt;5,Y1663&lt;5,Z1663&lt;5,AA1663=0),0,AND(W1663&lt;5,X1663&lt;5,Y1663&lt;5,Z1663&lt;5,AA1663&gt;0),1,AND(OR(W1663=5,X1663=5,Y1663=5,Z1663=5),AA1663=0),1,AND(OR(W1663=5,X1663=5,Y1663=5,Z1663=5),AA1663&gt;0),2)</f>
        <v>0</v>
      </c>
      <c r="AC1663" s="15">
        <f t="shared" si="100"/>
        <v>0</v>
      </c>
      <c r="AD1663" s="55">
        <v>1</v>
      </c>
      <c r="AE1663" s="21" t="s">
        <v>73</v>
      </c>
      <c r="AF1663" s="47" t="str">
        <f t="shared" si="101"/>
        <v>niezagrożona</v>
      </c>
      <c r="AG1663" s="16" t="str">
        <f t="shared" si="102"/>
        <v>nie</v>
      </c>
      <c r="AH1663" s="16" t="str">
        <f t="shared" si="103"/>
        <v/>
      </c>
    </row>
    <row r="1664" spans="1:34" x14ac:dyDescent="0.2">
      <c r="A1664" s="12" t="s">
        <v>3700</v>
      </c>
      <c r="B1664" s="16" t="s">
        <v>3701</v>
      </c>
      <c r="C1664" s="12" t="s">
        <v>76</v>
      </c>
      <c r="D1664" s="12" t="s">
        <v>88</v>
      </c>
      <c r="E1664" s="12" t="s">
        <v>1060</v>
      </c>
      <c r="F1664" s="12" t="s">
        <v>1061</v>
      </c>
      <c r="G1664" s="12" t="s">
        <v>1082</v>
      </c>
      <c r="H1664" s="17" t="s">
        <v>69</v>
      </c>
      <c r="I1664" s="11" t="s">
        <v>70</v>
      </c>
      <c r="J1664" s="11" t="s">
        <v>70</v>
      </c>
      <c r="K1664" s="11" t="s">
        <v>70</v>
      </c>
      <c r="L1664" s="11" t="s">
        <v>70</v>
      </c>
      <c r="M1664" s="18" t="s">
        <v>70</v>
      </c>
      <c r="N1664" s="18" t="s">
        <v>70</v>
      </c>
      <c r="O1664" s="11" t="s">
        <v>70</v>
      </c>
      <c r="P1664" s="11" t="s">
        <v>70</v>
      </c>
      <c r="Q1664" s="11" t="s">
        <v>70</v>
      </c>
      <c r="R1664" s="11" t="s">
        <v>70</v>
      </c>
      <c r="S1664" s="11" t="s">
        <v>70</v>
      </c>
      <c r="T1664" s="19" t="s">
        <v>71</v>
      </c>
      <c r="U1664" s="31" t="s">
        <v>72</v>
      </c>
      <c r="V1664" s="12">
        <v>0</v>
      </c>
      <c r="W1664" s="12">
        <v>2</v>
      </c>
      <c r="X1664" s="12">
        <v>2</v>
      </c>
      <c r="Y1664" s="12">
        <v>2</v>
      </c>
      <c r="Z1664" s="12">
        <v>2</v>
      </c>
      <c r="AA1664" s="13">
        <v>0</v>
      </c>
      <c r="AB1664" s="14" cm="1">
        <f t="array" ref="AB1664">_xlfn.IFS(AND(W1664&lt;0,X1664&lt;0,Y1664&lt;0,Z1664&lt;0),-999,AND(W1664&lt;5,X1664&lt;5,Y1664&lt;5,Z1664&lt;5,AA1664=0),0,AND(W1664&lt;5,X1664&lt;5,Y1664&lt;5,Z1664&lt;5,AA1664&gt;0),1,AND(OR(W1664=5,X1664=5,Y1664=5,Z1664=5),AA1664=0),1,AND(OR(W1664=5,X1664=5,Y1664=5,Z1664=5),AA1664&gt;0),2)</f>
        <v>0</v>
      </c>
      <c r="AC1664" s="15">
        <f t="shared" si="100"/>
        <v>0</v>
      </c>
      <c r="AD1664" s="55">
        <v>3</v>
      </c>
      <c r="AE1664" s="21" t="s">
        <v>73</v>
      </c>
      <c r="AF1664" s="47" t="str">
        <f t="shared" si="101"/>
        <v>niezagrożona</v>
      </c>
      <c r="AG1664" s="16" t="str">
        <f t="shared" si="102"/>
        <v>nie</v>
      </c>
      <c r="AH1664" s="16" t="str">
        <f t="shared" si="103"/>
        <v/>
      </c>
    </row>
    <row r="1665" spans="1:34" x14ac:dyDescent="0.2">
      <c r="A1665" s="12" t="s">
        <v>3702</v>
      </c>
      <c r="B1665" s="16" t="s">
        <v>3703</v>
      </c>
      <c r="C1665" s="12" t="s">
        <v>76</v>
      </c>
      <c r="D1665" s="12" t="s">
        <v>88</v>
      </c>
      <c r="E1665" s="12" t="s">
        <v>1060</v>
      </c>
      <c r="F1665" s="12" t="s">
        <v>1061</v>
      </c>
      <c r="G1665" s="12" t="s">
        <v>1082</v>
      </c>
      <c r="H1665" s="17" t="s">
        <v>69</v>
      </c>
      <c r="I1665" s="11" t="s">
        <v>70</v>
      </c>
      <c r="J1665" s="11" t="s">
        <v>70</v>
      </c>
      <c r="K1665" s="11" t="s">
        <v>70</v>
      </c>
      <c r="L1665" s="11" t="s">
        <v>70</v>
      </c>
      <c r="M1665" s="18" t="s">
        <v>70</v>
      </c>
      <c r="N1665" s="18" t="s">
        <v>70</v>
      </c>
      <c r="O1665" s="11" t="s">
        <v>70</v>
      </c>
      <c r="P1665" s="11" t="s">
        <v>70</v>
      </c>
      <c r="Q1665" s="11" t="s">
        <v>70</v>
      </c>
      <c r="R1665" s="11" t="s">
        <v>70</v>
      </c>
      <c r="S1665" s="11" t="s">
        <v>70</v>
      </c>
      <c r="T1665" s="19" t="s">
        <v>71</v>
      </c>
      <c r="U1665" s="31" t="s">
        <v>72</v>
      </c>
      <c r="V1665" s="12">
        <v>1</v>
      </c>
      <c r="W1665" s="12">
        <v>2</v>
      </c>
      <c r="X1665" s="12">
        <v>2</v>
      </c>
      <c r="Y1665" s="12">
        <v>2</v>
      </c>
      <c r="Z1665" s="12">
        <v>2</v>
      </c>
      <c r="AA1665" s="13">
        <v>0</v>
      </c>
      <c r="AB1665" s="14" cm="1">
        <f t="array" ref="AB1665">_xlfn.IFS(AND(W1665&lt;0,X1665&lt;0,Y1665&lt;0,Z1665&lt;0),-999,AND(W1665&lt;5,X1665&lt;5,Y1665&lt;5,Z1665&lt;5,AA1665=0),0,AND(W1665&lt;5,X1665&lt;5,Y1665&lt;5,Z1665&lt;5,AA1665&gt;0),1,AND(OR(W1665=5,X1665=5,Y1665=5,Z1665=5),AA1665=0),1,AND(OR(W1665=5,X1665=5,Y1665=5,Z1665=5),AA1665&gt;0),2)</f>
        <v>0</v>
      </c>
      <c r="AC1665" s="15">
        <f t="shared" si="100"/>
        <v>1</v>
      </c>
      <c r="AD1665" s="55">
        <v>2</v>
      </c>
      <c r="AE1665" s="21" t="s">
        <v>73</v>
      </c>
      <c r="AF1665" s="47" t="str">
        <f t="shared" si="101"/>
        <v>niezagrożona</v>
      </c>
      <c r="AG1665" s="16" t="str">
        <f t="shared" si="102"/>
        <v>nie</v>
      </c>
      <c r="AH1665" s="16" t="str">
        <f t="shared" si="103"/>
        <v/>
      </c>
    </row>
    <row r="1666" spans="1:34" x14ac:dyDescent="0.2">
      <c r="A1666" s="12" t="s">
        <v>3704</v>
      </c>
      <c r="B1666" s="16" t="s">
        <v>3705</v>
      </c>
      <c r="C1666" s="12" t="s">
        <v>76</v>
      </c>
      <c r="D1666" s="12" t="s">
        <v>88</v>
      </c>
      <c r="E1666" s="12" t="s">
        <v>1060</v>
      </c>
      <c r="F1666" s="12" t="s">
        <v>1085</v>
      </c>
      <c r="G1666" s="12" t="s">
        <v>3706</v>
      </c>
      <c r="H1666" s="17" t="s">
        <v>69</v>
      </c>
      <c r="I1666" s="11" t="s">
        <v>70</v>
      </c>
      <c r="J1666" s="11" t="s">
        <v>70</v>
      </c>
      <c r="K1666" s="11" t="s">
        <v>70</v>
      </c>
      <c r="L1666" s="11" t="s">
        <v>70</v>
      </c>
      <c r="M1666" s="18" t="s">
        <v>70</v>
      </c>
      <c r="N1666" s="18" t="s">
        <v>70</v>
      </c>
      <c r="O1666" s="11" t="s">
        <v>70</v>
      </c>
      <c r="P1666" s="11" t="s">
        <v>70</v>
      </c>
      <c r="Q1666" s="11" t="s">
        <v>70</v>
      </c>
      <c r="R1666" s="11" t="s">
        <v>70</v>
      </c>
      <c r="S1666" s="11" t="s">
        <v>70</v>
      </c>
      <c r="T1666" s="19" t="s">
        <v>71</v>
      </c>
      <c r="U1666" s="31" t="s">
        <v>72</v>
      </c>
      <c r="V1666" s="12">
        <v>2</v>
      </c>
      <c r="W1666" s="12">
        <v>2</v>
      </c>
      <c r="X1666" s="12">
        <v>2</v>
      </c>
      <c r="Y1666" s="12">
        <v>5</v>
      </c>
      <c r="Z1666" s="12">
        <v>2</v>
      </c>
      <c r="AA1666" s="13">
        <v>0</v>
      </c>
      <c r="AB1666" s="14" cm="1">
        <f t="array" ref="AB1666">_xlfn.IFS(AND(W1666&lt;0,X1666&lt;0,Y1666&lt;0,Z1666&lt;0),-999,AND(W1666&lt;5,X1666&lt;5,Y1666&lt;5,Z1666&lt;5,AA1666=0),0,AND(W1666&lt;5,X1666&lt;5,Y1666&lt;5,Z1666&lt;5,AA1666&gt;0),1,AND(OR(W1666=5,X1666=5,Y1666=5,Z1666=5),AA1666=0),1,AND(OR(W1666=5,X1666=5,Y1666=5,Z1666=5),AA1666&gt;0),2)</f>
        <v>1</v>
      </c>
      <c r="AC1666" s="15">
        <f t="shared" si="100"/>
        <v>2</v>
      </c>
      <c r="AD1666" s="55">
        <v>2</v>
      </c>
      <c r="AE1666" s="21" t="s">
        <v>73</v>
      </c>
      <c r="AF1666" s="47" t="str">
        <f t="shared" si="101"/>
        <v>zagrożona</v>
      </c>
      <c r="AG1666" s="16" t="str">
        <f t="shared" si="102"/>
        <v>nie</v>
      </c>
      <c r="AH1666" s="16" t="str">
        <f t="shared" si="103"/>
        <v/>
      </c>
    </row>
    <row r="1667" spans="1:34" x14ac:dyDescent="0.2">
      <c r="A1667" s="12" t="s">
        <v>3707</v>
      </c>
      <c r="B1667" s="16" t="s">
        <v>3708</v>
      </c>
      <c r="C1667" s="12" t="s">
        <v>76</v>
      </c>
      <c r="D1667" s="12" t="s">
        <v>88</v>
      </c>
      <c r="E1667" s="12" t="s">
        <v>1060</v>
      </c>
      <c r="F1667" s="12" t="s">
        <v>1085</v>
      </c>
      <c r="G1667" s="12" t="s">
        <v>3706</v>
      </c>
      <c r="H1667" s="17" t="s">
        <v>69</v>
      </c>
      <c r="I1667" s="11" t="s">
        <v>70</v>
      </c>
      <c r="J1667" s="11" t="s">
        <v>70</v>
      </c>
      <c r="K1667" s="11" t="s">
        <v>70</v>
      </c>
      <c r="L1667" s="11" t="s">
        <v>70</v>
      </c>
      <c r="M1667" s="18" t="s">
        <v>70</v>
      </c>
      <c r="N1667" s="18" t="s">
        <v>70</v>
      </c>
      <c r="O1667" s="11" t="s">
        <v>70</v>
      </c>
      <c r="P1667" s="11" t="s">
        <v>70</v>
      </c>
      <c r="Q1667" s="11" t="s">
        <v>70</v>
      </c>
      <c r="R1667" s="11" t="s">
        <v>70</v>
      </c>
      <c r="S1667" s="11" t="s">
        <v>70</v>
      </c>
      <c r="T1667" s="19" t="s">
        <v>71</v>
      </c>
      <c r="U1667" s="31" t="s">
        <v>72</v>
      </c>
      <c r="V1667" s="12">
        <v>2</v>
      </c>
      <c r="W1667" s="12">
        <v>2</v>
      </c>
      <c r="X1667" s="12">
        <v>2</v>
      </c>
      <c r="Y1667" s="12">
        <v>5</v>
      </c>
      <c r="Z1667" s="12">
        <v>2</v>
      </c>
      <c r="AA1667" s="13">
        <v>0</v>
      </c>
      <c r="AB1667" s="14" cm="1">
        <f t="array" ref="AB1667">_xlfn.IFS(AND(W1667&lt;0,X1667&lt;0,Y1667&lt;0,Z1667&lt;0),-999,AND(W1667&lt;5,X1667&lt;5,Y1667&lt;5,Z1667&lt;5,AA1667=0),0,AND(W1667&lt;5,X1667&lt;5,Y1667&lt;5,Z1667&lt;5,AA1667&gt;0),1,AND(OR(W1667=5,X1667=5,Y1667=5,Z1667=5),AA1667=0),1,AND(OR(W1667=5,X1667=5,Y1667=5,Z1667=5),AA1667&gt;0),2)</f>
        <v>1</v>
      </c>
      <c r="AC1667" s="15">
        <f t="shared" ref="AC1667:AC1730" si="104">IF(V1667=4,4,IF(AB1667=2,V1667+1,V1667))</f>
        <v>2</v>
      </c>
      <c r="AD1667" s="55">
        <v>1</v>
      </c>
      <c r="AE1667" s="21" t="s">
        <v>73</v>
      </c>
      <c r="AF1667" s="47" t="str">
        <f t="shared" ref="AF1667:AF1730" si="105">IF(AC1667&gt;=2,"zagrożona","niezagrożona")</f>
        <v>zagrożona</v>
      </c>
      <c r="AG1667" s="16" t="str">
        <f t="shared" ref="AG1667:AG1730" si="106">IF(OR(AND(AB1667=2,AC1667=4)),"tak","nie")</f>
        <v>nie</v>
      </c>
      <c r="AH1667" s="16" t="str">
        <f t="shared" ref="AH1667:AH1730" si="107">IF(AND(AG1667="tak",AC1667=4),"fizchem ","")</f>
        <v/>
      </c>
    </row>
    <row r="1668" spans="1:34" x14ac:dyDescent="0.2">
      <c r="A1668" s="12" t="s">
        <v>3709</v>
      </c>
      <c r="B1668" s="16" t="s">
        <v>3710</v>
      </c>
      <c r="C1668" s="12" t="s">
        <v>76</v>
      </c>
      <c r="D1668" s="12" t="s">
        <v>88</v>
      </c>
      <c r="E1668" s="12" t="s">
        <v>1060</v>
      </c>
      <c r="F1668" s="12" t="s">
        <v>1085</v>
      </c>
      <c r="G1668" s="12" t="s">
        <v>3706</v>
      </c>
      <c r="H1668" s="17" t="s">
        <v>69</v>
      </c>
      <c r="I1668" s="11" t="s">
        <v>70</v>
      </c>
      <c r="J1668" s="11" t="s">
        <v>70</v>
      </c>
      <c r="K1668" s="11" t="s">
        <v>70</v>
      </c>
      <c r="L1668" s="11" t="s">
        <v>70</v>
      </c>
      <c r="M1668" s="18" t="s">
        <v>70</v>
      </c>
      <c r="N1668" s="18" t="s">
        <v>70</v>
      </c>
      <c r="O1668" s="11" t="s">
        <v>70</v>
      </c>
      <c r="P1668" s="11" t="s">
        <v>70</v>
      </c>
      <c r="Q1668" s="11" t="s">
        <v>70</v>
      </c>
      <c r="R1668" s="11" t="s">
        <v>70</v>
      </c>
      <c r="S1668" s="11" t="s">
        <v>70</v>
      </c>
      <c r="T1668" s="19" t="s">
        <v>71</v>
      </c>
      <c r="U1668" s="31" t="s">
        <v>72</v>
      </c>
      <c r="V1668" s="12">
        <v>0</v>
      </c>
      <c r="W1668" s="12">
        <v>2</v>
      </c>
      <c r="X1668" s="12">
        <v>2</v>
      </c>
      <c r="Y1668" s="12">
        <v>2</v>
      </c>
      <c r="Z1668" s="12">
        <v>2</v>
      </c>
      <c r="AA1668" s="13">
        <v>1</v>
      </c>
      <c r="AB1668" s="14" cm="1">
        <f t="array" ref="AB1668">_xlfn.IFS(AND(W1668&lt;0,X1668&lt;0,Y1668&lt;0,Z1668&lt;0),-999,AND(W1668&lt;5,X1668&lt;5,Y1668&lt;5,Z1668&lt;5,AA1668=0),0,AND(W1668&lt;5,X1668&lt;5,Y1668&lt;5,Z1668&lt;5,AA1668&gt;0),1,AND(OR(W1668=5,X1668=5,Y1668=5,Z1668=5),AA1668=0),1,AND(OR(W1668=5,X1668=5,Y1668=5,Z1668=5),AA1668&gt;0),2)</f>
        <v>1</v>
      </c>
      <c r="AC1668" s="15">
        <f t="shared" si="104"/>
        <v>0</v>
      </c>
      <c r="AD1668" s="55">
        <v>2</v>
      </c>
      <c r="AE1668" s="21" t="s">
        <v>73</v>
      </c>
      <c r="AF1668" s="47" t="str">
        <f t="shared" si="105"/>
        <v>niezagrożona</v>
      </c>
      <c r="AG1668" s="16" t="str">
        <f t="shared" si="106"/>
        <v>nie</v>
      </c>
      <c r="AH1668" s="16" t="str">
        <f t="shared" si="107"/>
        <v/>
      </c>
    </row>
    <row r="1669" spans="1:34" x14ac:dyDescent="0.2">
      <c r="A1669" s="12" t="s">
        <v>3711</v>
      </c>
      <c r="B1669" s="16" t="s">
        <v>3697</v>
      </c>
      <c r="C1669" s="12" t="s">
        <v>76</v>
      </c>
      <c r="D1669" s="12" t="s">
        <v>88</v>
      </c>
      <c r="E1669" s="12" t="s">
        <v>1060</v>
      </c>
      <c r="F1669" s="12" t="s">
        <v>1085</v>
      </c>
      <c r="G1669" s="12" t="s">
        <v>1086</v>
      </c>
      <c r="H1669" s="17" t="s">
        <v>69</v>
      </c>
      <c r="I1669" s="11" t="s">
        <v>70</v>
      </c>
      <c r="J1669" s="11" t="s">
        <v>70</v>
      </c>
      <c r="K1669" s="11" t="s">
        <v>70</v>
      </c>
      <c r="L1669" s="11" t="s">
        <v>70</v>
      </c>
      <c r="M1669" s="18" t="s">
        <v>70</v>
      </c>
      <c r="N1669" s="18" t="s">
        <v>70</v>
      </c>
      <c r="O1669" s="11" t="s">
        <v>70</v>
      </c>
      <c r="P1669" s="11" t="s">
        <v>70</v>
      </c>
      <c r="Q1669" s="11" t="s">
        <v>70</v>
      </c>
      <c r="R1669" s="11" t="s">
        <v>70</v>
      </c>
      <c r="S1669" s="11" t="s">
        <v>70</v>
      </c>
      <c r="T1669" s="19" t="s">
        <v>71</v>
      </c>
      <c r="U1669" s="31" t="s">
        <v>72</v>
      </c>
      <c r="V1669" s="12">
        <v>-999</v>
      </c>
      <c r="W1669" s="12">
        <v>-999</v>
      </c>
      <c r="X1669" s="12">
        <v>-999</v>
      </c>
      <c r="Y1669" s="12">
        <v>-999</v>
      </c>
      <c r="Z1669" s="12">
        <v>-999</v>
      </c>
      <c r="AA1669" s="13">
        <v>0</v>
      </c>
      <c r="AB1669" s="14" cm="1">
        <f t="array" ref="AB1669">_xlfn.IFS(AND(W1669&lt;0,X1669&lt;0,Y1669&lt;0,Z1669&lt;0),-999,AND(W1669&lt;5,X1669&lt;5,Y1669&lt;5,Z1669&lt;5,AA1669=0),0,AND(W1669&lt;5,X1669&lt;5,Y1669&lt;5,Z1669&lt;5,AA1669&gt;0),1,AND(OR(W1669=5,X1669=5,Y1669=5,Z1669=5),AA1669=0),1,AND(OR(W1669=5,X1669=5,Y1669=5,Z1669=5),AA1669&gt;0),2)</f>
        <v>-999</v>
      </c>
      <c r="AC1669" s="15">
        <f t="shared" si="104"/>
        <v>-999</v>
      </c>
      <c r="AD1669" s="55">
        <v>2</v>
      </c>
      <c r="AE1669" s="21" t="s">
        <v>73</v>
      </c>
      <c r="AF1669" s="47" t="str">
        <f t="shared" si="105"/>
        <v>niezagrożona</v>
      </c>
      <c r="AG1669" s="16" t="str">
        <f t="shared" si="106"/>
        <v>nie</v>
      </c>
      <c r="AH1669" s="16" t="str">
        <f t="shared" si="107"/>
        <v/>
      </c>
    </row>
    <row r="1670" spans="1:34" x14ac:dyDescent="0.2">
      <c r="A1670" s="12" t="s">
        <v>3712</v>
      </c>
      <c r="B1670" s="16" t="s">
        <v>1209</v>
      </c>
      <c r="C1670" s="12" t="s">
        <v>64</v>
      </c>
      <c r="D1670" s="12" t="s">
        <v>88</v>
      </c>
      <c r="E1670" s="12" t="s">
        <v>1060</v>
      </c>
      <c r="F1670" s="12" t="s">
        <v>1085</v>
      </c>
      <c r="G1670" s="12" t="s">
        <v>1086</v>
      </c>
      <c r="H1670" s="17" t="s">
        <v>69</v>
      </c>
      <c r="I1670" s="11" t="s">
        <v>70</v>
      </c>
      <c r="J1670" s="11" t="s">
        <v>70</v>
      </c>
      <c r="K1670" s="11" t="s">
        <v>70</v>
      </c>
      <c r="L1670" s="11" t="s">
        <v>70</v>
      </c>
      <c r="M1670" s="18" t="s">
        <v>70</v>
      </c>
      <c r="N1670" s="18" t="s">
        <v>70</v>
      </c>
      <c r="O1670" s="11" t="s">
        <v>70</v>
      </c>
      <c r="P1670" s="11" t="s">
        <v>70</v>
      </c>
      <c r="Q1670" s="11" t="s">
        <v>70</v>
      </c>
      <c r="R1670" s="11" t="s">
        <v>70</v>
      </c>
      <c r="S1670" s="11" t="s">
        <v>70</v>
      </c>
      <c r="T1670" s="19" t="s">
        <v>71</v>
      </c>
      <c r="U1670" s="31" t="s">
        <v>72</v>
      </c>
      <c r="V1670" s="12">
        <v>0</v>
      </c>
      <c r="W1670" s="12">
        <v>2</v>
      </c>
      <c r="X1670" s="12">
        <v>-999</v>
      </c>
      <c r="Y1670" s="12">
        <v>-999</v>
      </c>
      <c r="Z1670" s="12">
        <v>-999</v>
      </c>
      <c r="AA1670" s="13">
        <v>0</v>
      </c>
      <c r="AB1670" s="14" cm="1">
        <f t="array" ref="AB1670">_xlfn.IFS(AND(W1670&lt;0,X1670&lt;0,Y1670&lt;0,Z1670&lt;0),-999,AND(W1670&lt;5,X1670&lt;5,Y1670&lt;5,Z1670&lt;5,AA1670=0),0,AND(W1670&lt;5,X1670&lt;5,Y1670&lt;5,Z1670&lt;5,AA1670&gt;0),1,AND(OR(W1670=5,X1670=5,Y1670=5,Z1670=5),AA1670=0),1,AND(OR(W1670=5,X1670=5,Y1670=5,Z1670=5),AA1670&gt;0),2)</f>
        <v>0</v>
      </c>
      <c r="AC1670" s="15">
        <f t="shared" si="104"/>
        <v>0</v>
      </c>
      <c r="AD1670" s="55">
        <v>2</v>
      </c>
      <c r="AE1670" s="21" t="s">
        <v>73</v>
      </c>
      <c r="AF1670" s="47" t="str">
        <f t="shared" si="105"/>
        <v>niezagrożona</v>
      </c>
      <c r="AG1670" s="16" t="str">
        <f t="shared" si="106"/>
        <v>nie</v>
      </c>
      <c r="AH1670" s="16" t="str">
        <f t="shared" si="107"/>
        <v/>
      </c>
    </row>
    <row r="1671" spans="1:34" x14ac:dyDescent="0.2">
      <c r="A1671" s="12" t="s">
        <v>3713</v>
      </c>
      <c r="B1671" s="16" t="s">
        <v>3714</v>
      </c>
      <c r="C1671" s="12" t="s">
        <v>64</v>
      </c>
      <c r="D1671" s="12" t="s">
        <v>88</v>
      </c>
      <c r="E1671" s="12" t="s">
        <v>132</v>
      </c>
      <c r="F1671" s="12" t="s">
        <v>2233</v>
      </c>
      <c r="G1671" s="12" t="s">
        <v>2319</v>
      </c>
      <c r="H1671" s="17" t="s">
        <v>69</v>
      </c>
      <c r="I1671" s="11" t="s">
        <v>70</v>
      </c>
      <c r="J1671" s="11" t="s">
        <v>70</v>
      </c>
      <c r="K1671" s="11" t="s">
        <v>70</v>
      </c>
      <c r="L1671" s="11" t="s">
        <v>70</v>
      </c>
      <c r="M1671" s="18" t="s">
        <v>70</v>
      </c>
      <c r="N1671" s="18" t="s">
        <v>70</v>
      </c>
      <c r="O1671" s="11" t="s">
        <v>70</v>
      </c>
      <c r="P1671" s="11" t="s">
        <v>70</v>
      </c>
      <c r="Q1671" s="11" t="s">
        <v>70</v>
      </c>
      <c r="R1671" s="11" t="s">
        <v>70</v>
      </c>
      <c r="S1671" s="11" t="s">
        <v>70</v>
      </c>
      <c r="T1671" s="19" t="s">
        <v>71</v>
      </c>
      <c r="U1671" s="31" t="s">
        <v>72</v>
      </c>
      <c r="V1671" s="12">
        <v>4</v>
      </c>
      <c r="W1671" s="12">
        <v>5</v>
      </c>
      <c r="X1671" s="12">
        <v>-999</v>
      </c>
      <c r="Y1671" s="12">
        <v>-999</v>
      </c>
      <c r="Z1671" s="12">
        <v>-999</v>
      </c>
      <c r="AA1671" s="13">
        <v>0</v>
      </c>
      <c r="AB1671" s="14" cm="1">
        <f t="array" ref="AB1671">_xlfn.IFS(AND(W1671&lt;0,X1671&lt;0,Y1671&lt;0,Z1671&lt;0),-999,AND(W1671&lt;5,X1671&lt;5,Y1671&lt;5,Z1671&lt;5,AA1671=0),0,AND(W1671&lt;5,X1671&lt;5,Y1671&lt;5,Z1671&lt;5,AA1671&gt;0),1,AND(OR(W1671=5,X1671=5,Y1671=5,Z1671=5),AA1671=0),1,AND(OR(W1671=5,X1671=5,Y1671=5,Z1671=5),AA1671&gt;0),2)</f>
        <v>1</v>
      </c>
      <c r="AC1671" s="15">
        <f t="shared" si="104"/>
        <v>4</v>
      </c>
      <c r="AD1671" s="55">
        <v>2</v>
      </c>
      <c r="AE1671" s="21" t="s">
        <v>73</v>
      </c>
      <c r="AF1671" s="47" t="str">
        <f t="shared" si="105"/>
        <v>zagrożona</v>
      </c>
      <c r="AG1671" s="16" t="str">
        <f t="shared" si="106"/>
        <v>nie</v>
      </c>
      <c r="AH1671" s="16" t="str">
        <f t="shared" si="107"/>
        <v/>
      </c>
    </row>
    <row r="1672" spans="1:34" x14ac:dyDescent="0.2">
      <c r="A1672" s="12" t="s">
        <v>3715</v>
      </c>
      <c r="B1672" s="16" t="s">
        <v>1148</v>
      </c>
      <c r="C1672" s="12" t="s">
        <v>76</v>
      </c>
      <c r="D1672" s="12" t="s">
        <v>88</v>
      </c>
      <c r="E1672" s="12" t="s">
        <v>1101</v>
      </c>
      <c r="F1672" s="12" t="s">
        <v>1102</v>
      </c>
      <c r="G1672" s="12" t="s">
        <v>2423</v>
      </c>
      <c r="H1672" s="17" t="s">
        <v>69</v>
      </c>
      <c r="I1672" s="11" t="s">
        <v>70</v>
      </c>
      <c r="J1672" s="11" t="s">
        <v>70</v>
      </c>
      <c r="K1672" s="11" t="s">
        <v>70</v>
      </c>
      <c r="L1672" s="11" t="s">
        <v>70</v>
      </c>
      <c r="M1672" s="18" t="s">
        <v>70</v>
      </c>
      <c r="N1672" s="18" t="s">
        <v>70</v>
      </c>
      <c r="O1672" s="11" t="s">
        <v>70</v>
      </c>
      <c r="P1672" s="11" t="s">
        <v>70</v>
      </c>
      <c r="Q1672" s="11" t="s">
        <v>70</v>
      </c>
      <c r="R1672" s="11" t="s">
        <v>70</v>
      </c>
      <c r="S1672" s="11" t="s">
        <v>70</v>
      </c>
      <c r="T1672" s="19" t="s">
        <v>71</v>
      </c>
      <c r="U1672" s="31" t="s">
        <v>72</v>
      </c>
      <c r="V1672" s="12">
        <v>2</v>
      </c>
      <c r="W1672" s="12">
        <v>2</v>
      </c>
      <c r="X1672" s="12">
        <v>5</v>
      </c>
      <c r="Y1672" s="12">
        <v>2</v>
      </c>
      <c r="Z1672" s="12">
        <v>2</v>
      </c>
      <c r="AA1672" s="13">
        <v>0</v>
      </c>
      <c r="AB1672" s="14" cm="1">
        <f t="array" ref="AB1672">_xlfn.IFS(AND(W1672&lt;0,X1672&lt;0,Y1672&lt;0,Z1672&lt;0),-999,AND(W1672&lt;5,X1672&lt;5,Y1672&lt;5,Z1672&lt;5,AA1672=0),0,AND(W1672&lt;5,X1672&lt;5,Y1672&lt;5,Z1672&lt;5,AA1672&gt;0),1,AND(OR(W1672=5,X1672=5,Y1672=5,Z1672=5),AA1672=0),1,AND(OR(W1672=5,X1672=5,Y1672=5,Z1672=5),AA1672&gt;0),2)</f>
        <v>1</v>
      </c>
      <c r="AC1672" s="15">
        <f t="shared" si="104"/>
        <v>2</v>
      </c>
      <c r="AD1672" s="55">
        <v>2</v>
      </c>
      <c r="AE1672" s="21" t="s">
        <v>73</v>
      </c>
      <c r="AF1672" s="47" t="str">
        <f t="shared" si="105"/>
        <v>zagrożona</v>
      </c>
      <c r="AG1672" s="16" t="str">
        <f t="shared" si="106"/>
        <v>nie</v>
      </c>
      <c r="AH1672" s="16" t="str">
        <f t="shared" si="107"/>
        <v/>
      </c>
    </row>
    <row r="1673" spans="1:34" x14ac:dyDescent="0.2">
      <c r="A1673" s="12" t="s">
        <v>3716</v>
      </c>
      <c r="B1673" s="16" t="s">
        <v>3717</v>
      </c>
      <c r="C1673" s="12" t="s">
        <v>76</v>
      </c>
      <c r="D1673" s="12" t="s">
        <v>88</v>
      </c>
      <c r="E1673" s="12" t="s">
        <v>1101</v>
      </c>
      <c r="F1673" s="12" t="s">
        <v>1119</v>
      </c>
      <c r="G1673" s="12" t="s">
        <v>1123</v>
      </c>
      <c r="H1673" s="17" t="s">
        <v>69</v>
      </c>
      <c r="I1673" s="11" t="s">
        <v>70</v>
      </c>
      <c r="J1673" s="11" t="s">
        <v>70</v>
      </c>
      <c r="K1673" s="11" t="s">
        <v>70</v>
      </c>
      <c r="L1673" s="11" t="s">
        <v>70</v>
      </c>
      <c r="M1673" s="18" t="s">
        <v>70</v>
      </c>
      <c r="N1673" s="18" t="s">
        <v>70</v>
      </c>
      <c r="O1673" s="11" t="s">
        <v>70</v>
      </c>
      <c r="P1673" s="11" t="s">
        <v>70</v>
      </c>
      <c r="Q1673" s="11" t="s">
        <v>70</v>
      </c>
      <c r="R1673" s="11" t="s">
        <v>70</v>
      </c>
      <c r="S1673" s="11" t="s">
        <v>70</v>
      </c>
      <c r="T1673" s="19" t="s">
        <v>71</v>
      </c>
      <c r="U1673" s="31" t="s">
        <v>72</v>
      </c>
      <c r="V1673" s="12">
        <v>0</v>
      </c>
      <c r="W1673" s="12">
        <v>2</v>
      </c>
      <c r="X1673" s="12">
        <v>2</v>
      </c>
      <c r="Y1673" s="12">
        <v>2</v>
      </c>
      <c r="Z1673" s="12">
        <v>2</v>
      </c>
      <c r="AA1673" s="13">
        <v>1</v>
      </c>
      <c r="AB1673" s="14" cm="1">
        <f t="array" ref="AB1673">_xlfn.IFS(AND(W1673&lt;0,X1673&lt;0,Y1673&lt;0,Z1673&lt;0),-999,AND(W1673&lt;5,X1673&lt;5,Y1673&lt;5,Z1673&lt;5,AA1673=0),0,AND(W1673&lt;5,X1673&lt;5,Y1673&lt;5,Z1673&lt;5,AA1673&gt;0),1,AND(OR(W1673=5,X1673=5,Y1673=5,Z1673=5),AA1673=0),1,AND(OR(W1673=5,X1673=5,Y1673=5,Z1673=5),AA1673&gt;0),2)</f>
        <v>1</v>
      </c>
      <c r="AC1673" s="15">
        <f t="shared" si="104"/>
        <v>0</v>
      </c>
      <c r="AD1673" s="55">
        <v>0</v>
      </c>
      <c r="AE1673" s="21" t="s">
        <v>73</v>
      </c>
      <c r="AF1673" s="47" t="str">
        <f t="shared" si="105"/>
        <v>niezagrożona</v>
      </c>
      <c r="AG1673" s="16" t="str">
        <f t="shared" si="106"/>
        <v>nie</v>
      </c>
      <c r="AH1673" s="16" t="str">
        <f t="shared" si="107"/>
        <v/>
      </c>
    </row>
    <row r="1674" spans="1:34" x14ac:dyDescent="0.2">
      <c r="A1674" s="12" t="s">
        <v>3718</v>
      </c>
      <c r="B1674" s="16" t="s">
        <v>3719</v>
      </c>
      <c r="C1674" s="12" t="s">
        <v>76</v>
      </c>
      <c r="D1674" s="12" t="s">
        <v>88</v>
      </c>
      <c r="E1674" s="12" t="s">
        <v>1101</v>
      </c>
      <c r="F1674" s="12" t="s">
        <v>1119</v>
      </c>
      <c r="G1674" s="12" t="s">
        <v>1123</v>
      </c>
      <c r="H1674" s="17" t="s">
        <v>69</v>
      </c>
      <c r="I1674" s="11" t="s">
        <v>70</v>
      </c>
      <c r="J1674" s="11" t="s">
        <v>70</v>
      </c>
      <c r="K1674" s="11" t="s">
        <v>70</v>
      </c>
      <c r="L1674" s="11" t="s">
        <v>70</v>
      </c>
      <c r="M1674" s="18" t="s">
        <v>70</v>
      </c>
      <c r="N1674" s="18" t="s">
        <v>70</v>
      </c>
      <c r="O1674" s="11" t="s">
        <v>70</v>
      </c>
      <c r="P1674" s="11" t="s">
        <v>70</v>
      </c>
      <c r="Q1674" s="11" t="s">
        <v>70</v>
      </c>
      <c r="R1674" s="11" t="s">
        <v>70</v>
      </c>
      <c r="S1674" s="11" t="s">
        <v>70</v>
      </c>
      <c r="T1674" s="19" t="s">
        <v>71</v>
      </c>
      <c r="U1674" s="31" t="s">
        <v>72</v>
      </c>
      <c r="V1674" s="12">
        <v>0</v>
      </c>
      <c r="W1674" s="12">
        <v>2</v>
      </c>
      <c r="X1674" s="12">
        <v>2</v>
      </c>
      <c r="Y1674" s="12">
        <v>2</v>
      </c>
      <c r="Z1674" s="12">
        <v>2</v>
      </c>
      <c r="AA1674" s="13">
        <v>0</v>
      </c>
      <c r="AB1674" s="14" cm="1">
        <f t="array" ref="AB1674">_xlfn.IFS(AND(W1674&lt;0,X1674&lt;0,Y1674&lt;0,Z1674&lt;0),-999,AND(W1674&lt;5,X1674&lt;5,Y1674&lt;5,Z1674&lt;5,AA1674=0),0,AND(W1674&lt;5,X1674&lt;5,Y1674&lt;5,Z1674&lt;5,AA1674&gt;0),1,AND(OR(W1674=5,X1674=5,Y1674=5,Z1674=5),AA1674=0),1,AND(OR(W1674=5,X1674=5,Y1674=5,Z1674=5),AA1674&gt;0),2)</f>
        <v>0</v>
      </c>
      <c r="AC1674" s="15">
        <f t="shared" si="104"/>
        <v>0</v>
      </c>
      <c r="AD1674" s="55">
        <v>0</v>
      </c>
      <c r="AE1674" s="21" t="s">
        <v>73</v>
      </c>
      <c r="AF1674" s="47" t="str">
        <f t="shared" si="105"/>
        <v>niezagrożona</v>
      </c>
      <c r="AG1674" s="16" t="str">
        <f t="shared" si="106"/>
        <v>nie</v>
      </c>
      <c r="AH1674" s="16" t="str">
        <f t="shared" si="107"/>
        <v/>
      </c>
    </row>
    <row r="1675" spans="1:34" x14ac:dyDescent="0.2">
      <c r="A1675" s="12" t="s">
        <v>3720</v>
      </c>
      <c r="B1675" s="16" t="s">
        <v>3721</v>
      </c>
      <c r="C1675" s="12" t="s">
        <v>76</v>
      </c>
      <c r="D1675" s="12" t="s">
        <v>88</v>
      </c>
      <c r="E1675" s="12" t="s">
        <v>1101</v>
      </c>
      <c r="F1675" s="12" t="s">
        <v>1119</v>
      </c>
      <c r="G1675" s="12" t="s">
        <v>1123</v>
      </c>
      <c r="H1675" s="17" t="s">
        <v>69</v>
      </c>
      <c r="I1675" s="11" t="s">
        <v>70</v>
      </c>
      <c r="J1675" s="11" t="s">
        <v>70</v>
      </c>
      <c r="K1675" s="11" t="s">
        <v>70</v>
      </c>
      <c r="L1675" s="11" t="s">
        <v>70</v>
      </c>
      <c r="M1675" s="18" t="s">
        <v>70</v>
      </c>
      <c r="N1675" s="18" t="s">
        <v>70</v>
      </c>
      <c r="O1675" s="11" t="s">
        <v>70</v>
      </c>
      <c r="P1675" s="11" t="s">
        <v>70</v>
      </c>
      <c r="Q1675" s="11" t="s">
        <v>70</v>
      </c>
      <c r="R1675" s="11" t="s">
        <v>70</v>
      </c>
      <c r="S1675" s="11" t="s">
        <v>70</v>
      </c>
      <c r="T1675" s="19" t="s">
        <v>71</v>
      </c>
      <c r="U1675" s="31" t="s">
        <v>72</v>
      </c>
      <c r="V1675" s="12">
        <v>0</v>
      </c>
      <c r="W1675" s="12">
        <v>2</v>
      </c>
      <c r="X1675" s="12">
        <v>2</v>
      </c>
      <c r="Y1675" s="12">
        <v>2</v>
      </c>
      <c r="Z1675" s="12">
        <v>2</v>
      </c>
      <c r="AA1675" s="13">
        <v>0</v>
      </c>
      <c r="AB1675" s="14" cm="1">
        <f t="array" ref="AB1675">_xlfn.IFS(AND(W1675&lt;0,X1675&lt;0,Y1675&lt;0,Z1675&lt;0),-999,AND(W1675&lt;5,X1675&lt;5,Y1675&lt;5,Z1675&lt;5,AA1675=0),0,AND(W1675&lt;5,X1675&lt;5,Y1675&lt;5,Z1675&lt;5,AA1675&gt;0),1,AND(OR(W1675=5,X1675=5,Y1675=5,Z1675=5),AA1675=0),1,AND(OR(W1675=5,X1675=5,Y1675=5,Z1675=5),AA1675&gt;0),2)</f>
        <v>0</v>
      </c>
      <c r="AC1675" s="15">
        <f t="shared" si="104"/>
        <v>0</v>
      </c>
      <c r="AD1675" s="55">
        <v>1</v>
      </c>
      <c r="AE1675" s="21" t="s">
        <v>73</v>
      </c>
      <c r="AF1675" s="47" t="str">
        <f t="shared" si="105"/>
        <v>niezagrożona</v>
      </c>
      <c r="AG1675" s="16" t="str">
        <f t="shared" si="106"/>
        <v>nie</v>
      </c>
      <c r="AH1675" s="16" t="str">
        <f t="shared" si="107"/>
        <v/>
      </c>
    </row>
    <row r="1676" spans="1:34" x14ac:dyDescent="0.2">
      <c r="A1676" s="12" t="s">
        <v>3722</v>
      </c>
      <c r="B1676" s="16" t="s">
        <v>3723</v>
      </c>
      <c r="C1676" s="12" t="s">
        <v>76</v>
      </c>
      <c r="D1676" s="12" t="s">
        <v>88</v>
      </c>
      <c r="E1676" s="12" t="s">
        <v>1101</v>
      </c>
      <c r="F1676" s="12" t="s">
        <v>1119</v>
      </c>
      <c r="G1676" s="12" t="s">
        <v>1128</v>
      </c>
      <c r="H1676" s="17" t="s">
        <v>69</v>
      </c>
      <c r="I1676" s="11" t="s">
        <v>70</v>
      </c>
      <c r="J1676" s="11" t="s">
        <v>70</v>
      </c>
      <c r="K1676" s="11" t="s">
        <v>70</v>
      </c>
      <c r="L1676" s="11" t="s">
        <v>70</v>
      </c>
      <c r="M1676" s="18" t="s">
        <v>70</v>
      </c>
      <c r="N1676" s="18" t="s">
        <v>70</v>
      </c>
      <c r="O1676" s="11" t="s">
        <v>70</v>
      </c>
      <c r="P1676" s="11" t="s">
        <v>70</v>
      </c>
      <c r="Q1676" s="11" t="s">
        <v>70</v>
      </c>
      <c r="R1676" s="11" t="s">
        <v>70</v>
      </c>
      <c r="S1676" s="11" t="s">
        <v>70</v>
      </c>
      <c r="T1676" s="19" t="s">
        <v>71</v>
      </c>
      <c r="U1676" s="31" t="s">
        <v>72</v>
      </c>
      <c r="V1676" s="12">
        <v>-999</v>
      </c>
      <c r="W1676" s="12">
        <v>-999</v>
      </c>
      <c r="X1676" s="12">
        <v>-999</v>
      </c>
      <c r="Y1676" s="12">
        <v>-999</v>
      </c>
      <c r="Z1676" s="12">
        <v>-999</v>
      </c>
      <c r="AA1676" s="13">
        <v>0</v>
      </c>
      <c r="AB1676" s="14" cm="1">
        <f t="array" ref="AB1676">_xlfn.IFS(AND(W1676&lt;0,X1676&lt;0,Y1676&lt;0,Z1676&lt;0),-999,AND(W1676&lt;5,X1676&lt;5,Y1676&lt;5,Z1676&lt;5,AA1676=0),0,AND(W1676&lt;5,X1676&lt;5,Y1676&lt;5,Z1676&lt;5,AA1676&gt;0),1,AND(OR(W1676=5,X1676=5,Y1676=5,Z1676=5),AA1676=0),1,AND(OR(W1676=5,X1676=5,Y1676=5,Z1676=5),AA1676&gt;0),2)</f>
        <v>-999</v>
      </c>
      <c r="AC1676" s="15">
        <f t="shared" si="104"/>
        <v>-999</v>
      </c>
      <c r="AD1676" s="55">
        <v>2</v>
      </c>
      <c r="AE1676" s="21" t="s">
        <v>73</v>
      </c>
      <c r="AF1676" s="47" t="str">
        <f t="shared" si="105"/>
        <v>niezagrożona</v>
      </c>
      <c r="AG1676" s="16" t="str">
        <f t="shared" si="106"/>
        <v>nie</v>
      </c>
      <c r="AH1676" s="16" t="str">
        <f t="shared" si="107"/>
        <v/>
      </c>
    </row>
    <row r="1677" spans="1:34" x14ac:dyDescent="0.2">
      <c r="A1677" s="12" t="s">
        <v>3724</v>
      </c>
      <c r="B1677" s="16" t="s">
        <v>3725</v>
      </c>
      <c r="C1677" s="12" t="s">
        <v>76</v>
      </c>
      <c r="D1677" s="12" t="s">
        <v>88</v>
      </c>
      <c r="E1677" s="12" t="s">
        <v>1101</v>
      </c>
      <c r="F1677" s="12" t="s">
        <v>1119</v>
      </c>
      <c r="G1677" s="12" t="s">
        <v>1128</v>
      </c>
      <c r="H1677" s="17" t="s">
        <v>69</v>
      </c>
      <c r="I1677" s="11" t="s">
        <v>70</v>
      </c>
      <c r="J1677" s="11" t="s">
        <v>70</v>
      </c>
      <c r="K1677" s="11" t="s">
        <v>70</v>
      </c>
      <c r="L1677" s="11" t="s">
        <v>70</v>
      </c>
      <c r="M1677" s="18" t="s">
        <v>70</v>
      </c>
      <c r="N1677" s="18" t="s">
        <v>70</v>
      </c>
      <c r="O1677" s="11" t="s">
        <v>70</v>
      </c>
      <c r="P1677" s="11" t="s">
        <v>70</v>
      </c>
      <c r="Q1677" s="11" t="s">
        <v>70</v>
      </c>
      <c r="R1677" s="11" t="s">
        <v>70</v>
      </c>
      <c r="S1677" s="11" t="s">
        <v>70</v>
      </c>
      <c r="T1677" s="19" t="s">
        <v>71</v>
      </c>
      <c r="U1677" s="31" t="s">
        <v>72</v>
      </c>
      <c r="V1677" s="12">
        <v>0</v>
      </c>
      <c r="W1677" s="12">
        <v>2</v>
      </c>
      <c r="X1677" s="12">
        <v>2</v>
      </c>
      <c r="Y1677" s="12">
        <v>2</v>
      </c>
      <c r="Z1677" s="12">
        <v>2</v>
      </c>
      <c r="AA1677" s="13">
        <v>0</v>
      </c>
      <c r="AB1677" s="14" cm="1">
        <f t="array" ref="AB1677">_xlfn.IFS(AND(W1677&lt;0,X1677&lt;0,Y1677&lt;0,Z1677&lt;0),-999,AND(W1677&lt;5,X1677&lt;5,Y1677&lt;5,Z1677&lt;5,AA1677=0),0,AND(W1677&lt;5,X1677&lt;5,Y1677&lt;5,Z1677&lt;5,AA1677&gt;0),1,AND(OR(W1677=5,X1677=5,Y1677=5,Z1677=5),AA1677=0),1,AND(OR(W1677=5,X1677=5,Y1677=5,Z1677=5),AA1677&gt;0),2)</f>
        <v>0</v>
      </c>
      <c r="AC1677" s="15">
        <f t="shared" si="104"/>
        <v>0</v>
      </c>
      <c r="AD1677" s="55">
        <v>1</v>
      </c>
      <c r="AE1677" s="21" t="s">
        <v>73</v>
      </c>
      <c r="AF1677" s="47" t="str">
        <f t="shared" si="105"/>
        <v>niezagrożona</v>
      </c>
      <c r="AG1677" s="16" t="str">
        <f t="shared" si="106"/>
        <v>nie</v>
      </c>
      <c r="AH1677" s="16" t="str">
        <f t="shared" si="107"/>
        <v/>
      </c>
    </row>
    <row r="1678" spans="1:34" x14ac:dyDescent="0.2">
      <c r="A1678" s="12" t="s">
        <v>3726</v>
      </c>
      <c r="B1678" s="16" t="s">
        <v>3727</v>
      </c>
      <c r="C1678" s="12" t="s">
        <v>76</v>
      </c>
      <c r="D1678" s="12" t="s">
        <v>88</v>
      </c>
      <c r="E1678" s="12" t="s">
        <v>1101</v>
      </c>
      <c r="F1678" s="12" t="s">
        <v>1119</v>
      </c>
      <c r="G1678" s="12" t="s">
        <v>2464</v>
      </c>
      <c r="H1678" s="17" t="s">
        <v>69</v>
      </c>
      <c r="I1678" s="11" t="s">
        <v>70</v>
      </c>
      <c r="J1678" s="11" t="s">
        <v>70</v>
      </c>
      <c r="K1678" s="11" t="s">
        <v>70</v>
      </c>
      <c r="L1678" s="11" t="s">
        <v>70</v>
      </c>
      <c r="M1678" s="18" t="s">
        <v>70</v>
      </c>
      <c r="N1678" s="18" t="s">
        <v>70</v>
      </c>
      <c r="O1678" s="11" t="s">
        <v>70</v>
      </c>
      <c r="P1678" s="11" t="s">
        <v>70</v>
      </c>
      <c r="Q1678" s="11" t="s">
        <v>70</v>
      </c>
      <c r="R1678" s="11" t="s">
        <v>70</v>
      </c>
      <c r="S1678" s="11" t="s">
        <v>70</v>
      </c>
      <c r="T1678" s="19" t="s">
        <v>71</v>
      </c>
      <c r="U1678" s="31" t="s">
        <v>72</v>
      </c>
      <c r="V1678" s="12">
        <v>1</v>
      </c>
      <c r="W1678" s="12">
        <v>2</v>
      </c>
      <c r="X1678" s="12">
        <v>2</v>
      </c>
      <c r="Y1678" s="12">
        <v>2</v>
      </c>
      <c r="Z1678" s="12">
        <v>2</v>
      </c>
      <c r="AA1678" s="13">
        <v>1</v>
      </c>
      <c r="AB1678" s="14" cm="1">
        <f t="array" ref="AB1678">_xlfn.IFS(AND(W1678&lt;0,X1678&lt;0,Y1678&lt;0,Z1678&lt;0),-999,AND(W1678&lt;5,X1678&lt;5,Y1678&lt;5,Z1678&lt;5,AA1678=0),0,AND(W1678&lt;5,X1678&lt;5,Y1678&lt;5,Z1678&lt;5,AA1678&gt;0),1,AND(OR(W1678=5,X1678=5,Y1678=5,Z1678=5),AA1678=0),1,AND(OR(W1678=5,X1678=5,Y1678=5,Z1678=5),AA1678&gt;0),2)</f>
        <v>1</v>
      </c>
      <c r="AC1678" s="15">
        <f t="shared" si="104"/>
        <v>1</v>
      </c>
      <c r="AD1678" s="55">
        <v>2</v>
      </c>
      <c r="AE1678" s="21" t="s">
        <v>73</v>
      </c>
      <c r="AF1678" s="47" t="str">
        <f t="shared" si="105"/>
        <v>niezagrożona</v>
      </c>
      <c r="AG1678" s="16" t="str">
        <f t="shared" si="106"/>
        <v>nie</v>
      </c>
      <c r="AH1678" s="16" t="str">
        <f t="shared" si="107"/>
        <v/>
      </c>
    </row>
    <row r="1679" spans="1:34" x14ac:dyDescent="0.2">
      <c r="A1679" s="12" t="s">
        <v>3728</v>
      </c>
      <c r="B1679" s="16" t="s">
        <v>1485</v>
      </c>
      <c r="C1679" s="12" t="s">
        <v>76</v>
      </c>
      <c r="D1679" s="12" t="s">
        <v>88</v>
      </c>
      <c r="E1679" s="12" t="s">
        <v>1101</v>
      </c>
      <c r="F1679" s="12" t="s">
        <v>1119</v>
      </c>
      <c r="G1679" s="12" t="s">
        <v>1123</v>
      </c>
      <c r="H1679" s="17" t="s">
        <v>69</v>
      </c>
      <c r="I1679" s="11" t="s">
        <v>70</v>
      </c>
      <c r="J1679" s="11" t="s">
        <v>70</v>
      </c>
      <c r="K1679" s="11" t="s">
        <v>70</v>
      </c>
      <c r="L1679" s="11" t="s">
        <v>70</v>
      </c>
      <c r="M1679" s="18" t="s">
        <v>70</v>
      </c>
      <c r="N1679" s="18" t="s">
        <v>70</v>
      </c>
      <c r="O1679" s="11" t="s">
        <v>70</v>
      </c>
      <c r="P1679" s="11" t="s">
        <v>70</v>
      </c>
      <c r="Q1679" s="11" t="s">
        <v>70</v>
      </c>
      <c r="R1679" s="11" t="s">
        <v>70</v>
      </c>
      <c r="S1679" s="11" t="s">
        <v>70</v>
      </c>
      <c r="T1679" s="19" t="s">
        <v>71</v>
      </c>
      <c r="U1679" s="31" t="s">
        <v>72</v>
      </c>
      <c r="V1679" s="12">
        <v>0</v>
      </c>
      <c r="W1679" s="12">
        <v>2</v>
      </c>
      <c r="X1679" s="12">
        <v>2</v>
      </c>
      <c r="Y1679" s="12">
        <v>2</v>
      </c>
      <c r="Z1679" s="12">
        <v>2</v>
      </c>
      <c r="AA1679" s="13">
        <v>0</v>
      </c>
      <c r="AB1679" s="14" cm="1">
        <f t="array" ref="AB1679">_xlfn.IFS(AND(W1679&lt;0,X1679&lt;0,Y1679&lt;0,Z1679&lt;0),-999,AND(W1679&lt;5,X1679&lt;5,Y1679&lt;5,Z1679&lt;5,AA1679=0),0,AND(W1679&lt;5,X1679&lt;5,Y1679&lt;5,Z1679&lt;5,AA1679&gt;0),1,AND(OR(W1679=5,X1679=5,Y1679=5,Z1679=5),AA1679=0),1,AND(OR(W1679=5,X1679=5,Y1679=5,Z1679=5),AA1679&gt;0),2)</f>
        <v>0</v>
      </c>
      <c r="AC1679" s="15">
        <f t="shared" si="104"/>
        <v>0</v>
      </c>
      <c r="AD1679" s="55">
        <v>2</v>
      </c>
      <c r="AE1679" s="21" t="s">
        <v>73</v>
      </c>
      <c r="AF1679" s="47" t="str">
        <f t="shared" si="105"/>
        <v>niezagrożona</v>
      </c>
      <c r="AG1679" s="16" t="str">
        <f t="shared" si="106"/>
        <v>nie</v>
      </c>
      <c r="AH1679" s="16" t="str">
        <f t="shared" si="107"/>
        <v/>
      </c>
    </row>
    <row r="1680" spans="1:34" x14ac:dyDescent="0.2">
      <c r="A1680" s="12" t="s">
        <v>3729</v>
      </c>
      <c r="B1680" s="16" t="s">
        <v>3730</v>
      </c>
      <c r="C1680" s="12" t="s">
        <v>76</v>
      </c>
      <c r="D1680" s="12" t="s">
        <v>88</v>
      </c>
      <c r="E1680" s="12" t="s">
        <v>1101</v>
      </c>
      <c r="F1680" s="12" t="s">
        <v>2513</v>
      </c>
      <c r="G1680" s="12" t="s">
        <v>2520</v>
      </c>
      <c r="H1680" s="17" t="s">
        <v>69</v>
      </c>
      <c r="I1680" s="11" t="s">
        <v>70</v>
      </c>
      <c r="J1680" s="11" t="s">
        <v>70</v>
      </c>
      <c r="K1680" s="11" t="s">
        <v>70</v>
      </c>
      <c r="L1680" s="11" t="s">
        <v>70</v>
      </c>
      <c r="M1680" s="18" t="s">
        <v>70</v>
      </c>
      <c r="N1680" s="18" t="s">
        <v>70</v>
      </c>
      <c r="O1680" s="11" t="s">
        <v>70</v>
      </c>
      <c r="P1680" s="11" t="s">
        <v>70</v>
      </c>
      <c r="Q1680" s="11" t="s">
        <v>70</v>
      </c>
      <c r="R1680" s="11" t="s">
        <v>70</v>
      </c>
      <c r="S1680" s="11" t="s">
        <v>70</v>
      </c>
      <c r="T1680" s="19" t="s">
        <v>71</v>
      </c>
      <c r="U1680" s="31" t="s">
        <v>72</v>
      </c>
      <c r="V1680" s="12">
        <v>4</v>
      </c>
      <c r="W1680" s="12">
        <v>5</v>
      </c>
      <c r="X1680" s="12">
        <v>2</v>
      </c>
      <c r="Y1680" s="12">
        <v>5</v>
      </c>
      <c r="Z1680" s="12">
        <v>2</v>
      </c>
      <c r="AA1680" s="13">
        <v>0</v>
      </c>
      <c r="AB1680" s="14" cm="1">
        <f t="array" ref="AB1680">_xlfn.IFS(AND(W1680&lt;0,X1680&lt;0,Y1680&lt;0,Z1680&lt;0),-999,AND(W1680&lt;5,X1680&lt;5,Y1680&lt;5,Z1680&lt;5,AA1680=0),0,AND(W1680&lt;5,X1680&lt;5,Y1680&lt;5,Z1680&lt;5,AA1680&gt;0),1,AND(OR(W1680=5,X1680=5,Y1680=5,Z1680=5),AA1680=0),1,AND(OR(W1680=5,X1680=5,Y1680=5,Z1680=5),AA1680&gt;0),2)</f>
        <v>1</v>
      </c>
      <c r="AC1680" s="15">
        <f t="shared" si="104"/>
        <v>4</v>
      </c>
      <c r="AD1680" s="55">
        <v>0</v>
      </c>
      <c r="AE1680" s="21" t="s">
        <v>73</v>
      </c>
      <c r="AF1680" s="47" t="str">
        <f t="shared" si="105"/>
        <v>zagrożona</v>
      </c>
      <c r="AG1680" s="16" t="str">
        <f t="shared" si="106"/>
        <v>nie</v>
      </c>
      <c r="AH1680" s="16" t="str">
        <f t="shared" si="107"/>
        <v/>
      </c>
    </row>
    <row r="1681" spans="1:34" x14ac:dyDescent="0.2">
      <c r="A1681" s="12" t="s">
        <v>3731</v>
      </c>
      <c r="B1681" s="16" t="s">
        <v>1605</v>
      </c>
      <c r="C1681" s="12" t="s">
        <v>76</v>
      </c>
      <c r="D1681" s="12" t="s">
        <v>88</v>
      </c>
      <c r="E1681" s="12" t="s">
        <v>1101</v>
      </c>
      <c r="F1681" s="12" t="s">
        <v>2513</v>
      </c>
      <c r="G1681" s="12" t="s">
        <v>2520</v>
      </c>
      <c r="H1681" s="17" t="s">
        <v>69</v>
      </c>
      <c r="I1681" s="11" t="s">
        <v>70</v>
      </c>
      <c r="J1681" s="11" t="s">
        <v>70</v>
      </c>
      <c r="K1681" s="11" t="s">
        <v>70</v>
      </c>
      <c r="L1681" s="11" t="s">
        <v>70</v>
      </c>
      <c r="M1681" s="18" t="s">
        <v>70</v>
      </c>
      <c r="N1681" s="18" t="s">
        <v>70</v>
      </c>
      <c r="O1681" s="11" t="s">
        <v>70</v>
      </c>
      <c r="P1681" s="11" t="s">
        <v>70</v>
      </c>
      <c r="Q1681" s="11" t="s">
        <v>70</v>
      </c>
      <c r="R1681" s="11" t="s">
        <v>70</v>
      </c>
      <c r="S1681" s="11" t="s">
        <v>70</v>
      </c>
      <c r="T1681" s="19" t="s">
        <v>71</v>
      </c>
      <c r="U1681" s="31" t="s">
        <v>72</v>
      </c>
      <c r="V1681" s="12">
        <v>4</v>
      </c>
      <c r="W1681" s="12">
        <v>5</v>
      </c>
      <c r="X1681" s="12">
        <v>2</v>
      </c>
      <c r="Y1681" s="12">
        <v>5</v>
      </c>
      <c r="Z1681" s="12">
        <v>2</v>
      </c>
      <c r="AA1681" s="13">
        <v>0</v>
      </c>
      <c r="AB1681" s="14" cm="1">
        <f t="array" ref="AB1681">_xlfn.IFS(AND(W1681&lt;0,X1681&lt;0,Y1681&lt;0,Z1681&lt;0),-999,AND(W1681&lt;5,X1681&lt;5,Y1681&lt;5,Z1681&lt;5,AA1681=0),0,AND(W1681&lt;5,X1681&lt;5,Y1681&lt;5,Z1681&lt;5,AA1681&gt;0),1,AND(OR(W1681=5,X1681=5,Y1681=5,Z1681=5),AA1681=0),1,AND(OR(W1681=5,X1681=5,Y1681=5,Z1681=5),AA1681&gt;0),2)</f>
        <v>1</v>
      </c>
      <c r="AC1681" s="15">
        <f t="shared" si="104"/>
        <v>4</v>
      </c>
      <c r="AD1681" s="55">
        <v>2</v>
      </c>
      <c r="AE1681" s="21" t="s">
        <v>73</v>
      </c>
      <c r="AF1681" s="47" t="str">
        <f t="shared" si="105"/>
        <v>zagrożona</v>
      </c>
      <c r="AG1681" s="16" t="str">
        <f t="shared" si="106"/>
        <v>nie</v>
      </c>
      <c r="AH1681" s="16" t="str">
        <f t="shared" si="107"/>
        <v/>
      </c>
    </row>
    <row r="1682" spans="1:34" x14ac:dyDescent="0.2">
      <c r="A1682" s="12" t="s">
        <v>3732</v>
      </c>
      <c r="B1682" s="16" t="s">
        <v>3733</v>
      </c>
      <c r="C1682" s="12" t="s">
        <v>76</v>
      </c>
      <c r="D1682" s="12" t="s">
        <v>88</v>
      </c>
      <c r="E1682" s="12" t="s">
        <v>1101</v>
      </c>
      <c r="F1682" s="12" t="s">
        <v>2513</v>
      </c>
      <c r="G1682" s="12" t="s">
        <v>2525</v>
      </c>
      <c r="H1682" s="17" t="s">
        <v>69</v>
      </c>
      <c r="I1682" s="11" t="s">
        <v>70</v>
      </c>
      <c r="J1682" s="11" t="s">
        <v>70</v>
      </c>
      <c r="K1682" s="11" t="s">
        <v>70</v>
      </c>
      <c r="L1682" s="11" t="s">
        <v>70</v>
      </c>
      <c r="M1682" s="18" t="s">
        <v>70</v>
      </c>
      <c r="N1682" s="18" t="s">
        <v>70</v>
      </c>
      <c r="O1682" s="11" t="s">
        <v>70</v>
      </c>
      <c r="P1682" s="11" t="s">
        <v>70</v>
      </c>
      <c r="Q1682" s="11" t="s">
        <v>70</v>
      </c>
      <c r="R1682" s="11" t="s">
        <v>70</v>
      </c>
      <c r="S1682" s="11" t="s">
        <v>70</v>
      </c>
      <c r="T1682" s="19" t="s">
        <v>71</v>
      </c>
      <c r="U1682" s="31" t="s">
        <v>72</v>
      </c>
      <c r="V1682" s="12">
        <v>1</v>
      </c>
      <c r="W1682" s="12">
        <v>2</v>
      </c>
      <c r="X1682" s="12">
        <v>2</v>
      </c>
      <c r="Y1682" s="12">
        <v>2</v>
      </c>
      <c r="Z1682" s="12">
        <v>2</v>
      </c>
      <c r="AA1682" s="13">
        <v>0</v>
      </c>
      <c r="AB1682" s="14" cm="1">
        <f t="array" ref="AB1682">_xlfn.IFS(AND(W1682&lt;0,X1682&lt;0,Y1682&lt;0,Z1682&lt;0),-999,AND(W1682&lt;5,X1682&lt;5,Y1682&lt;5,Z1682&lt;5,AA1682=0),0,AND(W1682&lt;5,X1682&lt;5,Y1682&lt;5,Z1682&lt;5,AA1682&gt;0),1,AND(OR(W1682=5,X1682=5,Y1682=5,Z1682=5),AA1682=0),1,AND(OR(W1682=5,X1682=5,Y1682=5,Z1682=5),AA1682&gt;0),2)</f>
        <v>0</v>
      </c>
      <c r="AC1682" s="15">
        <f t="shared" si="104"/>
        <v>1</v>
      </c>
      <c r="AD1682" s="55">
        <v>1</v>
      </c>
      <c r="AE1682" s="21" t="s">
        <v>73</v>
      </c>
      <c r="AF1682" s="47" t="str">
        <f t="shared" si="105"/>
        <v>niezagrożona</v>
      </c>
      <c r="AG1682" s="16" t="str">
        <f t="shared" si="106"/>
        <v>nie</v>
      </c>
      <c r="AH1682" s="16" t="str">
        <f t="shared" si="107"/>
        <v/>
      </c>
    </row>
    <row r="1683" spans="1:34" x14ac:dyDescent="0.2">
      <c r="A1683" s="12" t="s">
        <v>3734</v>
      </c>
      <c r="B1683" s="16" t="s">
        <v>3735</v>
      </c>
      <c r="C1683" s="12" t="s">
        <v>64</v>
      </c>
      <c r="D1683" s="12" t="s">
        <v>88</v>
      </c>
      <c r="E1683" s="12" t="s">
        <v>1101</v>
      </c>
      <c r="F1683" s="12" t="s">
        <v>2513</v>
      </c>
      <c r="G1683" s="12" t="s">
        <v>2525</v>
      </c>
      <c r="H1683" s="17" t="s">
        <v>69</v>
      </c>
      <c r="I1683" s="11" t="s">
        <v>70</v>
      </c>
      <c r="J1683" s="11" t="s">
        <v>70</v>
      </c>
      <c r="K1683" s="11" t="s">
        <v>70</v>
      </c>
      <c r="L1683" s="11" t="s">
        <v>70</v>
      </c>
      <c r="M1683" s="18" t="s">
        <v>70</v>
      </c>
      <c r="N1683" s="18" t="s">
        <v>70</v>
      </c>
      <c r="O1683" s="11" t="s">
        <v>70</v>
      </c>
      <c r="P1683" s="11" t="s">
        <v>70</v>
      </c>
      <c r="Q1683" s="11" t="s">
        <v>70</v>
      </c>
      <c r="R1683" s="11" t="s">
        <v>70</v>
      </c>
      <c r="S1683" s="11" t="s">
        <v>70</v>
      </c>
      <c r="T1683" s="19" t="s">
        <v>71</v>
      </c>
      <c r="U1683" s="31" t="s">
        <v>72</v>
      </c>
      <c r="V1683" s="12">
        <v>3</v>
      </c>
      <c r="W1683" s="12">
        <v>5</v>
      </c>
      <c r="X1683" s="12">
        <v>-999</v>
      </c>
      <c r="Y1683" s="12">
        <v>-999</v>
      </c>
      <c r="Z1683" s="12">
        <v>-999</v>
      </c>
      <c r="AA1683" s="13">
        <v>0</v>
      </c>
      <c r="AB1683" s="14" cm="1">
        <f t="array" ref="AB1683">_xlfn.IFS(AND(W1683&lt;0,X1683&lt;0,Y1683&lt;0,Z1683&lt;0),-999,AND(W1683&lt;5,X1683&lt;5,Y1683&lt;5,Z1683&lt;5,AA1683=0),0,AND(W1683&lt;5,X1683&lt;5,Y1683&lt;5,Z1683&lt;5,AA1683&gt;0),1,AND(OR(W1683=5,X1683=5,Y1683=5,Z1683=5),AA1683=0),1,AND(OR(W1683=5,X1683=5,Y1683=5,Z1683=5),AA1683&gt;0),2)</f>
        <v>1</v>
      </c>
      <c r="AC1683" s="15">
        <f t="shared" si="104"/>
        <v>3</v>
      </c>
      <c r="AD1683" s="55">
        <v>2</v>
      </c>
      <c r="AE1683" s="21" t="s">
        <v>73</v>
      </c>
      <c r="AF1683" s="47" t="str">
        <f t="shared" si="105"/>
        <v>zagrożona</v>
      </c>
      <c r="AG1683" s="16" t="str">
        <f t="shared" si="106"/>
        <v>nie</v>
      </c>
      <c r="AH1683" s="16" t="str">
        <f t="shared" si="107"/>
        <v/>
      </c>
    </row>
    <row r="1684" spans="1:34" x14ac:dyDescent="0.2">
      <c r="A1684" s="12" t="s">
        <v>3736</v>
      </c>
      <c r="B1684" s="16" t="s">
        <v>3737</v>
      </c>
      <c r="C1684" s="12" t="s">
        <v>76</v>
      </c>
      <c r="D1684" s="12" t="s">
        <v>88</v>
      </c>
      <c r="E1684" s="12" t="s">
        <v>1101</v>
      </c>
      <c r="F1684" s="12" t="s">
        <v>2513</v>
      </c>
      <c r="G1684" s="12" t="s">
        <v>2538</v>
      </c>
      <c r="H1684" s="17" t="s">
        <v>69</v>
      </c>
      <c r="I1684" s="11" t="s">
        <v>70</v>
      </c>
      <c r="J1684" s="11" t="s">
        <v>70</v>
      </c>
      <c r="K1684" s="11" t="s">
        <v>70</v>
      </c>
      <c r="L1684" s="11" t="s">
        <v>70</v>
      </c>
      <c r="M1684" s="18" t="s">
        <v>70</v>
      </c>
      <c r="N1684" s="18" t="s">
        <v>70</v>
      </c>
      <c r="O1684" s="11" t="s">
        <v>70</v>
      </c>
      <c r="P1684" s="11" t="s">
        <v>70</v>
      </c>
      <c r="Q1684" s="11" t="s">
        <v>70</v>
      </c>
      <c r="R1684" s="11" t="s">
        <v>70</v>
      </c>
      <c r="S1684" s="11" t="s">
        <v>70</v>
      </c>
      <c r="T1684" s="19" t="s">
        <v>71</v>
      </c>
      <c r="U1684" s="31" t="s">
        <v>72</v>
      </c>
      <c r="V1684" s="12">
        <v>2</v>
      </c>
      <c r="W1684" s="12">
        <v>5</v>
      </c>
      <c r="X1684" s="12">
        <v>2</v>
      </c>
      <c r="Y1684" s="12">
        <v>2</v>
      </c>
      <c r="Z1684" s="12">
        <v>2</v>
      </c>
      <c r="AA1684" s="13">
        <v>0</v>
      </c>
      <c r="AB1684" s="14" cm="1">
        <f t="array" ref="AB1684">_xlfn.IFS(AND(W1684&lt;0,X1684&lt;0,Y1684&lt;0,Z1684&lt;0),-999,AND(W1684&lt;5,X1684&lt;5,Y1684&lt;5,Z1684&lt;5,AA1684=0),0,AND(W1684&lt;5,X1684&lt;5,Y1684&lt;5,Z1684&lt;5,AA1684&gt;0),1,AND(OR(W1684=5,X1684=5,Y1684=5,Z1684=5),AA1684=0),1,AND(OR(W1684=5,X1684=5,Y1684=5,Z1684=5),AA1684&gt;0),2)</f>
        <v>1</v>
      </c>
      <c r="AC1684" s="15">
        <f t="shared" si="104"/>
        <v>2</v>
      </c>
      <c r="AD1684" s="55">
        <v>0</v>
      </c>
      <c r="AE1684" s="21" t="s">
        <v>73</v>
      </c>
      <c r="AF1684" s="47" t="str">
        <f t="shared" si="105"/>
        <v>zagrożona</v>
      </c>
      <c r="AG1684" s="16" t="str">
        <f t="shared" si="106"/>
        <v>nie</v>
      </c>
      <c r="AH1684" s="16" t="str">
        <f t="shared" si="107"/>
        <v/>
      </c>
    </row>
    <row r="1685" spans="1:34" x14ac:dyDescent="0.2">
      <c r="A1685" s="12" t="s">
        <v>3738</v>
      </c>
      <c r="B1685" s="16" t="s">
        <v>3739</v>
      </c>
      <c r="C1685" s="12" t="s">
        <v>76</v>
      </c>
      <c r="D1685" s="12" t="s">
        <v>88</v>
      </c>
      <c r="E1685" s="12" t="s">
        <v>1101</v>
      </c>
      <c r="F1685" s="12" t="s">
        <v>1145</v>
      </c>
      <c r="G1685" s="12" t="s">
        <v>1146</v>
      </c>
      <c r="H1685" s="17" t="s">
        <v>69</v>
      </c>
      <c r="I1685" s="11" t="s">
        <v>70</v>
      </c>
      <c r="J1685" s="11" t="s">
        <v>70</v>
      </c>
      <c r="K1685" s="11" t="s">
        <v>70</v>
      </c>
      <c r="L1685" s="11" t="s">
        <v>70</v>
      </c>
      <c r="M1685" s="18" t="s">
        <v>70</v>
      </c>
      <c r="N1685" s="18" t="s">
        <v>70</v>
      </c>
      <c r="O1685" s="11" t="s">
        <v>70</v>
      </c>
      <c r="P1685" s="11" t="s">
        <v>70</v>
      </c>
      <c r="Q1685" s="11" t="s">
        <v>70</v>
      </c>
      <c r="R1685" s="11" t="s">
        <v>70</v>
      </c>
      <c r="S1685" s="11" t="s">
        <v>70</v>
      </c>
      <c r="T1685" s="19" t="s">
        <v>71</v>
      </c>
      <c r="U1685" s="31" t="s">
        <v>72</v>
      </c>
      <c r="V1685" s="12">
        <v>1</v>
      </c>
      <c r="W1685" s="12">
        <v>2</v>
      </c>
      <c r="X1685" s="12">
        <v>2</v>
      </c>
      <c r="Y1685" s="12">
        <v>2</v>
      </c>
      <c r="Z1685" s="12">
        <v>2</v>
      </c>
      <c r="AA1685" s="13">
        <v>0</v>
      </c>
      <c r="AB1685" s="14" cm="1">
        <f t="array" ref="AB1685">_xlfn.IFS(AND(W1685&lt;0,X1685&lt;0,Y1685&lt;0,Z1685&lt;0),-999,AND(W1685&lt;5,X1685&lt;5,Y1685&lt;5,Z1685&lt;5,AA1685=0),0,AND(W1685&lt;5,X1685&lt;5,Y1685&lt;5,Z1685&lt;5,AA1685&gt;0),1,AND(OR(W1685=5,X1685=5,Y1685=5,Z1685=5),AA1685=0),1,AND(OR(W1685=5,X1685=5,Y1685=5,Z1685=5),AA1685&gt;0),2)</f>
        <v>0</v>
      </c>
      <c r="AC1685" s="15">
        <f t="shared" si="104"/>
        <v>1</v>
      </c>
      <c r="AD1685" s="55">
        <v>0</v>
      </c>
      <c r="AE1685" s="21" t="s">
        <v>73</v>
      </c>
      <c r="AF1685" s="47" t="str">
        <f t="shared" si="105"/>
        <v>niezagrożona</v>
      </c>
      <c r="AG1685" s="16" t="str">
        <f t="shared" si="106"/>
        <v>nie</v>
      </c>
      <c r="AH1685" s="16" t="str">
        <f t="shared" si="107"/>
        <v/>
      </c>
    </row>
    <row r="1686" spans="1:34" x14ac:dyDescent="0.2">
      <c r="A1686" s="12" t="s">
        <v>3740</v>
      </c>
      <c r="B1686" s="16" t="s">
        <v>3741</v>
      </c>
      <c r="C1686" s="12" t="s">
        <v>76</v>
      </c>
      <c r="D1686" s="12" t="s">
        <v>88</v>
      </c>
      <c r="E1686" s="12" t="s">
        <v>1101</v>
      </c>
      <c r="F1686" s="12" t="s">
        <v>1145</v>
      </c>
      <c r="G1686" s="12" t="s">
        <v>1146</v>
      </c>
      <c r="H1686" s="17" t="s">
        <v>69</v>
      </c>
      <c r="I1686" s="11" t="s">
        <v>70</v>
      </c>
      <c r="J1686" s="11" t="s">
        <v>70</v>
      </c>
      <c r="K1686" s="11" t="s">
        <v>70</v>
      </c>
      <c r="L1686" s="11" t="s">
        <v>70</v>
      </c>
      <c r="M1686" s="18" t="s">
        <v>70</v>
      </c>
      <c r="N1686" s="18" t="s">
        <v>70</v>
      </c>
      <c r="O1686" s="11" t="s">
        <v>70</v>
      </c>
      <c r="P1686" s="11" t="s">
        <v>70</v>
      </c>
      <c r="Q1686" s="11" t="s">
        <v>70</v>
      </c>
      <c r="R1686" s="11" t="s">
        <v>70</v>
      </c>
      <c r="S1686" s="11" t="s">
        <v>70</v>
      </c>
      <c r="T1686" s="19" t="s">
        <v>71</v>
      </c>
      <c r="U1686" s="31" t="s">
        <v>72</v>
      </c>
      <c r="V1686" s="12">
        <v>2</v>
      </c>
      <c r="W1686" s="12">
        <v>5</v>
      </c>
      <c r="X1686" s="12">
        <v>2</v>
      </c>
      <c r="Y1686" s="12">
        <v>5</v>
      </c>
      <c r="Z1686" s="12">
        <v>2</v>
      </c>
      <c r="AA1686" s="13">
        <v>0</v>
      </c>
      <c r="AB1686" s="14" cm="1">
        <f t="array" ref="AB1686">_xlfn.IFS(AND(W1686&lt;0,X1686&lt;0,Y1686&lt;0,Z1686&lt;0),-999,AND(W1686&lt;5,X1686&lt;5,Y1686&lt;5,Z1686&lt;5,AA1686=0),0,AND(W1686&lt;5,X1686&lt;5,Y1686&lt;5,Z1686&lt;5,AA1686&gt;0),1,AND(OR(W1686=5,X1686=5,Y1686=5,Z1686=5),AA1686=0),1,AND(OR(W1686=5,X1686=5,Y1686=5,Z1686=5),AA1686&gt;0),2)</f>
        <v>1</v>
      </c>
      <c r="AC1686" s="15">
        <f t="shared" si="104"/>
        <v>2</v>
      </c>
      <c r="AD1686" s="55">
        <v>0</v>
      </c>
      <c r="AE1686" s="21" t="s">
        <v>73</v>
      </c>
      <c r="AF1686" s="47" t="str">
        <f t="shared" si="105"/>
        <v>zagrożona</v>
      </c>
      <c r="AG1686" s="16" t="str">
        <f t="shared" si="106"/>
        <v>nie</v>
      </c>
      <c r="AH1686" s="16" t="str">
        <f t="shared" si="107"/>
        <v/>
      </c>
    </row>
    <row r="1687" spans="1:34" x14ac:dyDescent="0.2">
      <c r="A1687" s="12" t="s">
        <v>3742</v>
      </c>
      <c r="B1687" s="16" t="s">
        <v>3743</v>
      </c>
      <c r="C1687" s="12" t="s">
        <v>76</v>
      </c>
      <c r="D1687" s="12" t="s">
        <v>88</v>
      </c>
      <c r="E1687" s="12" t="s">
        <v>1101</v>
      </c>
      <c r="F1687" s="12" t="s">
        <v>1145</v>
      </c>
      <c r="G1687" s="12" t="s">
        <v>2603</v>
      </c>
      <c r="H1687" s="17" t="s">
        <v>69</v>
      </c>
      <c r="I1687" s="11" t="s">
        <v>70</v>
      </c>
      <c r="J1687" s="11" t="s">
        <v>70</v>
      </c>
      <c r="K1687" s="11" t="s">
        <v>70</v>
      </c>
      <c r="L1687" s="11" t="s">
        <v>70</v>
      </c>
      <c r="M1687" s="18" t="s">
        <v>70</v>
      </c>
      <c r="N1687" s="18" t="s">
        <v>70</v>
      </c>
      <c r="O1687" s="11" t="s">
        <v>70</v>
      </c>
      <c r="P1687" s="11" t="s">
        <v>70</v>
      </c>
      <c r="Q1687" s="11" t="s">
        <v>70</v>
      </c>
      <c r="R1687" s="11" t="s">
        <v>70</v>
      </c>
      <c r="S1687" s="11" t="s">
        <v>70</v>
      </c>
      <c r="T1687" s="19" t="s">
        <v>71</v>
      </c>
      <c r="U1687" s="31" t="s">
        <v>72</v>
      </c>
      <c r="V1687" s="12">
        <v>2</v>
      </c>
      <c r="W1687" s="12">
        <v>2</v>
      </c>
      <c r="X1687" s="12">
        <v>2</v>
      </c>
      <c r="Y1687" s="12">
        <v>2</v>
      </c>
      <c r="Z1687" s="12">
        <v>2</v>
      </c>
      <c r="AA1687" s="13">
        <v>1</v>
      </c>
      <c r="AB1687" s="14" cm="1">
        <f t="array" ref="AB1687">_xlfn.IFS(AND(W1687&lt;0,X1687&lt;0,Y1687&lt;0,Z1687&lt;0),-999,AND(W1687&lt;5,X1687&lt;5,Y1687&lt;5,Z1687&lt;5,AA1687=0),0,AND(W1687&lt;5,X1687&lt;5,Y1687&lt;5,Z1687&lt;5,AA1687&gt;0),1,AND(OR(W1687=5,X1687=5,Y1687=5,Z1687=5),AA1687=0),1,AND(OR(W1687=5,X1687=5,Y1687=5,Z1687=5),AA1687&gt;0),2)</f>
        <v>1</v>
      </c>
      <c r="AC1687" s="15">
        <f t="shared" si="104"/>
        <v>2</v>
      </c>
      <c r="AD1687" s="55">
        <v>2</v>
      </c>
      <c r="AE1687" s="21" t="s">
        <v>73</v>
      </c>
      <c r="AF1687" s="47" t="str">
        <f t="shared" si="105"/>
        <v>zagrożona</v>
      </c>
      <c r="AG1687" s="16" t="str">
        <f t="shared" si="106"/>
        <v>nie</v>
      </c>
      <c r="AH1687" s="16" t="str">
        <f t="shared" si="107"/>
        <v/>
      </c>
    </row>
    <row r="1688" spans="1:34" x14ac:dyDescent="0.2">
      <c r="A1688" s="12" t="s">
        <v>3744</v>
      </c>
      <c r="B1688" s="16" t="s">
        <v>3745</v>
      </c>
      <c r="C1688" s="12" t="s">
        <v>64</v>
      </c>
      <c r="D1688" s="12" t="s">
        <v>88</v>
      </c>
      <c r="E1688" s="12" t="s">
        <v>1101</v>
      </c>
      <c r="F1688" s="12" t="s">
        <v>1145</v>
      </c>
      <c r="G1688" s="12" t="s">
        <v>2660</v>
      </c>
      <c r="H1688" s="17" t="s">
        <v>69</v>
      </c>
      <c r="I1688" s="11" t="s">
        <v>70</v>
      </c>
      <c r="J1688" s="11" t="s">
        <v>70</v>
      </c>
      <c r="K1688" s="11" t="s">
        <v>70</v>
      </c>
      <c r="L1688" s="11" t="s">
        <v>70</v>
      </c>
      <c r="M1688" s="18" t="s">
        <v>70</v>
      </c>
      <c r="N1688" s="18" t="s">
        <v>70</v>
      </c>
      <c r="O1688" s="11" t="s">
        <v>70</v>
      </c>
      <c r="P1688" s="11" t="s">
        <v>70</v>
      </c>
      <c r="Q1688" s="11" t="s">
        <v>70</v>
      </c>
      <c r="R1688" s="11" t="s">
        <v>70</v>
      </c>
      <c r="S1688" s="11" t="s">
        <v>70</v>
      </c>
      <c r="T1688" s="19" t="s">
        <v>71</v>
      </c>
      <c r="U1688" s="31" t="s">
        <v>72</v>
      </c>
      <c r="V1688" s="12">
        <v>2</v>
      </c>
      <c r="W1688" s="12">
        <v>5</v>
      </c>
      <c r="X1688" s="12">
        <v>2</v>
      </c>
      <c r="Y1688" s="12">
        <v>-999</v>
      </c>
      <c r="Z1688" s="12">
        <v>-999</v>
      </c>
      <c r="AA1688" s="13">
        <v>0</v>
      </c>
      <c r="AB1688" s="14" cm="1">
        <f t="array" ref="AB1688">_xlfn.IFS(AND(W1688&lt;0,X1688&lt;0,Y1688&lt;0,Z1688&lt;0),-999,AND(W1688&lt;5,X1688&lt;5,Y1688&lt;5,Z1688&lt;5,AA1688=0),0,AND(W1688&lt;5,X1688&lt;5,Y1688&lt;5,Z1688&lt;5,AA1688&gt;0),1,AND(OR(W1688=5,X1688=5,Y1688=5,Z1688=5),AA1688=0),1,AND(OR(W1688=5,X1688=5,Y1688=5,Z1688=5),AA1688&gt;0),2)</f>
        <v>1</v>
      </c>
      <c r="AC1688" s="15">
        <f t="shared" si="104"/>
        <v>2</v>
      </c>
      <c r="AD1688" s="55">
        <v>2</v>
      </c>
      <c r="AE1688" s="21" t="s">
        <v>73</v>
      </c>
      <c r="AF1688" s="47" t="str">
        <f t="shared" si="105"/>
        <v>zagrożona</v>
      </c>
      <c r="AG1688" s="16" t="str">
        <f t="shared" si="106"/>
        <v>nie</v>
      </c>
      <c r="AH1688" s="16" t="str">
        <f t="shared" si="107"/>
        <v/>
      </c>
    </row>
    <row r="1689" spans="1:34" x14ac:dyDescent="0.2">
      <c r="A1689" s="12" t="s">
        <v>3746</v>
      </c>
      <c r="B1689" s="16" t="s">
        <v>3747</v>
      </c>
      <c r="C1689" s="12" t="s">
        <v>64</v>
      </c>
      <c r="D1689" s="12" t="s">
        <v>88</v>
      </c>
      <c r="E1689" s="12" t="s">
        <v>1101</v>
      </c>
      <c r="F1689" s="12" t="s">
        <v>1145</v>
      </c>
      <c r="G1689" s="12" t="s">
        <v>2660</v>
      </c>
      <c r="H1689" s="17" t="s">
        <v>69</v>
      </c>
      <c r="I1689" s="11" t="s">
        <v>70</v>
      </c>
      <c r="J1689" s="11" t="s">
        <v>70</v>
      </c>
      <c r="K1689" s="11" t="s">
        <v>70</v>
      </c>
      <c r="L1689" s="11" t="s">
        <v>70</v>
      </c>
      <c r="M1689" s="18" t="s">
        <v>70</v>
      </c>
      <c r="N1689" s="18" t="s">
        <v>70</v>
      </c>
      <c r="O1689" s="11" t="s">
        <v>70</v>
      </c>
      <c r="P1689" s="11" t="s">
        <v>70</v>
      </c>
      <c r="Q1689" s="11" t="s">
        <v>70</v>
      </c>
      <c r="R1689" s="11" t="s">
        <v>70</v>
      </c>
      <c r="S1689" s="11" t="s">
        <v>70</v>
      </c>
      <c r="T1689" s="19" t="s">
        <v>71</v>
      </c>
      <c r="U1689" s="31" t="s">
        <v>72</v>
      </c>
      <c r="V1689" s="12">
        <v>4</v>
      </c>
      <c r="W1689" s="12">
        <v>5</v>
      </c>
      <c r="X1689" s="12">
        <v>2</v>
      </c>
      <c r="Y1689" s="12">
        <v>-999</v>
      </c>
      <c r="Z1689" s="12">
        <v>-999</v>
      </c>
      <c r="AA1689" s="13">
        <v>0</v>
      </c>
      <c r="AB1689" s="14" cm="1">
        <f t="array" ref="AB1689">_xlfn.IFS(AND(W1689&lt;0,X1689&lt;0,Y1689&lt;0,Z1689&lt;0),-999,AND(W1689&lt;5,X1689&lt;5,Y1689&lt;5,Z1689&lt;5,AA1689=0),0,AND(W1689&lt;5,X1689&lt;5,Y1689&lt;5,Z1689&lt;5,AA1689&gt;0),1,AND(OR(W1689=5,X1689=5,Y1689=5,Z1689=5),AA1689=0),1,AND(OR(W1689=5,X1689=5,Y1689=5,Z1689=5),AA1689&gt;0),2)</f>
        <v>1</v>
      </c>
      <c r="AC1689" s="15">
        <f t="shared" si="104"/>
        <v>4</v>
      </c>
      <c r="AD1689" s="55">
        <v>2</v>
      </c>
      <c r="AE1689" s="21" t="s">
        <v>73</v>
      </c>
      <c r="AF1689" s="47" t="str">
        <f t="shared" si="105"/>
        <v>zagrożona</v>
      </c>
      <c r="AG1689" s="16" t="str">
        <f t="shared" si="106"/>
        <v>nie</v>
      </c>
      <c r="AH1689" s="16" t="str">
        <f t="shared" si="107"/>
        <v/>
      </c>
    </row>
    <row r="1690" spans="1:34" x14ac:dyDescent="0.2">
      <c r="A1690" s="12" t="s">
        <v>3748</v>
      </c>
      <c r="B1690" s="16" t="s">
        <v>3749</v>
      </c>
      <c r="C1690" s="12" t="s">
        <v>76</v>
      </c>
      <c r="D1690" s="12" t="s">
        <v>88</v>
      </c>
      <c r="E1690" s="12" t="s">
        <v>1060</v>
      </c>
      <c r="F1690" s="12" t="s">
        <v>1061</v>
      </c>
      <c r="G1690" s="12" t="s">
        <v>1062</v>
      </c>
      <c r="H1690" s="17" t="s">
        <v>69</v>
      </c>
      <c r="I1690" s="11" t="s">
        <v>70</v>
      </c>
      <c r="J1690" s="11" t="s">
        <v>70</v>
      </c>
      <c r="K1690" s="11" t="s">
        <v>70</v>
      </c>
      <c r="L1690" s="11" t="s">
        <v>70</v>
      </c>
      <c r="M1690" s="18" t="s">
        <v>70</v>
      </c>
      <c r="N1690" s="18" t="s">
        <v>70</v>
      </c>
      <c r="O1690" s="11" t="s">
        <v>70</v>
      </c>
      <c r="P1690" s="11" t="s">
        <v>70</v>
      </c>
      <c r="Q1690" s="11" t="s">
        <v>70</v>
      </c>
      <c r="R1690" s="11" t="s">
        <v>70</v>
      </c>
      <c r="S1690" s="11" t="s">
        <v>70</v>
      </c>
      <c r="T1690" s="19" t="s">
        <v>71</v>
      </c>
      <c r="U1690" s="31" t="s">
        <v>72</v>
      </c>
      <c r="V1690" s="12">
        <v>0</v>
      </c>
      <c r="W1690" s="12">
        <v>2</v>
      </c>
      <c r="X1690" s="12">
        <v>2</v>
      </c>
      <c r="Y1690" s="12">
        <v>2</v>
      </c>
      <c r="Z1690" s="12">
        <v>2</v>
      </c>
      <c r="AA1690" s="13">
        <v>3</v>
      </c>
      <c r="AB1690" s="14" cm="1">
        <f t="array" ref="AB1690">_xlfn.IFS(AND(W1690&lt;0,X1690&lt;0,Y1690&lt;0,Z1690&lt;0),-999,AND(W1690&lt;5,X1690&lt;5,Y1690&lt;5,Z1690&lt;5,AA1690=0),0,AND(W1690&lt;5,X1690&lt;5,Y1690&lt;5,Z1690&lt;5,AA1690&gt;0),1,AND(OR(W1690=5,X1690=5,Y1690=5,Z1690=5),AA1690=0),1,AND(OR(W1690=5,X1690=5,Y1690=5,Z1690=5),AA1690&gt;0),2)</f>
        <v>1</v>
      </c>
      <c r="AC1690" s="15">
        <f t="shared" si="104"/>
        <v>0</v>
      </c>
      <c r="AD1690" s="55">
        <v>1</v>
      </c>
      <c r="AE1690" s="21" t="s">
        <v>73</v>
      </c>
      <c r="AF1690" s="47" t="str">
        <f t="shared" si="105"/>
        <v>niezagrożona</v>
      </c>
      <c r="AG1690" s="16" t="str">
        <f t="shared" si="106"/>
        <v>nie</v>
      </c>
      <c r="AH1690" s="16" t="str">
        <f t="shared" si="107"/>
        <v/>
      </c>
    </row>
    <row r="1691" spans="1:34" x14ac:dyDescent="0.2">
      <c r="A1691" s="12" t="s">
        <v>3750</v>
      </c>
      <c r="B1691" s="16" t="s">
        <v>3751</v>
      </c>
      <c r="C1691" s="12" t="s">
        <v>76</v>
      </c>
      <c r="D1691" s="12" t="s">
        <v>88</v>
      </c>
      <c r="E1691" s="12" t="s">
        <v>1060</v>
      </c>
      <c r="F1691" s="12" t="s">
        <v>1061</v>
      </c>
      <c r="G1691" s="12" t="s">
        <v>1062</v>
      </c>
      <c r="H1691" s="17" t="s">
        <v>69</v>
      </c>
      <c r="I1691" s="11" t="s">
        <v>70</v>
      </c>
      <c r="J1691" s="11" t="s">
        <v>70</v>
      </c>
      <c r="K1691" s="11" t="s">
        <v>70</v>
      </c>
      <c r="L1691" s="11" t="s">
        <v>70</v>
      </c>
      <c r="M1691" s="18" t="s">
        <v>70</v>
      </c>
      <c r="N1691" s="18" t="s">
        <v>70</v>
      </c>
      <c r="O1691" s="11" t="s">
        <v>70</v>
      </c>
      <c r="P1691" s="11" t="s">
        <v>70</v>
      </c>
      <c r="Q1691" s="11" t="s">
        <v>70</v>
      </c>
      <c r="R1691" s="11" t="s">
        <v>70</v>
      </c>
      <c r="S1691" s="11" t="s">
        <v>70</v>
      </c>
      <c r="T1691" s="19" t="s">
        <v>71</v>
      </c>
      <c r="U1691" s="31" t="s">
        <v>72</v>
      </c>
      <c r="V1691" s="12">
        <v>0</v>
      </c>
      <c r="W1691" s="12">
        <v>2</v>
      </c>
      <c r="X1691" s="12">
        <v>2</v>
      </c>
      <c r="Y1691" s="12">
        <v>2</v>
      </c>
      <c r="Z1691" s="12">
        <v>2</v>
      </c>
      <c r="AA1691" s="13">
        <v>0</v>
      </c>
      <c r="AB1691" s="14" cm="1">
        <f t="array" ref="AB1691">_xlfn.IFS(AND(W1691&lt;0,X1691&lt;0,Y1691&lt;0,Z1691&lt;0),-999,AND(W1691&lt;5,X1691&lt;5,Y1691&lt;5,Z1691&lt;5,AA1691=0),0,AND(W1691&lt;5,X1691&lt;5,Y1691&lt;5,Z1691&lt;5,AA1691&gt;0),1,AND(OR(W1691=5,X1691=5,Y1691=5,Z1691=5),AA1691=0),1,AND(OR(W1691=5,X1691=5,Y1691=5,Z1691=5),AA1691&gt;0),2)</f>
        <v>0</v>
      </c>
      <c r="AC1691" s="15">
        <f t="shared" si="104"/>
        <v>0</v>
      </c>
      <c r="AD1691" s="55">
        <v>2</v>
      </c>
      <c r="AE1691" s="21" t="s">
        <v>73</v>
      </c>
      <c r="AF1691" s="47" t="str">
        <f t="shared" si="105"/>
        <v>niezagrożona</v>
      </c>
      <c r="AG1691" s="16" t="str">
        <f t="shared" si="106"/>
        <v>nie</v>
      </c>
      <c r="AH1691" s="16" t="str">
        <f t="shared" si="107"/>
        <v/>
      </c>
    </row>
    <row r="1692" spans="1:34" x14ac:dyDescent="0.2">
      <c r="A1692" s="12" t="s">
        <v>3752</v>
      </c>
      <c r="B1692" s="16" t="s">
        <v>3753</v>
      </c>
      <c r="C1692" s="12" t="s">
        <v>76</v>
      </c>
      <c r="D1692" s="12" t="s">
        <v>88</v>
      </c>
      <c r="E1692" s="12" t="s">
        <v>1060</v>
      </c>
      <c r="F1692" s="12" t="s">
        <v>1061</v>
      </c>
      <c r="G1692" s="12" t="s">
        <v>1071</v>
      </c>
      <c r="H1692" s="17" t="s">
        <v>69</v>
      </c>
      <c r="I1692" s="11" t="s">
        <v>70</v>
      </c>
      <c r="J1692" s="11" t="s">
        <v>70</v>
      </c>
      <c r="K1692" s="11" t="s">
        <v>70</v>
      </c>
      <c r="L1692" s="11" t="s">
        <v>70</v>
      </c>
      <c r="M1692" s="18" t="s">
        <v>70</v>
      </c>
      <c r="N1692" s="18" t="s">
        <v>70</v>
      </c>
      <c r="O1692" s="11" t="s">
        <v>70</v>
      </c>
      <c r="P1692" s="11" t="s">
        <v>70</v>
      </c>
      <c r="Q1692" s="11" t="s">
        <v>70</v>
      </c>
      <c r="R1692" s="11" t="s">
        <v>70</v>
      </c>
      <c r="S1692" s="11" t="s">
        <v>70</v>
      </c>
      <c r="T1692" s="19" t="s">
        <v>71</v>
      </c>
      <c r="U1692" s="31" t="s">
        <v>72</v>
      </c>
      <c r="V1692" s="12">
        <v>2</v>
      </c>
      <c r="W1692" s="12">
        <v>5</v>
      </c>
      <c r="X1692" s="12">
        <v>2</v>
      </c>
      <c r="Y1692" s="12">
        <v>2</v>
      </c>
      <c r="Z1692" s="12">
        <v>2</v>
      </c>
      <c r="AA1692" s="13">
        <v>1</v>
      </c>
      <c r="AB1692" s="14" cm="1">
        <f t="array" ref="AB1692">_xlfn.IFS(AND(W1692&lt;0,X1692&lt;0,Y1692&lt;0,Z1692&lt;0),-999,AND(W1692&lt;5,X1692&lt;5,Y1692&lt;5,Z1692&lt;5,AA1692=0),0,AND(W1692&lt;5,X1692&lt;5,Y1692&lt;5,Z1692&lt;5,AA1692&gt;0),1,AND(OR(W1692=5,X1692=5,Y1692=5,Z1692=5),AA1692=0),1,AND(OR(W1692=5,X1692=5,Y1692=5,Z1692=5),AA1692&gt;0),2)</f>
        <v>2</v>
      </c>
      <c r="AC1692" s="15">
        <f t="shared" si="104"/>
        <v>3</v>
      </c>
      <c r="AD1692" s="55">
        <v>2</v>
      </c>
      <c r="AE1692" s="21" t="s">
        <v>73</v>
      </c>
      <c r="AF1692" s="47" t="str">
        <f t="shared" si="105"/>
        <v>zagrożona</v>
      </c>
      <c r="AG1692" s="16" t="str">
        <f t="shared" si="106"/>
        <v>nie</v>
      </c>
      <c r="AH1692" s="16" t="str">
        <f t="shared" si="107"/>
        <v/>
      </c>
    </row>
    <row r="1693" spans="1:34" x14ac:dyDescent="0.2">
      <c r="A1693" s="12" t="s">
        <v>3754</v>
      </c>
      <c r="B1693" s="16" t="s">
        <v>3755</v>
      </c>
      <c r="C1693" s="12" t="s">
        <v>76</v>
      </c>
      <c r="D1693" s="12" t="s">
        <v>88</v>
      </c>
      <c r="E1693" s="12" t="s">
        <v>1060</v>
      </c>
      <c r="F1693" s="12" t="s">
        <v>1061</v>
      </c>
      <c r="G1693" s="12" t="s">
        <v>1071</v>
      </c>
      <c r="H1693" s="17" t="s">
        <v>69</v>
      </c>
      <c r="I1693" s="11" t="s">
        <v>70</v>
      </c>
      <c r="J1693" s="11" t="s">
        <v>70</v>
      </c>
      <c r="K1693" s="11" t="s">
        <v>70</v>
      </c>
      <c r="L1693" s="11" t="s">
        <v>70</v>
      </c>
      <c r="M1693" s="18" t="s">
        <v>70</v>
      </c>
      <c r="N1693" s="18" t="s">
        <v>70</v>
      </c>
      <c r="O1693" s="11" t="s">
        <v>70</v>
      </c>
      <c r="P1693" s="11" t="s">
        <v>70</v>
      </c>
      <c r="Q1693" s="11" t="s">
        <v>70</v>
      </c>
      <c r="R1693" s="11" t="s">
        <v>70</v>
      </c>
      <c r="S1693" s="11" t="s">
        <v>70</v>
      </c>
      <c r="T1693" s="19" t="s">
        <v>71</v>
      </c>
      <c r="U1693" s="31" t="s">
        <v>72</v>
      </c>
      <c r="V1693" s="12">
        <v>2</v>
      </c>
      <c r="W1693" s="12">
        <v>2</v>
      </c>
      <c r="X1693" s="12">
        <v>2</v>
      </c>
      <c r="Y1693" s="12">
        <v>2</v>
      </c>
      <c r="Z1693" s="12">
        <v>2</v>
      </c>
      <c r="AA1693" s="13">
        <v>5</v>
      </c>
      <c r="AB1693" s="14" cm="1">
        <f t="array" ref="AB1693">_xlfn.IFS(AND(W1693&lt;0,X1693&lt;0,Y1693&lt;0,Z1693&lt;0),-999,AND(W1693&lt;5,X1693&lt;5,Y1693&lt;5,Z1693&lt;5,AA1693=0),0,AND(W1693&lt;5,X1693&lt;5,Y1693&lt;5,Z1693&lt;5,AA1693&gt;0),1,AND(OR(W1693=5,X1693=5,Y1693=5,Z1693=5),AA1693=0),1,AND(OR(W1693=5,X1693=5,Y1693=5,Z1693=5),AA1693&gt;0),2)</f>
        <v>1</v>
      </c>
      <c r="AC1693" s="15">
        <f t="shared" si="104"/>
        <v>2</v>
      </c>
      <c r="AD1693" s="55">
        <v>0</v>
      </c>
      <c r="AE1693" s="21" t="s">
        <v>73</v>
      </c>
      <c r="AF1693" s="47" t="str">
        <f t="shared" si="105"/>
        <v>zagrożona</v>
      </c>
      <c r="AG1693" s="16" t="str">
        <f t="shared" si="106"/>
        <v>nie</v>
      </c>
      <c r="AH1693" s="16" t="str">
        <f t="shared" si="107"/>
        <v/>
      </c>
    </row>
    <row r="1694" spans="1:34" x14ac:dyDescent="0.2">
      <c r="A1694" s="12" t="s">
        <v>3756</v>
      </c>
      <c r="B1694" s="16" t="s">
        <v>3757</v>
      </c>
      <c r="C1694" s="12" t="s">
        <v>76</v>
      </c>
      <c r="D1694" s="12" t="s">
        <v>88</v>
      </c>
      <c r="E1694" s="12" t="s">
        <v>1060</v>
      </c>
      <c r="F1694" s="12" t="s">
        <v>1061</v>
      </c>
      <c r="G1694" s="12" t="s">
        <v>1082</v>
      </c>
      <c r="H1694" s="17" t="s">
        <v>69</v>
      </c>
      <c r="I1694" s="11" t="s">
        <v>70</v>
      </c>
      <c r="J1694" s="11" t="s">
        <v>70</v>
      </c>
      <c r="K1694" s="11" t="s">
        <v>70</v>
      </c>
      <c r="L1694" s="11" t="s">
        <v>70</v>
      </c>
      <c r="M1694" s="18" t="s">
        <v>70</v>
      </c>
      <c r="N1694" s="18" t="s">
        <v>70</v>
      </c>
      <c r="O1694" s="11" t="s">
        <v>70</v>
      </c>
      <c r="P1694" s="11" t="s">
        <v>70</v>
      </c>
      <c r="Q1694" s="11" t="s">
        <v>70</v>
      </c>
      <c r="R1694" s="11" t="s">
        <v>70</v>
      </c>
      <c r="S1694" s="11" t="s">
        <v>70</v>
      </c>
      <c r="T1694" s="19" t="s">
        <v>71</v>
      </c>
      <c r="U1694" s="31" t="s">
        <v>72</v>
      </c>
      <c r="V1694" s="12">
        <v>-999</v>
      </c>
      <c r="W1694" s="12">
        <v>-999</v>
      </c>
      <c r="X1694" s="12">
        <v>-999</v>
      </c>
      <c r="Y1694" s="12">
        <v>-999</v>
      </c>
      <c r="Z1694" s="12">
        <v>-999</v>
      </c>
      <c r="AA1694" s="13">
        <v>2</v>
      </c>
      <c r="AB1694" s="14" cm="1">
        <f t="array" ref="AB1694">_xlfn.IFS(AND(W1694&lt;0,X1694&lt;0,Y1694&lt;0,Z1694&lt;0),-999,AND(W1694&lt;5,X1694&lt;5,Y1694&lt;5,Z1694&lt;5,AA1694=0),0,AND(W1694&lt;5,X1694&lt;5,Y1694&lt;5,Z1694&lt;5,AA1694&gt;0),1,AND(OR(W1694=5,X1694=5,Y1694=5,Z1694=5),AA1694=0),1,AND(OR(W1694=5,X1694=5,Y1694=5,Z1694=5),AA1694&gt;0),2)</f>
        <v>-999</v>
      </c>
      <c r="AC1694" s="15">
        <f t="shared" si="104"/>
        <v>-999</v>
      </c>
      <c r="AD1694" s="55">
        <v>0</v>
      </c>
      <c r="AE1694" s="21" t="s">
        <v>73</v>
      </c>
      <c r="AF1694" s="47" t="str">
        <f t="shared" si="105"/>
        <v>niezagrożona</v>
      </c>
      <c r="AG1694" s="16" t="str">
        <f t="shared" si="106"/>
        <v>nie</v>
      </c>
      <c r="AH1694" s="16" t="str">
        <f t="shared" si="107"/>
        <v/>
      </c>
    </row>
    <row r="1695" spans="1:34" x14ac:dyDescent="0.2">
      <c r="A1695" s="12" t="s">
        <v>3758</v>
      </c>
      <c r="B1695" s="16" t="s">
        <v>3759</v>
      </c>
      <c r="C1695" s="12" t="s">
        <v>76</v>
      </c>
      <c r="D1695" s="12" t="s">
        <v>88</v>
      </c>
      <c r="E1695" s="12" t="s">
        <v>1060</v>
      </c>
      <c r="F1695" s="12" t="s">
        <v>1061</v>
      </c>
      <c r="G1695" s="12" t="s">
        <v>1082</v>
      </c>
      <c r="H1695" s="17" t="s">
        <v>69</v>
      </c>
      <c r="I1695" s="11" t="s">
        <v>70</v>
      </c>
      <c r="J1695" s="11" t="s">
        <v>70</v>
      </c>
      <c r="K1695" s="11" t="s">
        <v>70</v>
      </c>
      <c r="L1695" s="11" t="s">
        <v>70</v>
      </c>
      <c r="M1695" s="18" t="s">
        <v>70</v>
      </c>
      <c r="N1695" s="18" t="s">
        <v>70</v>
      </c>
      <c r="O1695" s="11" t="s">
        <v>70</v>
      </c>
      <c r="P1695" s="11" t="s">
        <v>70</v>
      </c>
      <c r="Q1695" s="11" t="s">
        <v>70</v>
      </c>
      <c r="R1695" s="11" t="s">
        <v>70</v>
      </c>
      <c r="S1695" s="11" t="s">
        <v>70</v>
      </c>
      <c r="T1695" s="19" t="s">
        <v>71</v>
      </c>
      <c r="U1695" s="31" t="s">
        <v>72</v>
      </c>
      <c r="V1695" s="12">
        <v>2</v>
      </c>
      <c r="W1695" s="12">
        <v>2</v>
      </c>
      <c r="X1695" s="12">
        <v>2</v>
      </c>
      <c r="Y1695" s="12">
        <v>5</v>
      </c>
      <c r="Z1695" s="12">
        <v>2</v>
      </c>
      <c r="AA1695" s="13">
        <v>1</v>
      </c>
      <c r="AB1695" s="14" cm="1">
        <f t="array" ref="AB1695">_xlfn.IFS(AND(W1695&lt;0,X1695&lt;0,Y1695&lt;0,Z1695&lt;0),-999,AND(W1695&lt;5,X1695&lt;5,Y1695&lt;5,Z1695&lt;5,AA1695=0),0,AND(W1695&lt;5,X1695&lt;5,Y1695&lt;5,Z1695&lt;5,AA1695&gt;0),1,AND(OR(W1695=5,X1695=5,Y1695=5,Z1695=5),AA1695=0),1,AND(OR(W1695=5,X1695=5,Y1695=5,Z1695=5),AA1695&gt;0),2)</f>
        <v>2</v>
      </c>
      <c r="AC1695" s="15">
        <f t="shared" si="104"/>
        <v>3</v>
      </c>
      <c r="AD1695" s="55">
        <v>3</v>
      </c>
      <c r="AE1695" s="21" t="s">
        <v>73</v>
      </c>
      <c r="AF1695" s="47" t="str">
        <f t="shared" si="105"/>
        <v>zagrożona</v>
      </c>
      <c r="AG1695" s="16" t="str">
        <f t="shared" si="106"/>
        <v>nie</v>
      </c>
      <c r="AH1695" s="16" t="str">
        <f t="shared" si="107"/>
        <v/>
      </c>
    </row>
    <row r="1696" spans="1:34" x14ac:dyDescent="0.2">
      <c r="A1696" s="12" t="s">
        <v>3760</v>
      </c>
      <c r="B1696" s="16" t="s">
        <v>3761</v>
      </c>
      <c r="C1696" s="12" t="s">
        <v>76</v>
      </c>
      <c r="D1696" s="12" t="s">
        <v>88</v>
      </c>
      <c r="E1696" s="12" t="s">
        <v>1060</v>
      </c>
      <c r="F1696" s="12" t="s">
        <v>1061</v>
      </c>
      <c r="G1696" s="12" t="s">
        <v>1082</v>
      </c>
      <c r="H1696" s="17" t="s">
        <v>69</v>
      </c>
      <c r="I1696" s="11" t="s">
        <v>70</v>
      </c>
      <c r="J1696" s="11" t="s">
        <v>70</v>
      </c>
      <c r="K1696" s="11" t="s">
        <v>70</v>
      </c>
      <c r="L1696" s="11" t="s">
        <v>70</v>
      </c>
      <c r="M1696" s="18" t="s">
        <v>70</v>
      </c>
      <c r="N1696" s="18" t="s">
        <v>70</v>
      </c>
      <c r="O1696" s="11" t="s">
        <v>70</v>
      </c>
      <c r="P1696" s="11" t="s">
        <v>70</v>
      </c>
      <c r="Q1696" s="11" t="s">
        <v>70</v>
      </c>
      <c r="R1696" s="11" t="s">
        <v>70</v>
      </c>
      <c r="S1696" s="11" t="s">
        <v>70</v>
      </c>
      <c r="T1696" s="19" t="s">
        <v>71</v>
      </c>
      <c r="U1696" s="31" t="s">
        <v>72</v>
      </c>
      <c r="V1696" s="12">
        <v>0</v>
      </c>
      <c r="W1696" s="12">
        <v>2</v>
      </c>
      <c r="X1696" s="12">
        <v>2</v>
      </c>
      <c r="Y1696" s="12">
        <v>2</v>
      </c>
      <c r="Z1696" s="12">
        <v>2</v>
      </c>
      <c r="AA1696" s="13">
        <v>0</v>
      </c>
      <c r="AB1696" s="14" cm="1">
        <f t="array" ref="AB1696">_xlfn.IFS(AND(W1696&lt;0,X1696&lt;0,Y1696&lt;0,Z1696&lt;0),-999,AND(W1696&lt;5,X1696&lt;5,Y1696&lt;5,Z1696&lt;5,AA1696=0),0,AND(W1696&lt;5,X1696&lt;5,Y1696&lt;5,Z1696&lt;5,AA1696&gt;0),1,AND(OR(W1696=5,X1696=5,Y1696=5,Z1696=5),AA1696=0),1,AND(OR(W1696=5,X1696=5,Y1696=5,Z1696=5),AA1696&gt;0),2)</f>
        <v>0</v>
      </c>
      <c r="AC1696" s="15">
        <f t="shared" si="104"/>
        <v>0</v>
      </c>
      <c r="AD1696" s="55">
        <v>1</v>
      </c>
      <c r="AE1696" s="21" t="s">
        <v>73</v>
      </c>
      <c r="AF1696" s="47" t="str">
        <f t="shared" si="105"/>
        <v>niezagrożona</v>
      </c>
      <c r="AG1696" s="16" t="str">
        <f t="shared" si="106"/>
        <v>nie</v>
      </c>
      <c r="AH1696" s="16" t="str">
        <f t="shared" si="107"/>
        <v/>
      </c>
    </row>
    <row r="1697" spans="1:34" x14ac:dyDescent="0.2">
      <c r="A1697" s="12" t="s">
        <v>3762</v>
      </c>
      <c r="B1697" s="16" t="s">
        <v>3763</v>
      </c>
      <c r="C1697" s="12" t="s">
        <v>76</v>
      </c>
      <c r="D1697" s="12" t="s">
        <v>88</v>
      </c>
      <c r="E1697" s="12" t="s">
        <v>1060</v>
      </c>
      <c r="F1697" s="12" t="s">
        <v>1061</v>
      </c>
      <c r="G1697" s="12" t="s">
        <v>1082</v>
      </c>
      <c r="H1697" s="17" t="s">
        <v>69</v>
      </c>
      <c r="I1697" s="11" t="s">
        <v>70</v>
      </c>
      <c r="J1697" s="11" t="s">
        <v>70</v>
      </c>
      <c r="K1697" s="11" t="s">
        <v>70</v>
      </c>
      <c r="L1697" s="11" t="s">
        <v>70</v>
      </c>
      <c r="M1697" s="18" t="s">
        <v>70</v>
      </c>
      <c r="N1697" s="18" t="s">
        <v>70</v>
      </c>
      <c r="O1697" s="11" t="s">
        <v>70</v>
      </c>
      <c r="P1697" s="11" t="s">
        <v>70</v>
      </c>
      <c r="Q1697" s="11" t="s">
        <v>70</v>
      </c>
      <c r="R1697" s="11" t="s">
        <v>70</v>
      </c>
      <c r="S1697" s="11" t="s">
        <v>70</v>
      </c>
      <c r="T1697" s="19" t="s">
        <v>71</v>
      </c>
      <c r="U1697" s="31" t="s">
        <v>72</v>
      </c>
      <c r="V1697" s="12">
        <v>0</v>
      </c>
      <c r="W1697" s="12">
        <v>2</v>
      </c>
      <c r="X1697" s="12">
        <v>2</v>
      </c>
      <c r="Y1697" s="12">
        <v>2</v>
      </c>
      <c r="Z1697" s="12">
        <v>2</v>
      </c>
      <c r="AA1697" s="13">
        <v>2</v>
      </c>
      <c r="AB1697" s="14" cm="1">
        <f t="array" ref="AB1697">_xlfn.IFS(AND(W1697&lt;0,X1697&lt;0,Y1697&lt;0,Z1697&lt;0),-999,AND(W1697&lt;5,X1697&lt;5,Y1697&lt;5,Z1697&lt;5,AA1697=0),0,AND(W1697&lt;5,X1697&lt;5,Y1697&lt;5,Z1697&lt;5,AA1697&gt;0),1,AND(OR(W1697=5,X1697=5,Y1697=5,Z1697=5),AA1697=0),1,AND(OR(W1697=5,X1697=5,Y1697=5,Z1697=5),AA1697&gt;0),2)</f>
        <v>1</v>
      </c>
      <c r="AC1697" s="15">
        <f t="shared" si="104"/>
        <v>0</v>
      </c>
      <c r="AD1697" s="55">
        <v>0</v>
      </c>
      <c r="AE1697" s="21" t="s">
        <v>73</v>
      </c>
      <c r="AF1697" s="47" t="str">
        <f t="shared" si="105"/>
        <v>niezagrożona</v>
      </c>
      <c r="AG1697" s="16" t="str">
        <f t="shared" si="106"/>
        <v>nie</v>
      </c>
      <c r="AH1697" s="16" t="str">
        <f t="shared" si="107"/>
        <v/>
      </c>
    </row>
    <row r="1698" spans="1:34" x14ac:dyDescent="0.2">
      <c r="A1698" s="12" t="s">
        <v>3764</v>
      </c>
      <c r="B1698" s="16" t="s">
        <v>3765</v>
      </c>
      <c r="C1698" s="12" t="s">
        <v>76</v>
      </c>
      <c r="D1698" s="12" t="s">
        <v>88</v>
      </c>
      <c r="E1698" s="12" t="s">
        <v>1060</v>
      </c>
      <c r="F1698" s="12" t="s">
        <v>1061</v>
      </c>
      <c r="G1698" s="12" t="s">
        <v>1082</v>
      </c>
      <c r="H1698" s="17" t="s">
        <v>69</v>
      </c>
      <c r="I1698" s="11" t="s">
        <v>70</v>
      </c>
      <c r="J1698" s="11" t="s">
        <v>70</v>
      </c>
      <c r="K1698" s="11" t="s">
        <v>70</v>
      </c>
      <c r="L1698" s="11" t="s">
        <v>70</v>
      </c>
      <c r="M1698" s="18" t="s">
        <v>70</v>
      </c>
      <c r="N1698" s="18" t="s">
        <v>70</v>
      </c>
      <c r="O1698" s="11" t="s">
        <v>70</v>
      </c>
      <c r="P1698" s="11" t="s">
        <v>70</v>
      </c>
      <c r="Q1698" s="11" t="s">
        <v>70</v>
      </c>
      <c r="R1698" s="11" t="s">
        <v>70</v>
      </c>
      <c r="S1698" s="11" t="s">
        <v>70</v>
      </c>
      <c r="T1698" s="19" t="s">
        <v>71</v>
      </c>
      <c r="U1698" s="31" t="s">
        <v>72</v>
      </c>
      <c r="V1698" s="12">
        <v>0</v>
      </c>
      <c r="W1698" s="12">
        <v>2</v>
      </c>
      <c r="X1698" s="12">
        <v>2</v>
      </c>
      <c r="Y1698" s="12">
        <v>2</v>
      </c>
      <c r="Z1698" s="12">
        <v>2</v>
      </c>
      <c r="AA1698" s="13">
        <v>1</v>
      </c>
      <c r="AB1698" s="14" cm="1">
        <f t="array" ref="AB1698">_xlfn.IFS(AND(W1698&lt;0,X1698&lt;0,Y1698&lt;0,Z1698&lt;0),-999,AND(W1698&lt;5,X1698&lt;5,Y1698&lt;5,Z1698&lt;5,AA1698=0),0,AND(W1698&lt;5,X1698&lt;5,Y1698&lt;5,Z1698&lt;5,AA1698&gt;0),1,AND(OR(W1698=5,X1698=5,Y1698=5,Z1698=5),AA1698=0),1,AND(OR(W1698=5,X1698=5,Y1698=5,Z1698=5),AA1698&gt;0),2)</f>
        <v>1</v>
      </c>
      <c r="AC1698" s="15">
        <f t="shared" si="104"/>
        <v>0</v>
      </c>
      <c r="AD1698" s="55">
        <v>0</v>
      </c>
      <c r="AE1698" s="21" t="s">
        <v>73</v>
      </c>
      <c r="AF1698" s="47" t="str">
        <f t="shared" si="105"/>
        <v>niezagrożona</v>
      </c>
      <c r="AG1698" s="16" t="str">
        <f t="shared" si="106"/>
        <v>nie</v>
      </c>
      <c r="AH1698" s="16" t="str">
        <f t="shared" si="107"/>
        <v/>
      </c>
    </row>
    <row r="1699" spans="1:34" x14ac:dyDescent="0.2">
      <c r="A1699" s="12" t="s">
        <v>3766</v>
      </c>
      <c r="B1699" s="16" t="s">
        <v>3767</v>
      </c>
      <c r="C1699" s="12" t="s">
        <v>76</v>
      </c>
      <c r="D1699" s="12" t="s">
        <v>88</v>
      </c>
      <c r="E1699" s="12" t="s">
        <v>1060</v>
      </c>
      <c r="F1699" s="12" t="s">
        <v>1085</v>
      </c>
      <c r="G1699" s="12" t="s">
        <v>3768</v>
      </c>
      <c r="H1699" s="17" t="s">
        <v>69</v>
      </c>
      <c r="I1699" s="11" t="s">
        <v>70</v>
      </c>
      <c r="J1699" s="11" t="s">
        <v>70</v>
      </c>
      <c r="K1699" s="11" t="s">
        <v>70</v>
      </c>
      <c r="L1699" s="11" t="s">
        <v>70</v>
      </c>
      <c r="M1699" s="18" t="s">
        <v>70</v>
      </c>
      <c r="N1699" s="18" t="s">
        <v>70</v>
      </c>
      <c r="O1699" s="11" t="s">
        <v>70</v>
      </c>
      <c r="P1699" s="11" t="s">
        <v>70</v>
      </c>
      <c r="Q1699" s="11" t="s">
        <v>70</v>
      </c>
      <c r="R1699" s="11" t="s">
        <v>70</v>
      </c>
      <c r="S1699" s="11" t="s">
        <v>70</v>
      </c>
      <c r="T1699" s="19" t="s">
        <v>71</v>
      </c>
      <c r="U1699" s="31" t="s">
        <v>72</v>
      </c>
      <c r="V1699" s="12">
        <v>1</v>
      </c>
      <c r="W1699" s="12">
        <v>2</v>
      </c>
      <c r="X1699" s="12">
        <v>2</v>
      </c>
      <c r="Y1699" s="12">
        <v>5</v>
      </c>
      <c r="Z1699" s="12">
        <v>2</v>
      </c>
      <c r="AA1699" s="13">
        <v>5</v>
      </c>
      <c r="AB1699" s="14" cm="1">
        <f t="array" ref="AB1699">_xlfn.IFS(AND(W1699&lt;0,X1699&lt;0,Y1699&lt;0,Z1699&lt;0),-999,AND(W1699&lt;5,X1699&lt;5,Y1699&lt;5,Z1699&lt;5,AA1699=0),0,AND(W1699&lt;5,X1699&lt;5,Y1699&lt;5,Z1699&lt;5,AA1699&gt;0),1,AND(OR(W1699=5,X1699=5,Y1699=5,Z1699=5),AA1699=0),1,AND(OR(W1699=5,X1699=5,Y1699=5,Z1699=5),AA1699&gt;0),2)</f>
        <v>2</v>
      </c>
      <c r="AC1699" s="15">
        <f t="shared" si="104"/>
        <v>2</v>
      </c>
      <c r="AD1699" s="55">
        <v>3</v>
      </c>
      <c r="AE1699" s="21" t="s">
        <v>73</v>
      </c>
      <c r="AF1699" s="47" t="str">
        <f t="shared" si="105"/>
        <v>zagrożona</v>
      </c>
      <c r="AG1699" s="16" t="str">
        <f t="shared" si="106"/>
        <v>nie</v>
      </c>
      <c r="AH1699" s="16" t="str">
        <f t="shared" si="107"/>
        <v/>
      </c>
    </row>
    <row r="1700" spans="1:34" x14ac:dyDescent="0.2">
      <c r="A1700" s="12" t="s">
        <v>3769</v>
      </c>
      <c r="B1700" s="16" t="s">
        <v>3770</v>
      </c>
      <c r="C1700" s="12" t="s">
        <v>76</v>
      </c>
      <c r="D1700" s="12" t="s">
        <v>88</v>
      </c>
      <c r="E1700" s="12" t="s">
        <v>1060</v>
      </c>
      <c r="F1700" s="12" t="s">
        <v>1085</v>
      </c>
      <c r="G1700" s="12" t="s">
        <v>3706</v>
      </c>
      <c r="H1700" s="17" t="s">
        <v>69</v>
      </c>
      <c r="I1700" s="11" t="s">
        <v>70</v>
      </c>
      <c r="J1700" s="11" t="s">
        <v>70</v>
      </c>
      <c r="K1700" s="11" t="s">
        <v>70</v>
      </c>
      <c r="L1700" s="11" t="s">
        <v>70</v>
      </c>
      <c r="M1700" s="18" t="s">
        <v>70</v>
      </c>
      <c r="N1700" s="18" t="s">
        <v>70</v>
      </c>
      <c r="O1700" s="11" t="s">
        <v>70</v>
      </c>
      <c r="P1700" s="11" t="s">
        <v>70</v>
      </c>
      <c r="Q1700" s="11" t="s">
        <v>70</v>
      </c>
      <c r="R1700" s="11" t="s">
        <v>70</v>
      </c>
      <c r="S1700" s="11" t="s">
        <v>70</v>
      </c>
      <c r="T1700" s="19" t="s">
        <v>71</v>
      </c>
      <c r="U1700" s="31" t="s">
        <v>72</v>
      </c>
      <c r="V1700" s="12">
        <v>0</v>
      </c>
      <c r="W1700" s="12">
        <v>2</v>
      </c>
      <c r="X1700" s="12">
        <v>2</v>
      </c>
      <c r="Y1700" s="12">
        <v>2</v>
      </c>
      <c r="Z1700" s="12">
        <v>2</v>
      </c>
      <c r="AA1700" s="13">
        <v>1</v>
      </c>
      <c r="AB1700" s="14" cm="1">
        <f t="array" ref="AB1700">_xlfn.IFS(AND(W1700&lt;0,X1700&lt;0,Y1700&lt;0,Z1700&lt;0),-999,AND(W1700&lt;5,X1700&lt;5,Y1700&lt;5,Z1700&lt;5,AA1700=0),0,AND(W1700&lt;5,X1700&lt;5,Y1700&lt;5,Z1700&lt;5,AA1700&gt;0),1,AND(OR(W1700=5,X1700=5,Y1700=5,Z1700=5),AA1700=0),1,AND(OR(W1700=5,X1700=5,Y1700=5,Z1700=5),AA1700&gt;0),2)</f>
        <v>1</v>
      </c>
      <c r="AC1700" s="15">
        <f t="shared" si="104"/>
        <v>0</v>
      </c>
      <c r="AD1700" s="55">
        <v>2</v>
      </c>
      <c r="AE1700" s="21" t="s">
        <v>73</v>
      </c>
      <c r="AF1700" s="47" t="str">
        <f t="shared" si="105"/>
        <v>niezagrożona</v>
      </c>
      <c r="AG1700" s="16" t="str">
        <f t="shared" si="106"/>
        <v>nie</v>
      </c>
      <c r="AH1700" s="16" t="str">
        <f t="shared" si="107"/>
        <v/>
      </c>
    </row>
    <row r="1701" spans="1:34" x14ac:dyDescent="0.2">
      <c r="A1701" s="12" t="s">
        <v>3771</v>
      </c>
      <c r="B1701" s="16" t="s">
        <v>3772</v>
      </c>
      <c r="C1701" s="12" t="s">
        <v>76</v>
      </c>
      <c r="D1701" s="12" t="s">
        <v>88</v>
      </c>
      <c r="E1701" s="12" t="s">
        <v>1060</v>
      </c>
      <c r="F1701" s="12" t="s">
        <v>1085</v>
      </c>
      <c r="G1701" s="12" t="s">
        <v>3706</v>
      </c>
      <c r="H1701" s="17" t="s">
        <v>69</v>
      </c>
      <c r="I1701" s="11" t="s">
        <v>70</v>
      </c>
      <c r="J1701" s="11" t="s">
        <v>70</v>
      </c>
      <c r="K1701" s="11" t="s">
        <v>70</v>
      </c>
      <c r="L1701" s="11" t="s">
        <v>70</v>
      </c>
      <c r="M1701" s="18" t="s">
        <v>70</v>
      </c>
      <c r="N1701" s="18" t="s">
        <v>70</v>
      </c>
      <c r="O1701" s="11" t="s">
        <v>70</v>
      </c>
      <c r="P1701" s="11" t="s">
        <v>70</v>
      </c>
      <c r="Q1701" s="11" t="s">
        <v>70</v>
      </c>
      <c r="R1701" s="11" t="s">
        <v>70</v>
      </c>
      <c r="S1701" s="11" t="s">
        <v>70</v>
      </c>
      <c r="T1701" s="19" t="s">
        <v>71</v>
      </c>
      <c r="U1701" s="31" t="s">
        <v>72</v>
      </c>
      <c r="V1701" s="12">
        <v>-999</v>
      </c>
      <c r="W1701" s="12">
        <v>-999</v>
      </c>
      <c r="X1701" s="12">
        <v>-999</v>
      </c>
      <c r="Y1701" s="12">
        <v>-999</v>
      </c>
      <c r="Z1701" s="12">
        <v>-999</v>
      </c>
      <c r="AA1701" s="13">
        <v>6</v>
      </c>
      <c r="AB1701" s="14" cm="1">
        <f t="array" ref="AB1701">_xlfn.IFS(AND(W1701&lt;0,X1701&lt;0,Y1701&lt;0,Z1701&lt;0),-999,AND(W1701&lt;5,X1701&lt;5,Y1701&lt;5,Z1701&lt;5,AA1701=0),0,AND(W1701&lt;5,X1701&lt;5,Y1701&lt;5,Z1701&lt;5,AA1701&gt;0),1,AND(OR(W1701=5,X1701=5,Y1701=5,Z1701=5),AA1701=0),1,AND(OR(W1701=5,X1701=5,Y1701=5,Z1701=5),AA1701&gt;0),2)</f>
        <v>-999</v>
      </c>
      <c r="AC1701" s="15">
        <f t="shared" si="104"/>
        <v>-999</v>
      </c>
      <c r="AD1701" s="55">
        <v>2</v>
      </c>
      <c r="AE1701" s="21" t="s">
        <v>73</v>
      </c>
      <c r="AF1701" s="47" t="str">
        <f t="shared" si="105"/>
        <v>niezagrożona</v>
      </c>
      <c r="AG1701" s="16" t="str">
        <f t="shared" si="106"/>
        <v>nie</v>
      </c>
      <c r="AH1701" s="16" t="str">
        <f t="shared" si="107"/>
        <v/>
      </c>
    </row>
    <row r="1702" spans="1:34" x14ac:dyDescent="0.2">
      <c r="A1702" s="12" t="s">
        <v>3773</v>
      </c>
      <c r="B1702" s="16" t="s">
        <v>3774</v>
      </c>
      <c r="C1702" s="12" t="s">
        <v>76</v>
      </c>
      <c r="D1702" s="12" t="s">
        <v>88</v>
      </c>
      <c r="E1702" s="12" t="s">
        <v>1060</v>
      </c>
      <c r="F1702" s="12" t="s">
        <v>1085</v>
      </c>
      <c r="G1702" s="12" t="s">
        <v>3775</v>
      </c>
      <c r="H1702" s="17" t="s">
        <v>69</v>
      </c>
      <c r="I1702" s="11" t="s">
        <v>70</v>
      </c>
      <c r="J1702" s="11" t="s">
        <v>70</v>
      </c>
      <c r="K1702" s="11" t="s">
        <v>70</v>
      </c>
      <c r="L1702" s="11" t="s">
        <v>70</v>
      </c>
      <c r="M1702" s="18" t="s">
        <v>70</v>
      </c>
      <c r="N1702" s="18" t="s">
        <v>70</v>
      </c>
      <c r="O1702" s="11" t="s">
        <v>70</v>
      </c>
      <c r="P1702" s="11" t="s">
        <v>70</v>
      </c>
      <c r="Q1702" s="11" t="s">
        <v>70</v>
      </c>
      <c r="R1702" s="11" t="s">
        <v>70</v>
      </c>
      <c r="S1702" s="11" t="s">
        <v>70</v>
      </c>
      <c r="T1702" s="19" t="s">
        <v>71</v>
      </c>
      <c r="U1702" s="31" t="s">
        <v>72</v>
      </c>
      <c r="V1702" s="12">
        <v>0</v>
      </c>
      <c r="W1702" s="12">
        <v>2</v>
      </c>
      <c r="X1702" s="12">
        <v>2</v>
      </c>
      <c r="Y1702" s="12">
        <v>2</v>
      </c>
      <c r="Z1702" s="12">
        <v>2</v>
      </c>
      <c r="AA1702" s="13">
        <v>4</v>
      </c>
      <c r="AB1702" s="14" cm="1">
        <f t="array" ref="AB1702">_xlfn.IFS(AND(W1702&lt;0,X1702&lt;0,Y1702&lt;0,Z1702&lt;0),-999,AND(W1702&lt;5,X1702&lt;5,Y1702&lt;5,Z1702&lt;5,AA1702=0),0,AND(W1702&lt;5,X1702&lt;5,Y1702&lt;5,Z1702&lt;5,AA1702&gt;0),1,AND(OR(W1702=5,X1702=5,Y1702=5,Z1702=5),AA1702=0),1,AND(OR(W1702=5,X1702=5,Y1702=5,Z1702=5),AA1702&gt;0),2)</f>
        <v>1</v>
      </c>
      <c r="AC1702" s="15">
        <f t="shared" si="104"/>
        <v>0</v>
      </c>
      <c r="AD1702" s="55">
        <v>3</v>
      </c>
      <c r="AE1702" s="21" t="s">
        <v>73</v>
      </c>
      <c r="AF1702" s="47" t="str">
        <f t="shared" si="105"/>
        <v>niezagrożona</v>
      </c>
      <c r="AG1702" s="16" t="str">
        <f t="shared" si="106"/>
        <v>nie</v>
      </c>
      <c r="AH1702" s="16" t="str">
        <f t="shared" si="107"/>
        <v/>
      </c>
    </row>
    <row r="1703" spans="1:34" x14ac:dyDescent="0.2">
      <c r="A1703" s="12" t="s">
        <v>3776</v>
      </c>
      <c r="B1703" s="16" t="s">
        <v>3777</v>
      </c>
      <c r="C1703" s="12" t="s">
        <v>76</v>
      </c>
      <c r="D1703" s="12" t="s">
        <v>88</v>
      </c>
      <c r="E1703" s="12" t="s">
        <v>1060</v>
      </c>
      <c r="F1703" s="12" t="s">
        <v>1093</v>
      </c>
      <c r="G1703" s="12" t="s">
        <v>1094</v>
      </c>
      <c r="H1703" s="17" t="s">
        <v>69</v>
      </c>
      <c r="I1703" s="11" t="s">
        <v>70</v>
      </c>
      <c r="J1703" s="11" t="s">
        <v>70</v>
      </c>
      <c r="K1703" s="11" t="s">
        <v>70</v>
      </c>
      <c r="L1703" s="11" t="s">
        <v>70</v>
      </c>
      <c r="M1703" s="18" t="s">
        <v>70</v>
      </c>
      <c r="N1703" s="18" t="s">
        <v>70</v>
      </c>
      <c r="O1703" s="11" t="s">
        <v>70</v>
      </c>
      <c r="P1703" s="11" t="s">
        <v>70</v>
      </c>
      <c r="Q1703" s="11" t="s">
        <v>70</v>
      </c>
      <c r="R1703" s="11" t="s">
        <v>70</v>
      </c>
      <c r="S1703" s="11" t="s">
        <v>70</v>
      </c>
      <c r="T1703" s="19" t="s">
        <v>71</v>
      </c>
      <c r="U1703" s="31" t="s">
        <v>72</v>
      </c>
      <c r="V1703" s="12">
        <v>-999</v>
      </c>
      <c r="W1703" s="12">
        <v>-999</v>
      </c>
      <c r="X1703" s="12">
        <v>-999</v>
      </c>
      <c r="Y1703" s="12">
        <v>-999</v>
      </c>
      <c r="Z1703" s="12">
        <v>-999</v>
      </c>
      <c r="AA1703" s="13">
        <v>4</v>
      </c>
      <c r="AB1703" s="14" cm="1">
        <f t="array" ref="AB1703">_xlfn.IFS(AND(W1703&lt;0,X1703&lt;0,Y1703&lt;0,Z1703&lt;0),-999,AND(W1703&lt;5,X1703&lt;5,Y1703&lt;5,Z1703&lt;5,AA1703=0),0,AND(W1703&lt;5,X1703&lt;5,Y1703&lt;5,Z1703&lt;5,AA1703&gt;0),1,AND(OR(W1703=5,X1703=5,Y1703=5,Z1703=5),AA1703=0),1,AND(OR(W1703=5,X1703=5,Y1703=5,Z1703=5),AA1703&gt;0),2)</f>
        <v>-999</v>
      </c>
      <c r="AC1703" s="15">
        <f t="shared" si="104"/>
        <v>-999</v>
      </c>
      <c r="AD1703" s="55">
        <v>2</v>
      </c>
      <c r="AE1703" s="21" t="s">
        <v>73</v>
      </c>
      <c r="AF1703" s="47" t="str">
        <f t="shared" si="105"/>
        <v>niezagrożona</v>
      </c>
      <c r="AG1703" s="16" t="str">
        <f t="shared" si="106"/>
        <v>nie</v>
      </c>
      <c r="AH1703" s="16" t="str">
        <f t="shared" si="107"/>
        <v/>
      </c>
    </row>
    <row r="1704" spans="1:34" x14ac:dyDescent="0.2">
      <c r="A1704" s="12" t="s">
        <v>3778</v>
      </c>
      <c r="B1704" s="16" t="s">
        <v>3779</v>
      </c>
      <c r="C1704" s="12" t="s">
        <v>76</v>
      </c>
      <c r="D1704" s="12" t="s">
        <v>88</v>
      </c>
      <c r="E1704" s="12" t="s">
        <v>132</v>
      </c>
      <c r="F1704" s="12" t="s">
        <v>2233</v>
      </c>
      <c r="G1704" s="12" t="s">
        <v>2319</v>
      </c>
      <c r="H1704" s="17" t="s">
        <v>69</v>
      </c>
      <c r="I1704" s="11" t="s">
        <v>70</v>
      </c>
      <c r="J1704" s="11" t="s">
        <v>70</v>
      </c>
      <c r="K1704" s="11" t="s">
        <v>70</v>
      </c>
      <c r="L1704" s="11" t="s">
        <v>70</v>
      </c>
      <c r="M1704" s="18" t="s">
        <v>70</v>
      </c>
      <c r="N1704" s="18" t="s">
        <v>70</v>
      </c>
      <c r="O1704" s="11" t="s">
        <v>70</v>
      </c>
      <c r="P1704" s="11" t="s">
        <v>70</v>
      </c>
      <c r="Q1704" s="11" t="s">
        <v>70</v>
      </c>
      <c r="R1704" s="11" t="s">
        <v>70</v>
      </c>
      <c r="S1704" s="11" t="s">
        <v>70</v>
      </c>
      <c r="T1704" s="19" t="s">
        <v>71</v>
      </c>
      <c r="U1704" s="31" t="s">
        <v>72</v>
      </c>
      <c r="V1704" s="12">
        <v>1</v>
      </c>
      <c r="W1704" s="12">
        <v>2</v>
      </c>
      <c r="X1704" s="12">
        <v>2</v>
      </c>
      <c r="Y1704" s="12">
        <v>5</v>
      </c>
      <c r="Z1704" s="12">
        <v>2</v>
      </c>
      <c r="AA1704" s="13">
        <v>2</v>
      </c>
      <c r="AB1704" s="14" cm="1">
        <f t="array" ref="AB1704">_xlfn.IFS(AND(W1704&lt;0,X1704&lt;0,Y1704&lt;0,Z1704&lt;0),-999,AND(W1704&lt;5,X1704&lt;5,Y1704&lt;5,Z1704&lt;5,AA1704=0),0,AND(W1704&lt;5,X1704&lt;5,Y1704&lt;5,Z1704&lt;5,AA1704&gt;0),1,AND(OR(W1704=5,X1704=5,Y1704=5,Z1704=5),AA1704=0),1,AND(OR(W1704=5,X1704=5,Y1704=5,Z1704=5),AA1704&gt;0),2)</f>
        <v>2</v>
      </c>
      <c r="AC1704" s="15">
        <f t="shared" si="104"/>
        <v>2</v>
      </c>
      <c r="AD1704" s="55">
        <v>2</v>
      </c>
      <c r="AE1704" s="21" t="s">
        <v>73</v>
      </c>
      <c r="AF1704" s="47" t="str">
        <f t="shared" si="105"/>
        <v>zagrożona</v>
      </c>
      <c r="AG1704" s="16" t="str">
        <f t="shared" si="106"/>
        <v>nie</v>
      </c>
      <c r="AH1704" s="16" t="str">
        <f t="shared" si="107"/>
        <v/>
      </c>
    </row>
    <row r="1705" spans="1:34" x14ac:dyDescent="0.2">
      <c r="A1705" s="12" t="s">
        <v>3780</v>
      </c>
      <c r="B1705" s="16" t="s">
        <v>3781</v>
      </c>
      <c r="C1705" s="12" t="s">
        <v>76</v>
      </c>
      <c r="D1705" s="12" t="s">
        <v>88</v>
      </c>
      <c r="E1705" s="12" t="s">
        <v>1101</v>
      </c>
      <c r="F1705" s="12" t="s">
        <v>3782</v>
      </c>
      <c r="G1705" s="12" t="s">
        <v>2408</v>
      </c>
      <c r="H1705" s="17" t="s">
        <v>69</v>
      </c>
      <c r="I1705" s="11" t="s">
        <v>70</v>
      </c>
      <c r="J1705" s="11" t="s">
        <v>70</v>
      </c>
      <c r="K1705" s="11" t="s">
        <v>70</v>
      </c>
      <c r="L1705" s="11" t="s">
        <v>70</v>
      </c>
      <c r="M1705" s="18" t="s">
        <v>70</v>
      </c>
      <c r="N1705" s="18" t="s">
        <v>70</v>
      </c>
      <c r="O1705" s="11" t="s">
        <v>70</v>
      </c>
      <c r="P1705" s="11" t="s">
        <v>70</v>
      </c>
      <c r="Q1705" s="11" t="s">
        <v>70</v>
      </c>
      <c r="R1705" s="11" t="s">
        <v>70</v>
      </c>
      <c r="S1705" s="11" t="s">
        <v>70</v>
      </c>
      <c r="T1705" s="19" t="s">
        <v>71</v>
      </c>
      <c r="U1705" s="31" t="s">
        <v>72</v>
      </c>
      <c r="V1705" s="12">
        <v>2</v>
      </c>
      <c r="W1705" s="12">
        <v>5</v>
      </c>
      <c r="X1705" s="12">
        <v>2</v>
      </c>
      <c r="Y1705" s="12">
        <v>5</v>
      </c>
      <c r="Z1705" s="12">
        <v>5</v>
      </c>
      <c r="AA1705" s="13">
        <v>3</v>
      </c>
      <c r="AB1705" s="14" cm="1">
        <f t="array" ref="AB1705">_xlfn.IFS(AND(W1705&lt;0,X1705&lt;0,Y1705&lt;0,Z1705&lt;0),-999,AND(W1705&lt;5,X1705&lt;5,Y1705&lt;5,Z1705&lt;5,AA1705=0),0,AND(W1705&lt;5,X1705&lt;5,Y1705&lt;5,Z1705&lt;5,AA1705&gt;0),1,AND(OR(W1705=5,X1705=5,Y1705=5,Z1705=5),AA1705=0),1,AND(OR(W1705=5,X1705=5,Y1705=5,Z1705=5),AA1705&gt;0),2)</f>
        <v>2</v>
      </c>
      <c r="AC1705" s="15">
        <f t="shared" si="104"/>
        <v>3</v>
      </c>
      <c r="AD1705" s="55">
        <v>3</v>
      </c>
      <c r="AE1705" s="21" t="s">
        <v>73</v>
      </c>
      <c r="AF1705" s="47" t="str">
        <f t="shared" si="105"/>
        <v>zagrożona</v>
      </c>
      <c r="AG1705" s="16" t="str">
        <f t="shared" si="106"/>
        <v>nie</v>
      </c>
      <c r="AH1705" s="16" t="str">
        <f t="shared" si="107"/>
        <v/>
      </c>
    </row>
    <row r="1706" spans="1:34" x14ac:dyDescent="0.2">
      <c r="A1706" s="12" t="s">
        <v>3783</v>
      </c>
      <c r="B1706" s="16" t="s">
        <v>3784</v>
      </c>
      <c r="C1706" s="12" t="s">
        <v>76</v>
      </c>
      <c r="D1706" s="12" t="s">
        <v>88</v>
      </c>
      <c r="E1706" s="12" t="s">
        <v>1101</v>
      </c>
      <c r="F1706" s="12" t="s">
        <v>1102</v>
      </c>
      <c r="G1706" s="12" t="s">
        <v>1106</v>
      </c>
      <c r="H1706" s="17" t="s">
        <v>69</v>
      </c>
      <c r="I1706" s="11" t="s">
        <v>70</v>
      </c>
      <c r="J1706" s="11" t="s">
        <v>70</v>
      </c>
      <c r="K1706" s="11" t="s">
        <v>70</v>
      </c>
      <c r="L1706" s="11" t="s">
        <v>70</v>
      </c>
      <c r="M1706" s="18" t="s">
        <v>70</v>
      </c>
      <c r="N1706" s="18" t="s">
        <v>70</v>
      </c>
      <c r="O1706" s="11" t="s">
        <v>70</v>
      </c>
      <c r="P1706" s="11" t="s">
        <v>70</v>
      </c>
      <c r="Q1706" s="11" t="s">
        <v>70</v>
      </c>
      <c r="R1706" s="11" t="s">
        <v>70</v>
      </c>
      <c r="S1706" s="11" t="s">
        <v>70</v>
      </c>
      <c r="T1706" s="19" t="s">
        <v>71</v>
      </c>
      <c r="U1706" s="31" t="s">
        <v>72</v>
      </c>
      <c r="V1706" s="12">
        <v>0</v>
      </c>
      <c r="W1706" s="12">
        <v>2</v>
      </c>
      <c r="X1706" s="12">
        <v>2</v>
      </c>
      <c r="Y1706" s="12">
        <v>2</v>
      </c>
      <c r="Z1706" s="12">
        <v>2</v>
      </c>
      <c r="AA1706" s="13">
        <v>3</v>
      </c>
      <c r="AB1706" s="14" cm="1">
        <f t="array" ref="AB1706">_xlfn.IFS(AND(W1706&lt;0,X1706&lt;0,Y1706&lt;0,Z1706&lt;0),-999,AND(W1706&lt;5,X1706&lt;5,Y1706&lt;5,Z1706&lt;5,AA1706=0),0,AND(W1706&lt;5,X1706&lt;5,Y1706&lt;5,Z1706&lt;5,AA1706&gt;0),1,AND(OR(W1706=5,X1706=5,Y1706=5,Z1706=5),AA1706=0),1,AND(OR(W1706=5,X1706=5,Y1706=5,Z1706=5),AA1706&gt;0),2)</f>
        <v>1</v>
      </c>
      <c r="AC1706" s="15">
        <f t="shared" si="104"/>
        <v>0</v>
      </c>
      <c r="AD1706" s="55">
        <v>0</v>
      </c>
      <c r="AE1706" s="21" t="s">
        <v>73</v>
      </c>
      <c r="AF1706" s="47" t="str">
        <f t="shared" si="105"/>
        <v>niezagrożona</v>
      </c>
      <c r="AG1706" s="16" t="str">
        <f t="shared" si="106"/>
        <v>nie</v>
      </c>
      <c r="AH1706" s="16" t="str">
        <f t="shared" si="107"/>
        <v/>
      </c>
    </row>
    <row r="1707" spans="1:34" x14ac:dyDescent="0.2">
      <c r="A1707" s="12" t="s">
        <v>3785</v>
      </c>
      <c r="B1707" s="16" t="s">
        <v>3786</v>
      </c>
      <c r="C1707" s="12" t="s">
        <v>64</v>
      </c>
      <c r="D1707" s="12" t="s">
        <v>88</v>
      </c>
      <c r="E1707" s="12" t="s">
        <v>1101</v>
      </c>
      <c r="F1707" s="12" t="s">
        <v>1102</v>
      </c>
      <c r="G1707" s="12" t="s">
        <v>2423</v>
      </c>
      <c r="H1707" s="17" t="s">
        <v>69</v>
      </c>
      <c r="I1707" s="11" t="s">
        <v>70</v>
      </c>
      <c r="J1707" s="11" t="s">
        <v>70</v>
      </c>
      <c r="K1707" s="11" t="s">
        <v>70</v>
      </c>
      <c r="L1707" s="11" t="s">
        <v>70</v>
      </c>
      <c r="M1707" s="18" t="s">
        <v>70</v>
      </c>
      <c r="N1707" s="18" t="s">
        <v>70</v>
      </c>
      <c r="O1707" s="11" t="s">
        <v>70</v>
      </c>
      <c r="P1707" s="11" t="s">
        <v>70</v>
      </c>
      <c r="Q1707" s="11" t="s">
        <v>70</v>
      </c>
      <c r="R1707" s="11" t="s">
        <v>70</v>
      </c>
      <c r="S1707" s="11" t="s">
        <v>70</v>
      </c>
      <c r="T1707" s="19" t="s">
        <v>71</v>
      </c>
      <c r="U1707" s="31" t="s">
        <v>72</v>
      </c>
      <c r="V1707" s="12">
        <v>0</v>
      </c>
      <c r="W1707" s="12">
        <v>2</v>
      </c>
      <c r="X1707" s="12">
        <v>-999</v>
      </c>
      <c r="Y1707" s="12">
        <v>-999</v>
      </c>
      <c r="Z1707" s="12">
        <v>-999</v>
      </c>
      <c r="AA1707" s="13">
        <v>0</v>
      </c>
      <c r="AB1707" s="14" cm="1">
        <f t="array" ref="AB1707">_xlfn.IFS(AND(W1707&lt;0,X1707&lt;0,Y1707&lt;0,Z1707&lt;0),-999,AND(W1707&lt;5,X1707&lt;5,Y1707&lt;5,Z1707&lt;5,AA1707=0),0,AND(W1707&lt;5,X1707&lt;5,Y1707&lt;5,Z1707&lt;5,AA1707&gt;0),1,AND(OR(W1707=5,X1707=5,Y1707=5,Z1707=5),AA1707=0),1,AND(OR(W1707=5,X1707=5,Y1707=5,Z1707=5),AA1707&gt;0),2)</f>
        <v>0</v>
      </c>
      <c r="AC1707" s="15">
        <f t="shared" si="104"/>
        <v>0</v>
      </c>
      <c r="AD1707" s="55">
        <v>0</v>
      </c>
      <c r="AE1707" s="21" t="s">
        <v>73</v>
      </c>
      <c r="AF1707" s="47" t="str">
        <f t="shared" si="105"/>
        <v>niezagrożona</v>
      </c>
      <c r="AG1707" s="16" t="str">
        <f t="shared" si="106"/>
        <v>nie</v>
      </c>
      <c r="AH1707" s="16" t="str">
        <f t="shared" si="107"/>
        <v/>
      </c>
    </row>
    <row r="1708" spans="1:34" x14ac:dyDescent="0.2">
      <c r="A1708" s="12" t="s">
        <v>3787</v>
      </c>
      <c r="B1708" s="16" t="s">
        <v>3788</v>
      </c>
      <c r="C1708" s="12" t="s">
        <v>76</v>
      </c>
      <c r="D1708" s="12" t="s">
        <v>88</v>
      </c>
      <c r="E1708" s="12" t="s">
        <v>1101</v>
      </c>
      <c r="F1708" s="12" t="s">
        <v>1119</v>
      </c>
      <c r="G1708" s="12" t="s">
        <v>1123</v>
      </c>
      <c r="H1708" s="17" t="s">
        <v>69</v>
      </c>
      <c r="I1708" s="11" t="s">
        <v>70</v>
      </c>
      <c r="J1708" s="11" t="s">
        <v>70</v>
      </c>
      <c r="K1708" s="11" t="s">
        <v>70</v>
      </c>
      <c r="L1708" s="11" t="s">
        <v>70</v>
      </c>
      <c r="M1708" s="18" t="s">
        <v>70</v>
      </c>
      <c r="N1708" s="18" t="s">
        <v>70</v>
      </c>
      <c r="O1708" s="11" t="s">
        <v>70</v>
      </c>
      <c r="P1708" s="11" t="s">
        <v>70</v>
      </c>
      <c r="Q1708" s="11" t="s">
        <v>70</v>
      </c>
      <c r="R1708" s="11" t="s">
        <v>70</v>
      </c>
      <c r="S1708" s="11" t="s">
        <v>70</v>
      </c>
      <c r="T1708" s="19" t="s">
        <v>71</v>
      </c>
      <c r="U1708" s="31" t="s">
        <v>72</v>
      </c>
      <c r="V1708" s="12">
        <v>0</v>
      </c>
      <c r="W1708" s="12">
        <v>2</v>
      </c>
      <c r="X1708" s="12">
        <v>2</v>
      </c>
      <c r="Y1708" s="12">
        <v>2</v>
      </c>
      <c r="Z1708" s="12">
        <v>2</v>
      </c>
      <c r="AA1708" s="13">
        <v>0</v>
      </c>
      <c r="AB1708" s="14" cm="1">
        <f t="array" ref="AB1708">_xlfn.IFS(AND(W1708&lt;0,X1708&lt;0,Y1708&lt;0,Z1708&lt;0),-999,AND(W1708&lt;5,X1708&lt;5,Y1708&lt;5,Z1708&lt;5,AA1708=0),0,AND(W1708&lt;5,X1708&lt;5,Y1708&lt;5,Z1708&lt;5,AA1708&gt;0),1,AND(OR(W1708=5,X1708=5,Y1708=5,Z1708=5),AA1708=0),1,AND(OR(W1708=5,X1708=5,Y1708=5,Z1708=5),AA1708&gt;0),2)</f>
        <v>0</v>
      </c>
      <c r="AC1708" s="15">
        <f t="shared" si="104"/>
        <v>0</v>
      </c>
      <c r="AD1708" s="55">
        <v>0</v>
      </c>
      <c r="AE1708" s="21" t="s">
        <v>73</v>
      </c>
      <c r="AF1708" s="47" t="str">
        <f t="shared" si="105"/>
        <v>niezagrożona</v>
      </c>
      <c r="AG1708" s="16" t="str">
        <f t="shared" si="106"/>
        <v>nie</v>
      </c>
      <c r="AH1708" s="16" t="str">
        <f t="shared" si="107"/>
        <v/>
      </c>
    </row>
    <row r="1709" spans="1:34" x14ac:dyDescent="0.2">
      <c r="A1709" s="12" t="s">
        <v>3789</v>
      </c>
      <c r="B1709" s="16" t="s">
        <v>3790</v>
      </c>
      <c r="C1709" s="12" t="s">
        <v>76</v>
      </c>
      <c r="D1709" s="12" t="s">
        <v>88</v>
      </c>
      <c r="E1709" s="12" t="s">
        <v>1101</v>
      </c>
      <c r="F1709" s="12" t="s">
        <v>1119</v>
      </c>
      <c r="G1709" s="12" t="s">
        <v>1123</v>
      </c>
      <c r="H1709" s="17" t="s">
        <v>69</v>
      </c>
      <c r="I1709" s="11" t="s">
        <v>70</v>
      </c>
      <c r="J1709" s="11" t="s">
        <v>70</v>
      </c>
      <c r="K1709" s="11" t="s">
        <v>70</v>
      </c>
      <c r="L1709" s="11" t="s">
        <v>70</v>
      </c>
      <c r="M1709" s="18" t="s">
        <v>70</v>
      </c>
      <c r="N1709" s="18" t="s">
        <v>70</v>
      </c>
      <c r="O1709" s="11" t="s">
        <v>70</v>
      </c>
      <c r="P1709" s="11" t="s">
        <v>70</v>
      </c>
      <c r="Q1709" s="11" t="s">
        <v>70</v>
      </c>
      <c r="R1709" s="11" t="s">
        <v>70</v>
      </c>
      <c r="S1709" s="11" t="s">
        <v>70</v>
      </c>
      <c r="T1709" s="19" t="s">
        <v>71</v>
      </c>
      <c r="U1709" s="31" t="s">
        <v>72</v>
      </c>
      <c r="V1709" s="12">
        <v>0</v>
      </c>
      <c r="W1709" s="12">
        <v>2</v>
      </c>
      <c r="X1709" s="12">
        <v>2</v>
      </c>
      <c r="Y1709" s="12">
        <v>2</v>
      </c>
      <c r="Z1709" s="12">
        <v>2</v>
      </c>
      <c r="AA1709" s="13">
        <v>1</v>
      </c>
      <c r="AB1709" s="14" cm="1">
        <f t="array" ref="AB1709">_xlfn.IFS(AND(W1709&lt;0,X1709&lt;0,Y1709&lt;0,Z1709&lt;0),-999,AND(W1709&lt;5,X1709&lt;5,Y1709&lt;5,Z1709&lt;5,AA1709=0),0,AND(W1709&lt;5,X1709&lt;5,Y1709&lt;5,Z1709&lt;5,AA1709&gt;0),1,AND(OR(W1709=5,X1709=5,Y1709=5,Z1709=5),AA1709=0),1,AND(OR(W1709=5,X1709=5,Y1709=5,Z1709=5),AA1709&gt;0),2)</f>
        <v>1</v>
      </c>
      <c r="AC1709" s="15">
        <f t="shared" si="104"/>
        <v>0</v>
      </c>
      <c r="AD1709" s="55">
        <v>1</v>
      </c>
      <c r="AE1709" s="21" t="s">
        <v>73</v>
      </c>
      <c r="AF1709" s="47" t="str">
        <f t="shared" si="105"/>
        <v>niezagrożona</v>
      </c>
      <c r="AG1709" s="16" t="str">
        <f t="shared" si="106"/>
        <v>nie</v>
      </c>
      <c r="AH1709" s="16" t="str">
        <f t="shared" si="107"/>
        <v/>
      </c>
    </row>
    <row r="1710" spans="1:34" x14ac:dyDescent="0.2">
      <c r="A1710" s="12" t="s">
        <v>3791</v>
      </c>
      <c r="B1710" s="16" t="s">
        <v>3792</v>
      </c>
      <c r="C1710" s="12" t="s">
        <v>76</v>
      </c>
      <c r="D1710" s="12" t="s">
        <v>88</v>
      </c>
      <c r="E1710" s="12" t="s">
        <v>1101</v>
      </c>
      <c r="F1710" s="12" t="s">
        <v>1145</v>
      </c>
      <c r="G1710" s="12" t="s">
        <v>2603</v>
      </c>
      <c r="H1710" s="17" t="s">
        <v>69</v>
      </c>
      <c r="I1710" s="11" t="s">
        <v>70</v>
      </c>
      <c r="J1710" s="11" t="s">
        <v>70</v>
      </c>
      <c r="K1710" s="11" t="s">
        <v>70</v>
      </c>
      <c r="L1710" s="11" t="s">
        <v>70</v>
      </c>
      <c r="M1710" s="18" t="s">
        <v>70</v>
      </c>
      <c r="N1710" s="18" t="s">
        <v>70</v>
      </c>
      <c r="O1710" s="11" t="s">
        <v>70</v>
      </c>
      <c r="P1710" s="11" t="s">
        <v>70</v>
      </c>
      <c r="Q1710" s="11" t="s">
        <v>70</v>
      </c>
      <c r="R1710" s="11" t="s">
        <v>70</v>
      </c>
      <c r="S1710" s="11" t="s">
        <v>70</v>
      </c>
      <c r="T1710" s="19" t="s">
        <v>71</v>
      </c>
      <c r="U1710" s="31" t="s">
        <v>72</v>
      </c>
      <c r="V1710" s="12">
        <v>0</v>
      </c>
      <c r="W1710" s="12">
        <v>2</v>
      </c>
      <c r="X1710" s="12">
        <v>2</v>
      </c>
      <c r="Y1710" s="12">
        <v>2</v>
      </c>
      <c r="Z1710" s="12">
        <v>2</v>
      </c>
      <c r="AA1710" s="13">
        <v>1</v>
      </c>
      <c r="AB1710" s="14" cm="1">
        <f t="array" ref="AB1710">_xlfn.IFS(AND(W1710&lt;0,X1710&lt;0,Y1710&lt;0,Z1710&lt;0),-999,AND(W1710&lt;5,X1710&lt;5,Y1710&lt;5,Z1710&lt;5,AA1710=0),0,AND(W1710&lt;5,X1710&lt;5,Y1710&lt;5,Z1710&lt;5,AA1710&gt;0),1,AND(OR(W1710=5,X1710=5,Y1710=5,Z1710=5),AA1710=0),1,AND(OR(W1710=5,X1710=5,Y1710=5,Z1710=5),AA1710&gt;0),2)</f>
        <v>1</v>
      </c>
      <c r="AC1710" s="15">
        <f t="shared" si="104"/>
        <v>0</v>
      </c>
      <c r="AD1710" s="55">
        <v>3</v>
      </c>
      <c r="AE1710" s="21" t="s">
        <v>73</v>
      </c>
      <c r="AF1710" s="47" t="str">
        <f t="shared" si="105"/>
        <v>niezagrożona</v>
      </c>
      <c r="AG1710" s="16" t="str">
        <f t="shared" si="106"/>
        <v>nie</v>
      </c>
      <c r="AH1710" s="16" t="str">
        <f t="shared" si="107"/>
        <v/>
      </c>
    </row>
    <row r="1711" spans="1:34" x14ac:dyDescent="0.2">
      <c r="A1711" s="12" t="s">
        <v>3793</v>
      </c>
      <c r="B1711" s="16" t="s">
        <v>3794</v>
      </c>
      <c r="C1711" s="12" t="s">
        <v>76</v>
      </c>
      <c r="D1711" s="12" t="s">
        <v>88</v>
      </c>
      <c r="E1711" s="12" t="s">
        <v>1101</v>
      </c>
      <c r="F1711" s="12" t="s">
        <v>2513</v>
      </c>
      <c r="G1711" s="12" t="s">
        <v>2678</v>
      </c>
      <c r="H1711" s="17" t="s">
        <v>69</v>
      </c>
      <c r="I1711" s="11" t="s">
        <v>70</v>
      </c>
      <c r="J1711" s="11" t="s">
        <v>70</v>
      </c>
      <c r="K1711" s="11" t="s">
        <v>70</v>
      </c>
      <c r="L1711" s="11" t="s">
        <v>70</v>
      </c>
      <c r="M1711" s="18" t="s">
        <v>70</v>
      </c>
      <c r="N1711" s="18" t="s">
        <v>70</v>
      </c>
      <c r="O1711" s="11" t="s">
        <v>70</v>
      </c>
      <c r="P1711" s="11" t="s">
        <v>70</v>
      </c>
      <c r="Q1711" s="11" t="s">
        <v>70</v>
      </c>
      <c r="R1711" s="11" t="s">
        <v>70</v>
      </c>
      <c r="S1711" s="11" t="s">
        <v>70</v>
      </c>
      <c r="T1711" s="19" t="s">
        <v>71</v>
      </c>
      <c r="U1711" s="31" t="s">
        <v>72</v>
      </c>
      <c r="V1711" s="12">
        <v>2</v>
      </c>
      <c r="W1711" s="12">
        <v>5</v>
      </c>
      <c r="X1711" s="12">
        <v>5</v>
      </c>
      <c r="Y1711" s="12">
        <v>5</v>
      </c>
      <c r="Z1711" s="12">
        <v>5</v>
      </c>
      <c r="AA1711" s="13">
        <v>1</v>
      </c>
      <c r="AB1711" s="14" cm="1">
        <f t="array" ref="AB1711">_xlfn.IFS(AND(W1711&lt;0,X1711&lt;0,Y1711&lt;0,Z1711&lt;0),-999,AND(W1711&lt;5,X1711&lt;5,Y1711&lt;5,Z1711&lt;5,AA1711=0),0,AND(W1711&lt;5,X1711&lt;5,Y1711&lt;5,Z1711&lt;5,AA1711&gt;0),1,AND(OR(W1711=5,X1711=5,Y1711=5,Z1711=5),AA1711=0),1,AND(OR(W1711=5,X1711=5,Y1711=5,Z1711=5),AA1711&gt;0),2)</f>
        <v>2</v>
      </c>
      <c r="AC1711" s="15">
        <f t="shared" si="104"/>
        <v>3</v>
      </c>
      <c r="AD1711" s="55">
        <v>1</v>
      </c>
      <c r="AE1711" s="21" t="s">
        <v>73</v>
      </c>
      <c r="AF1711" s="47" t="str">
        <f t="shared" si="105"/>
        <v>zagrożona</v>
      </c>
      <c r="AG1711" s="16" t="str">
        <f t="shared" si="106"/>
        <v>nie</v>
      </c>
      <c r="AH1711" s="16" t="str">
        <f t="shared" si="107"/>
        <v/>
      </c>
    </row>
    <row r="1712" spans="1:34" x14ac:dyDescent="0.2">
      <c r="A1712" s="12" t="s">
        <v>3795</v>
      </c>
      <c r="B1712" s="16" t="s">
        <v>3796</v>
      </c>
      <c r="C1712" s="12" t="s">
        <v>76</v>
      </c>
      <c r="D1712" s="12" t="s">
        <v>88</v>
      </c>
      <c r="E1712" s="12" t="s">
        <v>1101</v>
      </c>
      <c r="F1712" s="12" t="s">
        <v>1155</v>
      </c>
      <c r="G1712" s="12" t="s">
        <v>2393</v>
      </c>
      <c r="H1712" s="17" t="s">
        <v>69</v>
      </c>
      <c r="I1712" s="11" t="s">
        <v>70</v>
      </c>
      <c r="J1712" s="11" t="s">
        <v>70</v>
      </c>
      <c r="K1712" s="11" t="s">
        <v>70</v>
      </c>
      <c r="L1712" s="11" t="s">
        <v>70</v>
      </c>
      <c r="M1712" s="18" t="s">
        <v>70</v>
      </c>
      <c r="N1712" s="18" t="s">
        <v>70</v>
      </c>
      <c r="O1712" s="11" t="s">
        <v>70</v>
      </c>
      <c r="P1712" s="11" t="s">
        <v>70</v>
      </c>
      <c r="Q1712" s="11" t="s">
        <v>70</v>
      </c>
      <c r="R1712" s="11" t="s">
        <v>70</v>
      </c>
      <c r="S1712" s="11" t="s">
        <v>70</v>
      </c>
      <c r="T1712" s="19" t="s">
        <v>71</v>
      </c>
      <c r="U1712" s="31" t="s">
        <v>72</v>
      </c>
      <c r="V1712" s="12">
        <v>2</v>
      </c>
      <c r="W1712" s="12">
        <v>5</v>
      </c>
      <c r="X1712" s="12">
        <v>5</v>
      </c>
      <c r="Y1712" s="12">
        <v>5</v>
      </c>
      <c r="Z1712" s="12">
        <v>5</v>
      </c>
      <c r="AA1712" s="13">
        <v>1</v>
      </c>
      <c r="AB1712" s="14" cm="1">
        <f t="array" ref="AB1712">_xlfn.IFS(AND(W1712&lt;0,X1712&lt;0,Y1712&lt;0,Z1712&lt;0),-999,AND(W1712&lt;5,X1712&lt;5,Y1712&lt;5,Z1712&lt;5,AA1712=0),0,AND(W1712&lt;5,X1712&lt;5,Y1712&lt;5,Z1712&lt;5,AA1712&gt;0),1,AND(OR(W1712=5,X1712=5,Y1712=5,Z1712=5),AA1712=0),1,AND(OR(W1712=5,X1712=5,Y1712=5,Z1712=5),AA1712&gt;0),2)</f>
        <v>2</v>
      </c>
      <c r="AC1712" s="15">
        <f t="shared" si="104"/>
        <v>3</v>
      </c>
      <c r="AD1712" s="55">
        <v>0</v>
      </c>
      <c r="AE1712" s="21" t="s">
        <v>73</v>
      </c>
      <c r="AF1712" s="47" t="str">
        <f t="shared" si="105"/>
        <v>zagrożona</v>
      </c>
      <c r="AG1712" s="16" t="str">
        <f t="shared" si="106"/>
        <v>nie</v>
      </c>
      <c r="AH1712" s="16" t="str">
        <f t="shared" si="107"/>
        <v/>
      </c>
    </row>
    <row r="1713" spans="1:34" x14ac:dyDescent="0.2">
      <c r="A1713" s="12" t="s">
        <v>3797</v>
      </c>
      <c r="B1713" s="16" t="s">
        <v>3798</v>
      </c>
      <c r="C1713" s="12" t="s">
        <v>76</v>
      </c>
      <c r="D1713" s="12" t="s">
        <v>88</v>
      </c>
      <c r="E1713" s="12" t="s">
        <v>1101</v>
      </c>
      <c r="F1713" s="12" t="s">
        <v>1155</v>
      </c>
      <c r="G1713" s="12" t="s">
        <v>3531</v>
      </c>
      <c r="H1713" s="17" t="s">
        <v>69</v>
      </c>
      <c r="I1713" s="11" t="s">
        <v>70</v>
      </c>
      <c r="J1713" s="11" t="s">
        <v>70</v>
      </c>
      <c r="K1713" s="11" t="s">
        <v>70</v>
      </c>
      <c r="L1713" s="11" t="s">
        <v>70</v>
      </c>
      <c r="M1713" s="18" t="s">
        <v>70</v>
      </c>
      <c r="N1713" s="18" t="s">
        <v>70</v>
      </c>
      <c r="O1713" s="11" t="s">
        <v>70</v>
      </c>
      <c r="P1713" s="11" t="s">
        <v>70</v>
      </c>
      <c r="Q1713" s="11" t="s">
        <v>70</v>
      </c>
      <c r="R1713" s="11" t="s">
        <v>70</v>
      </c>
      <c r="S1713" s="11" t="s">
        <v>70</v>
      </c>
      <c r="T1713" s="19" t="s">
        <v>71</v>
      </c>
      <c r="U1713" s="31" t="s">
        <v>72</v>
      </c>
      <c r="V1713" s="12">
        <v>3</v>
      </c>
      <c r="W1713" s="12">
        <v>5</v>
      </c>
      <c r="X1713" s="12">
        <v>5</v>
      </c>
      <c r="Y1713" s="12">
        <v>5</v>
      </c>
      <c r="Z1713" s="12">
        <v>5</v>
      </c>
      <c r="AA1713" s="13">
        <v>0</v>
      </c>
      <c r="AB1713" s="14" cm="1">
        <f t="array" ref="AB1713">_xlfn.IFS(AND(W1713&lt;0,X1713&lt;0,Y1713&lt;0,Z1713&lt;0),-999,AND(W1713&lt;5,X1713&lt;5,Y1713&lt;5,Z1713&lt;5,AA1713=0),0,AND(W1713&lt;5,X1713&lt;5,Y1713&lt;5,Z1713&lt;5,AA1713&gt;0),1,AND(OR(W1713=5,X1713=5,Y1713=5,Z1713=5),AA1713=0),1,AND(OR(W1713=5,X1713=5,Y1713=5,Z1713=5),AA1713&gt;0),2)</f>
        <v>1</v>
      </c>
      <c r="AC1713" s="15">
        <f t="shared" si="104"/>
        <v>3</v>
      </c>
      <c r="AD1713" s="55">
        <v>3</v>
      </c>
      <c r="AE1713" s="21" t="s">
        <v>73</v>
      </c>
      <c r="AF1713" s="47" t="str">
        <f t="shared" si="105"/>
        <v>zagrożona</v>
      </c>
      <c r="AG1713" s="16" t="str">
        <f t="shared" si="106"/>
        <v>nie</v>
      </c>
      <c r="AH1713" s="16" t="str">
        <f t="shared" si="107"/>
        <v/>
      </c>
    </row>
    <row r="1714" spans="1:34" x14ac:dyDescent="0.2">
      <c r="A1714" s="12" t="s">
        <v>3799</v>
      </c>
      <c r="B1714" s="16" t="s">
        <v>3800</v>
      </c>
      <c r="C1714" s="12" t="s">
        <v>76</v>
      </c>
      <c r="D1714" s="12" t="s">
        <v>88</v>
      </c>
      <c r="E1714" s="12" t="s">
        <v>1060</v>
      </c>
      <c r="F1714" s="12" t="s">
        <v>1085</v>
      </c>
      <c r="G1714" s="12" t="s">
        <v>1086</v>
      </c>
      <c r="H1714" s="17" t="s">
        <v>69</v>
      </c>
      <c r="I1714" s="11" t="s">
        <v>70</v>
      </c>
      <c r="J1714" s="11" t="s">
        <v>70</v>
      </c>
      <c r="K1714" s="11" t="s">
        <v>70</v>
      </c>
      <c r="L1714" s="11" t="s">
        <v>70</v>
      </c>
      <c r="M1714" s="18" t="s">
        <v>70</v>
      </c>
      <c r="N1714" s="18" t="s">
        <v>70</v>
      </c>
      <c r="O1714" s="11" t="s">
        <v>70</v>
      </c>
      <c r="P1714" s="11" t="s">
        <v>70</v>
      </c>
      <c r="Q1714" s="11" t="s">
        <v>70</v>
      </c>
      <c r="R1714" s="11" t="s">
        <v>70</v>
      </c>
      <c r="S1714" s="11" t="s">
        <v>70</v>
      </c>
      <c r="T1714" s="19" t="s">
        <v>71</v>
      </c>
      <c r="U1714" s="31" t="s">
        <v>72</v>
      </c>
      <c r="V1714" s="12">
        <v>-999</v>
      </c>
      <c r="W1714" s="12">
        <v>-999</v>
      </c>
      <c r="X1714" s="12">
        <v>-999</v>
      </c>
      <c r="Y1714" s="12">
        <v>-999</v>
      </c>
      <c r="Z1714" s="12">
        <v>-999</v>
      </c>
      <c r="AA1714" s="13">
        <v>2</v>
      </c>
      <c r="AB1714" s="14" cm="1">
        <f t="array" ref="AB1714">_xlfn.IFS(AND(W1714&lt;0,X1714&lt;0,Y1714&lt;0,Z1714&lt;0),-999,AND(W1714&lt;5,X1714&lt;5,Y1714&lt;5,Z1714&lt;5,AA1714=0),0,AND(W1714&lt;5,X1714&lt;5,Y1714&lt;5,Z1714&lt;5,AA1714&gt;0),1,AND(OR(W1714=5,X1714=5,Y1714=5,Z1714=5),AA1714=0),1,AND(OR(W1714=5,X1714=5,Y1714=5,Z1714=5),AA1714&gt;0),2)</f>
        <v>-999</v>
      </c>
      <c r="AC1714" s="15">
        <f t="shared" si="104"/>
        <v>-999</v>
      </c>
      <c r="AD1714" s="55">
        <v>1</v>
      </c>
      <c r="AE1714" s="21" t="s">
        <v>73</v>
      </c>
      <c r="AF1714" s="47" t="str">
        <f t="shared" si="105"/>
        <v>niezagrożona</v>
      </c>
      <c r="AG1714" s="16" t="str">
        <f t="shared" si="106"/>
        <v>nie</v>
      </c>
      <c r="AH1714" s="16" t="str">
        <f t="shared" si="107"/>
        <v/>
      </c>
    </row>
    <row r="1715" spans="1:34" x14ac:dyDescent="0.2">
      <c r="A1715" s="12" t="s">
        <v>3801</v>
      </c>
      <c r="B1715" s="16" t="s">
        <v>3802</v>
      </c>
      <c r="C1715" s="12" t="s">
        <v>76</v>
      </c>
      <c r="D1715" s="12" t="s">
        <v>88</v>
      </c>
      <c r="E1715" s="12" t="s">
        <v>1101</v>
      </c>
      <c r="F1715" s="12" t="s">
        <v>1119</v>
      </c>
      <c r="G1715" s="12" t="s">
        <v>1123</v>
      </c>
      <c r="H1715" s="17" t="s">
        <v>69</v>
      </c>
      <c r="I1715" s="11" t="s">
        <v>70</v>
      </c>
      <c r="J1715" s="11" t="s">
        <v>70</v>
      </c>
      <c r="K1715" s="11" t="s">
        <v>70</v>
      </c>
      <c r="L1715" s="11" t="s">
        <v>70</v>
      </c>
      <c r="M1715" s="18" t="s">
        <v>70</v>
      </c>
      <c r="N1715" s="18" t="s">
        <v>70</v>
      </c>
      <c r="O1715" s="11" t="s">
        <v>70</v>
      </c>
      <c r="P1715" s="11" t="s">
        <v>70</v>
      </c>
      <c r="Q1715" s="11" t="s">
        <v>70</v>
      </c>
      <c r="R1715" s="11" t="s">
        <v>70</v>
      </c>
      <c r="S1715" s="11" t="s">
        <v>70</v>
      </c>
      <c r="T1715" s="19" t="s">
        <v>71</v>
      </c>
      <c r="U1715" s="31" t="s">
        <v>72</v>
      </c>
      <c r="V1715" s="12">
        <v>0</v>
      </c>
      <c r="W1715" s="12">
        <v>2</v>
      </c>
      <c r="X1715" s="12">
        <v>2</v>
      </c>
      <c r="Y1715" s="12">
        <v>2</v>
      </c>
      <c r="Z1715" s="12">
        <v>2</v>
      </c>
      <c r="AA1715" s="13">
        <v>0</v>
      </c>
      <c r="AB1715" s="14" cm="1">
        <f t="array" ref="AB1715">_xlfn.IFS(AND(W1715&lt;0,X1715&lt;0,Y1715&lt;0,Z1715&lt;0),-999,AND(W1715&lt;5,X1715&lt;5,Y1715&lt;5,Z1715&lt;5,AA1715=0),0,AND(W1715&lt;5,X1715&lt;5,Y1715&lt;5,Z1715&lt;5,AA1715&gt;0),1,AND(OR(W1715=5,X1715=5,Y1715=5,Z1715=5),AA1715=0),1,AND(OR(W1715=5,X1715=5,Y1715=5,Z1715=5),AA1715&gt;0),2)</f>
        <v>0</v>
      </c>
      <c r="AC1715" s="15">
        <f t="shared" si="104"/>
        <v>0</v>
      </c>
      <c r="AD1715" s="55">
        <v>2</v>
      </c>
      <c r="AE1715" s="21" t="s">
        <v>73</v>
      </c>
      <c r="AF1715" s="47" t="str">
        <f t="shared" si="105"/>
        <v>niezagrożona</v>
      </c>
      <c r="AG1715" s="16" t="str">
        <f t="shared" si="106"/>
        <v>nie</v>
      </c>
      <c r="AH1715" s="16" t="str">
        <f t="shared" si="107"/>
        <v/>
      </c>
    </row>
    <row r="1716" spans="1:34" x14ac:dyDescent="0.2">
      <c r="A1716" s="12" t="s">
        <v>3803</v>
      </c>
      <c r="B1716" s="16" t="s">
        <v>3804</v>
      </c>
      <c r="C1716" s="12" t="s">
        <v>64</v>
      </c>
      <c r="D1716" s="12" t="s">
        <v>88</v>
      </c>
      <c r="E1716" s="12" t="s">
        <v>1101</v>
      </c>
      <c r="F1716" s="12" t="s">
        <v>1119</v>
      </c>
      <c r="G1716" s="12" t="s">
        <v>1136</v>
      </c>
      <c r="H1716" s="17" t="s">
        <v>69</v>
      </c>
      <c r="I1716" s="11" t="s">
        <v>70</v>
      </c>
      <c r="J1716" s="11" t="s">
        <v>70</v>
      </c>
      <c r="K1716" s="11" t="s">
        <v>70</v>
      </c>
      <c r="L1716" s="11" t="s">
        <v>70</v>
      </c>
      <c r="M1716" s="18" t="s">
        <v>70</v>
      </c>
      <c r="N1716" s="18" t="s">
        <v>70</v>
      </c>
      <c r="O1716" s="11" t="s">
        <v>70</v>
      </c>
      <c r="P1716" s="11" t="s">
        <v>70</v>
      </c>
      <c r="Q1716" s="11" t="s">
        <v>70</v>
      </c>
      <c r="R1716" s="11" t="s">
        <v>70</v>
      </c>
      <c r="S1716" s="11" t="s">
        <v>70</v>
      </c>
      <c r="T1716" s="19" t="s">
        <v>71</v>
      </c>
      <c r="U1716" s="31" t="s">
        <v>72</v>
      </c>
      <c r="V1716" s="12">
        <v>0</v>
      </c>
      <c r="W1716" s="12">
        <v>2</v>
      </c>
      <c r="X1716" s="12">
        <v>-999</v>
      </c>
      <c r="Y1716" s="12">
        <v>-999</v>
      </c>
      <c r="Z1716" s="12">
        <v>-999</v>
      </c>
      <c r="AA1716" s="13">
        <v>0</v>
      </c>
      <c r="AB1716" s="14" cm="1">
        <f t="array" ref="AB1716">_xlfn.IFS(AND(W1716&lt;0,X1716&lt;0,Y1716&lt;0,Z1716&lt;0),-999,AND(W1716&lt;5,X1716&lt;5,Y1716&lt;5,Z1716&lt;5,AA1716=0),0,AND(W1716&lt;5,X1716&lt;5,Y1716&lt;5,Z1716&lt;5,AA1716&gt;0),1,AND(OR(W1716=5,X1716=5,Y1716=5,Z1716=5),AA1716=0),1,AND(OR(W1716=5,X1716=5,Y1716=5,Z1716=5),AA1716&gt;0),2)</f>
        <v>0</v>
      </c>
      <c r="AC1716" s="15">
        <f t="shared" si="104"/>
        <v>0</v>
      </c>
      <c r="AD1716" s="55">
        <v>3</v>
      </c>
      <c r="AE1716" s="21" t="s">
        <v>73</v>
      </c>
      <c r="AF1716" s="47" t="str">
        <f t="shared" si="105"/>
        <v>niezagrożona</v>
      </c>
      <c r="AG1716" s="16" t="str">
        <f t="shared" si="106"/>
        <v>nie</v>
      </c>
      <c r="AH1716" s="16" t="str">
        <f t="shared" si="107"/>
        <v/>
      </c>
    </row>
    <row r="1717" spans="1:34" x14ac:dyDescent="0.2">
      <c r="A1717" s="12" t="s">
        <v>3805</v>
      </c>
      <c r="B1717" s="16" t="s">
        <v>3806</v>
      </c>
      <c r="C1717" s="12" t="s">
        <v>76</v>
      </c>
      <c r="D1717" s="12" t="s">
        <v>88</v>
      </c>
      <c r="E1717" s="12" t="s">
        <v>1101</v>
      </c>
      <c r="F1717" s="12" t="s">
        <v>2513</v>
      </c>
      <c r="G1717" s="12" t="s">
        <v>2678</v>
      </c>
      <c r="H1717" s="17" t="s">
        <v>69</v>
      </c>
      <c r="I1717" s="11" t="s">
        <v>70</v>
      </c>
      <c r="J1717" s="11" t="s">
        <v>70</v>
      </c>
      <c r="K1717" s="11" t="s">
        <v>70</v>
      </c>
      <c r="L1717" s="11" t="s">
        <v>70</v>
      </c>
      <c r="M1717" s="18" t="s">
        <v>70</v>
      </c>
      <c r="N1717" s="18" t="s">
        <v>70</v>
      </c>
      <c r="O1717" s="11" t="s">
        <v>70</v>
      </c>
      <c r="P1717" s="11" t="s">
        <v>70</v>
      </c>
      <c r="Q1717" s="11" t="s">
        <v>70</v>
      </c>
      <c r="R1717" s="11" t="s">
        <v>70</v>
      </c>
      <c r="S1717" s="11" t="s">
        <v>70</v>
      </c>
      <c r="T1717" s="19" t="s">
        <v>71</v>
      </c>
      <c r="U1717" s="31" t="s">
        <v>72</v>
      </c>
      <c r="V1717" s="12">
        <v>1</v>
      </c>
      <c r="W1717" s="12">
        <v>5</v>
      </c>
      <c r="X1717" s="12">
        <v>5</v>
      </c>
      <c r="Y1717" s="12">
        <v>5</v>
      </c>
      <c r="Z1717" s="12">
        <v>2</v>
      </c>
      <c r="AA1717" s="13">
        <v>0</v>
      </c>
      <c r="AB1717" s="14" cm="1">
        <f t="array" ref="AB1717">_xlfn.IFS(AND(W1717&lt;0,X1717&lt;0,Y1717&lt;0,Z1717&lt;0),-999,AND(W1717&lt;5,X1717&lt;5,Y1717&lt;5,Z1717&lt;5,AA1717=0),0,AND(W1717&lt;5,X1717&lt;5,Y1717&lt;5,Z1717&lt;5,AA1717&gt;0),1,AND(OR(W1717=5,X1717=5,Y1717=5,Z1717=5),AA1717=0),1,AND(OR(W1717=5,X1717=5,Y1717=5,Z1717=5),AA1717&gt;0),2)</f>
        <v>1</v>
      </c>
      <c r="AC1717" s="15">
        <f t="shared" si="104"/>
        <v>1</v>
      </c>
      <c r="AD1717" s="55">
        <v>0</v>
      </c>
      <c r="AE1717" s="21" t="s">
        <v>73</v>
      </c>
      <c r="AF1717" s="47" t="str">
        <f t="shared" si="105"/>
        <v>niezagrożona</v>
      </c>
      <c r="AG1717" s="16" t="str">
        <f t="shared" si="106"/>
        <v>nie</v>
      </c>
      <c r="AH1717" s="16" t="str">
        <f t="shared" si="107"/>
        <v/>
      </c>
    </row>
    <row r="1718" spans="1:34" x14ac:dyDescent="0.2">
      <c r="A1718" s="12" t="s">
        <v>3807</v>
      </c>
      <c r="B1718" s="16" t="s">
        <v>3808</v>
      </c>
      <c r="C1718" s="12" t="s">
        <v>76</v>
      </c>
      <c r="D1718" s="12" t="s">
        <v>88</v>
      </c>
      <c r="E1718" s="12" t="s">
        <v>1060</v>
      </c>
      <c r="F1718" s="12" t="s">
        <v>1085</v>
      </c>
      <c r="G1718" s="12" t="s">
        <v>3809</v>
      </c>
      <c r="H1718" s="17" t="s">
        <v>69</v>
      </c>
      <c r="I1718" s="11" t="s">
        <v>70</v>
      </c>
      <c r="J1718" s="11" t="s">
        <v>70</v>
      </c>
      <c r="K1718" s="11" t="s">
        <v>70</v>
      </c>
      <c r="L1718" s="11" t="s">
        <v>70</v>
      </c>
      <c r="M1718" s="18" t="s">
        <v>70</v>
      </c>
      <c r="N1718" s="18" t="s">
        <v>70</v>
      </c>
      <c r="O1718" s="11" t="s">
        <v>70</v>
      </c>
      <c r="P1718" s="11" t="s">
        <v>70</v>
      </c>
      <c r="Q1718" s="11" t="s">
        <v>70</v>
      </c>
      <c r="R1718" s="11" t="s">
        <v>70</v>
      </c>
      <c r="S1718" s="11" t="s">
        <v>70</v>
      </c>
      <c r="T1718" s="19" t="s">
        <v>71</v>
      </c>
      <c r="U1718" s="31" t="s">
        <v>72</v>
      </c>
      <c r="V1718" s="12">
        <v>-999</v>
      </c>
      <c r="W1718" s="12">
        <v>-999</v>
      </c>
      <c r="X1718" s="12">
        <v>-999</v>
      </c>
      <c r="Y1718" s="12">
        <v>-999</v>
      </c>
      <c r="Z1718" s="12">
        <v>-999</v>
      </c>
      <c r="AA1718" s="13">
        <v>0</v>
      </c>
      <c r="AB1718" s="14" cm="1">
        <f t="array" ref="AB1718">_xlfn.IFS(AND(W1718&lt;0,X1718&lt;0,Y1718&lt;0,Z1718&lt;0),-999,AND(W1718&lt;5,X1718&lt;5,Y1718&lt;5,Z1718&lt;5,AA1718=0),0,AND(W1718&lt;5,X1718&lt;5,Y1718&lt;5,Z1718&lt;5,AA1718&gt;0),1,AND(OR(W1718=5,X1718=5,Y1718=5,Z1718=5),AA1718=0),1,AND(OR(W1718=5,X1718=5,Y1718=5,Z1718=5),AA1718&gt;0),2)</f>
        <v>-999</v>
      </c>
      <c r="AC1718" s="15">
        <f t="shared" si="104"/>
        <v>-999</v>
      </c>
      <c r="AD1718" s="55">
        <v>3</v>
      </c>
      <c r="AE1718" s="21" t="s">
        <v>73</v>
      </c>
      <c r="AF1718" s="47" t="str">
        <f t="shared" si="105"/>
        <v>niezagrożona</v>
      </c>
      <c r="AG1718" s="16" t="str">
        <f t="shared" si="106"/>
        <v>nie</v>
      </c>
      <c r="AH1718" s="16" t="str">
        <f t="shared" si="107"/>
        <v/>
      </c>
    </row>
    <row r="1719" spans="1:34" x14ac:dyDescent="0.2">
      <c r="A1719" s="12" t="s">
        <v>3810</v>
      </c>
      <c r="B1719" s="16" t="s">
        <v>3811</v>
      </c>
      <c r="C1719" s="12" t="s">
        <v>64</v>
      </c>
      <c r="D1719" s="12" t="s">
        <v>88</v>
      </c>
      <c r="E1719" s="12" t="s">
        <v>1101</v>
      </c>
      <c r="F1719" s="12" t="s">
        <v>1102</v>
      </c>
      <c r="G1719" s="12" t="s">
        <v>1179</v>
      </c>
      <c r="H1719" s="17" t="s">
        <v>69</v>
      </c>
      <c r="I1719" s="11" t="s">
        <v>70</v>
      </c>
      <c r="J1719" s="11" t="s">
        <v>70</v>
      </c>
      <c r="K1719" s="11" t="s">
        <v>70</v>
      </c>
      <c r="L1719" s="11" t="s">
        <v>70</v>
      </c>
      <c r="M1719" s="18" t="s">
        <v>70</v>
      </c>
      <c r="N1719" s="18" t="s">
        <v>70</v>
      </c>
      <c r="O1719" s="11" t="s">
        <v>70</v>
      </c>
      <c r="P1719" s="11" t="s">
        <v>70</v>
      </c>
      <c r="Q1719" s="11" t="s">
        <v>70</v>
      </c>
      <c r="R1719" s="11" t="s">
        <v>70</v>
      </c>
      <c r="S1719" s="11" t="s">
        <v>70</v>
      </c>
      <c r="T1719" s="19" t="s">
        <v>71</v>
      </c>
      <c r="U1719" s="31" t="s">
        <v>72</v>
      </c>
      <c r="V1719" s="12">
        <v>0</v>
      </c>
      <c r="W1719" s="12">
        <v>2</v>
      </c>
      <c r="X1719" s="12">
        <v>-999</v>
      </c>
      <c r="Y1719" s="12">
        <v>-999</v>
      </c>
      <c r="Z1719" s="12">
        <v>-999</v>
      </c>
      <c r="AA1719" s="13">
        <v>0</v>
      </c>
      <c r="AB1719" s="14" cm="1">
        <f t="array" ref="AB1719">_xlfn.IFS(AND(W1719&lt;0,X1719&lt;0,Y1719&lt;0,Z1719&lt;0),-999,AND(W1719&lt;5,X1719&lt;5,Y1719&lt;5,Z1719&lt;5,AA1719=0),0,AND(W1719&lt;5,X1719&lt;5,Y1719&lt;5,Z1719&lt;5,AA1719&gt;0),1,AND(OR(W1719=5,X1719=5,Y1719=5,Z1719=5),AA1719=0),1,AND(OR(W1719=5,X1719=5,Y1719=5,Z1719=5),AA1719&gt;0),2)</f>
        <v>0</v>
      </c>
      <c r="AC1719" s="15">
        <f t="shared" si="104"/>
        <v>0</v>
      </c>
      <c r="AD1719" s="55">
        <v>3</v>
      </c>
      <c r="AE1719" s="21" t="s">
        <v>73</v>
      </c>
      <c r="AF1719" s="47" t="str">
        <f t="shared" si="105"/>
        <v>niezagrożona</v>
      </c>
      <c r="AG1719" s="16" t="str">
        <f t="shared" si="106"/>
        <v>nie</v>
      </c>
      <c r="AH1719" s="16" t="str">
        <f t="shared" si="107"/>
        <v/>
      </c>
    </row>
    <row r="1720" spans="1:34" x14ac:dyDescent="0.2">
      <c r="A1720" s="12" t="s">
        <v>3812</v>
      </c>
      <c r="B1720" s="16" t="s">
        <v>3813</v>
      </c>
      <c r="C1720" s="12" t="s">
        <v>76</v>
      </c>
      <c r="D1720" s="12" t="s">
        <v>88</v>
      </c>
      <c r="E1720" s="12" t="s">
        <v>1101</v>
      </c>
      <c r="F1720" s="12" t="s">
        <v>1102</v>
      </c>
      <c r="G1720" s="12" t="s">
        <v>1179</v>
      </c>
      <c r="H1720" s="17" t="s">
        <v>69</v>
      </c>
      <c r="I1720" s="11" t="s">
        <v>70</v>
      </c>
      <c r="J1720" s="11" t="s">
        <v>70</v>
      </c>
      <c r="K1720" s="11" t="s">
        <v>70</v>
      </c>
      <c r="L1720" s="11" t="s">
        <v>70</v>
      </c>
      <c r="M1720" s="18" t="s">
        <v>70</v>
      </c>
      <c r="N1720" s="18" t="s">
        <v>70</v>
      </c>
      <c r="O1720" s="11" t="s">
        <v>70</v>
      </c>
      <c r="P1720" s="11" t="s">
        <v>70</v>
      </c>
      <c r="Q1720" s="11" t="s">
        <v>70</v>
      </c>
      <c r="R1720" s="11" t="s">
        <v>70</v>
      </c>
      <c r="S1720" s="11" t="s">
        <v>70</v>
      </c>
      <c r="T1720" s="19" t="s">
        <v>71</v>
      </c>
      <c r="U1720" s="31" t="s">
        <v>72</v>
      </c>
      <c r="V1720" s="12">
        <v>0</v>
      </c>
      <c r="W1720" s="12">
        <v>2</v>
      </c>
      <c r="X1720" s="12">
        <v>2</v>
      </c>
      <c r="Y1720" s="12">
        <v>2</v>
      </c>
      <c r="Z1720" s="12">
        <v>2</v>
      </c>
      <c r="AA1720" s="13">
        <v>1</v>
      </c>
      <c r="AB1720" s="14" cm="1">
        <f t="array" ref="AB1720">_xlfn.IFS(AND(W1720&lt;0,X1720&lt;0,Y1720&lt;0,Z1720&lt;0),-999,AND(W1720&lt;5,X1720&lt;5,Y1720&lt;5,Z1720&lt;5,AA1720=0),0,AND(W1720&lt;5,X1720&lt;5,Y1720&lt;5,Z1720&lt;5,AA1720&gt;0),1,AND(OR(W1720=5,X1720=5,Y1720=5,Z1720=5),AA1720=0),1,AND(OR(W1720=5,X1720=5,Y1720=5,Z1720=5),AA1720&gt;0),2)</f>
        <v>1</v>
      </c>
      <c r="AC1720" s="15">
        <f t="shared" si="104"/>
        <v>0</v>
      </c>
      <c r="AD1720" s="55">
        <v>2</v>
      </c>
      <c r="AE1720" s="21" t="s">
        <v>73</v>
      </c>
      <c r="AF1720" s="47" t="str">
        <f t="shared" si="105"/>
        <v>niezagrożona</v>
      </c>
      <c r="AG1720" s="16" t="str">
        <f t="shared" si="106"/>
        <v>nie</v>
      </c>
      <c r="AH1720" s="16" t="str">
        <f t="shared" si="107"/>
        <v/>
      </c>
    </row>
    <row r="1721" spans="1:34" x14ac:dyDescent="0.2">
      <c r="A1721" s="12" t="s">
        <v>3814</v>
      </c>
      <c r="B1721" s="16" t="s">
        <v>3815</v>
      </c>
      <c r="C1721" s="12" t="s">
        <v>76</v>
      </c>
      <c r="D1721" s="12" t="s">
        <v>88</v>
      </c>
      <c r="E1721" s="12" t="s">
        <v>1101</v>
      </c>
      <c r="F1721" s="12" t="s">
        <v>1102</v>
      </c>
      <c r="G1721" s="12" t="s">
        <v>1179</v>
      </c>
      <c r="H1721" s="17" t="s">
        <v>69</v>
      </c>
      <c r="I1721" s="11" t="s">
        <v>70</v>
      </c>
      <c r="J1721" s="11" t="s">
        <v>70</v>
      </c>
      <c r="K1721" s="11" t="s">
        <v>70</v>
      </c>
      <c r="L1721" s="11" t="s">
        <v>70</v>
      </c>
      <c r="M1721" s="18" t="s">
        <v>70</v>
      </c>
      <c r="N1721" s="18" t="s">
        <v>70</v>
      </c>
      <c r="O1721" s="11" t="s">
        <v>70</v>
      </c>
      <c r="P1721" s="11" t="s">
        <v>70</v>
      </c>
      <c r="Q1721" s="11" t="s">
        <v>70</v>
      </c>
      <c r="R1721" s="11" t="s">
        <v>70</v>
      </c>
      <c r="S1721" s="11" t="s">
        <v>70</v>
      </c>
      <c r="T1721" s="19" t="s">
        <v>71</v>
      </c>
      <c r="U1721" s="31" t="s">
        <v>72</v>
      </c>
      <c r="V1721" s="12">
        <v>3</v>
      </c>
      <c r="W1721" s="12">
        <v>5</v>
      </c>
      <c r="X1721" s="12">
        <v>5</v>
      </c>
      <c r="Y1721" s="12">
        <v>5</v>
      </c>
      <c r="Z1721" s="12">
        <v>2</v>
      </c>
      <c r="AA1721" s="13">
        <v>2</v>
      </c>
      <c r="AB1721" s="14" cm="1">
        <f t="array" ref="AB1721">_xlfn.IFS(AND(W1721&lt;0,X1721&lt;0,Y1721&lt;0,Z1721&lt;0),-999,AND(W1721&lt;5,X1721&lt;5,Y1721&lt;5,Z1721&lt;5,AA1721=0),0,AND(W1721&lt;5,X1721&lt;5,Y1721&lt;5,Z1721&lt;5,AA1721&gt;0),1,AND(OR(W1721=5,X1721=5,Y1721=5,Z1721=5),AA1721=0),1,AND(OR(W1721=5,X1721=5,Y1721=5,Z1721=5),AA1721&gt;0),2)</f>
        <v>2</v>
      </c>
      <c r="AC1721" s="15">
        <f t="shared" si="104"/>
        <v>4</v>
      </c>
      <c r="AD1721" s="55">
        <v>2</v>
      </c>
      <c r="AE1721" s="21" t="s">
        <v>73</v>
      </c>
      <c r="AF1721" s="47" t="str">
        <f t="shared" si="105"/>
        <v>zagrożona</v>
      </c>
      <c r="AG1721" s="16" t="str">
        <f t="shared" si="106"/>
        <v>tak</v>
      </c>
      <c r="AH1721" s="16" t="str">
        <f t="shared" si="107"/>
        <v xml:space="preserve">fizchem </v>
      </c>
    </row>
    <row r="1722" spans="1:34" x14ac:dyDescent="0.2">
      <c r="A1722" s="12" t="s">
        <v>3816</v>
      </c>
      <c r="B1722" s="16" t="s">
        <v>3817</v>
      </c>
      <c r="C1722" s="12" t="s">
        <v>76</v>
      </c>
      <c r="D1722" s="12" t="s">
        <v>88</v>
      </c>
      <c r="E1722" s="12" t="s">
        <v>1101</v>
      </c>
      <c r="F1722" s="12" t="s">
        <v>1119</v>
      </c>
      <c r="G1722" s="12" t="s">
        <v>1120</v>
      </c>
      <c r="H1722" s="17" t="s">
        <v>69</v>
      </c>
      <c r="I1722" s="11" t="s">
        <v>70</v>
      </c>
      <c r="J1722" s="11" t="s">
        <v>70</v>
      </c>
      <c r="K1722" s="11" t="s">
        <v>70</v>
      </c>
      <c r="L1722" s="11" t="s">
        <v>70</v>
      </c>
      <c r="M1722" s="18" t="s">
        <v>70</v>
      </c>
      <c r="N1722" s="18" t="s">
        <v>70</v>
      </c>
      <c r="O1722" s="11" t="s">
        <v>70</v>
      </c>
      <c r="P1722" s="11" t="s">
        <v>70</v>
      </c>
      <c r="Q1722" s="11" t="s">
        <v>70</v>
      </c>
      <c r="R1722" s="11" t="s">
        <v>70</v>
      </c>
      <c r="S1722" s="11" t="s">
        <v>70</v>
      </c>
      <c r="T1722" s="19" t="s">
        <v>71</v>
      </c>
      <c r="U1722" s="31" t="s">
        <v>72</v>
      </c>
      <c r="V1722" s="12">
        <v>0</v>
      </c>
      <c r="W1722" s="12">
        <v>2</v>
      </c>
      <c r="X1722" s="12">
        <v>2</v>
      </c>
      <c r="Y1722" s="12">
        <v>2</v>
      </c>
      <c r="Z1722" s="12">
        <v>2</v>
      </c>
      <c r="AA1722" s="13">
        <v>1</v>
      </c>
      <c r="AB1722" s="14" cm="1">
        <f t="array" ref="AB1722">_xlfn.IFS(AND(W1722&lt;0,X1722&lt;0,Y1722&lt;0,Z1722&lt;0),-999,AND(W1722&lt;5,X1722&lt;5,Y1722&lt;5,Z1722&lt;5,AA1722=0),0,AND(W1722&lt;5,X1722&lt;5,Y1722&lt;5,Z1722&lt;5,AA1722&gt;0),1,AND(OR(W1722=5,X1722=5,Y1722=5,Z1722=5),AA1722=0),1,AND(OR(W1722=5,X1722=5,Y1722=5,Z1722=5),AA1722&gt;0),2)</f>
        <v>1</v>
      </c>
      <c r="AC1722" s="15">
        <f t="shared" si="104"/>
        <v>0</v>
      </c>
      <c r="AD1722" s="55">
        <v>0</v>
      </c>
      <c r="AE1722" s="21" t="s">
        <v>73</v>
      </c>
      <c r="AF1722" s="47" t="str">
        <f t="shared" si="105"/>
        <v>niezagrożona</v>
      </c>
      <c r="AG1722" s="16" t="str">
        <f t="shared" si="106"/>
        <v>nie</v>
      </c>
      <c r="AH1722" s="16" t="str">
        <f t="shared" si="107"/>
        <v/>
      </c>
    </row>
    <row r="1723" spans="1:34" x14ac:dyDescent="0.2">
      <c r="A1723" s="12" t="s">
        <v>3818</v>
      </c>
      <c r="B1723" s="16" t="s">
        <v>3819</v>
      </c>
      <c r="C1723" s="12" t="s">
        <v>76</v>
      </c>
      <c r="D1723" s="12" t="s">
        <v>88</v>
      </c>
      <c r="E1723" s="12" t="s">
        <v>1101</v>
      </c>
      <c r="F1723" s="12" t="s">
        <v>1119</v>
      </c>
      <c r="G1723" s="12" t="s">
        <v>1123</v>
      </c>
      <c r="H1723" s="17" t="s">
        <v>69</v>
      </c>
      <c r="I1723" s="11" t="s">
        <v>70</v>
      </c>
      <c r="J1723" s="11" t="s">
        <v>70</v>
      </c>
      <c r="K1723" s="11" t="s">
        <v>70</v>
      </c>
      <c r="L1723" s="11" t="s">
        <v>70</v>
      </c>
      <c r="M1723" s="18" t="s">
        <v>70</v>
      </c>
      <c r="N1723" s="18" t="s">
        <v>70</v>
      </c>
      <c r="O1723" s="11" t="s">
        <v>70</v>
      </c>
      <c r="P1723" s="11" t="s">
        <v>70</v>
      </c>
      <c r="Q1723" s="11" t="s">
        <v>70</v>
      </c>
      <c r="R1723" s="11" t="s">
        <v>70</v>
      </c>
      <c r="S1723" s="11" t="s">
        <v>70</v>
      </c>
      <c r="T1723" s="19" t="s">
        <v>71</v>
      </c>
      <c r="U1723" s="31" t="s">
        <v>72</v>
      </c>
      <c r="V1723" s="12">
        <v>0</v>
      </c>
      <c r="W1723" s="12">
        <v>2</v>
      </c>
      <c r="X1723" s="12">
        <v>2</v>
      </c>
      <c r="Y1723" s="12">
        <v>2</v>
      </c>
      <c r="Z1723" s="12">
        <v>2</v>
      </c>
      <c r="AA1723" s="13">
        <v>6</v>
      </c>
      <c r="AB1723" s="14" cm="1">
        <f t="array" ref="AB1723">_xlfn.IFS(AND(W1723&lt;0,X1723&lt;0,Y1723&lt;0,Z1723&lt;0),-999,AND(W1723&lt;5,X1723&lt;5,Y1723&lt;5,Z1723&lt;5,AA1723=0),0,AND(W1723&lt;5,X1723&lt;5,Y1723&lt;5,Z1723&lt;5,AA1723&gt;0),1,AND(OR(W1723=5,X1723=5,Y1723=5,Z1723=5),AA1723=0),1,AND(OR(W1723=5,X1723=5,Y1723=5,Z1723=5),AA1723&gt;0),2)</f>
        <v>1</v>
      </c>
      <c r="AC1723" s="15">
        <f t="shared" si="104"/>
        <v>0</v>
      </c>
      <c r="AD1723" s="55">
        <v>2</v>
      </c>
      <c r="AE1723" s="21" t="s">
        <v>73</v>
      </c>
      <c r="AF1723" s="47" t="str">
        <f t="shared" si="105"/>
        <v>niezagrożona</v>
      </c>
      <c r="AG1723" s="16" t="str">
        <f t="shared" si="106"/>
        <v>nie</v>
      </c>
      <c r="AH1723" s="16" t="str">
        <f t="shared" si="107"/>
        <v/>
      </c>
    </row>
    <row r="1724" spans="1:34" x14ac:dyDescent="0.2">
      <c r="A1724" s="12" t="s">
        <v>3820</v>
      </c>
      <c r="B1724" s="16" t="s">
        <v>3821</v>
      </c>
      <c r="C1724" s="12" t="s">
        <v>76</v>
      </c>
      <c r="D1724" s="12" t="s">
        <v>88</v>
      </c>
      <c r="E1724" s="12" t="s">
        <v>1101</v>
      </c>
      <c r="F1724" s="12" t="s">
        <v>2513</v>
      </c>
      <c r="G1724" s="12" t="s">
        <v>2520</v>
      </c>
      <c r="H1724" s="17" t="s">
        <v>69</v>
      </c>
      <c r="I1724" s="11" t="s">
        <v>70</v>
      </c>
      <c r="J1724" s="11" t="s">
        <v>70</v>
      </c>
      <c r="K1724" s="11" t="s">
        <v>70</v>
      </c>
      <c r="L1724" s="11" t="s">
        <v>70</v>
      </c>
      <c r="M1724" s="18" t="s">
        <v>70</v>
      </c>
      <c r="N1724" s="18" t="s">
        <v>70</v>
      </c>
      <c r="O1724" s="11" t="s">
        <v>70</v>
      </c>
      <c r="P1724" s="11" t="s">
        <v>70</v>
      </c>
      <c r="Q1724" s="11" t="s">
        <v>70</v>
      </c>
      <c r="R1724" s="11" t="s">
        <v>70</v>
      </c>
      <c r="S1724" s="11" t="s">
        <v>70</v>
      </c>
      <c r="T1724" s="19" t="s">
        <v>71</v>
      </c>
      <c r="U1724" s="31" t="s">
        <v>72</v>
      </c>
      <c r="V1724" s="12">
        <v>4</v>
      </c>
      <c r="W1724" s="12">
        <v>5</v>
      </c>
      <c r="X1724" s="12">
        <v>2</v>
      </c>
      <c r="Y1724" s="12">
        <v>5</v>
      </c>
      <c r="Z1724" s="12">
        <v>2</v>
      </c>
      <c r="AA1724" s="13">
        <v>0</v>
      </c>
      <c r="AB1724" s="14" cm="1">
        <f t="array" ref="AB1724">_xlfn.IFS(AND(W1724&lt;0,X1724&lt;0,Y1724&lt;0,Z1724&lt;0),-999,AND(W1724&lt;5,X1724&lt;5,Y1724&lt;5,Z1724&lt;5,AA1724=0),0,AND(W1724&lt;5,X1724&lt;5,Y1724&lt;5,Z1724&lt;5,AA1724&gt;0),1,AND(OR(W1724=5,X1724=5,Y1724=5,Z1724=5),AA1724=0),1,AND(OR(W1724=5,X1724=5,Y1724=5,Z1724=5),AA1724&gt;0),2)</f>
        <v>1</v>
      </c>
      <c r="AC1724" s="15">
        <f t="shared" si="104"/>
        <v>4</v>
      </c>
      <c r="AD1724" s="55">
        <v>3</v>
      </c>
      <c r="AE1724" s="21" t="s">
        <v>73</v>
      </c>
      <c r="AF1724" s="47" t="str">
        <f t="shared" si="105"/>
        <v>zagrożona</v>
      </c>
      <c r="AG1724" s="16" t="str">
        <f t="shared" si="106"/>
        <v>nie</v>
      </c>
      <c r="AH1724" s="16" t="str">
        <f t="shared" si="107"/>
        <v/>
      </c>
    </row>
    <row r="1725" spans="1:34" x14ac:dyDescent="0.2">
      <c r="A1725" s="12" t="s">
        <v>3822</v>
      </c>
      <c r="B1725" s="16" t="s">
        <v>3823</v>
      </c>
      <c r="C1725" s="12" t="s">
        <v>76</v>
      </c>
      <c r="D1725" s="12" t="s">
        <v>88</v>
      </c>
      <c r="E1725" s="12" t="s">
        <v>1101</v>
      </c>
      <c r="F1725" s="12" t="s">
        <v>1145</v>
      </c>
      <c r="G1725" s="12" t="s">
        <v>1146</v>
      </c>
      <c r="H1725" s="17" t="s">
        <v>69</v>
      </c>
      <c r="I1725" s="11" t="s">
        <v>70</v>
      </c>
      <c r="J1725" s="11" t="s">
        <v>70</v>
      </c>
      <c r="K1725" s="11" t="s">
        <v>70</v>
      </c>
      <c r="L1725" s="11" t="s">
        <v>70</v>
      </c>
      <c r="M1725" s="18" t="s">
        <v>70</v>
      </c>
      <c r="N1725" s="18" t="s">
        <v>70</v>
      </c>
      <c r="O1725" s="11" t="s">
        <v>70</v>
      </c>
      <c r="P1725" s="11" t="s">
        <v>70</v>
      </c>
      <c r="Q1725" s="11" t="s">
        <v>70</v>
      </c>
      <c r="R1725" s="11" t="s">
        <v>70</v>
      </c>
      <c r="S1725" s="11" t="s">
        <v>70</v>
      </c>
      <c r="T1725" s="19" t="s">
        <v>71</v>
      </c>
      <c r="U1725" s="31" t="s">
        <v>72</v>
      </c>
      <c r="V1725" s="12">
        <v>0</v>
      </c>
      <c r="W1725" s="12">
        <v>2</v>
      </c>
      <c r="X1725" s="12">
        <v>2</v>
      </c>
      <c r="Y1725" s="12">
        <v>2</v>
      </c>
      <c r="Z1725" s="12">
        <v>2</v>
      </c>
      <c r="AA1725" s="13">
        <v>1</v>
      </c>
      <c r="AB1725" s="14" cm="1">
        <f t="array" ref="AB1725">_xlfn.IFS(AND(W1725&lt;0,X1725&lt;0,Y1725&lt;0,Z1725&lt;0),-999,AND(W1725&lt;5,X1725&lt;5,Y1725&lt;5,Z1725&lt;5,AA1725=0),0,AND(W1725&lt;5,X1725&lt;5,Y1725&lt;5,Z1725&lt;5,AA1725&gt;0),1,AND(OR(W1725=5,X1725=5,Y1725=5,Z1725=5),AA1725=0),1,AND(OR(W1725=5,X1725=5,Y1725=5,Z1725=5),AA1725&gt;0),2)</f>
        <v>1</v>
      </c>
      <c r="AC1725" s="15">
        <f t="shared" si="104"/>
        <v>0</v>
      </c>
      <c r="AD1725" s="55">
        <v>0</v>
      </c>
      <c r="AE1725" s="21" t="s">
        <v>73</v>
      </c>
      <c r="AF1725" s="47" t="str">
        <f t="shared" si="105"/>
        <v>niezagrożona</v>
      </c>
      <c r="AG1725" s="16" t="str">
        <f t="shared" si="106"/>
        <v>nie</v>
      </c>
      <c r="AH1725" s="16" t="str">
        <f t="shared" si="107"/>
        <v/>
      </c>
    </row>
    <row r="1726" spans="1:34" x14ac:dyDescent="0.2">
      <c r="A1726" s="12" t="s">
        <v>3824</v>
      </c>
      <c r="B1726" s="16" t="s">
        <v>3825</v>
      </c>
      <c r="C1726" s="12" t="s">
        <v>64</v>
      </c>
      <c r="D1726" s="12" t="s">
        <v>88</v>
      </c>
      <c r="E1726" s="12" t="s">
        <v>1101</v>
      </c>
      <c r="F1726" s="12" t="s">
        <v>1145</v>
      </c>
      <c r="G1726" s="12" t="s">
        <v>2660</v>
      </c>
      <c r="H1726" s="17" t="s">
        <v>69</v>
      </c>
      <c r="I1726" s="11" t="s">
        <v>70</v>
      </c>
      <c r="J1726" s="11" t="s">
        <v>70</v>
      </c>
      <c r="K1726" s="11" t="s">
        <v>70</v>
      </c>
      <c r="L1726" s="11" t="s">
        <v>70</v>
      </c>
      <c r="M1726" s="18" t="s">
        <v>70</v>
      </c>
      <c r="N1726" s="18" t="s">
        <v>70</v>
      </c>
      <c r="O1726" s="11" t="s">
        <v>70</v>
      </c>
      <c r="P1726" s="11" t="s">
        <v>70</v>
      </c>
      <c r="Q1726" s="11" t="s">
        <v>70</v>
      </c>
      <c r="R1726" s="11" t="s">
        <v>70</v>
      </c>
      <c r="S1726" s="11" t="s">
        <v>70</v>
      </c>
      <c r="T1726" s="19" t="s">
        <v>71</v>
      </c>
      <c r="U1726" s="31" t="s">
        <v>72</v>
      </c>
      <c r="V1726" s="12">
        <v>4</v>
      </c>
      <c r="W1726" s="12">
        <v>5</v>
      </c>
      <c r="X1726" s="12">
        <v>5</v>
      </c>
      <c r="Y1726" s="12">
        <v>-999</v>
      </c>
      <c r="Z1726" s="12">
        <v>-999</v>
      </c>
      <c r="AA1726" s="13">
        <v>0</v>
      </c>
      <c r="AB1726" s="14" cm="1">
        <f t="array" ref="AB1726">_xlfn.IFS(AND(W1726&lt;0,X1726&lt;0,Y1726&lt;0,Z1726&lt;0),-999,AND(W1726&lt;5,X1726&lt;5,Y1726&lt;5,Z1726&lt;5,AA1726=0),0,AND(W1726&lt;5,X1726&lt;5,Y1726&lt;5,Z1726&lt;5,AA1726&gt;0),1,AND(OR(W1726=5,X1726=5,Y1726=5,Z1726=5),AA1726=0),1,AND(OR(W1726=5,X1726=5,Y1726=5,Z1726=5),AA1726&gt;0),2)</f>
        <v>1</v>
      </c>
      <c r="AC1726" s="15">
        <f t="shared" si="104"/>
        <v>4</v>
      </c>
      <c r="AD1726" s="55">
        <v>2</v>
      </c>
      <c r="AE1726" s="21" t="s">
        <v>73</v>
      </c>
      <c r="AF1726" s="47" t="str">
        <f t="shared" si="105"/>
        <v>zagrożona</v>
      </c>
      <c r="AG1726" s="16" t="str">
        <f t="shared" si="106"/>
        <v>nie</v>
      </c>
      <c r="AH1726" s="16" t="str">
        <f t="shared" si="107"/>
        <v/>
      </c>
    </row>
    <row r="1727" spans="1:34" ht="12" customHeight="1" x14ac:dyDescent="0.2">
      <c r="A1727" s="12" t="s">
        <v>3826</v>
      </c>
      <c r="B1727" s="16" t="s">
        <v>3827</v>
      </c>
      <c r="C1727" s="12" t="s">
        <v>64</v>
      </c>
      <c r="D1727" s="12" t="s">
        <v>3828</v>
      </c>
      <c r="E1727" s="12" t="s">
        <v>3829</v>
      </c>
      <c r="F1727" s="12" t="s">
        <v>3830</v>
      </c>
      <c r="G1727" s="12" t="s">
        <v>3831</v>
      </c>
      <c r="H1727" s="17" t="s">
        <v>69</v>
      </c>
      <c r="I1727" s="11" t="s">
        <v>70</v>
      </c>
      <c r="J1727" s="11" t="s">
        <v>70</v>
      </c>
      <c r="K1727" s="11" t="s">
        <v>70</v>
      </c>
      <c r="L1727" s="11" t="s">
        <v>70</v>
      </c>
      <c r="M1727" s="18" t="s">
        <v>70</v>
      </c>
      <c r="N1727" s="18" t="s">
        <v>70</v>
      </c>
      <c r="O1727" s="11" t="s">
        <v>70</v>
      </c>
      <c r="P1727" s="11" t="s">
        <v>70</v>
      </c>
      <c r="Q1727" s="11" t="s">
        <v>70</v>
      </c>
      <c r="R1727" s="11" t="s">
        <v>70</v>
      </c>
      <c r="S1727" s="11" t="s">
        <v>70</v>
      </c>
      <c r="T1727" s="19" t="s">
        <v>71</v>
      </c>
      <c r="U1727" s="31" t="s">
        <v>72</v>
      </c>
      <c r="V1727" s="12">
        <v>0</v>
      </c>
      <c r="W1727" s="12">
        <v>2</v>
      </c>
      <c r="X1727" s="12">
        <v>2</v>
      </c>
      <c r="Y1727" s="12">
        <v>2</v>
      </c>
      <c r="Z1727" s="12">
        <v>-999</v>
      </c>
      <c r="AA1727" s="13">
        <v>0</v>
      </c>
      <c r="AB1727" s="14" cm="1">
        <f t="array" ref="AB1727">_xlfn.IFS(AND(W1727&lt;0,X1727&lt;0,Y1727&lt;0,Z1727&lt;0),-999,AND(W1727&lt;5,X1727&lt;5,Y1727&lt;5,Z1727&lt;5,AA1727=0),0,AND(W1727&lt;5,X1727&lt;5,Y1727&lt;5,Z1727&lt;5,AA1727&gt;0),1,AND(OR(W1727=5,X1727=5,Y1727=5,Z1727=5),AA1727=0),1,AND(OR(W1727=5,X1727=5,Y1727=5,Z1727=5),AA1727&gt;0),2)</f>
        <v>0</v>
      </c>
      <c r="AC1727" s="15">
        <f t="shared" si="104"/>
        <v>0</v>
      </c>
      <c r="AD1727" s="55">
        <v>2</v>
      </c>
      <c r="AE1727" s="21" t="s">
        <v>73</v>
      </c>
      <c r="AF1727" s="47" t="str">
        <f t="shared" si="105"/>
        <v>niezagrożona</v>
      </c>
      <c r="AG1727" s="16" t="str">
        <f t="shared" si="106"/>
        <v>nie</v>
      </c>
      <c r="AH1727" s="16" t="str">
        <f t="shared" si="107"/>
        <v/>
      </c>
    </row>
    <row r="1728" spans="1:34" ht="12" customHeight="1" x14ac:dyDescent="0.2">
      <c r="A1728" s="12" t="s">
        <v>3832</v>
      </c>
      <c r="B1728" s="16" t="s">
        <v>3833</v>
      </c>
      <c r="C1728" s="12" t="s">
        <v>76</v>
      </c>
      <c r="D1728" s="12" t="s">
        <v>3834</v>
      </c>
      <c r="E1728" s="12" t="s">
        <v>1101</v>
      </c>
      <c r="F1728" s="12" t="s">
        <v>1155</v>
      </c>
      <c r="G1728" s="12" t="s">
        <v>1156</v>
      </c>
      <c r="H1728" s="17" t="s">
        <v>69</v>
      </c>
      <c r="I1728" s="11" t="s">
        <v>70</v>
      </c>
      <c r="J1728" s="11" t="s">
        <v>70</v>
      </c>
      <c r="K1728" s="11" t="s">
        <v>70</v>
      </c>
      <c r="L1728" s="11" t="s">
        <v>70</v>
      </c>
      <c r="M1728" s="18" t="s">
        <v>70</v>
      </c>
      <c r="N1728" s="18" t="s">
        <v>70</v>
      </c>
      <c r="O1728" s="11" t="s">
        <v>70</v>
      </c>
      <c r="P1728" s="11" t="s">
        <v>70</v>
      </c>
      <c r="Q1728" s="11" t="s">
        <v>70</v>
      </c>
      <c r="R1728" s="11" t="s">
        <v>70</v>
      </c>
      <c r="S1728" s="11" t="s">
        <v>70</v>
      </c>
      <c r="T1728" s="19" t="s">
        <v>71</v>
      </c>
      <c r="U1728" s="31" t="s">
        <v>72</v>
      </c>
      <c r="V1728" s="12">
        <v>2</v>
      </c>
      <c r="W1728" s="12">
        <v>5</v>
      </c>
      <c r="X1728" s="12">
        <v>2</v>
      </c>
      <c r="Y1728" s="12">
        <v>5</v>
      </c>
      <c r="Z1728" s="12">
        <v>2</v>
      </c>
      <c r="AA1728" s="13">
        <v>0</v>
      </c>
      <c r="AB1728" s="14" cm="1">
        <f t="array" ref="AB1728">_xlfn.IFS(AND(W1728&lt;0,X1728&lt;0,Y1728&lt;0,Z1728&lt;0),-999,AND(W1728&lt;5,X1728&lt;5,Y1728&lt;5,Z1728&lt;5,AA1728=0),0,AND(W1728&lt;5,X1728&lt;5,Y1728&lt;5,Z1728&lt;5,AA1728&gt;0),1,AND(OR(W1728=5,X1728=5,Y1728=5,Z1728=5),AA1728=0),1,AND(OR(W1728=5,X1728=5,Y1728=5,Z1728=5),AA1728&gt;0),2)</f>
        <v>1</v>
      </c>
      <c r="AC1728" s="15">
        <f t="shared" si="104"/>
        <v>2</v>
      </c>
      <c r="AD1728" s="55">
        <v>2</v>
      </c>
      <c r="AE1728" s="21" t="s">
        <v>73</v>
      </c>
      <c r="AF1728" s="47" t="str">
        <f t="shared" si="105"/>
        <v>zagrożona</v>
      </c>
      <c r="AG1728" s="16" t="str">
        <f t="shared" si="106"/>
        <v>nie</v>
      </c>
      <c r="AH1728" s="16" t="str">
        <f t="shared" si="107"/>
        <v/>
      </c>
    </row>
    <row r="1729" spans="1:34" ht="12" customHeight="1" x14ac:dyDescent="0.2">
      <c r="A1729" s="12" t="s">
        <v>3835</v>
      </c>
      <c r="B1729" s="16" t="s">
        <v>3836</v>
      </c>
      <c r="C1729" s="12" t="s">
        <v>76</v>
      </c>
      <c r="D1729" s="12" t="s">
        <v>3834</v>
      </c>
      <c r="E1729" s="12" t="s">
        <v>1101</v>
      </c>
      <c r="F1729" s="12" t="s">
        <v>1155</v>
      </c>
      <c r="G1729" s="12" t="s">
        <v>1156</v>
      </c>
      <c r="H1729" s="17" t="s">
        <v>69</v>
      </c>
      <c r="I1729" s="11" t="s">
        <v>70</v>
      </c>
      <c r="J1729" s="11" t="s">
        <v>70</v>
      </c>
      <c r="K1729" s="11" t="s">
        <v>70</v>
      </c>
      <c r="L1729" s="11" t="s">
        <v>70</v>
      </c>
      <c r="M1729" s="18" t="s">
        <v>70</v>
      </c>
      <c r="N1729" s="18" t="s">
        <v>70</v>
      </c>
      <c r="O1729" s="11" t="s">
        <v>70</v>
      </c>
      <c r="P1729" s="11" t="s">
        <v>70</v>
      </c>
      <c r="Q1729" s="11" t="s">
        <v>70</v>
      </c>
      <c r="R1729" s="11" t="s">
        <v>70</v>
      </c>
      <c r="S1729" s="11" t="s">
        <v>70</v>
      </c>
      <c r="T1729" s="19" t="s">
        <v>71</v>
      </c>
      <c r="U1729" s="31" t="s">
        <v>72</v>
      </c>
      <c r="V1729" s="12">
        <v>1</v>
      </c>
      <c r="W1729" s="12">
        <v>2</v>
      </c>
      <c r="X1729" s="12">
        <v>2</v>
      </c>
      <c r="Y1729" s="12">
        <v>5</v>
      </c>
      <c r="Z1729" s="12">
        <v>2</v>
      </c>
      <c r="AA1729" s="13">
        <v>0</v>
      </c>
      <c r="AB1729" s="14" cm="1">
        <f t="array" ref="AB1729">_xlfn.IFS(AND(W1729&lt;0,X1729&lt;0,Y1729&lt;0,Z1729&lt;0),-999,AND(W1729&lt;5,X1729&lt;5,Y1729&lt;5,Z1729&lt;5,AA1729=0),0,AND(W1729&lt;5,X1729&lt;5,Y1729&lt;5,Z1729&lt;5,AA1729&gt;0),1,AND(OR(W1729=5,X1729=5,Y1729=5,Z1729=5),AA1729=0),1,AND(OR(W1729=5,X1729=5,Y1729=5,Z1729=5),AA1729&gt;0),2)</f>
        <v>1</v>
      </c>
      <c r="AC1729" s="15">
        <f t="shared" si="104"/>
        <v>1</v>
      </c>
      <c r="AD1729" s="55">
        <v>2</v>
      </c>
      <c r="AE1729" s="21" t="s">
        <v>73</v>
      </c>
      <c r="AF1729" s="47" t="str">
        <f t="shared" si="105"/>
        <v>niezagrożona</v>
      </c>
      <c r="AG1729" s="16" t="str">
        <f t="shared" si="106"/>
        <v>nie</v>
      </c>
      <c r="AH1729" s="16" t="str">
        <f t="shared" si="107"/>
        <v/>
      </c>
    </row>
    <row r="1730" spans="1:34" ht="12" customHeight="1" x14ac:dyDescent="0.2">
      <c r="A1730" s="12" t="s">
        <v>3837</v>
      </c>
      <c r="B1730" s="16" t="s">
        <v>3838</v>
      </c>
      <c r="C1730" s="12" t="s">
        <v>64</v>
      </c>
      <c r="D1730" s="12" t="s">
        <v>3834</v>
      </c>
      <c r="E1730" s="12" t="s">
        <v>1101</v>
      </c>
      <c r="F1730" s="12" t="s">
        <v>1155</v>
      </c>
      <c r="G1730" s="12" t="s">
        <v>1156</v>
      </c>
      <c r="H1730" s="17" t="s">
        <v>69</v>
      </c>
      <c r="I1730" s="11" t="s">
        <v>70</v>
      </c>
      <c r="J1730" s="11" t="s">
        <v>70</v>
      </c>
      <c r="K1730" s="11" t="s">
        <v>70</v>
      </c>
      <c r="L1730" s="11" t="s">
        <v>70</v>
      </c>
      <c r="M1730" s="18" t="s">
        <v>70</v>
      </c>
      <c r="N1730" s="18" t="s">
        <v>70</v>
      </c>
      <c r="O1730" s="11" t="s">
        <v>70</v>
      </c>
      <c r="P1730" s="11" t="s">
        <v>70</v>
      </c>
      <c r="Q1730" s="11" t="s">
        <v>70</v>
      </c>
      <c r="R1730" s="11" t="s">
        <v>70</v>
      </c>
      <c r="S1730" s="11" t="s">
        <v>70</v>
      </c>
      <c r="T1730" s="19" t="s">
        <v>71</v>
      </c>
      <c r="U1730" s="31" t="s">
        <v>72</v>
      </c>
      <c r="V1730" s="12">
        <v>-999</v>
      </c>
      <c r="W1730" s="12">
        <v>-999</v>
      </c>
      <c r="X1730" s="12">
        <v>-999</v>
      </c>
      <c r="Y1730" s="12">
        <v>-999</v>
      </c>
      <c r="Z1730" s="12">
        <v>-999</v>
      </c>
      <c r="AA1730" s="13">
        <v>0</v>
      </c>
      <c r="AB1730" s="14" cm="1">
        <f t="array" ref="AB1730">_xlfn.IFS(AND(W1730&lt;0,X1730&lt;0,Y1730&lt;0,Z1730&lt;0),-999,AND(W1730&lt;5,X1730&lt;5,Y1730&lt;5,Z1730&lt;5,AA1730=0),0,AND(W1730&lt;5,X1730&lt;5,Y1730&lt;5,Z1730&lt;5,AA1730&gt;0),1,AND(OR(W1730=5,X1730=5,Y1730=5,Z1730=5),AA1730=0),1,AND(OR(W1730=5,X1730=5,Y1730=5,Z1730=5),AA1730&gt;0),2)</f>
        <v>-999</v>
      </c>
      <c r="AC1730" s="15">
        <f t="shared" si="104"/>
        <v>-999</v>
      </c>
      <c r="AD1730" s="55">
        <v>2</v>
      </c>
      <c r="AE1730" s="21" t="s">
        <v>73</v>
      </c>
      <c r="AF1730" s="47" t="str">
        <f t="shared" si="105"/>
        <v>niezagrożona</v>
      </c>
      <c r="AG1730" s="16" t="str">
        <f t="shared" si="106"/>
        <v>nie</v>
      </c>
      <c r="AH1730" s="16" t="str">
        <f t="shared" si="107"/>
        <v/>
      </c>
    </row>
    <row r="1731" spans="1:34" ht="12" customHeight="1" x14ac:dyDescent="0.2">
      <c r="A1731" s="12" t="s">
        <v>3839</v>
      </c>
      <c r="B1731" s="16" t="s">
        <v>3840</v>
      </c>
      <c r="C1731" s="12" t="s">
        <v>76</v>
      </c>
      <c r="D1731" s="12" t="s">
        <v>3841</v>
      </c>
      <c r="E1731" s="12" t="s">
        <v>1101</v>
      </c>
      <c r="F1731" s="12" t="s">
        <v>1155</v>
      </c>
      <c r="G1731" s="12" t="s">
        <v>1156</v>
      </c>
      <c r="H1731" s="17" t="s">
        <v>69</v>
      </c>
      <c r="I1731" s="11" t="s">
        <v>70</v>
      </c>
      <c r="J1731" s="11" t="s">
        <v>70</v>
      </c>
      <c r="K1731" s="11" t="s">
        <v>70</v>
      </c>
      <c r="L1731" s="11" t="s">
        <v>70</v>
      </c>
      <c r="M1731" s="18" t="s">
        <v>70</v>
      </c>
      <c r="N1731" s="18" t="s">
        <v>70</v>
      </c>
      <c r="O1731" s="11" t="s">
        <v>70</v>
      </c>
      <c r="P1731" s="11" t="s">
        <v>70</v>
      </c>
      <c r="Q1731" s="11" t="s">
        <v>70</v>
      </c>
      <c r="R1731" s="11" t="s">
        <v>70</v>
      </c>
      <c r="S1731" s="11" t="s">
        <v>70</v>
      </c>
      <c r="T1731" s="19" t="s">
        <v>71</v>
      </c>
      <c r="U1731" s="31" t="s">
        <v>72</v>
      </c>
      <c r="V1731" s="12">
        <v>2</v>
      </c>
      <c r="W1731" s="12">
        <v>2</v>
      </c>
      <c r="X1731" s="12">
        <v>2</v>
      </c>
      <c r="Y1731" s="12">
        <v>5</v>
      </c>
      <c r="Z1731" s="12">
        <v>2</v>
      </c>
      <c r="AA1731" s="13">
        <v>4</v>
      </c>
      <c r="AB1731" s="14" cm="1">
        <f t="array" ref="AB1731">_xlfn.IFS(AND(W1731&lt;0,X1731&lt;0,Y1731&lt;0,Z1731&lt;0),-999,AND(W1731&lt;5,X1731&lt;5,Y1731&lt;5,Z1731&lt;5,AA1731=0),0,AND(W1731&lt;5,X1731&lt;5,Y1731&lt;5,Z1731&lt;5,AA1731&gt;0),1,AND(OR(W1731=5,X1731=5,Y1731=5,Z1731=5),AA1731=0),1,AND(OR(W1731=5,X1731=5,Y1731=5,Z1731=5),AA1731&gt;0),2)</f>
        <v>2</v>
      </c>
      <c r="AC1731" s="15">
        <f t="shared" ref="AC1731:AC1794" si="108">IF(V1731=4,4,IF(AB1731=2,V1731+1,V1731))</f>
        <v>3</v>
      </c>
      <c r="AD1731" s="55">
        <v>1</v>
      </c>
      <c r="AE1731" s="21" t="s">
        <v>73</v>
      </c>
      <c r="AF1731" s="47" t="str">
        <f t="shared" ref="AF1731:AF1794" si="109">IF(AC1731&gt;=2,"zagrożona","niezagrożona")</f>
        <v>zagrożona</v>
      </c>
      <c r="AG1731" s="16" t="str">
        <f t="shared" ref="AG1731:AG1794" si="110">IF(OR(AND(AB1731=2,AC1731=4)),"tak","nie")</f>
        <v>nie</v>
      </c>
      <c r="AH1731" s="16" t="str">
        <f t="shared" ref="AH1731:AH1794" si="111">IF(AND(AG1731="tak",AC1731=4),"fizchem ","")</f>
        <v/>
      </c>
    </row>
    <row r="1732" spans="1:34" ht="12" customHeight="1" x14ac:dyDescent="0.2">
      <c r="A1732" s="12" t="s">
        <v>3842</v>
      </c>
      <c r="B1732" s="16" t="s">
        <v>3843</v>
      </c>
      <c r="C1732" s="12" t="s">
        <v>76</v>
      </c>
      <c r="D1732" s="12" t="s">
        <v>3844</v>
      </c>
      <c r="E1732" s="12" t="s">
        <v>3829</v>
      </c>
      <c r="F1732" s="12" t="s">
        <v>3845</v>
      </c>
      <c r="G1732" s="12" t="s">
        <v>3846</v>
      </c>
      <c r="H1732" s="17" t="s">
        <v>69</v>
      </c>
      <c r="I1732" s="11" t="s">
        <v>70</v>
      </c>
      <c r="J1732" s="11" t="s">
        <v>70</v>
      </c>
      <c r="K1732" s="11" t="s">
        <v>70</v>
      </c>
      <c r="L1732" s="11" t="s">
        <v>70</v>
      </c>
      <c r="M1732" s="18" t="s">
        <v>70</v>
      </c>
      <c r="N1732" s="18" t="s">
        <v>70</v>
      </c>
      <c r="O1732" s="11" t="s">
        <v>70</v>
      </c>
      <c r="P1732" s="11" t="s">
        <v>70</v>
      </c>
      <c r="Q1732" s="11" t="s">
        <v>70</v>
      </c>
      <c r="R1732" s="11" t="s">
        <v>70</v>
      </c>
      <c r="S1732" s="11" t="s">
        <v>70</v>
      </c>
      <c r="T1732" s="19" t="s">
        <v>71</v>
      </c>
      <c r="U1732" s="31" t="s">
        <v>72</v>
      </c>
      <c r="V1732" s="12">
        <v>1</v>
      </c>
      <c r="W1732" s="12">
        <v>2</v>
      </c>
      <c r="X1732" s="12">
        <v>2</v>
      </c>
      <c r="Y1732" s="12">
        <v>5</v>
      </c>
      <c r="Z1732" s="12">
        <v>2</v>
      </c>
      <c r="AA1732" s="13">
        <v>0</v>
      </c>
      <c r="AB1732" s="14" cm="1">
        <f t="array" ref="AB1732">_xlfn.IFS(AND(W1732&lt;0,X1732&lt;0,Y1732&lt;0,Z1732&lt;0),-999,AND(W1732&lt;5,X1732&lt;5,Y1732&lt;5,Z1732&lt;5,AA1732=0),0,AND(W1732&lt;5,X1732&lt;5,Y1732&lt;5,Z1732&lt;5,AA1732&gt;0),1,AND(OR(W1732=5,X1732=5,Y1732=5,Z1732=5),AA1732=0),1,AND(OR(W1732=5,X1732=5,Y1732=5,Z1732=5),AA1732&gt;0),2)</f>
        <v>1</v>
      </c>
      <c r="AC1732" s="15">
        <f t="shared" si="108"/>
        <v>1</v>
      </c>
      <c r="AD1732" s="55">
        <v>0</v>
      </c>
      <c r="AE1732" s="21" t="s">
        <v>73</v>
      </c>
      <c r="AF1732" s="47" t="str">
        <f t="shared" si="109"/>
        <v>niezagrożona</v>
      </c>
      <c r="AG1732" s="16" t="str">
        <f t="shared" si="110"/>
        <v>nie</v>
      </c>
      <c r="AH1732" s="16" t="str">
        <f t="shared" si="111"/>
        <v/>
      </c>
    </row>
    <row r="1733" spans="1:34" ht="12" customHeight="1" x14ac:dyDescent="0.2">
      <c r="A1733" s="12" t="s">
        <v>3847</v>
      </c>
      <c r="B1733" s="16" t="s">
        <v>3848</v>
      </c>
      <c r="C1733" s="12" t="s">
        <v>76</v>
      </c>
      <c r="D1733" s="12" t="s">
        <v>3844</v>
      </c>
      <c r="E1733" s="12" t="s">
        <v>3829</v>
      </c>
      <c r="F1733" s="12" t="s">
        <v>3845</v>
      </c>
      <c r="G1733" s="12" t="s">
        <v>3849</v>
      </c>
      <c r="H1733" s="17" t="s">
        <v>69</v>
      </c>
      <c r="I1733" s="11" t="s">
        <v>70</v>
      </c>
      <c r="J1733" s="11" t="s">
        <v>70</v>
      </c>
      <c r="K1733" s="11" t="s">
        <v>70</v>
      </c>
      <c r="L1733" s="11" t="s">
        <v>70</v>
      </c>
      <c r="M1733" s="18" t="s">
        <v>70</v>
      </c>
      <c r="N1733" s="18" t="s">
        <v>70</v>
      </c>
      <c r="O1733" s="11" t="s">
        <v>70</v>
      </c>
      <c r="P1733" s="11" t="s">
        <v>70</v>
      </c>
      <c r="Q1733" s="11" t="s">
        <v>70</v>
      </c>
      <c r="R1733" s="11" t="s">
        <v>70</v>
      </c>
      <c r="S1733" s="11" t="s">
        <v>70</v>
      </c>
      <c r="T1733" s="19" t="s">
        <v>71</v>
      </c>
      <c r="U1733" s="31" t="s">
        <v>72</v>
      </c>
      <c r="V1733" s="12">
        <v>1</v>
      </c>
      <c r="W1733" s="12">
        <v>2</v>
      </c>
      <c r="X1733" s="12">
        <v>2</v>
      </c>
      <c r="Y1733" s="12">
        <v>2</v>
      </c>
      <c r="Z1733" s="12">
        <v>2</v>
      </c>
      <c r="AA1733" s="13">
        <v>1</v>
      </c>
      <c r="AB1733" s="14" cm="1">
        <f t="array" ref="AB1733">_xlfn.IFS(AND(W1733&lt;0,X1733&lt;0,Y1733&lt;0,Z1733&lt;0),-999,AND(W1733&lt;5,X1733&lt;5,Y1733&lt;5,Z1733&lt;5,AA1733=0),0,AND(W1733&lt;5,X1733&lt;5,Y1733&lt;5,Z1733&lt;5,AA1733&gt;0),1,AND(OR(W1733=5,X1733=5,Y1733=5,Z1733=5),AA1733=0),1,AND(OR(W1733=5,X1733=5,Y1733=5,Z1733=5),AA1733&gt;0),2)</f>
        <v>1</v>
      </c>
      <c r="AC1733" s="15">
        <f t="shared" si="108"/>
        <v>1</v>
      </c>
      <c r="AD1733" s="55">
        <v>2</v>
      </c>
      <c r="AE1733" s="21" t="s">
        <v>73</v>
      </c>
      <c r="AF1733" s="47" t="str">
        <f t="shared" si="109"/>
        <v>niezagrożona</v>
      </c>
      <c r="AG1733" s="16" t="str">
        <f t="shared" si="110"/>
        <v>nie</v>
      </c>
      <c r="AH1733" s="16" t="str">
        <f t="shared" si="111"/>
        <v/>
      </c>
    </row>
    <row r="1734" spans="1:34" ht="12" customHeight="1" x14ac:dyDescent="0.2">
      <c r="A1734" s="12" t="s">
        <v>3850</v>
      </c>
      <c r="B1734" s="16" t="s">
        <v>3851</v>
      </c>
      <c r="C1734" s="12" t="s">
        <v>64</v>
      </c>
      <c r="D1734" s="12" t="s">
        <v>3844</v>
      </c>
      <c r="E1734" s="12" t="s">
        <v>3829</v>
      </c>
      <c r="F1734" s="12" t="s">
        <v>3830</v>
      </c>
      <c r="G1734" s="12" t="s">
        <v>3852</v>
      </c>
      <c r="H1734" s="17" t="s">
        <v>69</v>
      </c>
      <c r="I1734" s="11" t="s">
        <v>70</v>
      </c>
      <c r="J1734" s="11" t="s">
        <v>70</v>
      </c>
      <c r="K1734" s="11" t="s">
        <v>70</v>
      </c>
      <c r="L1734" s="11" t="s">
        <v>70</v>
      </c>
      <c r="M1734" s="18" t="s">
        <v>70</v>
      </c>
      <c r="N1734" s="18" t="s">
        <v>70</v>
      </c>
      <c r="O1734" s="11" t="s">
        <v>70</v>
      </c>
      <c r="P1734" s="11" t="s">
        <v>70</v>
      </c>
      <c r="Q1734" s="11" t="s">
        <v>70</v>
      </c>
      <c r="R1734" s="11" t="s">
        <v>70</v>
      </c>
      <c r="S1734" s="11" t="s">
        <v>70</v>
      </c>
      <c r="T1734" s="19" t="s">
        <v>71</v>
      </c>
      <c r="U1734" s="31" t="s">
        <v>72</v>
      </c>
      <c r="V1734" s="12">
        <v>-999</v>
      </c>
      <c r="W1734" s="12">
        <v>-999</v>
      </c>
      <c r="X1734" s="12">
        <v>-999</v>
      </c>
      <c r="Y1734" s="12">
        <v>-999</v>
      </c>
      <c r="Z1734" s="12">
        <v>-999</v>
      </c>
      <c r="AA1734" s="13">
        <v>0</v>
      </c>
      <c r="AB1734" s="14" cm="1">
        <f t="array" ref="AB1734">_xlfn.IFS(AND(W1734&lt;0,X1734&lt;0,Y1734&lt;0,Z1734&lt;0),-999,AND(W1734&lt;5,X1734&lt;5,Y1734&lt;5,Z1734&lt;5,AA1734=0),0,AND(W1734&lt;5,X1734&lt;5,Y1734&lt;5,Z1734&lt;5,AA1734&gt;0),1,AND(OR(W1734=5,X1734=5,Y1734=5,Z1734=5),AA1734=0),1,AND(OR(W1734=5,X1734=5,Y1734=5,Z1734=5),AA1734&gt;0),2)</f>
        <v>-999</v>
      </c>
      <c r="AC1734" s="15">
        <f t="shared" si="108"/>
        <v>-999</v>
      </c>
      <c r="AD1734" s="55">
        <v>2</v>
      </c>
      <c r="AE1734" s="21" t="s">
        <v>73</v>
      </c>
      <c r="AF1734" s="47" t="str">
        <f t="shared" si="109"/>
        <v>niezagrożona</v>
      </c>
      <c r="AG1734" s="16" t="str">
        <f t="shared" si="110"/>
        <v>nie</v>
      </c>
      <c r="AH1734" s="16" t="str">
        <f t="shared" si="111"/>
        <v/>
      </c>
    </row>
    <row r="1735" spans="1:34" ht="12" customHeight="1" x14ac:dyDescent="0.2">
      <c r="A1735" s="12" t="s">
        <v>3853</v>
      </c>
      <c r="B1735" s="16" t="s">
        <v>3854</v>
      </c>
      <c r="C1735" s="12" t="s">
        <v>64</v>
      </c>
      <c r="D1735" s="12" t="s">
        <v>3844</v>
      </c>
      <c r="E1735" s="12" t="s">
        <v>3829</v>
      </c>
      <c r="F1735" s="12" t="s">
        <v>3830</v>
      </c>
      <c r="G1735" s="12" t="s">
        <v>3852</v>
      </c>
      <c r="H1735" s="17" t="s">
        <v>69</v>
      </c>
      <c r="I1735" s="11" t="s">
        <v>70</v>
      </c>
      <c r="J1735" s="11" t="s">
        <v>70</v>
      </c>
      <c r="K1735" s="11" t="s">
        <v>70</v>
      </c>
      <c r="L1735" s="11" t="s">
        <v>70</v>
      </c>
      <c r="M1735" s="18" t="s">
        <v>70</v>
      </c>
      <c r="N1735" s="18" t="s">
        <v>70</v>
      </c>
      <c r="O1735" s="11" t="s">
        <v>70</v>
      </c>
      <c r="P1735" s="11" t="s">
        <v>70</v>
      </c>
      <c r="Q1735" s="11" t="s">
        <v>70</v>
      </c>
      <c r="R1735" s="11" t="s">
        <v>70</v>
      </c>
      <c r="S1735" s="11" t="s">
        <v>70</v>
      </c>
      <c r="T1735" s="19" t="s">
        <v>71</v>
      </c>
      <c r="U1735" s="31" t="s">
        <v>72</v>
      </c>
      <c r="V1735" s="12">
        <v>-999</v>
      </c>
      <c r="W1735" s="12">
        <v>-999</v>
      </c>
      <c r="X1735" s="12">
        <v>-999</v>
      </c>
      <c r="Y1735" s="12">
        <v>-999</v>
      </c>
      <c r="Z1735" s="12">
        <v>-999</v>
      </c>
      <c r="AA1735" s="13">
        <v>0</v>
      </c>
      <c r="AB1735" s="14" cm="1">
        <f t="array" ref="AB1735">_xlfn.IFS(AND(W1735&lt;0,X1735&lt;0,Y1735&lt;0,Z1735&lt;0),-999,AND(W1735&lt;5,X1735&lt;5,Y1735&lt;5,Z1735&lt;5,AA1735=0),0,AND(W1735&lt;5,X1735&lt;5,Y1735&lt;5,Z1735&lt;5,AA1735&gt;0),1,AND(OR(W1735=5,X1735=5,Y1735=5,Z1735=5),AA1735=0),1,AND(OR(W1735=5,X1735=5,Y1735=5,Z1735=5),AA1735&gt;0),2)</f>
        <v>-999</v>
      </c>
      <c r="AC1735" s="15">
        <f t="shared" si="108"/>
        <v>-999</v>
      </c>
      <c r="AD1735" s="55">
        <v>0</v>
      </c>
      <c r="AE1735" s="21" t="s">
        <v>73</v>
      </c>
      <c r="AF1735" s="47" t="str">
        <f t="shared" si="109"/>
        <v>niezagrożona</v>
      </c>
      <c r="AG1735" s="16" t="str">
        <f t="shared" si="110"/>
        <v>nie</v>
      </c>
      <c r="AH1735" s="16" t="str">
        <f t="shared" si="111"/>
        <v/>
      </c>
    </row>
    <row r="1736" spans="1:34" ht="12" customHeight="1" x14ac:dyDescent="0.2">
      <c r="A1736" s="12" t="s">
        <v>3855</v>
      </c>
      <c r="B1736" s="16" t="s">
        <v>3856</v>
      </c>
      <c r="C1736" s="12" t="s">
        <v>64</v>
      </c>
      <c r="D1736" s="12" t="s">
        <v>3844</v>
      </c>
      <c r="E1736" s="12" t="s">
        <v>3829</v>
      </c>
      <c r="F1736" s="12" t="s">
        <v>3830</v>
      </c>
      <c r="G1736" s="12" t="s">
        <v>3852</v>
      </c>
      <c r="H1736" s="17" t="s">
        <v>69</v>
      </c>
      <c r="I1736" s="11" t="s">
        <v>70</v>
      </c>
      <c r="J1736" s="11" t="s">
        <v>70</v>
      </c>
      <c r="K1736" s="11" t="s">
        <v>70</v>
      </c>
      <c r="L1736" s="11" t="s">
        <v>70</v>
      </c>
      <c r="M1736" s="18" t="s">
        <v>70</v>
      </c>
      <c r="N1736" s="18" t="s">
        <v>70</v>
      </c>
      <c r="O1736" s="11" t="s">
        <v>70</v>
      </c>
      <c r="P1736" s="11" t="s">
        <v>70</v>
      </c>
      <c r="Q1736" s="11" t="s">
        <v>70</v>
      </c>
      <c r="R1736" s="11" t="s">
        <v>70</v>
      </c>
      <c r="S1736" s="11" t="s">
        <v>70</v>
      </c>
      <c r="T1736" s="19" t="s">
        <v>71</v>
      </c>
      <c r="U1736" s="31" t="s">
        <v>72</v>
      </c>
      <c r="V1736" s="12">
        <v>-999</v>
      </c>
      <c r="W1736" s="12">
        <v>-999</v>
      </c>
      <c r="X1736" s="12">
        <v>-999</v>
      </c>
      <c r="Y1736" s="12">
        <v>-999</v>
      </c>
      <c r="Z1736" s="12">
        <v>-999</v>
      </c>
      <c r="AA1736" s="13">
        <v>0</v>
      </c>
      <c r="AB1736" s="14" cm="1">
        <f t="array" ref="AB1736">_xlfn.IFS(AND(W1736&lt;0,X1736&lt;0,Y1736&lt;0,Z1736&lt;0),-999,AND(W1736&lt;5,X1736&lt;5,Y1736&lt;5,Z1736&lt;5,AA1736=0),0,AND(W1736&lt;5,X1736&lt;5,Y1736&lt;5,Z1736&lt;5,AA1736&gt;0),1,AND(OR(W1736=5,X1736=5,Y1736=5,Z1736=5),AA1736=0),1,AND(OR(W1736=5,X1736=5,Y1736=5,Z1736=5),AA1736&gt;0),2)</f>
        <v>-999</v>
      </c>
      <c r="AC1736" s="15">
        <f t="shared" si="108"/>
        <v>-999</v>
      </c>
      <c r="AD1736" s="55">
        <v>3</v>
      </c>
      <c r="AE1736" s="21" t="s">
        <v>73</v>
      </c>
      <c r="AF1736" s="47" t="str">
        <f t="shared" si="109"/>
        <v>niezagrożona</v>
      </c>
      <c r="AG1736" s="16" t="str">
        <f t="shared" si="110"/>
        <v>nie</v>
      </c>
      <c r="AH1736" s="16" t="str">
        <f t="shared" si="111"/>
        <v/>
      </c>
    </row>
    <row r="1737" spans="1:34" ht="12" customHeight="1" x14ac:dyDescent="0.2">
      <c r="A1737" s="12" t="s">
        <v>3857</v>
      </c>
      <c r="B1737" s="16" t="s">
        <v>3858</v>
      </c>
      <c r="C1737" s="12" t="s">
        <v>76</v>
      </c>
      <c r="D1737" s="12" t="s">
        <v>3844</v>
      </c>
      <c r="E1737" s="12" t="s">
        <v>3829</v>
      </c>
      <c r="F1737" s="12" t="s">
        <v>3830</v>
      </c>
      <c r="G1737" s="12" t="s">
        <v>3852</v>
      </c>
      <c r="H1737" s="17" t="s">
        <v>69</v>
      </c>
      <c r="I1737" s="11" t="s">
        <v>70</v>
      </c>
      <c r="J1737" s="11" t="s">
        <v>70</v>
      </c>
      <c r="K1737" s="11" t="s">
        <v>70</v>
      </c>
      <c r="L1737" s="11" t="s">
        <v>70</v>
      </c>
      <c r="M1737" s="18" t="s">
        <v>70</v>
      </c>
      <c r="N1737" s="18" t="s">
        <v>70</v>
      </c>
      <c r="O1737" s="11" t="s">
        <v>70</v>
      </c>
      <c r="P1737" s="11" t="s">
        <v>70</v>
      </c>
      <c r="Q1737" s="11" t="s">
        <v>70</v>
      </c>
      <c r="R1737" s="11" t="s">
        <v>70</v>
      </c>
      <c r="S1737" s="11" t="s">
        <v>70</v>
      </c>
      <c r="T1737" s="19" t="s">
        <v>71</v>
      </c>
      <c r="U1737" s="31" t="s">
        <v>72</v>
      </c>
      <c r="V1737" s="12">
        <v>2</v>
      </c>
      <c r="W1737" s="12">
        <v>2</v>
      </c>
      <c r="X1737" s="12">
        <v>2</v>
      </c>
      <c r="Y1737" s="12">
        <v>2</v>
      </c>
      <c r="Z1737" s="12">
        <v>2</v>
      </c>
      <c r="AA1737" s="13">
        <v>1</v>
      </c>
      <c r="AB1737" s="14" cm="1">
        <f t="array" ref="AB1737">_xlfn.IFS(AND(W1737&lt;0,X1737&lt;0,Y1737&lt;0,Z1737&lt;0),-999,AND(W1737&lt;5,X1737&lt;5,Y1737&lt;5,Z1737&lt;5,AA1737=0),0,AND(W1737&lt;5,X1737&lt;5,Y1737&lt;5,Z1737&lt;5,AA1737&gt;0),1,AND(OR(W1737=5,X1737=5,Y1737=5,Z1737=5),AA1737=0),1,AND(OR(W1737=5,X1737=5,Y1737=5,Z1737=5),AA1737&gt;0),2)</f>
        <v>1</v>
      </c>
      <c r="AC1737" s="15">
        <f t="shared" si="108"/>
        <v>2</v>
      </c>
      <c r="AD1737" s="55">
        <v>3</v>
      </c>
      <c r="AE1737" s="21" t="s">
        <v>73</v>
      </c>
      <c r="AF1737" s="47" t="str">
        <f t="shared" si="109"/>
        <v>zagrożona</v>
      </c>
      <c r="AG1737" s="16" t="str">
        <f t="shared" si="110"/>
        <v>nie</v>
      </c>
      <c r="AH1737" s="16" t="str">
        <f t="shared" si="111"/>
        <v/>
      </c>
    </row>
    <row r="1738" spans="1:34" ht="12" customHeight="1" x14ac:dyDescent="0.2">
      <c r="A1738" s="12" t="s">
        <v>3859</v>
      </c>
      <c r="B1738" s="16" t="s">
        <v>3860</v>
      </c>
      <c r="C1738" s="12" t="s">
        <v>76</v>
      </c>
      <c r="D1738" s="12" t="s">
        <v>3844</v>
      </c>
      <c r="E1738" s="12" t="s">
        <v>3829</v>
      </c>
      <c r="F1738" s="12" t="s">
        <v>3830</v>
      </c>
      <c r="G1738" s="12" t="s">
        <v>3852</v>
      </c>
      <c r="H1738" s="17" t="s">
        <v>69</v>
      </c>
      <c r="I1738" s="11" t="s">
        <v>70</v>
      </c>
      <c r="J1738" s="11" t="s">
        <v>70</v>
      </c>
      <c r="K1738" s="11" t="s">
        <v>70</v>
      </c>
      <c r="L1738" s="11" t="s">
        <v>70</v>
      </c>
      <c r="M1738" s="18" t="s">
        <v>70</v>
      </c>
      <c r="N1738" s="18" t="s">
        <v>70</v>
      </c>
      <c r="O1738" s="11" t="s">
        <v>70</v>
      </c>
      <c r="P1738" s="11" t="s">
        <v>70</v>
      </c>
      <c r="Q1738" s="11" t="s">
        <v>70</v>
      </c>
      <c r="R1738" s="11" t="s">
        <v>70</v>
      </c>
      <c r="S1738" s="11" t="s">
        <v>70</v>
      </c>
      <c r="T1738" s="19" t="s">
        <v>71</v>
      </c>
      <c r="U1738" s="31" t="s">
        <v>72</v>
      </c>
      <c r="V1738" s="12">
        <v>0</v>
      </c>
      <c r="W1738" s="12">
        <v>2</v>
      </c>
      <c r="X1738" s="12">
        <v>-999</v>
      </c>
      <c r="Y1738" s="12">
        <v>2</v>
      </c>
      <c r="Z1738" s="12">
        <v>-999</v>
      </c>
      <c r="AA1738" s="13">
        <v>0</v>
      </c>
      <c r="AB1738" s="14" cm="1">
        <f t="array" ref="AB1738">_xlfn.IFS(AND(W1738&lt;0,X1738&lt;0,Y1738&lt;0,Z1738&lt;0),-999,AND(W1738&lt;5,X1738&lt;5,Y1738&lt;5,Z1738&lt;5,AA1738=0),0,AND(W1738&lt;5,X1738&lt;5,Y1738&lt;5,Z1738&lt;5,AA1738&gt;0),1,AND(OR(W1738=5,X1738=5,Y1738=5,Z1738=5),AA1738=0),1,AND(OR(W1738=5,X1738=5,Y1738=5,Z1738=5),AA1738&gt;0),2)</f>
        <v>0</v>
      </c>
      <c r="AC1738" s="15">
        <f t="shared" si="108"/>
        <v>0</v>
      </c>
      <c r="AD1738" s="55">
        <v>0</v>
      </c>
      <c r="AE1738" s="21" t="s">
        <v>73</v>
      </c>
      <c r="AF1738" s="47" t="str">
        <f t="shared" si="109"/>
        <v>niezagrożona</v>
      </c>
      <c r="AG1738" s="16" t="str">
        <f t="shared" si="110"/>
        <v>nie</v>
      </c>
      <c r="AH1738" s="16" t="str">
        <f t="shared" si="111"/>
        <v/>
      </c>
    </row>
    <row r="1739" spans="1:34" ht="12" customHeight="1" x14ac:dyDescent="0.2">
      <c r="A1739" s="12" t="s">
        <v>3861</v>
      </c>
      <c r="B1739" s="16" t="s">
        <v>3862</v>
      </c>
      <c r="C1739" s="12" t="s">
        <v>64</v>
      </c>
      <c r="D1739" s="12" t="s">
        <v>3844</v>
      </c>
      <c r="E1739" s="12" t="s">
        <v>3829</v>
      </c>
      <c r="F1739" s="12" t="s">
        <v>3845</v>
      </c>
      <c r="G1739" s="12" t="s">
        <v>3863</v>
      </c>
      <c r="H1739" s="17" t="s">
        <v>69</v>
      </c>
      <c r="I1739" s="11" t="s">
        <v>70</v>
      </c>
      <c r="J1739" s="11" t="s">
        <v>70</v>
      </c>
      <c r="K1739" s="11" t="s">
        <v>70</v>
      </c>
      <c r="L1739" s="11" t="s">
        <v>70</v>
      </c>
      <c r="M1739" s="18" t="s">
        <v>70</v>
      </c>
      <c r="N1739" s="18" t="s">
        <v>70</v>
      </c>
      <c r="O1739" s="11" t="s">
        <v>70</v>
      </c>
      <c r="P1739" s="11" t="s">
        <v>70</v>
      </c>
      <c r="Q1739" s="11" t="s">
        <v>70</v>
      </c>
      <c r="R1739" s="11" t="s">
        <v>70</v>
      </c>
      <c r="S1739" s="11" t="s">
        <v>70</v>
      </c>
      <c r="T1739" s="19" t="s">
        <v>71</v>
      </c>
      <c r="U1739" s="31" t="s">
        <v>72</v>
      </c>
      <c r="V1739" s="12">
        <v>-999</v>
      </c>
      <c r="W1739" s="12">
        <v>-999</v>
      </c>
      <c r="X1739" s="12">
        <v>-999</v>
      </c>
      <c r="Y1739" s="12">
        <v>-999</v>
      </c>
      <c r="Z1739" s="12">
        <v>-999</v>
      </c>
      <c r="AA1739" s="13">
        <v>0</v>
      </c>
      <c r="AB1739" s="14" cm="1">
        <f t="array" ref="AB1739">_xlfn.IFS(AND(W1739&lt;0,X1739&lt;0,Y1739&lt;0,Z1739&lt;0),-999,AND(W1739&lt;5,X1739&lt;5,Y1739&lt;5,Z1739&lt;5,AA1739=0),0,AND(W1739&lt;5,X1739&lt;5,Y1739&lt;5,Z1739&lt;5,AA1739&gt;0),1,AND(OR(W1739=5,X1739=5,Y1739=5,Z1739=5),AA1739=0),1,AND(OR(W1739=5,X1739=5,Y1739=5,Z1739=5),AA1739&gt;0),2)</f>
        <v>-999</v>
      </c>
      <c r="AC1739" s="15">
        <f t="shared" si="108"/>
        <v>-999</v>
      </c>
      <c r="AD1739" s="55">
        <v>0</v>
      </c>
      <c r="AE1739" s="21" t="s">
        <v>73</v>
      </c>
      <c r="AF1739" s="47" t="str">
        <f t="shared" si="109"/>
        <v>niezagrożona</v>
      </c>
      <c r="AG1739" s="16" t="str">
        <f t="shared" si="110"/>
        <v>nie</v>
      </c>
      <c r="AH1739" s="16" t="str">
        <f t="shared" si="111"/>
        <v/>
      </c>
    </row>
    <row r="1740" spans="1:34" ht="12" customHeight="1" x14ac:dyDescent="0.2">
      <c r="A1740" s="12" t="s">
        <v>3864</v>
      </c>
      <c r="B1740" s="16" t="s">
        <v>110</v>
      </c>
      <c r="C1740" s="12" t="s">
        <v>64</v>
      </c>
      <c r="D1740" s="12" t="s">
        <v>3828</v>
      </c>
      <c r="E1740" s="12" t="s">
        <v>3829</v>
      </c>
      <c r="F1740" s="12" t="s">
        <v>3865</v>
      </c>
      <c r="G1740" s="12" t="s">
        <v>3866</v>
      </c>
      <c r="H1740" s="17" t="s">
        <v>69</v>
      </c>
      <c r="I1740" s="11" t="s">
        <v>70</v>
      </c>
      <c r="J1740" s="11" t="s">
        <v>70</v>
      </c>
      <c r="K1740" s="11" t="s">
        <v>70</v>
      </c>
      <c r="L1740" s="11" t="s">
        <v>70</v>
      </c>
      <c r="M1740" s="18" t="s">
        <v>70</v>
      </c>
      <c r="N1740" s="18" t="s">
        <v>70</v>
      </c>
      <c r="O1740" s="11" t="s">
        <v>70</v>
      </c>
      <c r="P1740" s="11" t="s">
        <v>70</v>
      </c>
      <c r="Q1740" s="11" t="s">
        <v>70</v>
      </c>
      <c r="R1740" s="11" t="s">
        <v>70</v>
      </c>
      <c r="S1740" s="11" t="s">
        <v>70</v>
      </c>
      <c r="T1740" s="19" t="s">
        <v>71</v>
      </c>
      <c r="U1740" s="31" t="s">
        <v>72</v>
      </c>
      <c r="V1740" s="12">
        <v>-999</v>
      </c>
      <c r="W1740" s="12">
        <v>-999</v>
      </c>
      <c r="X1740" s="12">
        <v>-999</v>
      </c>
      <c r="Y1740" s="12">
        <v>-999</v>
      </c>
      <c r="Z1740" s="12">
        <v>-999</v>
      </c>
      <c r="AA1740" s="13">
        <v>0</v>
      </c>
      <c r="AB1740" s="14" cm="1">
        <f t="array" ref="AB1740">_xlfn.IFS(AND(W1740&lt;0,X1740&lt;0,Y1740&lt;0,Z1740&lt;0),-999,AND(W1740&lt;5,X1740&lt;5,Y1740&lt;5,Z1740&lt;5,AA1740=0),0,AND(W1740&lt;5,X1740&lt;5,Y1740&lt;5,Z1740&lt;5,AA1740&gt;0),1,AND(OR(W1740=5,X1740=5,Y1740=5,Z1740=5),AA1740=0),1,AND(OR(W1740=5,X1740=5,Y1740=5,Z1740=5),AA1740&gt;0),2)</f>
        <v>-999</v>
      </c>
      <c r="AC1740" s="15">
        <f t="shared" si="108"/>
        <v>-999</v>
      </c>
      <c r="AD1740" s="55">
        <v>2</v>
      </c>
      <c r="AE1740" s="21" t="s">
        <v>73</v>
      </c>
      <c r="AF1740" s="47" t="str">
        <f t="shared" si="109"/>
        <v>niezagrożona</v>
      </c>
      <c r="AG1740" s="16" t="str">
        <f t="shared" si="110"/>
        <v>nie</v>
      </c>
      <c r="AH1740" s="16" t="str">
        <f t="shared" si="111"/>
        <v/>
      </c>
    </row>
    <row r="1741" spans="1:34" ht="12" customHeight="1" x14ac:dyDescent="0.2">
      <c r="A1741" s="12" t="s">
        <v>3867</v>
      </c>
      <c r="B1741" s="16" t="s">
        <v>3868</v>
      </c>
      <c r="C1741" s="12" t="s">
        <v>64</v>
      </c>
      <c r="D1741" s="12" t="s">
        <v>3828</v>
      </c>
      <c r="E1741" s="12" t="s">
        <v>3829</v>
      </c>
      <c r="F1741" s="12" t="s">
        <v>3865</v>
      </c>
      <c r="G1741" s="12" t="s">
        <v>3869</v>
      </c>
      <c r="H1741" s="17" t="s">
        <v>69</v>
      </c>
      <c r="I1741" s="11" t="s">
        <v>70</v>
      </c>
      <c r="J1741" s="11" t="s">
        <v>70</v>
      </c>
      <c r="K1741" s="11" t="s">
        <v>70</v>
      </c>
      <c r="L1741" s="11" t="s">
        <v>70</v>
      </c>
      <c r="M1741" s="18" t="s">
        <v>70</v>
      </c>
      <c r="N1741" s="18" t="s">
        <v>70</v>
      </c>
      <c r="O1741" s="11" t="s">
        <v>70</v>
      </c>
      <c r="P1741" s="11" t="s">
        <v>70</v>
      </c>
      <c r="Q1741" s="11" t="s">
        <v>70</v>
      </c>
      <c r="R1741" s="11" t="s">
        <v>70</v>
      </c>
      <c r="S1741" s="11" t="s">
        <v>70</v>
      </c>
      <c r="T1741" s="19" t="s">
        <v>71</v>
      </c>
      <c r="U1741" s="31" t="s">
        <v>72</v>
      </c>
      <c r="V1741" s="12">
        <v>-999</v>
      </c>
      <c r="W1741" s="12">
        <v>-999</v>
      </c>
      <c r="X1741" s="12">
        <v>-999</v>
      </c>
      <c r="Y1741" s="12">
        <v>-999</v>
      </c>
      <c r="Z1741" s="12">
        <v>-999</v>
      </c>
      <c r="AA1741" s="13">
        <v>0</v>
      </c>
      <c r="AB1741" s="14" cm="1">
        <f t="array" ref="AB1741">_xlfn.IFS(AND(W1741&lt;0,X1741&lt;0,Y1741&lt;0,Z1741&lt;0),-999,AND(W1741&lt;5,X1741&lt;5,Y1741&lt;5,Z1741&lt;5,AA1741=0),0,AND(W1741&lt;5,X1741&lt;5,Y1741&lt;5,Z1741&lt;5,AA1741&gt;0),1,AND(OR(W1741=5,X1741=5,Y1741=5,Z1741=5),AA1741=0),1,AND(OR(W1741=5,X1741=5,Y1741=5,Z1741=5),AA1741&gt;0),2)</f>
        <v>-999</v>
      </c>
      <c r="AC1741" s="15">
        <f t="shared" si="108"/>
        <v>-999</v>
      </c>
      <c r="AD1741" s="55">
        <v>3</v>
      </c>
      <c r="AE1741" s="21" t="s">
        <v>73</v>
      </c>
      <c r="AF1741" s="47" t="str">
        <f t="shared" si="109"/>
        <v>niezagrożona</v>
      </c>
      <c r="AG1741" s="16" t="str">
        <f t="shared" si="110"/>
        <v>nie</v>
      </c>
      <c r="AH1741" s="16" t="str">
        <f t="shared" si="111"/>
        <v/>
      </c>
    </row>
    <row r="1742" spans="1:34" ht="12" customHeight="1" x14ac:dyDescent="0.2">
      <c r="A1742" s="12" t="s">
        <v>3870</v>
      </c>
      <c r="B1742" s="16" t="s">
        <v>3871</v>
      </c>
      <c r="C1742" s="12" t="s">
        <v>64</v>
      </c>
      <c r="D1742" s="12" t="s">
        <v>3828</v>
      </c>
      <c r="E1742" s="12" t="s">
        <v>3829</v>
      </c>
      <c r="F1742" s="12" t="s">
        <v>3845</v>
      </c>
      <c r="G1742" s="12" t="s">
        <v>3872</v>
      </c>
      <c r="H1742" s="17" t="s">
        <v>69</v>
      </c>
      <c r="I1742" s="11" t="s">
        <v>70</v>
      </c>
      <c r="J1742" s="11" t="s">
        <v>70</v>
      </c>
      <c r="K1742" s="11" t="s">
        <v>70</v>
      </c>
      <c r="L1742" s="11" t="s">
        <v>70</v>
      </c>
      <c r="M1742" s="18" t="s">
        <v>70</v>
      </c>
      <c r="N1742" s="18" t="s">
        <v>70</v>
      </c>
      <c r="O1742" s="11" t="s">
        <v>70</v>
      </c>
      <c r="P1742" s="11" t="s">
        <v>70</v>
      </c>
      <c r="Q1742" s="11" t="s">
        <v>70</v>
      </c>
      <c r="R1742" s="11" t="s">
        <v>70</v>
      </c>
      <c r="S1742" s="11" t="s">
        <v>70</v>
      </c>
      <c r="T1742" s="19" t="s">
        <v>71</v>
      </c>
      <c r="U1742" s="31" t="s">
        <v>72</v>
      </c>
      <c r="V1742" s="12">
        <v>-999</v>
      </c>
      <c r="W1742" s="12">
        <v>-999</v>
      </c>
      <c r="X1742" s="12">
        <v>-999</v>
      </c>
      <c r="Y1742" s="12">
        <v>-999</v>
      </c>
      <c r="Z1742" s="12">
        <v>-999</v>
      </c>
      <c r="AA1742" s="13">
        <v>1</v>
      </c>
      <c r="AB1742" s="14" cm="1">
        <f t="array" ref="AB1742">_xlfn.IFS(AND(W1742&lt;0,X1742&lt;0,Y1742&lt;0,Z1742&lt;0),-999,AND(W1742&lt;5,X1742&lt;5,Y1742&lt;5,Z1742&lt;5,AA1742=0),0,AND(W1742&lt;5,X1742&lt;5,Y1742&lt;5,Z1742&lt;5,AA1742&gt;0),1,AND(OR(W1742=5,X1742=5,Y1742=5,Z1742=5),AA1742=0),1,AND(OR(W1742=5,X1742=5,Y1742=5,Z1742=5),AA1742&gt;0),2)</f>
        <v>-999</v>
      </c>
      <c r="AC1742" s="15">
        <f t="shared" si="108"/>
        <v>-999</v>
      </c>
      <c r="AD1742" s="55">
        <v>3</v>
      </c>
      <c r="AE1742" s="21" t="s">
        <v>73</v>
      </c>
      <c r="AF1742" s="47" t="str">
        <f t="shared" si="109"/>
        <v>niezagrożona</v>
      </c>
      <c r="AG1742" s="16" t="str">
        <f t="shared" si="110"/>
        <v>nie</v>
      </c>
      <c r="AH1742" s="16" t="str">
        <f t="shared" si="111"/>
        <v/>
      </c>
    </row>
    <row r="1743" spans="1:34" ht="12" customHeight="1" x14ac:dyDescent="0.2">
      <c r="A1743" s="12" t="s">
        <v>3873</v>
      </c>
      <c r="B1743" s="16" t="s">
        <v>3874</v>
      </c>
      <c r="C1743" s="12" t="s">
        <v>64</v>
      </c>
      <c r="D1743" s="12" t="s">
        <v>3828</v>
      </c>
      <c r="E1743" s="12" t="s">
        <v>3829</v>
      </c>
      <c r="F1743" s="12" t="s">
        <v>3875</v>
      </c>
      <c r="G1743" s="12" t="s">
        <v>3876</v>
      </c>
      <c r="H1743" s="17" t="s">
        <v>69</v>
      </c>
      <c r="I1743" s="11" t="s">
        <v>70</v>
      </c>
      <c r="J1743" s="11" t="s">
        <v>70</v>
      </c>
      <c r="K1743" s="11" t="s">
        <v>70</v>
      </c>
      <c r="L1743" s="11" t="s">
        <v>70</v>
      </c>
      <c r="M1743" s="18" t="s">
        <v>70</v>
      </c>
      <c r="N1743" s="18" t="s">
        <v>70</v>
      </c>
      <c r="O1743" s="11" t="s">
        <v>70</v>
      </c>
      <c r="P1743" s="11" t="s">
        <v>70</v>
      </c>
      <c r="Q1743" s="11" t="s">
        <v>70</v>
      </c>
      <c r="R1743" s="11" t="s">
        <v>70</v>
      </c>
      <c r="S1743" s="11" t="s">
        <v>70</v>
      </c>
      <c r="T1743" s="19" t="s">
        <v>71</v>
      </c>
      <c r="U1743" s="31" t="s">
        <v>72</v>
      </c>
      <c r="V1743" s="12">
        <v>-999</v>
      </c>
      <c r="W1743" s="12">
        <v>-999</v>
      </c>
      <c r="X1743" s="12">
        <v>-999</v>
      </c>
      <c r="Y1743" s="12">
        <v>-999</v>
      </c>
      <c r="Z1743" s="12">
        <v>-999</v>
      </c>
      <c r="AA1743" s="13">
        <v>0</v>
      </c>
      <c r="AB1743" s="14" cm="1">
        <f t="array" ref="AB1743">_xlfn.IFS(AND(W1743&lt;0,X1743&lt;0,Y1743&lt;0,Z1743&lt;0),-999,AND(W1743&lt;5,X1743&lt;5,Y1743&lt;5,Z1743&lt;5,AA1743=0),0,AND(W1743&lt;5,X1743&lt;5,Y1743&lt;5,Z1743&lt;5,AA1743&gt;0),1,AND(OR(W1743=5,X1743=5,Y1743=5,Z1743=5),AA1743=0),1,AND(OR(W1743=5,X1743=5,Y1743=5,Z1743=5),AA1743&gt;0),2)</f>
        <v>-999</v>
      </c>
      <c r="AC1743" s="15">
        <f t="shared" si="108"/>
        <v>-999</v>
      </c>
      <c r="AD1743" s="55">
        <v>3</v>
      </c>
      <c r="AE1743" s="21" t="s">
        <v>73</v>
      </c>
      <c r="AF1743" s="47" t="str">
        <f t="shared" si="109"/>
        <v>niezagrożona</v>
      </c>
      <c r="AG1743" s="16" t="str">
        <f t="shared" si="110"/>
        <v>nie</v>
      </c>
      <c r="AH1743" s="16" t="str">
        <f t="shared" si="111"/>
        <v/>
      </c>
    </row>
    <row r="1744" spans="1:34" ht="12" customHeight="1" x14ac:dyDescent="0.2">
      <c r="A1744" s="12" t="s">
        <v>3877</v>
      </c>
      <c r="B1744" s="16" t="s">
        <v>3878</v>
      </c>
      <c r="C1744" s="12" t="s">
        <v>64</v>
      </c>
      <c r="D1744" s="12" t="s">
        <v>3828</v>
      </c>
      <c r="E1744" s="12" t="s">
        <v>3829</v>
      </c>
      <c r="F1744" s="12" t="s">
        <v>3830</v>
      </c>
      <c r="G1744" s="12" t="s">
        <v>3852</v>
      </c>
      <c r="H1744" s="17" t="s">
        <v>69</v>
      </c>
      <c r="I1744" s="11" t="s">
        <v>70</v>
      </c>
      <c r="J1744" s="11" t="s">
        <v>70</v>
      </c>
      <c r="K1744" s="11" t="s">
        <v>70</v>
      </c>
      <c r="L1744" s="11" t="s">
        <v>70</v>
      </c>
      <c r="M1744" s="18" t="s">
        <v>70</v>
      </c>
      <c r="N1744" s="18" t="s">
        <v>70</v>
      </c>
      <c r="O1744" s="11" t="s">
        <v>70</v>
      </c>
      <c r="P1744" s="11" t="s">
        <v>70</v>
      </c>
      <c r="Q1744" s="11" t="s">
        <v>70</v>
      </c>
      <c r="R1744" s="11" t="s">
        <v>70</v>
      </c>
      <c r="S1744" s="11" t="s">
        <v>70</v>
      </c>
      <c r="T1744" s="19" t="s">
        <v>71</v>
      </c>
      <c r="U1744" s="31" t="s">
        <v>72</v>
      </c>
      <c r="V1744" s="12">
        <v>3</v>
      </c>
      <c r="W1744" s="12">
        <v>5</v>
      </c>
      <c r="X1744" s="12">
        <v>-999</v>
      </c>
      <c r="Y1744" s="12">
        <v>2</v>
      </c>
      <c r="Z1744" s="12">
        <v>-999</v>
      </c>
      <c r="AA1744" s="13">
        <v>0</v>
      </c>
      <c r="AB1744" s="14" cm="1">
        <f t="array" ref="AB1744">_xlfn.IFS(AND(W1744&lt;0,X1744&lt;0,Y1744&lt;0,Z1744&lt;0),-999,AND(W1744&lt;5,X1744&lt;5,Y1744&lt;5,Z1744&lt;5,AA1744=0),0,AND(W1744&lt;5,X1744&lt;5,Y1744&lt;5,Z1744&lt;5,AA1744&gt;0),1,AND(OR(W1744=5,X1744=5,Y1744=5,Z1744=5),AA1744=0),1,AND(OR(W1744=5,X1744=5,Y1744=5,Z1744=5),AA1744&gt;0),2)</f>
        <v>1</v>
      </c>
      <c r="AC1744" s="15">
        <f t="shared" si="108"/>
        <v>3</v>
      </c>
      <c r="AD1744" s="55">
        <v>4</v>
      </c>
      <c r="AE1744" s="21" t="s">
        <v>73</v>
      </c>
      <c r="AF1744" s="47" t="str">
        <f t="shared" si="109"/>
        <v>zagrożona</v>
      </c>
      <c r="AG1744" s="16" t="str">
        <f t="shared" si="110"/>
        <v>nie</v>
      </c>
      <c r="AH1744" s="16" t="str">
        <f t="shared" si="111"/>
        <v/>
      </c>
    </row>
    <row r="1745" spans="1:34" ht="12" customHeight="1" x14ac:dyDescent="0.2">
      <c r="A1745" s="12" t="s">
        <v>3879</v>
      </c>
      <c r="B1745" s="16" t="s">
        <v>1999</v>
      </c>
      <c r="C1745" s="12" t="s">
        <v>76</v>
      </c>
      <c r="D1745" s="12" t="s">
        <v>3828</v>
      </c>
      <c r="E1745" s="12" t="s">
        <v>3829</v>
      </c>
      <c r="F1745" s="12" t="s">
        <v>3830</v>
      </c>
      <c r="G1745" s="12" t="s">
        <v>3852</v>
      </c>
      <c r="H1745" s="17" t="s">
        <v>69</v>
      </c>
      <c r="I1745" s="11" t="s">
        <v>70</v>
      </c>
      <c r="J1745" s="11" t="s">
        <v>70</v>
      </c>
      <c r="K1745" s="11" t="s">
        <v>70</v>
      </c>
      <c r="L1745" s="11" t="s">
        <v>70</v>
      </c>
      <c r="M1745" s="18" t="s">
        <v>70</v>
      </c>
      <c r="N1745" s="18" t="s">
        <v>70</v>
      </c>
      <c r="O1745" s="11" t="s">
        <v>70</v>
      </c>
      <c r="P1745" s="11" t="s">
        <v>70</v>
      </c>
      <c r="Q1745" s="11" t="s">
        <v>70</v>
      </c>
      <c r="R1745" s="11" t="s">
        <v>70</v>
      </c>
      <c r="S1745" s="11" t="s">
        <v>70</v>
      </c>
      <c r="T1745" s="19" t="s">
        <v>71</v>
      </c>
      <c r="U1745" s="31" t="s">
        <v>72</v>
      </c>
      <c r="V1745" s="12">
        <v>1</v>
      </c>
      <c r="W1745" s="12">
        <v>5</v>
      </c>
      <c r="X1745" s="12">
        <v>5</v>
      </c>
      <c r="Y1745" s="12">
        <v>2</v>
      </c>
      <c r="Z1745" s="12">
        <v>2</v>
      </c>
      <c r="AA1745" s="13">
        <v>0</v>
      </c>
      <c r="AB1745" s="14" cm="1">
        <f t="array" ref="AB1745">_xlfn.IFS(AND(W1745&lt;0,X1745&lt;0,Y1745&lt;0,Z1745&lt;0),-999,AND(W1745&lt;5,X1745&lt;5,Y1745&lt;5,Z1745&lt;5,AA1745=0),0,AND(W1745&lt;5,X1745&lt;5,Y1745&lt;5,Z1745&lt;5,AA1745&gt;0),1,AND(OR(W1745=5,X1745=5,Y1745=5,Z1745=5),AA1745=0),1,AND(OR(W1745=5,X1745=5,Y1745=5,Z1745=5),AA1745&gt;0),2)</f>
        <v>1</v>
      </c>
      <c r="AC1745" s="15">
        <f t="shared" si="108"/>
        <v>1</v>
      </c>
      <c r="AD1745" s="55">
        <v>2</v>
      </c>
      <c r="AE1745" s="21" t="s">
        <v>73</v>
      </c>
      <c r="AF1745" s="47" t="str">
        <f t="shared" si="109"/>
        <v>niezagrożona</v>
      </c>
      <c r="AG1745" s="16" t="str">
        <f t="shared" si="110"/>
        <v>nie</v>
      </c>
      <c r="AH1745" s="16" t="str">
        <f t="shared" si="111"/>
        <v/>
      </c>
    </row>
    <row r="1746" spans="1:34" ht="12" customHeight="1" x14ac:dyDescent="0.2">
      <c r="A1746" s="12" t="s">
        <v>3880</v>
      </c>
      <c r="B1746" s="16" t="s">
        <v>3881</v>
      </c>
      <c r="C1746" s="12" t="s">
        <v>76</v>
      </c>
      <c r="D1746" s="12" t="s">
        <v>3828</v>
      </c>
      <c r="E1746" s="12" t="s">
        <v>3829</v>
      </c>
      <c r="F1746" s="12" t="s">
        <v>3845</v>
      </c>
      <c r="G1746" s="12" t="s">
        <v>3863</v>
      </c>
      <c r="H1746" s="17" t="s">
        <v>69</v>
      </c>
      <c r="I1746" s="11" t="s">
        <v>70</v>
      </c>
      <c r="J1746" s="11" t="s">
        <v>70</v>
      </c>
      <c r="K1746" s="11" t="s">
        <v>70</v>
      </c>
      <c r="L1746" s="11" t="s">
        <v>70</v>
      </c>
      <c r="M1746" s="18" t="s">
        <v>70</v>
      </c>
      <c r="N1746" s="18" t="s">
        <v>70</v>
      </c>
      <c r="O1746" s="11" t="s">
        <v>70</v>
      </c>
      <c r="P1746" s="11" t="s">
        <v>70</v>
      </c>
      <c r="Q1746" s="11" t="s">
        <v>70</v>
      </c>
      <c r="R1746" s="11" t="s">
        <v>70</v>
      </c>
      <c r="S1746" s="11" t="s">
        <v>70</v>
      </c>
      <c r="T1746" s="19" t="s">
        <v>71</v>
      </c>
      <c r="U1746" s="31" t="s">
        <v>72</v>
      </c>
      <c r="V1746" s="12">
        <v>0</v>
      </c>
      <c r="W1746" s="12">
        <v>2</v>
      </c>
      <c r="X1746" s="12">
        <v>2</v>
      </c>
      <c r="Y1746" s="12">
        <v>2</v>
      </c>
      <c r="Z1746" s="12">
        <v>2</v>
      </c>
      <c r="AA1746" s="13">
        <v>1</v>
      </c>
      <c r="AB1746" s="14" cm="1">
        <f t="array" ref="AB1746">_xlfn.IFS(AND(W1746&lt;0,X1746&lt;0,Y1746&lt;0,Z1746&lt;0),-999,AND(W1746&lt;5,X1746&lt;5,Y1746&lt;5,Z1746&lt;5,AA1746=0),0,AND(W1746&lt;5,X1746&lt;5,Y1746&lt;5,Z1746&lt;5,AA1746&gt;0),1,AND(OR(W1746=5,X1746=5,Y1746=5,Z1746=5),AA1746=0),1,AND(OR(W1746=5,X1746=5,Y1746=5,Z1746=5),AA1746&gt;0),2)</f>
        <v>1</v>
      </c>
      <c r="AC1746" s="15">
        <f t="shared" si="108"/>
        <v>0</v>
      </c>
      <c r="AD1746" s="55">
        <v>2</v>
      </c>
      <c r="AE1746" s="21" t="s">
        <v>73</v>
      </c>
      <c r="AF1746" s="47" t="str">
        <f t="shared" si="109"/>
        <v>niezagrożona</v>
      </c>
      <c r="AG1746" s="16" t="str">
        <f t="shared" si="110"/>
        <v>nie</v>
      </c>
      <c r="AH1746" s="16" t="str">
        <f t="shared" si="111"/>
        <v/>
      </c>
    </row>
    <row r="1747" spans="1:34" ht="12" customHeight="1" x14ac:dyDescent="0.2">
      <c r="A1747" s="12" t="s">
        <v>3882</v>
      </c>
      <c r="B1747" s="16" t="s">
        <v>3883</v>
      </c>
      <c r="C1747" s="12" t="s">
        <v>76</v>
      </c>
      <c r="D1747" s="12" t="s">
        <v>3828</v>
      </c>
      <c r="E1747" s="12" t="s">
        <v>3829</v>
      </c>
      <c r="F1747" s="12" t="s">
        <v>3845</v>
      </c>
      <c r="G1747" s="12" t="s">
        <v>3863</v>
      </c>
      <c r="H1747" s="17" t="s">
        <v>69</v>
      </c>
      <c r="I1747" s="11" t="s">
        <v>70</v>
      </c>
      <c r="J1747" s="11" t="s">
        <v>70</v>
      </c>
      <c r="K1747" s="11" t="s">
        <v>70</v>
      </c>
      <c r="L1747" s="11" t="s">
        <v>70</v>
      </c>
      <c r="M1747" s="18" t="s">
        <v>70</v>
      </c>
      <c r="N1747" s="18" t="s">
        <v>70</v>
      </c>
      <c r="O1747" s="11" t="s">
        <v>70</v>
      </c>
      <c r="P1747" s="11" t="s">
        <v>70</v>
      </c>
      <c r="Q1747" s="11" t="s">
        <v>70</v>
      </c>
      <c r="R1747" s="11" t="s">
        <v>70</v>
      </c>
      <c r="S1747" s="11" t="s">
        <v>70</v>
      </c>
      <c r="T1747" s="19" t="s">
        <v>71</v>
      </c>
      <c r="U1747" s="31" t="s">
        <v>72</v>
      </c>
      <c r="V1747" s="12">
        <v>0</v>
      </c>
      <c r="W1747" s="12">
        <v>2</v>
      </c>
      <c r="X1747" s="12">
        <v>2</v>
      </c>
      <c r="Y1747" s="12">
        <v>2</v>
      </c>
      <c r="Z1747" s="12">
        <v>2</v>
      </c>
      <c r="AA1747" s="13">
        <v>2</v>
      </c>
      <c r="AB1747" s="14" cm="1">
        <f t="array" ref="AB1747">_xlfn.IFS(AND(W1747&lt;0,X1747&lt;0,Y1747&lt;0,Z1747&lt;0),-999,AND(W1747&lt;5,X1747&lt;5,Y1747&lt;5,Z1747&lt;5,AA1747=0),0,AND(W1747&lt;5,X1747&lt;5,Y1747&lt;5,Z1747&lt;5,AA1747&gt;0),1,AND(OR(W1747=5,X1747=5,Y1747=5,Z1747=5),AA1747=0),1,AND(OR(W1747=5,X1747=5,Y1747=5,Z1747=5),AA1747&gt;0),2)</f>
        <v>1</v>
      </c>
      <c r="AC1747" s="15">
        <f t="shared" si="108"/>
        <v>0</v>
      </c>
      <c r="AD1747" s="55">
        <v>2</v>
      </c>
      <c r="AE1747" s="21" t="s">
        <v>73</v>
      </c>
      <c r="AF1747" s="47" t="str">
        <f t="shared" si="109"/>
        <v>niezagrożona</v>
      </c>
      <c r="AG1747" s="16" t="str">
        <f t="shared" si="110"/>
        <v>nie</v>
      </c>
      <c r="AH1747" s="16" t="str">
        <f t="shared" si="111"/>
        <v/>
      </c>
    </row>
    <row r="1748" spans="1:34" ht="12" customHeight="1" x14ac:dyDescent="0.2">
      <c r="A1748" s="12" t="s">
        <v>3884</v>
      </c>
      <c r="B1748" s="16" t="s">
        <v>3885</v>
      </c>
      <c r="C1748" s="12" t="s">
        <v>76</v>
      </c>
      <c r="D1748" s="12" t="s">
        <v>3828</v>
      </c>
      <c r="E1748" s="12" t="s">
        <v>3829</v>
      </c>
      <c r="F1748" s="12" t="s">
        <v>3845</v>
      </c>
      <c r="G1748" s="12" t="s">
        <v>3863</v>
      </c>
      <c r="H1748" s="17" t="s">
        <v>69</v>
      </c>
      <c r="I1748" s="11" t="s">
        <v>70</v>
      </c>
      <c r="J1748" s="11" t="s">
        <v>70</v>
      </c>
      <c r="K1748" s="11" t="s">
        <v>70</v>
      </c>
      <c r="L1748" s="11" t="s">
        <v>70</v>
      </c>
      <c r="M1748" s="18" t="s">
        <v>70</v>
      </c>
      <c r="N1748" s="18" t="s">
        <v>70</v>
      </c>
      <c r="O1748" s="11" t="s">
        <v>70</v>
      </c>
      <c r="P1748" s="11" t="s">
        <v>70</v>
      </c>
      <c r="Q1748" s="11" t="s">
        <v>70</v>
      </c>
      <c r="R1748" s="11" t="s">
        <v>70</v>
      </c>
      <c r="S1748" s="11" t="s">
        <v>70</v>
      </c>
      <c r="T1748" s="19" t="s">
        <v>71</v>
      </c>
      <c r="U1748" s="31" t="s">
        <v>72</v>
      </c>
      <c r="V1748" s="12">
        <v>1</v>
      </c>
      <c r="W1748" s="12">
        <v>2</v>
      </c>
      <c r="X1748" s="12">
        <v>2</v>
      </c>
      <c r="Y1748" s="12">
        <v>5</v>
      </c>
      <c r="Z1748" s="12">
        <v>2</v>
      </c>
      <c r="AA1748" s="13">
        <v>0</v>
      </c>
      <c r="AB1748" s="14" cm="1">
        <f t="array" ref="AB1748">_xlfn.IFS(AND(W1748&lt;0,X1748&lt;0,Y1748&lt;0,Z1748&lt;0),-999,AND(W1748&lt;5,X1748&lt;5,Y1748&lt;5,Z1748&lt;5,AA1748=0),0,AND(W1748&lt;5,X1748&lt;5,Y1748&lt;5,Z1748&lt;5,AA1748&gt;0),1,AND(OR(W1748=5,X1748=5,Y1748=5,Z1748=5),AA1748=0),1,AND(OR(W1748=5,X1748=5,Y1748=5,Z1748=5),AA1748&gt;0),2)</f>
        <v>1</v>
      </c>
      <c r="AC1748" s="15">
        <f t="shared" si="108"/>
        <v>1</v>
      </c>
      <c r="AD1748" s="55">
        <v>3</v>
      </c>
      <c r="AE1748" s="21" t="s">
        <v>73</v>
      </c>
      <c r="AF1748" s="47" t="str">
        <f t="shared" si="109"/>
        <v>niezagrożona</v>
      </c>
      <c r="AG1748" s="16" t="str">
        <f t="shared" si="110"/>
        <v>nie</v>
      </c>
      <c r="AH1748" s="16" t="str">
        <f t="shared" si="111"/>
        <v/>
      </c>
    </row>
    <row r="1749" spans="1:34" ht="12" customHeight="1" x14ac:dyDescent="0.2">
      <c r="A1749" s="12" t="s">
        <v>3886</v>
      </c>
      <c r="B1749" s="16" t="s">
        <v>3887</v>
      </c>
      <c r="C1749" s="12" t="s">
        <v>64</v>
      </c>
      <c r="D1749" s="12" t="s">
        <v>3828</v>
      </c>
      <c r="E1749" s="12" t="s">
        <v>3829</v>
      </c>
      <c r="F1749" s="12" t="s">
        <v>3845</v>
      </c>
      <c r="G1749" s="12" t="s">
        <v>3863</v>
      </c>
      <c r="H1749" s="17" t="s">
        <v>69</v>
      </c>
      <c r="I1749" s="11" t="s">
        <v>70</v>
      </c>
      <c r="J1749" s="11" t="s">
        <v>70</v>
      </c>
      <c r="K1749" s="11" t="s">
        <v>70</v>
      </c>
      <c r="L1749" s="11" t="s">
        <v>70</v>
      </c>
      <c r="M1749" s="18" t="s">
        <v>70</v>
      </c>
      <c r="N1749" s="18" t="s">
        <v>70</v>
      </c>
      <c r="O1749" s="11" t="s">
        <v>70</v>
      </c>
      <c r="P1749" s="11" t="s">
        <v>70</v>
      </c>
      <c r="Q1749" s="11" t="s">
        <v>70</v>
      </c>
      <c r="R1749" s="11" t="s">
        <v>70</v>
      </c>
      <c r="S1749" s="11" t="s">
        <v>70</v>
      </c>
      <c r="T1749" s="19" t="s">
        <v>71</v>
      </c>
      <c r="U1749" s="31" t="s">
        <v>72</v>
      </c>
      <c r="V1749" s="12">
        <v>3</v>
      </c>
      <c r="W1749" s="12">
        <v>5</v>
      </c>
      <c r="X1749" s="12">
        <v>-999</v>
      </c>
      <c r="Y1749" s="12">
        <v>-999</v>
      </c>
      <c r="Z1749" s="12">
        <v>-999</v>
      </c>
      <c r="AA1749" s="13">
        <v>0</v>
      </c>
      <c r="AB1749" s="14" cm="1">
        <f t="array" ref="AB1749">_xlfn.IFS(AND(W1749&lt;0,X1749&lt;0,Y1749&lt;0,Z1749&lt;0),-999,AND(W1749&lt;5,X1749&lt;5,Y1749&lt;5,Z1749&lt;5,AA1749=0),0,AND(W1749&lt;5,X1749&lt;5,Y1749&lt;5,Z1749&lt;5,AA1749&gt;0),1,AND(OR(W1749=5,X1749=5,Y1749=5,Z1749=5),AA1749=0),1,AND(OR(W1749=5,X1749=5,Y1749=5,Z1749=5),AA1749&gt;0),2)</f>
        <v>1</v>
      </c>
      <c r="AC1749" s="15">
        <f t="shared" si="108"/>
        <v>3</v>
      </c>
      <c r="AD1749" s="55">
        <v>2</v>
      </c>
      <c r="AE1749" s="21" t="s">
        <v>73</v>
      </c>
      <c r="AF1749" s="47" t="str">
        <f t="shared" si="109"/>
        <v>zagrożona</v>
      </c>
      <c r="AG1749" s="16" t="str">
        <f t="shared" si="110"/>
        <v>nie</v>
      </c>
      <c r="AH1749" s="16" t="str">
        <f t="shared" si="111"/>
        <v/>
      </c>
    </row>
    <row r="1750" spans="1:34" ht="12" customHeight="1" x14ac:dyDescent="0.2">
      <c r="A1750" s="12" t="s">
        <v>3888</v>
      </c>
      <c r="B1750" s="16" t="s">
        <v>3889</v>
      </c>
      <c r="C1750" s="12" t="s">
        <v>76</v>
      </c>
      <c r="D1750" s="12" t="s">
        <v>3828</v>
      </c>
      <c r="E1750" s="12" t="s">
        <v>3829</v>
      </c>
      <c r="F1750" s="12" t="s">
        <v>3845</v>
      </c>
      <c r="G1750" s="12" t="s">
        <v>3863</v>
      </c>
      <c r="H1750" s="17" t="s">
        <v>69</v>
      </c>
      <c r="I1750" s="11" t="s">
        <v>70</v>
      </c>
      <c r="J1750" s="11" t="s">
        <v>70</v>
      </c>
      <c r="K1750" s="11" t="s">
        <v>70</v>
      </c>
      <c r="L1750" s="11" t="s">
        <v>70</v>
      </c>
      <c r="M1750" s="18" t="s">
        <v>70</v>
      </c>
      <c r="N1750" s="18" t="s">
        <v>70</v>
      </c>
      <c r="O1750" s="11" t="s">
        <v>70</v>
      </c>
      <c r="P1750" s="11" t="s">
        <v>70</v>
      </c>
      <c r="Q1750" s="11" t="s">
        <v>70</v>
      </c>
      <c r="R1750" s="11" t="s">
        <v>70</v>
      </c>
      <c r="S1750" s="11" t="s">
        <v>70</v>
      </c>
      <c r="T1750" s="19" t="s">
        <v>71</v>
      </c>
      <c r="U1750" s="31" t="s">
        <v>72</v>
      </c>
      <c r="V1750" s="12">
        <v>0</v>
      </c>
      <c r="W1750" s="12">
        <v>5</v>
      </c>
      <c r="X1750" s="12">
        <v>-999</v>
      </c>
      <c r="Y1750" s="12">
        <v>5</v>
      </c>
      <c r="Z1750" s="12">
        <v>-999</v>
      </c>
      <c r="AA1750" s="13">
        <v>2</v>
      </c>
      <c r="AB1750" s="14" cm="1">
        <f t="array" ref="AB1750">_xlfn.IFS(AND(W1750&lt;0,X1750&lt;0,Y1750&lt;0,Z1750&lt;0),-999,AND(W1750&lt;5,X1750&lt;5,Y1750&lt;5,Z1750&lt;5,AA1750=0),0,AND(W1750&lt;5,X1750&lt;5,Y1750&lt;5,Z1750&lt;5,AA1750&gt;0),1,AND(OR(W1750=5,X1750=5,Y1750=5,Z1750=5),AA1750=0),1,AND(OR(W1750=5,X1750=5,Y1750=5,Z1750=5),AA1750&gt;0),2)</f>
        <v>2</v>
      </c>
      <c r="AC1750" s="15">
        <f t="shared" si="108"/>
        <v>1</v>
      </c>
      <c r="AD1750" s="55">
        <v>3</v>
      </c>
      <c r="AE1750" s="21" t="s">
        <v>73</v>
      </c>
      <c r="AF1750" s="47" t="str">
        <f t="shared" si="109"/>
        <v>niezagrożona</v>
      </c>
      <c r="AG1750" s="16" t="str">
        <f t="shared" si="110"/>
        <v>nie</v>
      </c>
      <c r="AH1750" s="16" t="str">
        <f t="shared" si="111"/>
        <v/>
      </c>
    </row>
    <row r="1751" spans="1:34" ht="12" customHeight="1" x14ac:dyDescent="0.2">
      <c r="A1751" s="12" t="s">
        <v>3890</v>
      </c>
      <c r="B1751" s="16" t="s">
        <v>3891</v>
      </c>
      <c r="C1751" s="12" t="s">
        <v>76</v>
      </c>
      <c r="D1751" s="12" t="s">
        <v>3828</v>
      </c>
      <c r="E1751" s="12" t="s">
        <v>3829</v>
      </c>
      <c r="F1751" s="12" t="s">
        <v>3845</v>
      </c>
      <c r="G1751" s="12" t="s">
        <v>3863</v>
      </c>
      <c r="H1751" s="17" t="s">
        <v>69</v>
      </c>
      <c r="I1751" s="11" t="s">
        <v>70</v>
      </c>
      <c r="J1751" s="11" t="s">
        <v>70</v>
      </c>
      <c r="K1751" s="11" t="s">
        <v>70</v>
      </c>
      <c r="L1751" s="11" t="s">
        <v>70</v>
      </c>
      <c r="M1751" s="18" t="s">
        <v>70</v>
      </c>
      <c r="N1751" s="18" t="s">
        <v>70</v>
      </c>
      <c r="O1751" s="11" t="s">
        <v>70</v>
      </c>
      <c r="P1751" s="11" t="s">
        <v>70</v>
      </c>
      <c r="Q1751" s="11" t="s">
        <v>70</v>
      </c>
      <c r="R1751" s="11" t="s">
        <v>70</v>
      </c>
      <c r="S1751" s="11" t="s">
        <v>70</v>
      </c>
      <c r="T1751" s="19" t="s">
        <v>71</v>
      </c>
      <c r="U1751" s="31" t="s">
        <v>72</v>
      </c>
      <c r="V1751" s="12">
        <v>1</v>
      </c>
      <c r="W1751" s="12">
        <v>5</v>
      </c>
      <c r="X1751" s="12">
        <v>-999</v>
      </c>
      <c r="Y1751" s="12">
        <v>5</v>
      </c>
      <c r="Z1751" s="12">
        <v>-999</v>
      </c>
      <c r="AA1751" s="13">
        <v>0</v>
      </c>
      <c r="AB1751" s="14" cm="1">
        <f t="array" ref="AB1751">_xlfn.IFS(AND(W1751&lt;0,X1751&lt;0,Y1751&lt;0,Z1751&lt;0),-999,AND(W1751&lt;5,X1751&lt;5,Y1751&lt;5,Z1751&lt;5,AA1751=0),0,AND(W1751&lt;5,X1751&lt;5,Y1751&lt;5,Z1751&lt;5,AA1751&gt;0),1,AND(OR(W1751=5,X1751=5,Y1751=5,Z1751=5),AA1751=0),1,AND(OR(W1751=5,X1751=5,Y1751=5,Z1751=5),AA1751&gt;0),2)</f>
        <v>1</v>
      </c>
      <c r="AC1751" s="15">
        <f t="shared" si="108"/>
        <v>1</v>
      </c>
      <c r="AD1751" s="55">
        <v>0</v>
      </c>
      <c r="AE1751" s="21" t="s">
        <v>73</v>
      </c>
      <c r="AF1751" s="47" t="str">
        <f t="shared" si="109"/>
        <v>niezagrożona</v>
      </c>
      <c r="AG1751" s="16" t="str">
        <f t="shared" si="110"/>
        <v>nie</v>
      </c>
      <c r="AH1751" s="16" t="str">
        <f t="shared" si="111"/>
        <v/>
      </c>
    </row>
    <row r="1752" spans="1:34" ht="12" customHeight="1" x14ac:dyDescent="0.2">
      <c r="A1752" s="12" t="s">
        <v>3892</v>
      </c>
      <c r="B1752" s="16" t="s">
        <v>3893</v>
      </c>
      <c r="C1752" s="12" t="s">
        <v>64</v>
      </c>
      <c r="D1752" s="12" t="s">
        <v>3828</v>
      </c>
      <c r="E1752" s="12" t="s">
        <v>81</v>
      </c>
      <c r="F1752" s="12" t="s">
        <v>3894</v>
      </c>
      <c r="G1752" s="12" t="s">
        <v>3895</v>
      </c>
      <c r="H1752" s="17" t="s">
        <v>69</v>
      </c>
      <c r="I1752" s="11" t="s">
        <v>70</v>
      </c>
      <c r="J1752" s="11" t="s">
        <v>70</v>
      </c>
      <c r="K1752" s="11" t="s">
        <v>70</v>
      </c>
      <c r="L1752" s="11" t="s">
        <v>70</v>
      </c>
      <c r="M1752" s="18" t="s">
        <v>70</v>
      </c>
      <c r="N1752" s="18" t="s">
        <v>70</v>
      </c>
      <c r="O1752" s="11" t="s">
        <v>70</v>
      </c>
      <c r="P1752" s="11" t="s">
        <v>70</v>
      </c>
      <c r="Q1752" s="11" t="s">
        <v>70</v>
      </c>
      <c r="R1752" s="11" t="s">
        <v>70</v>
      </c>
      <c r="S1752" s="11" t="s">
        <v>70</v>
      </c>
      <c r="T1752" s="19" t="s">
        <v>71</v>
      </c>
      <c r="U1752" s="31" t="s">
        <v>72</v>
      </c>
      <c r="V1752" s="12">
        <v>1</v>
      </c>
      <c r="W1752" s="12">
        <v>5</v>
      </c>
      <c r="X1752" s="12">
        <v>2</v>
      </c>
      <c r="Y1752" s="12">
        <v>-999</v>
      </c>
      <c r="Z1752" s="12">
        <v>-999</v>
      </c>
      <c r="AA1752" s="13">
        <v>1</v>
      </c>
      <c r="AB1752" s="14" cm="1">
        <f t="array" ref="AB1752">_xlfn.IFS(AND(W1752&lt;0,X1752&lt;0,Y1752&lt;0,Z1752&lt;0),-999,AND(W1752&lt;5,X1752&lt;5,Y1752&lt;5,Z1752&lt;5,AA1752=0),0,AND(W1752&lt;5,X1752&lt;5,Y1752&lt;5,Z1752&lt;5,AA1752&gt;0),1,AND(OR(W1752=5,X1752=5,Y1752=5,Z1752=5),AA1752=0),1,AND(OR(W1752=5,X1752=5,Y1752=5,Z1752=5),AA1752&gt;0),2)</f>
        <v>2</v>
      </c>
      <c r="AC1752" s="15">
        <f t="shared" si="108"/>
        <v>2</v>
      </c>
      <c r="AD1752" s="55">
        <v>0</v>
      </c>
      <c r="AE1752" s="21" t="s">
        <v>73</v>
      </c>
      <c r="AF1752" s="47" t="str">
        <f t="shared" si="109"/>
        <v>zagrożona</v>
      </c>
      <c r="AG1752" s="16" t="str">
        <f t="shared" si="110"/>
        <v>nie</v>
      </c>
      <c r="AH1752" s="16" t="str">
        <f t="shared" si="111"/>
        <v/>
      </c>
    </row>
    <row r="1753" spans="1:34" x14ac:dyDescent="0.2">
      <c r="A1753" s="12" t="s">
        <v>3896</v>
      </c>
      <c r="B1753" s="16" t="s">
        <v>3897</v>
      </c>
      <c r="C1753" s="12" t="s">
        <v>76</v>
      </c>
      <c r="D1753" s="12" t="s">
        <v>3828</v>
      </c>
      <c r="E1753" s="12" t="s">
        <v>81</v>
      </c>
      <c r="F1753" s="12" t="s">
        <v>3894</v>
      </c>
      <c r="G1753" s="12" t="s">
        <v>3895</v>
      </c>
      <c r="H1753" s="17" t="s">
        <v>69</v>
      </c>
      <c r="I1753" s="11" t="s">
        <v>70</v>
      </c>
      <c r="J1753" s="11" t="s">
        <v>70</v>
      </c>
      <c r="K1753" s="11" t="s">
        <v>70</v>
      </c>
      <c r="L1753" s="11" t="s">
        <v>70</v>
      </c>
      <c r="M1753" s="18" t="s">
        <v>70</v>
      </c>
      <c r="N1753" s="18" t="s">
        <v>70</v>
      </c>
      <c r="O1753" s="11" t="s">
        <v>70</v>
      </c>
      <c r="P1753" s="11" t="s">
        <v>70</v>
      </c>
      <c r="Q1753" s="11" t="s">
        <v>70</v>
      </c>
      <c r="R1753" s="11" t="s">
        <v>70</v>
      </c>
      <c r="S1753" s="11" t="s">
        <v>70</v>
      </c>
      <c r="T1753" s="19" t="s">
        <v>71</v>
      </c>
      <c r="U1753" s="31" t="s">
        <v>72</v>
      </c>
      <c r="V1753" s="12">
        <v>2</v>
      </c>
      <c r="W1753" s="12">
        <v>5</v>
      </c>
      <c r="X1753" s="12">
        <v>2</v>
      </c>
      <c r="Y1753" s="12">
        <v>2</v>
      </c>
      <c r="Z1753" s="12">
        <v>2</v>
      </c>
      <c r="AA1753" s="13">
        <v>0</v>
      </c>
      <c r="AB1753" s="14" cm="1">
        <f t="array" ref="AB1753">_xlfn.IFS(AND(W1753&lt;0,X1753&lt;0,Y1753&lt;0,Z1753&lt;0),-999,AND(W1753&lt;5,X1753&lt;5,Y1753&lt;5,Z1753&lt;5,AA1753=0),0,AND(W1753&lt;5,X1753&lt;5,Y1753&lt;5,Z1753&lt;5,AA1753&gt;0),1,AND(OR(W1753=5,X1753=5,Y1753=5,Z1753=5),AA1753=0),1,AND(OR(W1753=5,X1753=5,Y1753=5,Z1753=5),AA1753&gt;0),2)</f>
        <v>1</v>
      </c>
      <c r="AC1753" s="15">
        <f t="shared" si="108"/>
        <v>2</v>
      </c>
      <c r="AD1753" s="55">
        <v>3</v>
      </c>
      <c r="AE1753" s="21" t="s">
        <v>73</v>
      </c>
      <c r="AF1753" s="47" t="str">
        <f t="shared" si="109"/>
        <v>zagrożona</v>
      </c>
      <c r="AG1753" s="16" t="str">
        <f t="shared" si="110"/>
        <v>nie</v>
      </c>
      <c r="AH1753" s="16" t="str">
        <f t="shared" si="111"/>
        <v/>
      </c>
    </row>
    <row r="1754" spans="1:34" x14ac:dyDescent="0.2">
      <c r="A1754" s="12" t="s">
        <v>3898</v>
      </c>
      <c r="B1754" s="16" t="s">
        <v>3899</v>
      </c>
      <c r="C1754" s="12" t="s">
        <v>64</v>
      </c>
      <c r="D1754" s="12" t="s">
        <v>3828</v>
      </c>
      <c r="E1754" s="12" t="s">
        <v>81</v>
      </c>
      <c r="F1754" s="12" t="s">
        <v>3900</v>
      </c>
      <c r="G1754" s="12" t="s">
        <v>3901</v>
      </c>
      <c r="H1754" s="17" t="s">
        <v>69</v>
      </c>
      <c r="I1754" s="11" t="s">
        <v>70</v>
      </c>
      <c r="J1754" s="11" t="s">
        <v>70</v>
      </c>
      <c r="K1754" s="11" t="s">
        <v>70</v>
      </c>
      <c r="L1754" s="11" t="s">
        <v>70</v>
      </c>
      <c r="M1754" s="18" t="s">
        <v>70</v>
      </c>
      <c r="N1754" s="18" t="s">
        <v>70</v>
      </c>
      <c r="O1754" s="11" t="s">
        <v>70</v>
      </c>
      <c r="P1754" s="11" t="s">
        <v>70</v>
      </c>
      <c r="Q1754" s="11" t="s">
        <v>70</v>
      </c>
      <c r="R1754" s="11" t="s">
        <v>70</v>
      </c>
      <c r="S1754" s="11" t="s">
        <v>70</v>
      </c>
      <c r="T1754" s="19" t="s">
        <v>71</v>
      </c>
      <c r="U1754" s="31" t="s">
        <v>72</v>
      </c>
      <c r="V1754" s="12">
        <v>4</v>
      </c>
      <c r="W1754" s="12">
        <v>5</v>
      </c>
      <c r="X1754" s="12">
        <v>5</v>
      </c>
      <c r="Y1754" s="12">
        <v>-999</v>
      </c>
      <c r="Z1754" s="12">
        <v>-999</v>
      </c>
      <c r="AA1754" s="13">
        <v>0</v>
      </c>
      <c r="AB1754" s="14" cm="1">
        <f t="array" ref="AB1754">_xlfn.IFS(AND(W1754&lt;0,X1754&lt;0,Y1754&lt;0,Z1754&lt;0),-999,AND(W1754&lt;5,X1754&lt;5,Y1754&lt;5,Z1754&lt;5,AA1754=0),0,AND(W1754&lt;5,X1754&lt;5,Y1754&lt;5,Z1754&lt;5,AA1754&gt;0),1,AND(OR(W1754=5,X1754=5,Y1754=5,Z1754=5),AA1754=0),1,AND(OR(W1754=5,X1754=5,Y1754=5,Z1754=5),AA1754&gt;0),2)</f>
        <v>1</v>
      </c>
      <c r="AC1754" s="15">
        <f t="shared" si="108"/>
        <v>4</v>
      </c>
      <c r="AD1754" s="55">
        <v>3</v>
      </c>
      <c r="AE1754" s="21" t="s">
        <v>73</v>
      </c>
      <c r="AF1754" s="47" t="str">
        <f t="shared" si="109"/>
        <v>zagrożona</v>
      </c>
      <c r="AG1754" s="16" t="str">
        <f t="shared" si="110"/>
        <v>nie</v>
      </c>
      <c r="AH1754" s="16" t="str">
        <f t="shared" si="111"/>
        <v/>
      </c>
    </row>
    <row r="1755" spans="1:34" x14ac:dyDescent="0.2">
      <c r="A1755" s="12" t="s">
        <v>3902</v>
      </c>
      <c r="B1755" s="16" t="s">
        <v>3901</v>
      </c>
      <c r="C1755" s="12" t="s">
        <v>76</v>
      </c>
      <c r="D1755" s="12" t="s">
        <v>3828</v>
      </c>
      <c r="E1755" s="12" t="s">
        <v>81</v>
      </c>
      <c r="F1755" s="12" t="s">
        <v>3900</v>
      </c>
      <c r="G1755" s="12" t="s">
        <v>3901</v>
      </c>
      <c r="H1755" s="17" t="s">
        <v>69</v>
      </c>
      <c r="I1755" s="11" t="s">
        <v>70</v>
      </c>
      <c r="J1755" s="11" t="s">
        <v>70</v>
      </c>
      <c r="K1755" s="11" t="s">
        <v>70</v>
      </c>
      <c r="L1755" s="11" t="s">
        <v>70</v>
      </c>
      <c r="M1755" s="18" t="s">
        <v>70</v>
      </c>
      <c r="N1755" s="18" t="s">
        <v>70</v>
      </c>
      <c r="O1755" s="11" t="s">
        <v>70</v>
      </c>
      <c r="P1755" s="11" t="s">
        <v>70</v>
      </c>
      <c r="Q1755" s="11" t="s">
        <v>70</v>
      </c>
      <c r="R1755" s="11" t="s">
        <v>70</v>
      </c>
      <c r="S1755" s="11" t="s">
        <v>70</v>
      </c>
      <c r="T1755" s="19" t="s">
        <v>71</v>
      </c>
      <c r="U1755" s="31" t="s">
        <v>72</v>
      </c>
      <c r="V1755" s="12">
        <v>1</v>
      </c>
      <c r="W1755" s="12">
        <v>5</v>
      </c>
      <c r="X1755" s="12">
        <v>2</v>
      </c>
      <c r="Y1755" s="12">
        <v>2</v>
      </c>
      <c r="Z1755" s="12">
        <v>2</v>
      </c>
      <c r="AA1755" s="13">
        <v>1</v>
      </c>
      <c r="AB1755" s="14" cm="1">
        <f t="array" ref="AB1755">_xlfn.IFS(AND(W1755&lt;0,X1755&lt;0,Y1755&lt;0,Z1755&lt;0),-999,AND(W1755&lt;5,X1755&lt;5,Y1755&lt;5,Z1755&lt;5,AA1755=0),0,AND(W1755&lt;5,X1755&lt;5,Y1755&lt;5,Z1755&lt;5,AA1755&gt;0),1,AND(OR(W1755=5,X1755=5,Y1755=5,Z1755=5),AA1755=0),1,AND(OR(W1755=5,X1755=5,Y1755=5,Z1755=5),AA1755&gt;0),2)</f>
        <v>2</v>
      </c>
      <c r="AC1755" s="15">
        <f t="shared" si="108"/>
        <v>2</v>
      </c>
      <c r="AD1755" s="55">
        <v>4</v>
      </c>
      <c r="AE1755" s="21" t="s">
        <v>73</v>
      </c>
      <c r="AF1755" s="47" t="str">
        <f t="shared" si="109"/>
        <v>zagrożona</v>
      </c>
      <c r="AG1755" s="16" t="str">
        <f t="shared" si="110"/>
        <v>nie</v>
      </c>
      <c r="AH1755" s="16" t="str">
        <f t="shared" si="111"/>
        <v/>
      </c>
    </row>
    <row r="1756" spans="1:34" x14ac:dyDescent="0.2">
      <c r="A1756" s="12" t="s">
        <v>3903</v>
      </c>
      <c r="B1756" s="16" t="s">
        <v>3904</v>
      </c>
      <c r="C1756" s="12" t="s">
        <v>76</v>
      </c>
      <c r="D1756" s="12" t="s">
        <v>3828</v>
      </c>
      <c r="E1756" s="12" t="s">
        <v>3829</v>
      </c>
      <c r="F1756" s="12" t="s">
        <v>3830</v>
      </c>
      <c r="G1756" s="12" t="s">
        <v>3852</v>
      </c>
      <c r="H1756" s="17" t="s">
        <v>69</v>
      </c>
      <c r="I1756" s="11" t="s">
        <v>70</v>
      </c>
      <c r="J1756" s="11" t="s">
        <v>70</v>
      </c>
      <c r="K1756" s="11" t="s">
        <v>70</v>
      </c>
      <c r="L1756" s="11" t="s">
        <v>70</v>
      </c>
      <c r="M1756" s="18" t="s">
        <v>70</v>
      </c>
      <c r="N1756" s="18" t="s">
        <v>70</v>
      </c>
      <c r="O1756" s="11" t="s">
        <v>70</v>
      </c>
      <c r="P1756" s="11" t="s">
        <v>70</v>
      </c>
      <c r="Q1756" s="11" t="s">
        <v>70</v>
      </c>
      <c r="R1756" s="11" t="s">
        <v>70</v>
      </c>
      <c r="S1756" s="11" t="s">
        <v>70</v>
      </c>
      <c r="T1756" s="19" t="s">
        <v>71</v>
      </c>
      <c r="U1756" s="31" t="s">
        <v>72</v>
      </c>
      <c r="V1756" s="12">
        <v>0</v>
      </c>
      <c r="W1756" s="12">
        <v>2</v>
      </c>
      <c r="X1756" s="12">
        <v>2</v>
      </c>
      <c r="Y1756" s="12">
        <v>2</v>
      </c>
      <c r="Z1756" s="12">
        <v>2</v>
      </c>
      <c r="AA1756" s="13">
        <v>5</v>
      </c>
      <c r="AB1756" s="14" cm="1">
        <f t="array" ref="AB1756">_xlfn.IFS(AND(W1756&lt;0,X1756&lt;0,Y1756&lt;0,Z1756&lt;0),-999,AND(W1756&lt;5,X1756&lt;5,Y1756&lt;5,Z1756&lt;5,AA1756=0),0,AND(W1756&lt;5,X1756&lt;5,Y1756&lt;5,Z1756&lt;5,AA1756&gt;0),1,AND(OR(W1756=5,X1756=5,Y1756=5,Z1756=5),AA1756=0),1,AND(OR(W1756=5,X1756=5,Y1756=5,Z1756=5),AA1756&gt;0),2)</f>
        <v>1</v>
      </c>
      <c r="AC1756" s="15">
        <f t="shared" si="108"/>
        <v>0</v>
      </c>
      <c r="AD1756" s="55">
        <v>2</v>
      </c>
      <c r="AE1756" s="21" t="s">
        <v>73</v>
      </c>
      <c r="AF1756" s="47" t="str">
        <f t="shared" si="109"/>
        <v>niezagrożona</v>
      </c>
      <c r="AG1756" s="16" t="str">
        <f t="shared" si="110"/>
        <v>nie</v>
      </c>
      <c r="AH1756" s="16" t="str">
        <f t="shared" si="111"/>
        <v/>
      </c>
    </row>
    <row r="1757" spans="1:34" x14ac:dyDescent="0.2">
      <c r="A1757" s="12" t="s">
        <v>3905</v>
      </c>
      <c r="B1757" s="16" t="s">
        <v>3906</v>
      </c>
      <c r="C1757" s="12" t="s">
        <v>76</v>
      </c>
      <c r="D1757" s="12" t="s">
        <v>3828</v>
      </c>
      <c r="E1757" s="12" t="s">
        <v>3829</v>
      </c>
      <c r="F1757" s="12" t="s">
        <v>3830</v>
      </c>
      <c r="G1757" s="12" t="s">
        <v>3852</v>
      </c>
      <c r="H1757" s="17" t="s">
        <v>69</v>
      </c>
      <c r="I1757" s="11" t="s">
        <v>70</v>
      </c>
      <c r="J1757" s="11" t="s">
        <v>70</v>
      </c>
      <c r="K1757" s="11" t="s">
        <v>70</v>
      </c>
      <c r="L1757" s="11" t="s">
        <v>70</v>
      </c>
      <c r="M1757" s="18" t="s">
        <v>70</v>
      </c>
      <c r="N1757" s="18" t="s">
        <v>70</v>
      </c>
      <c r="O1757" s="11" t="s">
        <v>70</v>
      </c>
      <c r="P1757" s="11" t="s">
        <v>70</v>
      </c>
      <c r="Q1757" s="11" t="s">
        <v>70</v>
      </c>
      <c r="R1757" s="11" t="s">
        <v>70</v>
      </c>
      <c r="S1757" s="11" t="s">
        <v>70</v>
      </c>
      <c r="T1757" s="19" t="s">
        <v>71</v>
      </c>
      <c r="U1757" s="31" t="s">
        <v>72</v>
      </c>
      <c r="V1757" s="12">
        <v>0</v>
      </c>
      <c r="W1757" s="12">
        <v>2</v>
      </c>
      <c r="X1757" s="12">
        <v>2</v>
      </c>
      <c r="Y1757" s="12">
        <v>2</v>
      </c>
      <c r="Z1757" s="12">
        <v>5</v>
      </c>
      <c r="AA1757" s="13">
        <v>2</v>
      </c>
      <c r="AB1757" s="14" cm="1">
        <f t="array" ref="AB1757">_xlfn.IFS(AND(W1757&lt;0,X1757&lt;0,Y1757&lt;0,Z1757&lt;0),-999,AND(W1757&lt;5,X1757&lt;5,Y1757&lt;5,Z1757&lt;5,AA1757=0),0,AND(W1757&lt;5,X1757&lt;5,Y1757&lt;5,Z1757&lt;5,AA1757&gt;0),1,AND(OR(W1757=5,X1757=5,Y1757=5,Z1757=5),AA1757=0),1,AND(OR(W1757=5,X1757=5,Y1757=5,Z1757=5),AA1757&gt;0),2)</f>
        <v>2</v>
      </c>
      <c r="AC1757" s="15">
        <f t="shared" si="108"/>
        <v>1</v>
      </c>
      <c r="AD1757" s="55">
        <v>2</v>
      </c>
      <c r="AE1757" s="21" t="s">
        <v>73</v>
      </c>
      <c r="AF1757" s="47" t="str">
        <f t="shared" si="109"/>
        <v>niezagrożona</v>
      </c>
      <c r="AG1757" s="16" t="str">
        <f t="shared" si="110"/>
        <v>nie</v>
      </c>
      <c r="AH1757" s="16" t="str">
        <f t="shared" si="111"/>
        <v/>
      </c>
    </row>
    <row r="1758" spans="1:34" x14ac:dyDescent="0.2">
      <c r="A1758" s="12" t="s">
        <v>3907</v>
      </c>
      <c r="B1758" s="16" t="s">
        <v>3908</v>
      </c>
      <c r="C1758" s="12" t="s">
        <v>76</v>
      </c>
      <c r="D1758" s="12" t="s">
        <v>3828</v>
      </c>
      <c r="E1758" s="12" t="s">
        <v>3829</v>
      </c>
      <c r="F1758" s="12" t="s">
        <v>3830</v>
      </c>
      <c r="G1758" s="12" t="s">
        <v>3852</v>
      </c>
      <c r="H1758" s="17" t="s">
        <v>69</v>
      </c>
      <c r="I1758" s="11" t="s">
        <v>70</v>
      </c>
      <c r="J1758" s="11" t="s">
        <v>70</v>
      </c>
      <c r="K1758" s="11" t="s">
        <v>70</v>
      </c>
      <c r="L1758" s="11" t="s">
        <v>70</v>
      </c>
      <c r="M1758" s="18" t="s">
        <v>70</v>
      </c>
      <c r="N1758" s="18" t="s">
        <v>70</v>
      </c>
      <c r="O1758" s="11" t="s">
        <v>70</v>
      </c>
      <c r="P1758" s="11" t="s">
        <v>70</v>
      </c>
      <c r="Q1758" s="11" t="s">
        <v>70</v>
      </c>
      <c r="R1758" s="11" t="s">
        <v>70</v>
      </c>
      <c r="S1758" s="11" t="s">
        <v>70</v>
      </c>
      <c r="T1758" s="19" t="s">
        <v>71</v>
      </c>
      <c r="U1758" s="31" t="s">
        <v>72</v>
      </c>
      <c r="V1758" s="12">
        <v>1</v>
      </c>
      <c r="W1758" s="12">
        <v>2</v>
      </c>
      <c r="X1758" s="12">
        <v>2</v>
      </c>
      <c r="Y1758" s="12">
        <v>2</v>
      </c>
      <c r="Z1758" s="12">
        <v>5</v>
      </c>
      <c r="AA1758" s="13">
        <v>5</v>
      </c>
      <c r="AB1758" s="14" cm="1">
        <f t="array" ref="AB1758">_xlfn.IFS(AND(W1758&lt;0,X1758&lt;0,Y1758&lt;0,Z1758&lt;0),-999,AND(W1758&lt;5,X1758&lt;5,Y1758&lt;5,Z1758&lt;5,AA1758=0),0,AND(W1758&lt;5,X1758&lt;5,Y1758&lt;5,Z1758&lt;5,AA1758&gt;0),1,AND(OR(W1758=5,X1758=5,Y1758=5,Z1758=5),AA1758=0),1,AND(OR(W1758=5,X1758=5,Y1758=5,Z1758=5),AA1758&gt;0),2)</f>
        <v>2</v>
      </c>
      <c r="AC1758" s="15">
        <f t="shared" si="108"/>
        <v>2</v>
      </c>
      <c r="AD1758" s="55">
        <v>2</v>
      </c>
      <c r="AE1758" s="21" t="s">
        <v>73</v>
      </c>
      <c r="AF1758" s="47" t="str">
        <f t="shared" si="109"/>
        <v>zagrożona</v>
      </c>
      <c r="AG1758" s="16" t="str">
        <f t="shared" si="110"/>
        <v>nie</v>
      </c>
      <c r="AH1758" s="16" t="str">
        <f t="shared" si="111"/>
        <v/>
      </c>
    </row>
    <row r="1759" spans="1:34" x14ac:dyDescent="0.2">
      <c r="A1759" s="12" t="s">
        <v>3909</v>
      </c>
      <c r="B1759" s="16" t="s">
        <v>3910</v>
      </c>
      <c r="C1759" s="12" t="s">
        <v>76</v>
      </c>
      <c r="D1759" s="12" t="s">
        <v>3828</v>
      </c>
      <c r="E1759" s="12" t="s">
        <v>3829</v>
      </c>
      <c r="F1759" s="12" t="s">
        <v>3830</v>
      </c>
      <c r="G1759" s="12" t="s">
        <v>3852</v>
      </c>
      <c r="H1759" s="17" t="s">
        <v>69</v>
      </c>
      <c r="I1759" s="11" t="s">
        <v>70</v>
      </c>
      <c r="J1759" s="11" t="s">
        <v>70</v>
      </c>
      <c r="K1759" s="11" t="s">
        <v>70</v>
      </c>
      <c r="L1759" s="11" t="s">
        <v>70</v>
      </c>
      <c r="M1759" s="18" t="s">
        <v>70</v>
      </c>
      <c r="N1759" s="18" t="s">
        <v>70</v>
      </c>
      <c r="O1759" s="11" t="s">
        <v>70</v>
      </c>
      <c r="P1759" s="11" t="s">
        <v>70</v>
      </c>
      <c r="Q1759" s="11" t="s">
        <v>70</v>
      </c>
      <c r="R1759" s="11" t="s">
        <v>70</v>
      </c>
      <c r="S1759" s="11" t="s">
        <v>70</v>
      </c>
      <c r="T1759" s="19" t="s">
        <v>71</v>
      </c>
      <c r="U1759" s="31" t="s">
        <v>72</v>
      </c>
      <c r="V1759" s="12">
        <v>3</v>
      </c>
      <c r="W1759" s="12">
        <v>5</v>
      </c>
      <c r="X1759" s="12">
        <v>2</v>
      </c>
      <c r="Y1759" s="12">
        <v>2</v>
      </c>
      <c r="Z1759" s="12">
        <v>5</v>
      </c>
      <c r="AA1759" s="13">
        <v>1</v>
      </c>
      <c r="AB1759" s="14" cm="1">
        <f t="array" ref="AB1759">_xlfn.IFS(AND(W1759&lt;0,X1759&lt;0,Y1759&lt;0,Z1759&lt;0),-999,AND(W1759&lt;5,X1759&lt;5,Y1759&lt;5,Z1759&lt;5,AA1759=0),0,AND(W1759&lt;5,X1759&lt;5,Y1759&lt;5,Z1759&lt;5,AA1759&gt;0),1,AND(OR(W1759=5,X1759=5,Y1759=5,Z1759=5),AA1759=0),1,AND(OR(W1759=5,X1759=5,Y1759=5,Z1759=5),AA1759&gt;0),2)</f>
        <v>2</v>
      </c>
      <c r="AC1759" s="15">
        <f t="shared" si="108"/>
        <v>4</v>
      </c>
      <c r="AD1759" s="55">
        <v>3</v>
      </c>
      <c r="AE1759" s="21" t="s">
        <v>73</v>
      </c>
      <c r="AF1759" s="47" t="str">
        <f t="shared" si="109"/>
        <v>zagrożona</v>
      </c>
      <c r="AG1759" s="16" t="str">
        <f t="shared" si="110"/>
        <v>tak</v>
      </c>
      <c r="AH1759" s="16" t="str">
        <f t="shared" si="111"/>
        <v xml:space="preserve">fizchem </v>
      </c>
    </row>
    <row r="1760" spans="1:34" x14ac:dyDescent="0.2">
      <c r="A1760" s="12" t="s">
        <v>3911</v>
      </c>
      <c r="B1760" s="16" t="s">
        <v>3912</v>
      </c>
      <c r="C1760" s="12" t="s">
        <v>76</v>
      </c>
      <c r="D1760" s="12" t="s">
        <v>3828</v>
      </c>
      <c r="E1760" s="12" t="s">
        <v>3829</v>
      </c>
      <c r="F1760" s="12" t="s">
        <v>3830</v>
      </c>
      <c r="G1760" s="12" t="s">
        <v>3852</v>
      </c>
      <c r="H1760" s="17" t="s">
        <v>69</v>
      </c>
      <c r="I1760" s="11" t="s">
        <v>70</v>
      </c>
      <c r="J1760" s="11" t="s">
        <v>70</v>
      </c>
      <c r="K1760" s="11" t="s">
        <v>70</v>
      </c>
      <c r="L1760" s="11" t="s">
        <v>70</v>
      </c>
      <c r="M1760" s="18" t="s">
        <v>70</v>
      </c>
      <c r="N1760" s="18" t="s">
        <v>70</v>
      </c>
      <c r="O1760" s="11" t="s">
        <v>70</v>
      </c>
      <c r="P1760" s="11" t="s">
        <v>70</v>
      </c>
      <c r="Q1760" s="11" t="s">
        <v>70</v>
      </c>
      <c r="R1760" s="11" t="s">
        <v>70</v>
      </c>
      <c r="S1760" s="11" t="s">
        <v>70</v>
      </c>
      <c r="T1760" s="19" t="s">
        <v>71</v>
      </c>
      <c r="U1760" s="31" t="s">
        <v>72</v>
      </c>
      <c r="V1760" s="12">
        <v>3</v>
      </c>
      <c r="W1760" s="12">
        <v>2</v>
      </c>
      <c r="X1760" s="12">
        <v>2</v>
      </c>
      <c r="Y1760" s="12">
        <v>2</v>
      </c>
      <c r="Z1760" s="12">
        <v>2</v>
      </c>
      <c r="AA1760" s="13">
        <v>1</v>
      </c>
      <c r="AB1760" s="14" cm="1">
        <f t="array" ref="AB1760">_xlfn.IFS(AND(W1760&lt;0,X1760&lt;0,Y1760&lt;0,Z1760&lt;0),-999,AND(W1760&lt;5,X1760&lt;5,Y1760&lt;5,Z1760&lt;5,AA1760=0),0,AND(W1760&lt;5,X1760&lt;5,Y1760&lt;5,Z1760&lt;5,AA1760&gt;0),1,AND(OR(W1760=5,X1760=5,Y1760=5,Z1760=5),AA1760=0),1,AND(OR(W1760=5,X1760=5,Y1760=5,Z1760=5),AA1760&gt;0),2)</f>
        <v>1</v>
      </c>
      <c r="AC1760" s="15">
        <f t="shared" si="108"/>
        <v>3</v>
      </c>
      <c r="AD1760" s="55">
        <v>2</v>
      </c>
      <c r="AE1760" s="21" t="s">
        <v>73</v>
      </c>
      <c r="AF1760" s="47" t="str">
        <f t="shared" si="109"/>
        <v>zagrożona</v>
      </c>
      <c r="AG1760" s="16" t="str">
        <f t="shared" si="110"/>
        <v>nie</v>
      </c>
      <c r="AH1760" s="16" t="str">
        <f t="shared" si="111"/>
        <v/>
      </c>
    </row>
    <row r="1761" spans="1:34" x14ac:dyDescent="0.2">
      <c r="A1761" s="12" t="s">
        <v>3913</v>
      </c>
      <c r="B1761" s="16" t="s">
        <v>3914</v>
      </c>
      <c r="C1761" s="12" t="s">
        <v>76</v>
      </c>
      <c r="D1761" s="12" t="s">
        <v>3828</v>
      </c>
      <c r="E1761" s="12" t="s">
        <v>3829</v>
      </c>
      <c r="F1761" s="12" t="s">
        <v>3830</v>
      </c>
      <c r="G1761" s="12" t="s">
        <v>3852</v>
      </c>
      <c r="H1761" s="17" t="s">
        <v>69</v>
      </c>
      <c r="I1761" s="11" t="s">
        <v>70</v>
      </c>
      <c r="J1761" s="11" t="s">
        <v>70</v>
      </c>
      <c r="K1761" s="11" t="s">
        <v>70</v>
      </c>
      <c r="L1761" s="11" t="s">
        <v>70</v>
      </c>
      <c r="M1761" s="18" t="s">
        <v>70</v>
      </c>
      <c r="N1761" s="18" t="s">
        <v>70</v>
      </c>
      <c r="O1761" s="11" t="s">
        <v>70</v>
      </c>
      <c r="P1761" s="11" t="s">
        <v>70</v>
      </c>
      <c r="Q1761" s="11" t="s">
        <v>70</v>
      </c>
      <c r="R1761" s="11" t="s">
        <v>70</v>
      </c>
      <c r="S1761" s="11" t="s">
        <v>70</v>
      </c>
      <c r="T1761" s="19" t="s">
        <v>71</v>
      </c>
      <c r="U1761" s="31" t="s">
        <v>72</v>
      </c>
      <c r="V1761" s="12">
        <v>3</v>
      </c>
      <c r="W1761" s="12">
        <v>5</v>
      </c>
      <c r="X1761" s="12">
        <v>2</v>
      </c>
      <c r="Y1761" s="12">
        <v>2</v>
      </c>
      <c r="Z1761" s="12">
        <v>2</v>
      </c>
      <c r="AA1761" s="13">
        <v>2</v>
      </c>
      <c r="AB1761" s="14" cm="1">
        <f t="array" ref="AB1761">_xlfn.IFS(AND(W1761&lt;0,X1761&lt;0,Y1761&lt;0,Z1761&lt;0),-999,AND(W1761&lt;5,X1761&lt;5,Y1761&lt;5,Z1761&lt;5,AA1761=0),0,AND(W1761&lt;5,X1761&lt;5,Y1761&lt;5,Z1761&lt;5,AA1761&gt;0),1,AND(OR(W1761=5,X1761=5,Y1761=5,Z1761=5),AA1761=0),1,AND(OR(W1761=5,X1761=5,Y1761=5,Z1761=5),AA1761&gt;0),2)</f>
        <v>2</v>
      </c>
      <c r="AC1761" s="15">
        <f t="shared" si="108"/>
        <v>4</v>
      </c>
      <c r="AD1761" s="55">
        <v>3</v>
      </c>
      <c r="AE1761" s="21" t="s">
        <v>73</v>
      </c>
      <c r="AF1761" s="47" t="str">
        <f t="shared" si="109"/>
        <v>zagrożona</v>
      </c>
      <c r="AG1761" s="16" t="str">
        <f t="shared" si="110"/>
        <v>tak</v>
      </c>
      <c r="AH1761" s="16" t="str">
        <f t="shared" si="111"/>
        <v xml:space="preserve">fizchem </v>
      </c>
    </row>
    <row r="1762" spans="1:34" x14ac:dyDescent="0.2">
      <c r="A1762" s="12" t="s">
        <v>3915</v>
      </c>
      <c r="B1762" s="16" t="s">
        <v>3916</v>
      </c>
      <c r="C1762" s="12" t="s">
        <v>64</v>
      </c>
      <c r="D1762" s="12" t="s">
        <v>3828</v>
      </c>
      <c r="E1762" s="12" t="s">
        <v>3829</v>
      </c>
      <c r="F1762" s="12" t="s">
        <v>3830</v>
      </c>
      <c r="G1762" s="12" t="s">
        <v>3852</v>
      </c>
      <c r="H1762" s="17" t="s">
        <v>69</v>
      </c>
      <c r="I1762" s="11" t="s">
        <v>70</v>
      </c>
      <c r="J1762" s="11" t="s">
        <v>70</v>
      </c>
      <c r="K1762" s="11" t="s">
        <v>70</v>
      </c>
      <c r="L1762" s="11" t="s">
        <v>70</v>
      </c>
      <c r="M1762" s="18" t="s">
        <v>70</v>
      </c>
      <c r="N1762" s="18" t="s">
        <v>70</v>
      </c>
      <c r="O1762" s="11" t="s">
        <v>70</v>
      </c>
      <c r="P1762" s="11" t="s">
        <v>70</v>
      </c>
      <c r="Q1762" s="11" t="s">
        <v>70</v>
      </c>
      <c r="R1762" s="11" t="s">
        <v>70</v>
      </c>
      <c r="S1762" s="11" t="s">
        <v>70</v>
      </c>
      <c r="T1762" s="19" t="s">
        <v>71</v>
      </c>
      <c r="U1762" s="31" t="s">
        <v>72</v>
      </c>
      <c r="V1762" s="12">
        <v>0</v>
      </c>
      <c r="W1762" s="12">
        <v>2</v>
      </c>
      <c r="X1762" s="12">
        <v>2</v>
      </c>
      <c r="Y1762" s="12">
        <v>2</v>
      </c>
      <c r="Z1762" s="12">
        <v>-999</v>
      </c>
      <c r="AA1762" s="13">
        <v>0</v>
      </c>
      <c r="AB1762" s="14" cm="1">
        <f t="array" ref="AB1762">_xlfn.IFS(AND(W1762&lt;0,X1762&lt;0,Y1762&lt;0,Z1762&lt;0),-999,AND(W1762&lt;5,X1762&lt;5,Y1762&lt;5,Z1762&lt;5,AA1762=0),0,AND(W1762&lt;5,X1762&lt;5,Y1762&lt;5,Z1762&lt;5,AA1762&gt;0),1,AND(OR(W1762=5,X1762=5,Y1762=5,Z1762=5),AA1762=0),1,AND(OR(W1762=5,X1762=5,Y1762=5,Z1762=5),AA1762&gt;0),2)</f>
        <v>0</v>
      </c>
      <c r="AC1762" s="15">
        <f t="shared" si="108"/>
        <v>0</v>
      </c>
      <c r="AD1762" s="55">
        <v>0</v>
      </c>
      <c r="AE1762" s="21" t="s">
        <v>73</v>
      </c>
      <c r="AF1762" s="47" t="str">
        <f t="shared" si="109"/>
        <v>niezagrożona</v>
      </c>
      <c r="AG1762" s="16" t="str">
        <f t="shared" si="110"/>
        <v>nie</v>
      </c>
      <c r="AH1762" s="16" t="str">
        <f t="shared" si="111"/>
        <v/>
      </c>
    </row>
    <row r="1763" spans="1:34" x14ac:dyDescent="0.2">
      <c r="A1763" s="12" t="s">
        <v>3917</v>
      </c>
      <c r="B1763" s="16" t="s">
        <v>3918</v>
      </c>
      <c r="C1763" s="12" t="s">
        <v>64</v>
      </c>
      <c r="D1763" s="12" t="s">
        <v>3828</v>
      </c>
      <c r="E1763" s="12" t="s">
        <v>3829</v>
      </c>
      <c r="F1763" s="12" t="s">
        <v>3830</v>
      </c>
      <c r="G1763" s="12" t="s">
        <v>3852</v>
      </c>
      <c r="H1763" s="17" t="s">
        <v>69</v>
      </c>
      <c r="I1763" s="11" t="s">
        <v>70</v>
      </c>
      <c r="J1763" s="11" t="s">
        <v>70</v>
      </c>
      <c r="K1763" s="11" t="s">
        <v>70</v>
      </c>
      <c r="L1763" s="11" t="s">
        <v>70</v>
      </c>
      <c r="M1763" s="18" t="s">
        <v>70</v>
      </c>
      <c r="N1763" s="18" t="s">
        <v>70</v>
      </c>
      <c r="O1763" s="11" t="s">
        <v>70</v>
      </c>
      <c r="P1763" s="11" t="s">
        <v>70</v>
      </c>
      <c r="Q1763" s="11" t="s">
        <v>70</v>
      </c>
      <c r="R1763" s="11" t="s">
        <v>70</v>
      </c>
      <c r="S1763" s="11" t="s">
        <v>70</v>
      </c>
      <c r="T1763" s="19" t="s">
        <v>71</v>
      </c>
      <c r="U1763" s="31" t="s">
        <v>72</v>
      </c>
      <c r="V1763" s="12">
        <v>2</v>
      </c>
      <c r="W1763" s="12">
        <v>5</v>
      </c>
      <c r="X1763" s="12">
        <v>2</v>
      </c>
      <c r="Y1763" s="12">
        <v>2</v>
      </c>
      <c r="Z1763" s="12">
        <v>-999</v>
      </c>
      <c r="AA1763" s="13">
        <v>0</v>
      </c>
      <c r="AB1763" s="14" cm="1">
        <f t="array" ref="AB1763">_xlfn.IFS(AND(W1763&lt;0,X1763&lt;0,Y1763&lt;0,Z1763&lt;0),-999,AND(W1763&lt;5,X1763&lt;5,Y1763&lt;5,Z1763&lt;5,AA1763=0),0,AND(W1763&lt;5,X1763&lt;5,Y1763&lt;5,Z1763&lt;5,AA1763&gt;0),1,AND(OR(W1763=5,X1763=5,Y1763=5,Z1763=5),AA1763=0),1,AND(OR(W1763=5,X1763=5,Y1763=5,Z1763=5),AA1763&gt;0),2)</f>
        <v>1</v>
      </c>
      <c r="AC1763" s="15">
        <f t="shared" si="108"/>
        <v>2</v>
      </c>
      <c r="AD1763" s="55">
        <v>4</v>
      </c>
      <c r="AE1763" s="21" t="s">
        <v>73</v>
      </c>
      <c r="AF1763" s="47" t="str">
        <f t="shared" si="109"/>
        <v>zagrożona</v>
      </c>
      <c r="AG1763" s="16" t="str">
        <f t="shared" si="110"/>
        <v>nie</v>
      </c>
      <c r="AH1763" s="16" t="str">
        <f t="shared" si="111"/>
        <v/>
      </c>
    </row>
    <row r="1764" spans="1:34" x14ac:dyDescent="0.2">
      <c r="A1764" s="12" t="s">
        <v>3919</v>
      </c>
      <c r="B1764" s="16" t="s">
        <v>3920</v>
      </c>
      <c r="C1764" s="12" t="s">
        <v>64</v>
      </c>
      <c r="D1764" s="12" t="s">
        <v>3828</v>
      </c>
      <c r="E1764" s="12" t="s">
        <v>3829</v>
      </c>
      <c r="F1764" s="12" t="s">
        <v>3830</v>
      </c>
      <c r="G1764" s="12" t="s">
        <v>3852</v>
      </c>
      <c r="H1764" s="17" t="s">
        <v>69</v>
      </c>
      <c r="I1764" s="11" t="s">
        <v>70</v>
      </c>
      <c r="J1764" s="11" t="s">
        <v>70</v>
      </c>
      <c r="K1764" s="11" t="s">
        <v>70</v>
      </c>
      <c r="L1764" s="11" t="s">
        <v>70</v>
      </c>
      <c r="M1764" s="18" t="s">
        <v>70</v>
      </c>
      <c r="N1764" s="18" t="s">
        <v>70</v>
      </c>
      <c r="O1764" s="11" t="s">
        <v>70</v>
      </c>
      <c r="P1764" s="11" t="s">
        <v>70</v>
      </c>
      <c r="Q1764" s="11" t="s">
        <v>70</v>
      </c>
      <c r="R1764" s="11" t="s">
        <v>70</v>
      </c>
      <c r="S1764" s="11" t="s">
        <v>70</v>
      </c>
      <c r="T1764" s="19" t="s">
        <v>71</v>
      </c>
      <c r="U1764" s="31" t="s">
        <v>72</v>
      </c>
      <c r="V1764" s="12">
        <v>2</v>
      </c>
      <c r="W1764" s="12">
        <v>5</v>
      </c>
      <c r="X1764" s="12">
        <v>2</v>
      </c>
      <c r="Y1764" s="12">
        <v>2</v>
      </c>
      <c r="Z1764" s="12">
        <v>-999</v>
      </c>
      <c r="AA1764" s="13">
        <v>0</v>
      </c>
      <c r="AB1764" s="14" cm="1">
        <f t="array" ref="AB1764">_xlfn.IFS(AND(W1764&lt;0,X1764&lt;0,Y1764&lt;0,Z1764&lt;0),-999,AND(W1764&lt;5,X1764&lt;5,Y1764&lt;5,Z1764&lt;5,AA1764=0),0,AND(W1764&lt;5,X1764&lt;5,Y1764&lt;5,Z1764&lt;5,AA1764&gt;0),1,AND(OR(W1764=5,X1764=5,Y1764=5,Z1764=5),AA1764=0),1,AND(OR(W1764=5,X1764=5,Y1764=5,Z1764=5),AA1764&gt;0),2)</f>
        <v>1</v>
      </c>
      <c r="AC1764" s="15">
        <f t="shared" si="108"/>
        <v>2</v>
      </c>
      <c r="AD1764" s="55">
        <v>3</v>
      </c>
      <c r="AE1764" s="21" t="s">
        <v>73</v>
      </c>
      <c r="AF1764" s="47" t="str">
        <f t="shared" si="109"/>
        <v>zagrożona</v>
      </c>
      <c r="AG1764" s="16" t="str">
        <f t="shared" si="110"/>
        <v>nie</v>
      </c>
      <c r="AH1764" s="16" t="str">
        <f t="shared" si="111"/>
        <v/>
      </c>
    </row>
    <row r="1765" spans="1:34" x14ac:dyDescent="0.2">
      <c r="A1765" s="12" t="s">
        <v>3921</v>
      </c>
      <c r="B1765" s="16" t="s">
        <v>3922</v>
      </c>
      <c r="C1765" s="12" t="s">
        <v>64</v>
      </c>
      <c r="D1765" s="12" t="s">
        <v>3828</v>
      </c>
      <c r="E1765" s="12" t="s">
        <v>3829</v>
      </c>
      <c r="F1765" s="12" t="s">
        <v>3830</v>
      </c>
      <c r="G1765" s="12" t="s">
        <v>3852</v>
      </c>
      <c r="H1765" s="17" t="s">
        <v>69</v>
      </c>
      <c r="I1765" s="11" t="s">
        <v>70</v>
      </c>
      <c r="J1765" s="11" t="s">
        <v>70</v>
      </c>
      <c r="K1765" s="11" t="s">
        <v>70</v>
      </c>
      <c r="L1765" s="11" t="s">
        <v>70</v>
      </c>
      <c r="M1765" s="18" t="s">
        <v>70</v>
      </c>
      <c r="N1765" s="18" t="s">
        <v>70</v>
      </c>
      <c r="O1765" s="11" t="s">
        <v>70</v>
      </c>
      <c r="P1765" s="11" t="s">
        <v>70</v>
      </c>
      <c r="Q1765" s="11" t="s">
        <v>70</v>
      </c>
      <c r="R1765" s="11" t="s">
        <v>70</v>
      </c>
      <c r="S1765" s="11" t="s">
        <v>70</v>
      </c>
      <c r="T1765" s="19" t="s">
        <v>71</v>
      </c>
      <c r="U1765" s="31" t="s">
        <v>72</v>
      </c>
      <c r="V1765" s="12">
        <v>2</v>
      </c>
      <c r="W1765" s="12">
        <v>5</v>
      </c>
      <c r="X1765" s="12">
        <v>2</v>
      </c>
      <c r="Y1765" s="12">
        <v>2</v>
      </c>
      <c r="Z1765" s="12">
        <v>-999</v>
      </c>
      <c r="AA1765" s="13">
        <v>0</v>
      </c>
      <c r="AB1765" s="14" cm="1">
        <f t="array" ref="AB1765">_xlfn.IFS(AND(W1765&lt;0,X1765&lt;0,Y1765&lt;0,Z1765&lt;0),-999,AND(W1765&lt;5,X1765&lt;5,Y1765&lt;5,Z1765&lt;5,AA1765=0),0,AND(W1765&lt;5,X1765&lt;5,Y1765&lt;5,Z1765&lt;5,AA1765&gt;0),1,AND(OR(W1765=5,X1765=5,Y1765=5,Z1765=5),AA1765=0),1,AND(OR(W1765=5,X1765=5,Y1765=5,Z1765=5),AA1765&gt;0),2)</f>
        <v>1</v>
      </c>
      <c r="AC1765" s="15">
        <f t="shared" si="108"/>
        <v>2</v>
      </c>
      <c r="AD1765" s="55">
        <v>4</v>
      </c>
      <c r="AE1765" s="21" t="s">
        <v>73</v>
      </c>
      <c r="AF1765" s="47" t="str">
        <f t="shared" si="109"/>
        <v>zagrożona</v>
      </c>
      <c r="AG1765" s="16" t="str">
        <f t="shared" si="110"/>
        <v>nie</v>
      </c>
      <c r="AH1765" s="16" t="str">
        <f t="shared" si="111"/>
        <v/>
      </c>
    </row>
    <row r="1766" spans="1:34" x14ac:dyDescent="0.2">
      <c r="A1766" s="12" t="s">
        <v>3923</v>
      </c>
      <c r="B1766" s="16" t="s">
        <v>3924</v>
      </c>
      <c r="C1766" s="12" t="s">
        <v>76</v>
      </c>
      <c r="D1766" s="12" t="s">
        <v>3828</v>
      </c>
      <c r="E1766" s="12" t="s">
        <v>3829</v>
      </c>
      <c r="F1766" s="12" t="s">
        <v>3830</v>
      </c>
      <c r="G1766" s="12" t="s">
        <v>3925</v>
      </c>
      <c r="H1766" s="17" t="s">
        <v>69</v>
      </c>
      <c r="I1766" s="11" t="s">
        <v>70</v>
      </c>
      <c r="J1766" s="11" t="s">
        <v>70</v>
      </c>
      <c r="K1766" s="11" t="s">
        <v>70</v>
      </c>
      <c r="L1766" s="11" t="s">
        <v>70</v>
      </c>
      <c r="M1766" s="18" t="s">
        <v>70</v>
      </c>
      <c r="N1766" s="18" t="s">
        <v>70</v>
      </c>
      <c r="O1766" s="11" t="s">
        <v>70</v>
      </c>
      <c r="P1766" s="11" t="s">
        <v>70</v>
      </c>
      <c r="Q1766" s="11" t="s">
        <v>70</v>
      </c>
      <c r="R1766" s="11" t="s">
        <v>70</v>
      </c>
      <c r="S1766" s="11" t="s">
        <v>70</v>
      </c>
      <c r="T1766" s="19" t="s">
        <v>71</v>
      </c>
      <c r="U1766" s="31" t="s">
        <v>72</v>
      </c>
      <c r="V1766" s="12">
        <v>3</v>
      </c>
      <c r="W1766" s="12">
        <v>5</v>
      </c>
      <c r="X1766" s="12">
        <v>5</v>
      </c>
      <c r="Y1766" s="12">
        <v>2</v>
      </c>
      <c r="Z1766" s="12">
        <v>5</v>
      </c>
      <c r="AA1766" s="13">
        <v>5</v>
      </c>
      <c r="AB1766" s="14" cm="1">
        <f t="array" ref="AB1766">_xlfn.IFS(AND(W1766&lt;0,X1766&lt;0,Y1766&lt;0,Z1766&lt;0),-999,AND(W1766&lt;5,X1766&lt;5,Y1766&lt;5,Z1766&lt;5,AA1766=0),0,AND(W1766&lt;5,X1766&lt;5,Y1766&lt;5,Z1766&lt;5,AA1766&gt;0),1,AND(OR(W1766=5,X1766=5,Y1766=5,Z1766=5),AA1766=0),1,AND(OR(W1766=5,X1766=5,Y1766=5,Z1766=5),AA1766&gt;0),2)</f>
        <v>2</v>
      </c>
      <c r="AC1766" s="15">
        <f t="shared" si="108"/>
        <v>4</v>
      </c>
      <c r="AD1766" s="55">
        <v>3</v>
      </c>
      <c r="AE1766" s="21" t="s">
        <v>73</v>
      </c>
      <c r="AF1766" s="47" t="str">
        <f t="shared" si="109"/>
        <v>zagrożona</v>
      </c>
      <c r="AG1766" s="16" t="str">
        <f t="shared" si="110"/>
        <v>tak</v>
      </c>
      <c r="AH1766" s="16" t="str">
        <f t="shared" si="111"/>
        <v xml:space="preserve">fizchem </v>
      </c>
    </row>
    <row r="1767" spans="1:34" x14ac:dyDescent="0.2">
      <c r="A1767" s="12" t="s">
        <v>3926</v>
      </c>
      <c r="B1767" s="16" t="s">
        <v>3927</v>
      </c>
      <c r="C1767" s="12" t="s">
        <v>64</v>
      </c>
      <c r="D1767" s="12" t="s">
        <v>3828</v>
      </c>
      <c r="E1767" s="12" t="s">
        <v>3829</v>
      </c>
      <c r="F1767" s="12" t="s">
        <v>3830</v>
      </c>
      <c r="G1767" s="12" t="s">
        <v>3852</v>
      </c>
      <c r="H1767" s="17" t="s">
        <v>69</v>
      </c>
      <c r="I1767" s="11" t="s">
        <v>70</v>
      </c>
      <c r="J1767" s="11" t="s">
        <v>70</v>
      </c>
      <c r="K1767" s="11" t="s">
        <v>70</v>
      </c>
      <c r="L1767" s="11" t="s">
        <v>70</v>
      </c>
      <c r="M1767" s="18" t="s">
        <v>70</v>
      </c>
      <c r="N1767" s="18" t="s">
        <v>70</v>
      </c>
      <c r="O1767" s="11" t="s">
        <v>70</v>
      </c>
      <c r="P1767" s="11" t="s">
        <v>70</v>
      </c>
      <c r="Q1767" s="11" t="s">
        <v>70</v>
      </c>
      <c r="R1767" s="11" t="s">
        <v>70</v>
      </c>
      <c r="S1767" s="11" t="s">
        <v>70</v>
      </c>
      <c r="T1767" s="19" t="s">
        <v>71</v>
      </c>
      <c r="U1767" s="31" t="s">
        <v>72</v>
      </c>
      <c r="V1767" s="12">
        <v>0</v>
      </c>
      <c r="W1767" s="12">
        <v>2</v>
      </c>
      <c r="X1767" s="12">
        <v>2</v>
      </c>
      <c r="Y1767" s="12">
        <v>2</v>
      </c>
      <c r="Z1767" s="12">
        <v>-999</v>
      </c>
      <c r="AA1767" s="13">
        <v>0</v>
      </c>
      <c r="AB1767" s="14" cm="1">
        <f t="array" ref="AB1767">_xlfn.IFS(AND(W1767&lt;0,X1767&lt;0,Y1767&lt;0,Z1767&lt;0),-999,AND(W1767&lt;5,X1767&lt;5,Y1767&lt;5,Z1767&lt;5,AA1767=0),0,AND(W1767&lt;5,X1767&lt;5,Y1767&lt;5,Z1767&lt;5,AA1767&gt;0),1,AND(OR(W1767=5,X1767=5,Y1767=5,Z1767=5),AA1767=0),1,AND(OR(W1767=5,X1767=5,Y1767=5,Z1767=5),AA1767&gt;0),2)</f>
        <v>0</v>
      </c>
      <c r="AC1767" s="15">
        <f t="shared" si="108"/>
        <v>0</v>
      </c>
      <c r="AD1767" s="55">
        <v>3</v>
      </c>
      <c r="AE1767" s="21" t="s">
        <v>73</v>
      </c>
      <c r="AF1767" s="47" t="str">
        <f t="shared" si="109"/>
        <v>niezagrożona</v>
      </c>
      <c r="AG1767" s="16" t="str">
        <f t="shared" si="110"/>
        <v>nie</v>
      </c>
      <c r="AH1767" s="16" t="str">
        <f t="shared" si="111"/>
        <v/>
      </c>
    </row>
    <row r="1768" spans="1:34" x14ac:dyDescent="0.2">
      <c r="A1768" s="12" t="s">
        <v>3928</v>
      </c>
      <c r="B1768" s="16" t="s">
        <v>3929</v>
      </c>
      <c r="C1768" s="12" t="s">
        <v>76</v>
      </c>
      <c r="D1768" s="12" t="s">
        <v>3828</v>
      </c>
      <c r="E1768" s="12" t="s">
        <v>3829</v>
      </c>
      <c r="F1768" s="12" t="s">
        <v>3830</v>
      </c>
      <c r="G1768" s="12" t="s">
        <v>3831</v>
      </c>
      <c r="H1768" s="17" t="s">
        <v>69</v>
      </c>
      <c r="I1768" s="11" t="s">
        <v>70</v>
      </c>
      <c r="J1768" s="11" t="s">
        <v>70</v>
      </c>
      <c r="K1768" s="11" t="s">
        <v>70</v>
      </c>
      <c r="L1768" s="11" t="s">
        <v>70</v>
      </c>
      <c r="M1768" s="18" t="s">
        <v>70</v>
      </c>
      <c r="N1768" s="18" t="s">
        <v>70</v>
      </c>
      <c r="O1768" s="11" t="s">
        <v>70</v>
      </c>
      <c r="P1768" s="11" t="s">
        <v>70</v>
      </c>
      <c r="Q1768" s="11" t="s">
        <v>70</v>
      </c>
      <c r="R1768" s="11" t="s">
        <v>70</v>
      </c>
      <c r="S1768" s="11" t="s">
        <v>70</v>
      </c>
      <c r="T1768" s="19" t="s">
        <v>71</v>
      </c>
      <c r="U1768" s="31" t="s">
        <v>72</v>
      </c>
      <c r="V1768" s="12">
        <v>1</v>
      </c>
      <c r="W1768" s="12">
        <v>2</v>
      </c>
      <c r="X1768" s="12">
        <v>5</v>
      </c>
      <c r="Y1768" s="12">
        <v>2</v>
      </c>
      <c r="Z1768" s="12">
        <v>2</v>
      </c>
      <c r="AA1768" s="13">
        <v>2</v>
      </c>
      <c r="AB1768" s="14" cm="1">
        <f t="array" ref="AB1768">_xlfn.IFS(AND(W1768&lt;0,X1768&lt;0,Y1768&lt;0,Z1768&lt;0),-999,AND(W1768&lt;5,X1768&lt;5,Y1768&lt;5,Z1768&lt;5,AA1768=0),0,AND(W1768&lt;5,X1768&lt;5,Y1768&lt;5,Z1768&lt;5,AA1768&gt;0),1,AND(OR(W1768=5,X1768=5,Y1768=5,Z1768=5),AA1768=0),1,AND(OR(W1768=5,X1768=5,Y1768=5,Z1768=5),AA1768&gt;0),2)</f>
        <v>2</v>
      </c>
      <c r="AC1768" s="15">
        <f t="shared" si="108"/>
        <v>2</v>
      </c>
      <c r="AD1768" s="55">
        <v>2</v>
      </c>
      <c r="AE1768" s="21" t="s">
        <v>73</v>
      </c>
      <c r="AF1768" s="47" t="str">
        <f t="shared" si="109"/>
        <v>zagrożona</v>
      </c>
      <c r="AG1768" s="16" t="str">
        <f t="shared" si="110"/>
        <v>nie</v>
      </c>
      <c r="AH1768" s="16" t="str">
        <f t="shared" si="111"/>
        <v/>
      </c>
    </row>
    <row r="1769" spans="1:34" x14ac:dyDescent="0.2">
      <c r="A1769" s="12" t="s">
        <v>3930</v>
      </c>
      <c r="B1769" s="16" t="s">
        <v>3931</v>
      </c>
      <c r="C1769" s="12" t="s">
        <v>64</v>
      </c>
      <c r="D1769" s="12" t="s">
        <v>3828</v>
      </c>
      <c r="E1769" s="12" t="s">
        <v>3829</v>
      </c>
      <c r="F1769" s="12" t="s">
        <v>3830</v>
      </c>
      <c r="G1769" s="12" t="s">
        <v>3932</v>
      </c>
      <c r="H1769" s="17" t="s">
        <v>69</v>
      </c>
      <c r="I1769" s="11" t="s">
        <v>70</v>
      </c>
      <c r="J1769" s="11" t="s">
        <v>70</v>
      </c>
      <c r="K1769" s="11" t="s">
        <v>70</v>
      </c>
      <c r="L1769" s="11" t="s">
        <v>70</v>
      </c>
      <c r="M1769" s="18" t="s">
        <v>70</v>
      </c>
      <c r="N1769" s="18" t="s">
        <v>70</v>
      </c>
      <c r="O1769" s="11" t="s">
        <v>70</v>
      </c>
      <c r="P1769" s="11" t="s">
        <v>70</v>
      </c>
      <c r="Q1769" s="11" t="s">
        <v>70</v>
      </c>
      <c r="R1769" s="11" t="s">
        <v>70</v>
      </c>
      <c r="S1769" s="11" t="s">
        <v>70</v>
      </c>
      <c r="T1769" s="19" t="s">
        <v>71</v>
      </c>
      <c r="U1769" s="31" t="s">
        <v>72</v>
      </c>
      <c r="V1769" s="12">
        <v>1</v>
      </c>
      <c r="W1769" s="12">
        <v>2</v>
      </c>
      <c r="X1769" s="12">
        <v>2</v>
      </c>
      <c r="Y1769" s="12">
        <v>5</v>
      </c>
      <c r="Z1769" s="12">
        <v>-999</v>
      </c>
      <c r="AA1769" s="13">
        <v>0</v>
      </c>
      <c r="AB1769" s="14" cm="1">
        <f t="array" ref="AB1769">_xlfn.IFS(AND(W1769&lt;0,X1769&lt;0,Y1769&lt;0,Z1769&lt;0),-999,AND(W1769&lt;5,X1769&lt;5,Y1769&lt;5,Z1769&lt;5,AA1769=0),0,AND(W1769&lt;5,X1769&lt;5,Y1769&lt;5,Z1769&lt;5,AA1769&gt;0),1,AND(OR(W1769=5,X1769=5,Y1769=5,Z1769=5),AA1769=0),1,AND(OR(W1769=5,X1769=5,Y1769=5,Z1769=5),AA1769&gt;0),2)</f>
        <v>1</v>
      </c>
      <c r="AC1769" s="15">
        <f t="shared" si="108"/>
        <v>1</v>
      </c>
      <c r="AD1769" s="55">
        <v>3</v>
      </c>
      <c r="AE1769" s="21" t="s">
        <v>73</v>
      </c>
      <c r="AF1769" s="47" t="str">
        <f t="shared" si="109"/>
        <v>niezagrożona</v>
      </c>
      <c r="AG1769" s="16" t="str">
        <f t="shared" si="110"/>
        <v>nie</v>
      </c>
      <c r="AH1769" s="16" t="str">
        <f t="shared" si="111"/>
        <v/>
      </c>
    </row>
    <row r="1770" spans="1:34" x14ac:dyDescent="0.2">
      <c r="A1770" s="12" t="s">
        <v>3933</v>
      </c>
      <c r="B1770" s="16" t="s">
        <v>217</v>
      </c>
      <c r="C1770" s="12" t="s">
        <v>76</v>
      </c>
      <c r="D1770" s="12" t="s">
        <v>3828</v>
      </c>
      <c r="E1770" s="12" t="s">
        <v>3829</v>
      </c>
      <c r="F1770" s="12" t="s">
        <v>3830</v>
      </c>
      <c r="G1770" s="12" t="s">
        <v>3831</v>
      </c>
      <c r="H1770" s="17" t="s">
        <v>69</v>
      </c>
      <c r="I1770" s="11" t="s">
        <v>70</v>
      </c>
      <c r="J1770" s="11" t="s">
        <v>70</v>
      </c>
      <c r="K1770" s="11" t="s">
        <v>70</v>
      </c>
      <c r="L1770" s="11" t="s">
        <v>70</v>
      </c>
      <c r="M1770" s="18" t="s">
        <v>70</v>
      </c>
      <c r="N1770" s="18" t="s">
        <v>70</v>
      </c>
      <c r="O1770" s="11" t="s">
        <v>70</v>
      </c>
      <c r="P1770" s="11" t="s">
        <v>70</v>
      </c>
      <c r="Q1770" s="11" t="s">
        <v>70</v>
      </c>
      <c r="R1770" s="11" t="s">
        <v>70</v>
      </c>
      <c r="S1770" s="11" t="s">
        <v>70</v>
      </c>
      <c r="T1770" s="19" t="s">
        <v>71</v>
      </c>
      <c r="U1770" s="31" t="s">
        <v>72</v>
      </c>
      <c r="V1770" s="12">
        <v>3</v>
      </c>
      <c r="W1770" s="12">
        <v>5</v>
      </c>
      <c r="X1770" s="12">
        <v>5</v>
      </c>
      <c r="Y1770" s="12">
        <v>2</v>
      </c>
      <c r="Z1770" s="12">
        <v>2</v>
      </c>
      <c r="AA1770" s="13">
        <v>0</v>
      </c>
      <c r="AB1770" s="14" cm="1">
        <f t="array" ref="AB1770">_xlfn.IFS(AND(W1770&lt;0,X1770&lt;0,Y1770&lt;0,Z1770&lt;0),-999,AND(W1770&lt;5,X1770&lt;5,Y1770&lt;5,Z1770&lt;5,AA1770=0),0,AND(W1770&lt;5,X1770&lt;5,Y1770&lt;5,Z1770&lt;5,AA1770&gt;0),1,AND(OR(W1770=5,X1770=5,Y1770=5,Z1770=5),AA1770=0),1,AND(OR(W1770=5,X1770=5,Y1770=5,Z1770=5),AA1770&gt;0),2)</f>
        <v>1</v>
      </c>
      <c r="AC1770" s="15">
        <f t="shared" si="108"/>
        <v>3</v>
      </c>
      <c r="AD1770" s="55">
        <v>4</v>
      </c>
      <c r="AE1770" s="21" t="s">
        <v>73</v>
      </c>
      <c r="AF1770" s="47" t="str">
        <f t="shared" si="109"/>
        <v>zagrożona</v>
      </c>
      <c r="AG1770" s="16" t="str">
        <f t="shared" si="110"/>
        <v>nie</v>
      </c>
      <c r="AH1770" s="16" t="str">
        <f t="shared" si="111"/>
        <v/>
      </c>
    </row>
    <row r="1771" spans="1:34" x14ac:dyDescent="0.2">
      <c r="A1771" s="12" t="s">
        <v>3934</v>
      </c>
      <c r="B1771" s="16" t="s">
        <v>179</v>
      </c>
      <c r="C1771" s="12" t="s">
        <v>76</v>
      </c>
      <c r="D1771" s="12" t="s">
        <v>3828</v>
      </c>
      <c r="E1771" s="12" t="s">
        <v>3829</v>
      </c>
      <c r="F1771" s="12" t="s">
        <v>3830</v>
      </c>
      <c r="G1771" s="12" t="s">
        <v>3831</v>
      </c>
      <c r="H1771" s="17" t="s">
        <v>69</v>
      </c>
      <c r="I1771" s="11" t="s">
        <v>70</v>
      </c>
      <c r="J1771" s="11" t="s">
        <v>70</v>
      </c>
      <c r="K1771" s="11" t="s">
        <v>70</v>
      </c>
      <c r="L1771" s="11" t="s">
        <v>70</v>
      </c>
      <c r="M1771" s="18" t="s">
        <v>70</v>
      </c>
      <c r="N1771" s="18" t="s">
        <v>70</v>
      </c>
      <c r="O1771" s="11" t="s">
        <v>70</v>
      </c>
      <c r="P1771" s="11" t="s">
        <v>70</v>
      </c>
      <c r="Q1771" s="11" t="s">
        <v>70</v>
      </c>
      <c r="R1771" s="11" t="s">
        <v>70</v>
      </c>
      <c r="S1771" s="11" t="s">
        <v>70</v>
      </c>
      <c r="T1771" s="19" t="s">
        <v>71</v>
      </c>
      <c r="U1771" s="31" t="s">
        <v>72</v>
      </c>
      <c r="V1771" s="12">
        <v>4</v>
      </c>
      <c r="W1771" s="12">
        <v>5</v>
      </c>
      <c r="X1771" s="12">
        <v>5</v>
      </c>
      <c r="Y1771" s="12">
        <v>2</v>
      </c>
      <c r="Z1771" s="12">
        <v>2</v>
      </c>
      <c r="AA1771" s="13">
        <v>0</v>
      </c>
      <c r="AB1771" s="14" cm="1">
        <f t="array" ref="AB1771">_xlfn.IFS(AND(W1771&lt;0,X1771&lt;0,Y1771&lt;0,Z1771&lt;0),-999,AND(W1771&lt;5,X1771&lt;5,Y1771&lt;5,Z1771&lt;5,AA1771=0),0,AND(W1771&lt;5,X1771&lt;5,Y1771&lt;5,Z1771&lt;5,AA1771&gt;0),1,AND(OR(W1771=5,X1771=5,Y1771=5,Z1771=5),AA1771=0),1,AND(OR(W1771=5,X1771=5,Y1771=5,Z1771=5),AA1771&gt;0),2)</f>
        <v>1</v>
      </c>
      <c r="AC1771" s="15">
        <f t="shared" si="108"/>
        <v>4</v>
      </c>
      <c r="AD1771" s="55">
        <v>1</v>
      </c>
      <c r="AE1771" s="21" t="s">
        <v>73</v>
      </c>
      <c r="AF1771" s="47" t="str">
        <f t="shared" si="109"/>
        <v>zagrożona</v>
      </c>
      <c r="AG1771" s="16" t="str">
        <f t="shared" si="110"/>
        <v>nie</v>
      </c>
      <c r="AH1771" s="16" t="str">
        <f t="shared" si="111"/>
        <v/>
      </c>
    </row>
    <row r="1772" spans="1:34" x14ac:dyDescent="0.2">
      <c r="A1772" s="12" t="s">
        <v>3935</v>
      </c>
      <c r="B1772" s="16" t="s">
        <v>3936</v>
      </c>
      <c r="C1772" s="12" t="s">
        <v>64</v>
      </c>
      <c r="D1772" s="12" t="s">
        <v>3828</v>
      </c>
      <c r="E1772" s="12" t="s">
        <v>3829</v>
      </c>
      <c r="F1772" s="12" t="s">
        <v>3830</v>
      </c>
      <c r="G1772" s="12" t="s">
        <v>3831</v>
      </c>
      <c r="H1772" s="17" t="s">
        <v>69</v>
      </c>
      <c r="I1772" s="11" t="s">
        <v>70</v>
      </c>
      <c r="J1772" s="11" t="s">
        <v>70</v>
      </c>
      <c r="K1772" s="11" t="s">
        <v>70</v>
      </c>
      <c r="L1772" s="11" t="s">
        <v>70</v>
      </c>
      <c r="M1772" s="18" t="s">
        <v>70</v>
      </c>
      <c r="N1772" s="18" t="s">
        <v>70</v>
      </c>
      <c r="O1772" s="11" t="s">
        <v>70</v>
      </c>
      <c r="P1772" s="11" t="s">
        <v>70</v>
      </c>
      <c r="Q1772" s="11" t="s">
        <v>70</v>
      </c>
      <c r="R1772" s="11" t="s">
        <v>70</v>
      </c>
      <c r="S1772" s="11" t="s">
        <v>70</v>
      </c>
      <c r="T1772" s="19" t="s">
        <v>71</v>
      </c>
      <c r="U1772" s="31" t="s">
        <v>72</v>
      </c>
      <c r="V1772" s="12">
        <v>0</v>
      </c>
      <c r="W1772" s="12">
        <v>2</v>
      </c>
      <c r="X1772" s="12">
        <v>2</v>
      </c>
      <c r="Y1772" s="12">
        <v>2</v>
      </c>
      <c r="Z1772" s="12">
        <v>-999</v>
      </c>
      <c r="AA1772" s="13">
        <v>1</v>
      </c>
      <c r="AB1772" s="14" cm="1">
        <f t="array" ref="AB1772">_xlfn.IFS(AND(W1772&lt;0,X1772&lt;0,Y1772&lt;0,Z1772&lt;0),-999,AND(W1772&lt;5,X1772&lt;5,Y1772&lt;5,Z1772&lt;5,AA1772=0),0,AND(W1772&lt;5,X1772&lt;5,Y1772&lt;5,Z1772&lt;5,AA1772&gt;0),1,AND(OR(W1772=5,X1772=5,Y1772=5,Z1772=5),AA1772=0),1,AND(OR(W1772=5,X1772=5,Y1772=5,Z1772=5),AA1772&gt;0),2)</f>
        <v>1</v>
      </c>
      <c r="AC1772" s="15">
        <f t="shared" si="108"/>
        <v>0</v>
      </c>
      <c r="AD1772" s="55">
        <v>3</v>
      </c>
      <c r="AE1772" s="21" t="s">
        <v>73</v>
      </c>
      <c r="AF1772" s="47" t="str">
        <f t="shared" si="109"/>
        <v>niezagrożona</v>
      </c>
      <c r="AG1772" s="16" t="str">
        <f t="shared" si="110"/>
        <v>nie</v>
      </c>
      <c r="AH1772" s="16" t="str">
        <f t="shared" si="111"/>
        <v/>
      </c>
    </row>
    <row r="1773" spans="1:34" x14ac:dyDescent="0.2">
      <c r="A1773" s="12" t="s">
        <v>3937</v>
      </c>
      <c r="B1773" s="16" t="s">
        <v>3938</v>
      </c>
      <c r="C1773" s="12" t="s">
        <v>76</v>
      </c>
      <c r="D1773" s="12" t="s">
        <v>3828</v>
      </c>
      <c r="E1773" s="12" t="s">
        <v>3829</v>
      </c>
      <c r="F1773" s="12" t="s">
        <v>3830</v>
      </c>
      <c r="G1773" s="12" t="s">
        <v>3831</v>
      </c>
      <c r="H1773" s="17" t="s">
        <v>69</v>
      </c>
      <c r="I1773" s="11" t="s">
        <v>70</v>
      </c>
      <c r="J1773" s="11" t="s">
        <v>70</v>
      </c>
      <c r="K1773" s="11" t="s">
        <v>70</v>
      </c>
      <c r="L1773" s="11" t="s">
        <v>70</v>
      </c>
      <c r="M1773" s="18" t="s">
        <v>70</v>
      </c>
      <c r="N1773" s="18" t="s">
        <v>70</v>
      </c>
      <c r="O1773" s="11" t="s">
        <v>70</v>
      </c>
      <c r="P1773" s="11" t="s">
        <v>70</v>
      </c>
      <c r="Q1773" s="11" t="s">
        <v>70</v>
      </c>
      <c r="R1773" s="11" t="s">
        <v>70</v>
      </c>
      <c r="S1773" s="11" t="s">
        <v>70</v>
      </c>
      <c r="T1773" s="19" t="s">
        <v>71</v>
      </c>
      <c r="U1773" s="31" t="s">
        <v>72</v>
      </c>
      <c r="V1773" s="12">
        <v>3</v>
      </c>
      <c r="W1773" s="12">
        <v>5</v>
      </c>
      <c r="X1773" s="12">
        <v>5</v>
      </c>
      <c r="Y1773" s="12">
        <v>2</v>
      </c>
      <c r="Z1773" s="12">
        <v>2</v>
      </c>
      <c r="AA1773" s="13">
        <v>1</v>
      </c>
      <c r="AB1773" s="14" cm="1">
        <f t="array" ref="AB1773">_xlfn.IFS(AND(W1773&lt;0,X1773&lt;0,Y1773&lt;0,Z1773&lt;0),-999,AND(W1773&lt;5,X1773&lt;5,Y1773&lt;5,Z1773&lt;5,AA1773=0),0,AND(W1773&lt;5,X1773&lt;5,Y1773&lt;5,Z1773&lt;5,AA1773&gt;0),1,AND(OR(W1773=5,X1773=5,Y1773=5,Z1773=5),AA1773=0),1,AND(OR(W1773=5,X1773=5,Y1773=5,Z1773=5),AA1773&gt;0),2)</f>
        <v>2</v>
      </c>
      <c r="AC1773" s="15">
        <f t="shared" si="108"/>
        <v>4</v>
      </c>
      <c r="AD1773" s="55">
        <v>4</v>
      </c>
      <c r="AE1773" s="21" t="s">
        <v>73</v>
      </c>
      <c r="AF1773" s="47" t="str">
        <f t="shared" si="109"/>
        <v>zagrożona</v>
      </c>
      <c r="AG1773" s="16" t="str">
        <f t="shared" si="110"/>
        <v>tak</v>
      </c>
      <c r="AH1773" s="16" t="str">
        <f t="shared" si="111"/>
        <v xml:space="preserve">fizchem </v>
      </c>
    </row>
    <row r="1774" spans="1:34" x14ac:dyDescent="0.2">
      <c r="A1774" s="12" t="s">
        <v>3939</v>
      </c>
      <c r="B1774" s="16" t="s">
        <v>3940</v>
      </c>
      <c r="C1774" s="12" t="s">
        <v>76</v>
      </c>
      <c r="D1774" s="12" t="s">
        <v>3828</v>
      </c>
      <c r="E1774" s="12" t="s">
        <v>3829</v>
      </c>
      <c r="F1774" s="12" t="s">
        <v>3830</v>
      </c>
      <c r="G1774" s="12" t="s">
        <v>3831</v>
      </c>
      <c r="H1774" s="17" t="s">
        <v>69</v>
      </c>
      <c r="I1774" s="11" t="s">
        <v>70</v>
      </c>
      <c r="J1774" s="11" t="s">
        <v>70</v>
      </c>
      <c r="K1774" s="11" t="s">
        <v>70</v>
      </c>
      <c r="L1774" s="11" t="s">
        <v>70</v>
      </c>
      <c r="M1774" s="18" t="s">
        <v>70</v>
      </c>
      <c r="N1774" s="18" t="s">
        <v>70</v>
      </c>
      <c r="O1774" s="11" t="s">
        <v>70</v>
      </c>
      <c r="P1774" s="11" t="s">
        <v>70</v>
      </c>
      <c r="Q1774" s="11" t="s">
        <v>70</v>
      </c>
      <c r="R1774" s="11" t="s">
        <v>70</v>
      </c>
      <c r="S1774" s="11" t="s">
        <v>70</v>
      </c>
      <c r="T1774" s="19" t="s">
        <v>71</v>
      </c>
      <c r="U1774" s="31" t="s">
        <v>72</v>
      </c>
      <c r="V1774" s="12">
        <v>3</v>
      </c>
      <c r="W1774" s="12">
        <v>5</v>
      </c>
      <c r="X1774" s="12">
        <v>5</v>
      </c>
      <c r="Y1774" s="12">
        <v>5</v>
      </c>
      <c r="Z1774" s="12">
        <v>2</v>
      </c>
      <c r="AA1774" s="13">
        <v>0</v>
      </c>
      <c r="AB1774" s="14" cm="1">
        <f t="array" ref="AB1774">_xlfn.IFS(AND(W1774&lt;0,X1774&lt;0,Y1774&lt;0,Z1774&lt;0),-999,AND(W1774&lt;5,X1774&lt;5,Y1774&lt;5,Z1774&lt;5,AA1774=0),0,AND(W1774&lt;5,X1774&lt;5,Y1774&lt;5,Z1774&lt;5,AA1774&gt;0),1,AND(OR(W1774=5,X1774=5,Y1774=5,Z1774=5),AA1774=0),1,AND(OR(W1774=5,X1774=5,Y1774=5,Z1774=5),AA1774&gt;0),2)</f>
        <v>1</v>
      </c>
      <c r="AC1774" s="15">
        <f t="shared" si="108"/>
        <v>3</v>
      </c>
      <c r="AD1774" s="55">
        <v>3</v>
      </c>
      <c r="AE1774" s="21" t="s">
        <v>73</v>
      </c>
      <c r="AF1774" s="47" t="str">
        <f t="shared" si="109"/>
        <v>zagrożona</v>
      </c>
      <c r="AG1774" s="16" t="str">
        <f t="shared" si="110"/>
        <v>nie</v>
      </c>
      <c r="AH1774" s="16" t="str">
        <f t="shared" si="111"/>
        <v/>
      </c>
    </row>
    <row r="1775" spans="1:34" x14ac:dyDescent="0.2">
      <c r="A1775" s="12" t="s">
        <v>3941</v>
      </c>
      <c r="B1775" s="16" t="s">
        <v>3942</v>
      </c>
      <c r="C1775" s="12" t="s">
        <v>76</v>
      </c>
      <c r="D1775" s="12" t="s">
        <v>3828</v>
      </c>
      <c r="E1775" s="12" t="s">
        <v>3829</v>
      </c>
      <c r="F1775" s="12" t="s">
        <v>3830</v>
      </c>
      <c r="G1775" s="12" t="s">
        <v>3831</v>
      </c>
      <c r="H1775" s="17" t="s">
        <v>69</v>
      </c>
      <c r="I1775" s="11" t="s">
        <v>70</v>
      </c>
      <c r="J1775" s="11" t="s">
        <v>70</v>
      </c>
      <c r="K1775" s="11" t="s">
        <v>70</v>
      </c>
      <c r="L1775" s="11" t="s">
        <v>70</v>
      </c>
      <c r="M1775" s="18" t="s">
        <v>70</v>
      </c>
      <c r="N1775" s="18" t="s">
        <v>70</v>
      </c>
      <c r="O1775" s="11" t="s">
        <v>70</v>
      </c>
      <c r="P1775" s="11" t="s">
        <v>70</v>
      </c>
      <c r="Q1775" s="11" t="s">
        <v>70</v>
      </c>
      <c r="R1775" s="11" t="s">
        <v>70</v>
      </c>
      <c r="S1775" s="11" t="s">
        <v>70</v>
      </c>
      <c r="T1775" s="19" t="s">
        <v>71</v>
      </c>
      <c r="U1775" s="31" t="s">
        <v>72</v>
      </c>
      <c r="V1775" s="12">
        <v>0</v>
      </c>
      <c r="W1775" s="12">
        <v>2</v>
      </c>
      <c r="X1775" s="12">
        <v>2</v>
      </c>
      <c r="Y1775" s="12">
        <v>2</v>
      </c>
      <c r="Z1775" s="12">
        <v>2</v>
      </c>
      <c r="AA1775" s="13">
        <v>1</v>
      </c>
      <c r="AB1775" s="14" cm="1">
        <f t="array" ref="AB1775">_xlfn.IFS(AND(W1775&lt;0,X1775&lt;0,Y1775&lt;0,Z1775&lt;0),-999,AND(W1775&lt;5,X1775&lt;5,Y1775&lt;5,Z1775&lt;5,AA1775=0),0,AND(W1775&lt;5,X1775&lt;5,Y1775&lt;5,Z1775&lt;5,AA1775&gt;0),1,AND(OR(W1775=5,X1775=5,Y1775=5,Z1775=5),AA1775=0),1,AND(OR(W1775=5,X1775=5,Y1775=5,Z1775=5),AA1775&gt;0),2)</f>
        <v>1</v>
      </c>
      <c r="AC1775" s="15">
        <f t="shared" si="108"/>
        <v>0</v>
      </c>
      <c r="AD1775" s="55">
        <v>1</v>
      </c>
      <c r="AE1775" s="21" t="s">
        <v>73</v>
      </c>
      <c r="AF1775" s="47" t="str">
        <f t="shared" si="109"/>
        <v>niezagrożona</v>
      </c>
      <c r="AG1775" s="16" t="str">
        <f t="shared" si="110"/>
        <v>nie</v>
      </c>
      <c r="AH1775" s="16" t="str">
        <f t="shared" si="111"/>
        <v/>
      </c>
    </row>
    <row r="1776" spans="1:34" x14ac:dyDescent="0.2">
      <c r="A1776" s="12" t="s">
        <v>3943</v>
      </c>
      <c r="B1776" s="16" t="s">
        <v>3944</v>
      </c>
      <c r="C1776" s="12" t="s">
        <v>76</v>
      </c>
      <c r="D1776" s="12" t="s">
        <v>3828</v>
      </c>
      <c r="E1776" s="12" t="s">
        <v>3829</v>
      </c>
      <c r="F1776" s="12" t="s">
        <v>3830</v>
      </c>
      <c r="G1776" s="12" t="s">
        <v>3831</v>
      </c>
      <c r="H1776" s="17" t="s">
        <v>69</v>
      </c>
      <c r="I1776" s="11" t="s">
        <v>70</v>
      </c>
      <c r="J1776" s="11" t="s">
        <v>70</v>
      </c>
      <c r="K1776" s="11" t="s">
        <v>70</v>
      </c>
      <c r="L1776" s="11" t="s">
        <v>70</v>
      </c>
      <c r="M1776" s="18" t="s">
        <v>70</v>
      </c>
      <c r="N1776" s="18" t="s">
        <v>70</v>
      </c>
      <c r="O1776" s="11" t="s">
        <v>70</v>
      </c>
      <c r="P1776" s="11" t="s">
        <v>70</v>
      </c>
      <c r="Q1776" s="11" t="s">
        <v>70</v>
      </c>
      <c r="R1776" s="11" t="s">
        <v>70</v>
      </c>
      <c r="S1776" s="11" t="s">
        <v>70</v>
      </c>
      <c r="T1776" s="19" t="s">
        <v>71</v>
      </c>
      <c r="U1776" s="31" t="s">
        <v>72</v>
      </c>
      <c r="V1776" s="12">
        <v>0</v>
      </c>
      <c r="W1776" s="12">
        <v>2</v>
      </c>
      <c r="X1776" s="12">
        <v>2</v>
      </c>
      <c r="Y1776" s="12">
        <v>2</v>
      </c>
      <c r="Z1776" s="12">
        <v>2</v>
      </c>
      <c r="AA1776" s="13">
        <v>1</v>
      </c>
      <c r="AB1776" s="14" cm="1">
        <f t="array" ref="AB1776">_xlfn.IFS(AND(W1776&lt;0,X1776&lt;0,Y1776&lt;0,Z1776&lt;0),-999,AND(W1776&lt;5,X1776&lt;5,Y1776&lt;5,Z1776&lt;5,AA1776=0),0,AND(W1776&lt;5,X1776&lt;5,Y1776&lt;5,Z1776&lt;5,AA1776&gt;0),1,AND(OR(W1776=5,X1776=5,Y1776=5,Z1776=5),AA1776=0),1,AND(OR(W1776=5,X1776=5,Y1776=5,Z1776=5),AA1776&gt;0),2)</f>
        <v>1</v>
      </c>
      <c r="AC1776" s="15">
        <f t="shared" si="108"/>
        <v>0</v>
      </c>
      <c r="AD1776" s="55">
        <v>4</v>
      </c>
      <c r="AE1776" s="21" t="s">
        <v>73</v>
      </c>
      <c r="AF1776" s="47" t="str">
        <f t="shared" si="109"/>
        <v>niezagrożona</v>
      </c>
      <c r="AG1776" s="16" t="str">
        <f t="shared" si="110"/>
        <v>nie</v>
      </c>
      <c r="AH1776" s="16" t="str">
        <f t="shared" si="111"/>
        <v/>
      </c>
    </row>
    <row r="1777" spans="1:34" x14ac:dyDescent="0.2">
      <c r="A1777" s="12" t="s">
        <v>3945</v>
      </c>
      <c r="B1777" s="16" t="s">
        <v>3946</v>
      </c>
      <c r="C1777" s="12" t="s">
        <v>64</v>
      </c>
      <c r="D1777" s="12" t="s">
        <v>3828</v>
      </c>
      <c r="E1777" s="12" t="s">
        <v>3829</v>
      </c>
      <c r="F1777" s="12" t="s">
        <v>3830</v>
      </c>
      <c r="G1777" s="12" t="s">
        <v>3831</v>
      </c>
      <c r="H1777" s="17" t="s">
        <v>69</v>
      </c>
      <c r="I1777" s="11" t="s">
        <v>70</v>
      </c>
      <c r="J1777" s="11" t="s">
        <v>70</v>
      </c>
      <c r="K1777" s="11" t="s">
        <v>70</v>
      </c>
      <c r="L1777" s="11" t="s">
        <v>70</v>
      </c>
      <c r="M1777" s="18" t="s">
        <v>70</v>
      </c>
      <c r="N1777" s="18" t="s">
        <v>70</v>
      </c>
      <c r="O1777" s="11" t="s">
        <v>70</v>
      </c>
      <c r="P1777" s="11" t="s">
        <v>70</v>
      </c>
      <c r="Q1777" s="11" t="s">
        <v>70</v>
      </c>
      <c r="R1777" s="11" t="s">
        <v>70</v>
      </c>
      <c r="S1777" s="11" t="s">
        <v>70</v>
      </c>
      <c r="T1777" s="19" t="s">
        <v>71</v>
      </c>
      <c r="U1777" s="31" t="s">
        <v>72</v>
      </c>
      <c r="V1777" s="12">
        <v>0</v>
      </c>
      <c r="W1777" s="12">
        <v>2</v>
      </c>
      <c r="X1777" s="12">
        <v>2</v>
      </c>
      <c r="Y1777" s="12">
        <v>2</v>
      </c>
      <c r="Z1777" s="12">
        <v>-999</v>
      </c>
      <c r="AA1777" s="13">
        <v>0</v>
      </c>
      <c r="AB1777" s="14" cm="1">
        <f t="array" ref="AB1777">_xlfn.IFS(AND(W1777&lt;0,X1777&lt;0,Y1777&lt;0,Z1777&lt;0),-999,AND(W1777&lt;5,X1777&lt;5,Y1777&lt;5,Z1777&lt;5,AA1777=0),0,AND(W1777&lt;5,X1777&lt;5,Y1777&lt;5,Z1777&lt;5,AA1777&gt;0),1,AND(OR(W1777=5,X1777=5,Y1777=5,Z1777=5),AA1777=0),1,AND(OR(W1777=5,X1777=5,Y1777=5,Z1777=5),AA1777&gt;0),2)</f>
        <v>0</v>
      </c>
      <c r="AC1777" s="15">
        <f t="shared" si="108"/>
        <v>0</v>
      </c>
      <c r="AD1777" s="55">
        <v>3</v>
      </c>
      <c r="AE1777" s="21" t="s">
        <v>73</v>
      </c>
      <c r="AF1777" s="47" t="str">
        <f t="shared" si="109"/>
        <v>niezagrożona</v>
      </c>
      <c r="AG1777" s="16" t="str">
        <f t="shared" si="110"/>
        <v>nie</v>
      </c>
      <c r="AH1777" s="16" t="str">
        <f t="shared" si="111"/>
        <v/>
      </c>
    </row>
    <row r="1778" spans="1:34" x14ac:dyDescent="0.2">
      <c r="A1778" s="12" t="s">
        <v>3947</v>
      </c>
      <c r="B1778" s="16" t="s">
        <v>3948</v>
      </c>
      <c r="C1778" s="12" t="s">
        <v>76</v>
      </c>
      <c r="D1778" s="12" t="s">
        <v>3828</v>
      </c>
      <c r="E1778" s="12" t="s">
        <v>3829</v>
      </c>
      <c r="F1778" s="12" t="s">
        <v>3865</v>
      </c>
      <c r="G1778" s="12" t="s">
        <v>3949</v>
      </c>
      <c r="H1778" s="17" t="s">
        <v>69</v>
      </c>
      <c r="I1778" s="11" t="s">
        <v>70</v>
      </c>
      <c r="J1778" s="11" t="s">
        <v>70</v>
      </c>
      <c r="K1778" s="11" t="s">
        <v>70</v>
      </c>
      <c r="L1778" s="11" t="s">
        <v>70</v>
      </c>
      <c r="M1778" s="18" t="s">
        <v>70</v>
      </c>
      <c r="N1778" s="18" t="s">
        <v>70</v>
      </c>
      <c r="O1778" s="11" t="s">
        <v>70</v>
      </c>
      <c r="P1778" s="11" t="s">
        <v>70</v>
      </c>
      <c r="Q1778" s="11" t="s">
        <v>70</v>
      </c>
      <c r="R1778" s="11" t="s">
        <v>70</v>
      </c>
      <c r="S1778" s="11" t="s">
        <v>70</v>
      </c>
      <c r="T1778" s="19" t="s">
        <v>71</v>
      </c>
      <c r="U1778" s="31" t="s">
        <v>72</v>
      </c>
      <c r="V1778" s="12">
        <v>3</v>
      </c>
      <c r="W1778" s="12">
        <v>5</v>
      </c>
      <c r="X1778" s="12">
        <v>5</v>
      </c>
      <c r="Y1778" s="12">
        <v>2</v>
      </c>
      <c r="Z1778" s="12">
        <v>5</v>
      </c>
      <c r="AA1778" s="13">
        <v>1</v>
      </c>
      <c r="AB1778" s="14" cm="1">
        <f t="array" ref="AB1778">_xlfn.IFS(AND(W1778&lt;0,X1778&lt;0,Y1778&lt;0,Z1778&lt;0),-999,AND(W1778&lt;5,X1778&lt;5,Y1778&lt;5,Z1778&lt;5,AA1778=0),0,AND(W1778&lt;5,X1778&lt;5,Y1778&lt;5,Z1778&lt;5,AA1778&gt;0),1,AND(OR(W1778=5,X1778=5,Y1778=5,Z1778=5),AA1778=0),1,AND(OR(W1778=5,X1778=5,Y1778=5,Z1778=5),AA1778&gt;0),2)</f>
        <v>2</v>
      </c>
      <c r="AC1778" s="15">
        <f t="shared" si="108"/>
        <v>4</v>
      </c>
      <c r="AD1778" s="55">
        <v>0</v>
      </c>
      <c r="AE1778" s="21" t="s">
        <v>73</v>
      </c>
      <c r="AF1778" s="47" t="str">
        <f t="shared" si="109"/>
        <v>zagrożona</v>
      </c>
      <c r="AG1778" s="16" t="str">
        <f t="shared" si="110"/>
        <v>tak</v>
      </c>
      <c r="AH1778" s="16" t="str">
        <f t="shared" si="111"/>
        <v xml:space="preserve">fizchem </v>
      </c>
    </row>
    <row r="1779" spans="1:34" x14ac:dyDescent="0.2">
      <c r="A1779" s="12" t="s">
        <v>3950</v>
      </c>
      <c r="B1779" s="16" t="s">
        <v>450</v>
      </c>
      <c r="C1779" s="12" t="s">
        <v>76</v>
      </c>
      <c r="D1779" s="12" t="s">
        <v>3828</v>
      </c>
      <c r="E1779" s="12" t="s">
        <v>3829</v>
      </c>
      <c r="F1779" s="12" t="s">
        <v>3951</v>
      </c>
      <c r="G1779" s="12" t="s">
        <v>3952</v>
      </c>
      <c r="H1779" s="17" t="s">
        <v>69</v>
      </c>
      <c r="I1779" s="11" t="s">
        <v>70</v>
      </c>
      <c r="J1779" s="11" t="s">
        <v>70</v>
      </c>
      <c r="K1779" s="11" t="s">
        <v>70</v>
      </c>
      <c r="L1779" s="11" t="s">
        <v>70</v>
      </c>
      <c r="M1779" s="18" t="s">
        <v>70</v>
      </c>
      <c r="N1779" s="18" t="s">
        <v>70</v>
      </c>
      <c r="O1779" s="11" t="s">
        <v>70</v>
      </c>
      <c r="P1779" s="11" t="s">
        <v>70</v>
      </c>
      <c r="Q1779" s="11" t="s">
        <v>70</v>
      </c>
      <c r="R1779" s="11" t="s">
        <v>70</v>
      </c>
      <c r="S1779" s="11" t="s">
        <v>70</v>
      </c>
      <c r="T1779" s="19" t="s">
        <v>71</v>
      </c>
      <c r="U1779" s="31" t="s">
        <v>72</v>
      </c>
      <c r="V1779" s="12">
        <v>0</v>
      </c>
      <c r="W1779" s="12">
        <v>2</v>
      </c>
      <c r="X1779" s="12">
        <v>2</v>
      </c>
      <c r="Y1779" s="12">
        <v>2</v>
      </c>
      <c r="Z1779" s="12">
        <v>2</v>
      </c>
      <c r="AA1779" s="13">
        <v>0</v>
      </c>
      <c r="AB1779" s="14" cm="1">
        <f t="array" ref="AB1779">_xlfn.IFS(AND(W1779&lt;0,X1779&lt;0,Y1779&lt;0,Z1779&lt;0),-999,AND(W1779&lt;5,X1779&lt;5,Y1779&lt;5,Z1779&lt;5,AA1779=0),0,AND(W1779&lt;5,X1779&lt;5,Y1779&lt;5,Z1779&lt;5,AA1779&gt;0),1,AND(OR(W1779=5,X1779=5,Y1779=5,Z1779=5),AA1779=0),1,AND(OR(W1779=5,X1779=5,Y1779=5,Z1779=5),AA1779&gt;0),2)</f>
        <v>0</v>
      </c>
      <c r="AC1779" s="15">
        <f t="shared" si="108"/>
        <v>0</v>
      </c>
      <c r="AD1779" s="55">
        <v>2</v>
      </c>
      <c r="AE1779" s="21" t="s">
        <v>73</v>
      </c>
      <c r="AF1779" s="47" t="str">
        <f t="shared" si="109"/>
        <v>niezagrożona</v>
      </c>
      <c r="AG1779" s="16" t="str">
        <f t="shared" si="110"/>
        <v>nie</v>
      </c>
      <c r="AH1779" s="16" t="str">
        <f t="shared" si="111"/>
        <v/>
      </c>
    </row>
    <row r="1780" spans="1:34" x14ac:dyDescent="0.2">
      <c r="A1780" s="12" t="s">
        <v>3953</v>
      </c>
      <c r="B1780" s="16" t="s">
        <v>3954</v>
      </c>
      <c r="C1780" s="12" t="s">
        <v>76</v>
      </c>
      <c r="D1780" s="12" t="s">
        <v>3828</v>
      </c>
      <c r="E1780" s="12" t="s">
        <v>3829</v>
      </c>
      <c r="F1780" s="12" t="s">
        <v>3951</v>
      </c>
      <c r="G1780" s="12" t="s">
        <v>3952</v>
      </c>
      <c r="H1780" s="17" t="s">
        <v>69</v>
      </c>
      <c r="I1780" s="11" t="s">
        <v>70</v>
      </c>
      <c r="J1780" s="11" t="s">
        <v>70</v>
      </c>
      <c r="K1780" s="11" t="s">
        <v>70</v>
      </c>
      <c r="L1780" s="11" t="s">
        <v>70</v>
      </c>
      <c r="M1780" s="18" t="s">
        <v>70</v>
      </c>
      <c r="N1780" s="18" t="s">
        <v>70</v>
      </c>
      <c r="O1780" s="11" t="s">
        <v>70</v>
      </c>
      <c r="P1780" s="11" t="s">
        <v>70</v>
      </c>
      <c r="Q1780" s="11" t="s">
        <v>70</v>
      </c>
      <c r="R1780" s="11" t="s">
        <v>70</v>
      </c>
      <c r="S1780" s="11" t="s">
        <v>70</v>
      </c>
      <c r="T1780" s="19" t="s">
        <v>71</v>
      </c>
      <c r="U1780" s="31" t="s">
        <v>72</v>
      </c>
      <c r="V1780" s="12">
        <v>3</v>
      </c>
      <c r="W1780" s="12">
        <v>5</v>
      </c>
      <c r="X1780" s="12">
        <v>5</v>
      </c>
      <c r="Y1780" s="12">
        <v>5</v>
      </c>
      <c r="Z1780" s="12">
        <v>5</v>
      </c>
      <c r="AA1780" s="13">
        <v>1</v>
      </c>
      <c r="AB1780" s="14" cm="1">
        <f t="array" ref="AB1780">_xlfn.IFS(AND(W1780&lt;0,X1780&lt;0,Y1780&lt;0,Z1780&lt;0),-999,AND(W1780&lt;5,X1780&lt;5,Y1780&lt;5,Z1780&lt;5,AA1780=0),0,AND(W1780&lt;5,X1780&lt;5,Y1780&lt;5,Z1780&lt;5,AA1780&gt;0),1,AND(OR(W1780=5,X1780=5,Y1780=5,Z1780=5),AA1780=0),1,AND(OR(W1780=5,X1780=5,Y1780=5,Z1780=5),AA1780&gt;0),2)</f>
        <v>2</v>
      </c>
      <c r="AC1780" s="15">
        <f t="shared" si="108"/>
        <v>4</v>
      </c>
      <c r="AD1780" s="55">
        <v>4</v>
      </c>
      <c r="AE1780" s="21" t="s">
        <v>73</v>
      </c>
      <c r="AF1780" s="47" t="str">
        <f t="shared" si="109"/>
        <v>zagrożona</v>
      </c>
      <c r="AG1780" s="16" t="str">
        <f t="shared" si="110"/>
        <v>tak</v>
      </c>
      <c r="AH1780" s="16" t="str">
        <f t="shared" si="111"/>
        <v xml:space="preserve">fizchem </v>
      </c>
    </row>
    <row r="1781" spans="1:34" x14ac:dyDescent="0.2">
      <c r="A1781" s="12" t="s">
        <v>3955</v>
      </c>
      <c r="B1781" s="16" t="s">
        <v>3956</v>
      </c>
      <c r="C1781" s="12" t="s">
        <v>76</v>
      </c>
      <c r="D1781" s="12" t="s">
        <v>3828</v>
      </c>
      <c r="E1781" s="12" t="s">
        <v>3829</v>
      </c>
      <c r="F1781" s="12" t="s">
        <v>3951</v>
      </c>
      <c r="G1781" s="12" t="s">
        <v>3957</v>
      </c>
      <c r="H1781" s="17" t="s">
        <v>69</v>
      </c>
      <c r="I1781" s="11" t="s">
        <v>70</v>
      </c>
      <c r="J1781" s="11" t="s">
        <v>70</v>
      </c>
      <c r="K1781" s="11" t="s">
        <v>70</v>
      </c>
      <c r="L1781" s="11" t="s">
        <v>70</v>
      </c>
      <c r="M1781" s="18" t="s">
        <v>70</v>
      </c>
      <c r="N1781" s="18" t="s">
        <v>70</v>
      </c>
      <c r="O1781" s="11" t="s">
        <v>70</v>
      </c>
      <c r="P1781" s="11" t="s">
        <v>70</v>
      </c>
      <c r="Q1781" s="11" t="s">
        <v>70</v>
      </c>
      <c r="R1781" s="11" t="s">
        <v>70</v>
      </c>
      <c r="S1781" s="11" t="s">
        <v>70</v>
      </c>
      <c r="T1781" s="19" t="s">
        <v>71</v>
      </c>
      <c r="U1781" s="31" t="s">
        <v>72</v>
      </c>
      <c r="V1781" s="12">
        <v>2</v>
      </c>
      <c r="W1781" s="12">
        <v>5</v>
      </c>
      <c r="X1781" s="12">
        <v>5</v>
      </c>
      <c r="Y1781" s="12">
        <v>5</v>
      </c>
      <c r="Z1781" s="12">
        <v>5</v>
      </c>
      <c r="AA1781" s="13">
        <v>3</v>
      </c>
      <c r="AB1781" s="14" cm="1">
        <f t="array" ref="AB1781">_xlfn.IFS(AND(W1781&lt;0,X1781&lt;0,Y1781&lt;0,Z1781&lt;0),-999,AND(W1781&lt;5,X1781&lt;5,Y1781&lt;5,Z1781&lt;5,AA1781=0),0,AND(W1781&lt;5,X1781&lt;5,Y1781&lt;5,Z1781&lt;5,AA1781&gt;0),1,AND(OR(W1781=5,X1781=5,Y1781=5,Z1781=5),AA1781=0),1,AND(OR(W1781=5,X1781=5,Y1781=5,Z1781=5),AA1781&gt;0),2)</f>
        <v>2</v>
      </c>
      <c r="AC1781" s="15">
        <f t="shared" si="108"/>
        <v>3</v>
      </c>
      <c r="AD1781" s="55">
        <v>3</v>
      </c>
      <c r="AE1781" s="21" t="s">
        <v>73</v>
      </c>
      <c r="AF1781" s="47" t="str">
        <f t="shared" si="109"/>
        <v>zagrożona</v>
      </c>
      <c r="AG1781" s="16" t="str">
        <f t="shared" si="110"/>
        <v>nie</v>
      </c>
      <c r="AH1781" s="16" t="str">
        <f t="shared" si="111"/>
        <v/>
      </c>
    </row>
    <row r="1782" spans="1:34" x14ac:dyDescent="0.2">
      <c r="A1782" s="12" t="s">
        <v>3958</v>
      </c>
      <c r="B1782" s="16" t="s">
        <v>3959</v>
      </c>
      <c r="C1782" s="12" t="s">
        <v>76</v>
      </c>
      <c r="D1782" s="12" t="s">
        <v>3828</v>
      </c>
      <c r="E1782" s="12" t="s">
        <v>3829</v>
      </c>
      <c r="F1782" s="12" t="s">
        <v>3951</v>
      </c>
      <c r="G1782" s="12" t="s">
        <v>1021</v>
      </c>
      <c r="H1782" s="17" t="s">
        <v>69</v>
      </c>
      <c r="I1782" s="11" t="s">
        <v>70</v>
      </c>
      <c r="J1782" s="11" t="s">
        <v>70</v>
      </c>
      <c r="K1782" s="11" t="s">
        <v>70</v>
      </c>
      <c r="L1782" s="11" t="s">
        <v>70</v>
      </c>
      <c r="M1782" s="18" t="s">
        <v>70</v>
      </c>
      <c r="N1782" s="18" t="s">
        <v>70</v>
      </c>
      <c r="O1782" s="11" t="s">
        <v>70</v>
      </c>
      <c r="P1782" s="11" t="s">
        <v>70</v>
      </c>
      <c r="Q1782" s="11" t="s">
        <v>70</v>
      </c>
      <c r="R1782" s="11" t="s">
        <v>70</v>
      </c>
      <c r="S1782" s="11" t="s">
        <v>70</v>
      </c>
      <c r="T1782" s="19" t="s">
        <v>71</v>
      </c>
      <c r="U1782" s="31" t="s">
        <v>72</v>
      </c>
      <c r="V1782" s="12">
        <v>3</v>
      </c>
      <c r="W1782" s="12">
        <v>5</v>
      </c>
      <c r="X1782" s="12">
        <v>5</v>
      </c>
      <c r="Y1782" s="12">
        <v>2</v>
      </c>
      <c r="Z1782" s="12">
        <v>5</v>
      </c>
      <c r="AA1782" s="13">
        <v>1</v>
      </c>
      <c r="AB1782" s="14" cm="1">
        <f t="array" ref="AB1782">_xlfn.IFS(AND(W1782&lt;0,X1782&lt;0,Y1782&lt;0,Z1782&lt;0),-999,AND(W1782&lt;5,X1782&lt;5,Y1782&lt;5,Z1782&lt;5,AA1782=0),0,AND(W1782&lt;5,X1782&lt;5,Y1782&lt;5,Z1782&lt;5,AA1782&gt;0),1,AND(OR(W1782=5,X1782=5,Y1782=5,Z1782=5),AA1782=0),1,AND(OR(W1782=5,X1782=5,Y1782=5,Z1782=5),AA1782&gt;0),2)</f>
        <v>2</v>
      </c>
      <c r="AC1782" s="15">
        <f t="shared" si="108"/>
        <v>4</v>
      </c>
      <c r="AD1782" s="55">
        <v>2</v>
      </c>
      <c r="AE1782" s="21" t="s">
        <v>73</v>
      </c>
      <c r="AF1782" s="47" t="str">
        <f t="shared" si="109"/>
        <v>zagrożona</v>
      </c>
      <c r="AG1782" s="16" t="str">
        <f t="shared" si="110"/>
        <v>tak</v>
      </c>
      <c r="AH1782" s="16" t="str">
        <f t="shared" si="111"/>
        <v xml:space="preserve">fizchem </v>
      </c>
    </row>
    <row r="1783" spans="1:34" x14ac:dyDescent="0.2">
      <c r="A1783" s="12" t="s">
        <v>3960</v>
      </c>
      <c r="B1783" s="16" t="s">
        <v>3961</v>
      </c>
      <c r="C1783" s="12" t="s">
        <v>76</v>
      </c>
      <c r="D1783" s="12" t="s">
        <v>3828</v>
      </c>
      <c r="E1783" s="12" t="s">
        <v>3829</v>
      </c>
      <c r="F1783" s="12" t="s">
        <v>3951</v>
      </c>
      <c r="G1783" s="12" t="s">
        <v>3952</v>
      </c>
      <c r="H1783" s="17" t="s">
        <v>69</v>
      </c>
      <c r="I1783" s="11" t="s">
        <v>70</v>
      </c>
      <c r="J1783" s="11" t="s">
        <v>70</v>
      </c>
      <c r="K1783" s="11" t="s">
        <v>70</v>
      </c>
      <c r="L1783" s="11" t="s">
        <v>70</v>
      </c>
      <c r="M1783" s="18" t="s">
        <v>70</v>
      </c>
      <c r="N1783" s="18" t="s">
        <v>70</v>
      </c>
      <c r="O1783" s="11" t="s">
        <v>70</v>
      </c>
      <c r="P1783" s="11" t="s">
        <v>70</v>
      </c>
      <c r="Q1783" s="11" t="s">
        <v>70</v>
      </c>
      <c r="R1783" s="11" t="s">
        <v>70</v>
      </c>
      <c r="S1783" s="11" t="s">
        <v>70</v>
      </c>
      <c r="T1783" s="19" t="s">
        <v>71</v>
      </c>
      <c r="U1783" s="31" t="s">
        <v>72</v>
      </c>
      <c r="V1783" s="12">
        <v>3</v>
      </c>
      <c r="W1783" s="12">
        <v>5</v>
      </c>
      <c r="X1783" s="12">
        <v>2</v>
      </c>
      <c r="Y1783" s="12">
        <v>2</v>
      </c>
      <c r="Z1783" s="12">
        <v>2</v>
      </c>
      <c r="AA1783" s="13">
        <v>1</v>
      </c>
      <c r="AB1783" s="14" cm="1">
        <f t="array" ref="AB1783">_xlfn.IFS(AND(W1783&lt;0,X1783&lt;0,Y1783&lt;0,Z1783&lt;0),-999,AND(W1783&lt;5,X1783&lt;5,Y1783&lt;5,Z1783&lt;5,AA1783=0),0,AND(W1783&lt;5,X1783&lt;5,Y1783&lt;5,Z1783&lt;5,AA1783&gt;0),1,AND(OR(W1783=5,X1783=5,Y1783=5,Z1783=5),AA1783=0),1,AND(OR(W1783=5,X1783=5,Y1783=5,Z1783=5),AA1783&gt;0),2)</f>
        <v>2</v>
      </c>
      <c r="AC1783" s="15">
        <f t="shared" si="108"/>
        <v>4</v>
      </c>
      <c r="AD1783" s="55">
        <v>3</v>
      </c>
      <c r="AE1783" s="21" t="s">
        <v>73</v>
      </c>
      <c r="AF1783" s="47" t="str">
        <f t="shared" si="109"/>
        <v>zagrożona</v>
      </c>
      <c r="AG1783" s="16" t="str">
        <f t="shared" si="110"/>
        <v>tak</v>
      </c>
      <c r="AH1783" s="16" t="str">
        <f t="shared" si="111"/>
        <v xml:space="preserve">fizchem </v>
      </c>
    </row>
    <row r="1784" spans="1:34" x14ac:dyDescent="0.2">
      <c r="A1784" s="12" t="s">
        <v>3962</v>
      </c>
      <c r="B1784" s="16" t="s">
        <v>3963</v>
      </c>
      <c r="C1784" s="12" t="s">
        <v>76</v>
      </c>
      <c r="D1784" s="12" t="s">
        <v>3828</v>
      </c>
      <c r="E1784" s="12" t="s">
        <v>3829</v>
      </c>
      <c r="F1784" s="12" t="s">
        <v>3951</v>
      </c>
      <c r="G1784" s="12" t="s">
        <v>3952</v>
      </c>
      <c r="H1784" s="17" t="s">
        <v>69</v>
      </c>
      <c r="I1784" s="11" t="s">
        <v>70</v>
      </c>
      <c r="J1784" s="11" t="s">
        <v>70</v>
      </c>
      <c r="K1784" s="11" t="s">
        <v>70</v>
      </c>
      <c r="L1784" s="11" t="s">
        <v>70</v>
      </c>
      <c r="M1784" s="18" t="s">
        <v>70</v>
      </c>
      <c r="N1784" s="18" t="s">
        <v>70</v>
      </c>
      <c r="O1784" s="11" t="s">
        <v>70</v>
      </c>
      <c r="P1784" s="11" t="s">
        <v>70</v>
      </c>
      <c r="Q1784" s="11" t="s">
        <v>70</v>
      </c>
      <c r="R1784" s="11" t="s">
        <v>70</v>
      </c>
      <c r="S1784" s="11" t="s">
        <v>70</v>
      </c>
      <c r="T1784" s="19" t="s">
        <v>71</v>
      </c>
      <c r="U1784" s="31" t="s">
        <v>72</v>
      </c>
      <c r="V1784" s="12">
        <v>3</v>
      </c>
      <c r="W1784" s="12">
        <v>5</v>
      </c>
      <c r="X1784" s="12">
        <v>5</v>
      </c>
      <c r="Y1784" s="12">
        <v>5</v>
      </c>
      <c r="Z1784" s="12">
        <v>5</v>
      </c>
      <c r="AA1784" s="13">
        <v>2</v>
      </c>
      <c r="AB1784" s="14" cm="1">
        <f t="array" ref="AB1784">_xlfn.IFS(AND(W1784&lt;0,X1784&lt;0,Y1784&lt;0,Z1784&lt;0),-999,AND(W1784&lt;5,X1784&lt;5,Y1784&lt;5,Z1784&lt;5,AA1784=0),0,AND(W1784&lt;5,X1784&lt;5,Y1784&lt;5,Z1784&lt;5,AA1784&gt;0),1,AND(OR(W1784=5,X1784=5,Y1784=5,Z1784=5),AA1784=0),1,AND(OR(W1784=5,X1784=5,Y1784=5,Z1784=5),AA1784&gt;0),2)</f>
        <v>2</v>
      </c>
      <c r="AC1784" s="15">
        <f t="shared" si="108"/>
        <v>4</v>
      </c>
      <c r="AD1784" s="55">
        <v>4</v>
      </c>
      <c r="AE1784" s="21" t="s">
        <v>73</v>
      </c>
      <c r="AF1784" s="47" t="str">
        <f t="shared" si="109"/>
        <v>zagrożona</v>
      </c>
      <c r="AG1784" s="16" t="str">
        <f t="shared" si="110"/>
        <v>tak</v>
      </c>
      <c r="AH1784" s="16" t="str">
        <f t="shared" si="111"/>
        <v xml:space="preserve">fizchem </v>
      </c>
    </row>
    <row r="1785" spans="1:34" x14ac:dyDescent="0.2">
      <c r="A1785" s="12" t="s">
        <v>3964</v>
      </c>
      <c r="B1785" s="16" t="s">
        <v>3965</v>
      </c>
      <c r="C1785" s="12" t="s">
        <v>76</v>
      </c>
      <c r="D1785" s="12" t="s">
        <v>3828</v>
      </c>
      <c r="E1785" s="12" t="s">
        <v>3829</v>
      </c>
      <c r="F1785" s="12" t="s">
        <v>3951</v>
      </c>
      <c r="G1785" s="12" t="s">
        <v>3966</v>
      </c>
      <c r="H1785" s="17" t="s">
        <v>69</v>
      </c>
      <c r="I1785" s="11" t="s">
        <v>70</v>
      </c>
      <c r="J1785" s="11" t="s">
        <v>70</v>
      </c>
      <c r="K1785" s="11" t="s">
        <v>70</v>
      </c>
      <c r="L1785" s="11" t="s">
        <v>70</v>
      </c>
      <c r="M1785" s="18" t="s">
        <v>70</v>
      </c>
      <c r="N1785" s="18" t="s">
        <v>70</v>
      </c>
      <c r="O1785" s="11" t="s">
        <v>70</v>
      </c>
      <c r="P1785" s="11" t="s">
        <v>70</v>
      </c>
      <c r="Q1785" s="11" t="s">
        <v>70</v>
      </c>
      <c r="R1785" s="11" t="s">
        <v>70</v>
      </c>
      <c r="S1785" s="11" t="s">
        <v>70</v>
      </c>
      <c r="T1785" s="19" t="s">
        <v>71</v>
      </c>
      <c r="U1785" s="31" t="s">
        <v>72</v>
      </c>
      <c r="V1785" s="12">
        <v>4</v>
      </c>
      <c r="W1785" s="12">
        <v>5</v>
      </c>
      <c r="X1785" s="12">
        <v>5</v>
      </c>
      <c r="Y1785" s="12">
        <v>2</v>
      </c>
      <c r="Z1785" s="12">
        <v>5</v>
      </c>
      <c r="AA1785" s="13">
        <v>2</v>
      </c>
      <c r="AB1785" s="14" cm="1">
        <f t="array" ref="AB1785">_xlfn.IFS(AND(W1785&lt;0,X1785&lt;0,Y1785&lt;0,Z1785&lt;0),-999,AND(W1785&lt;5,X1785&lt;5,Y1785&lt;5,Z1785&lt;5,AA1785=0),0,AND(W1785&lt;5,X1785&lt;5,Y1785&lt;5,Z1785&lt;5,AA1785&gt;0),1,AND(OR(W1785=5,X1785=5,Y1785=5,Z1785=5),AA1785=0),1,AND(OR(W1785=5,X1785=5,Y1785=5,Z1785=5),AA1785&gt;0),2)</f>
        <v>2</v>
      </c>
      <c r="AC1785" s="15">
        <f t="shared" si="108"/>
        <v>4</v>
      </c>
      <c r="AD1785" s="55">
        <v>4</v>
      </c>
      <c r="AE1785" s="21" t="s">
        <v>73</v>
      </c>
      <c r="AF1785" s="47" t="str">
        <f t="shared" si="109"/>
        <v>zagrożona</v>
      </c>
      <c r="AG1785" s="16" t="str">
        <f t="shared" si="110"/>
        <v>tak</v>
      </c>
      <c r="AH1785" s="16" t="str">
        <f t="shared" si="111"/>
        <v xml:space="preserve">fizchem </v>
      </c>
    </row>
    <row r="1786" spans="1:34" x14ac:dyDescent="0.2">
      <c r="A1786" s="12" t="s">
        <v>3967</v>
      </c>
      <c r="B1786" s="16" t="s">
        <v>3968</v>
      </c>
      <c r="C1786" s="12" t="s">
        <v>64</v>
      </c>
      <c r="D1786" s="12" t="s">
        <v>3828</v>
      </c>
      <c r="E1786" s="12" t="s">
        <v>3829</v>
      </c>
      <c r="F1786" s="12" t="s">
        <v>3951</v>
      </c>
      <c r="G1786" s="12" t="s">
        <v>3969</v>
      </c>
      <c r="H1786" s="17" t="s">
        <v>69</v>
      </c>
      <c r="I1786" s="11" t="s">
        <v>70</v>
      </c>
      <c r="J1786" s="11" t="s">
        <v>70</v>
      </c>
      <c r="K1786" s="11" t="s">
        <v>70</v>
      </c>
      <c r="L1786" s="11" t="s">
        <v>70</v>
      </c>
      <c r="M1786" s="18" t="s">
        <v>70</v>
      </c>
      <c r="N1786" s="18" t="s">
        <v>70</v>
      </c>
      <c r="O1786" s="11" t="s">
        <v>70</v>
      </c>
      <c r="P1786" s="11" t="s">
        <v>70</v>
      </c>
      <c r="Q1786" s="11" t="s">
        <v>70</v>
      </c>
      <c r="R1786" s="11" t="s">
        <v>70</v>
      </c>
      <c r="S1786" s="11" t="s">
        <v>70</v>
      </c>
      <c r="T1786" s="19" t="s">
        <v>71</v>
      </c>
      <c r="U1786" s="31" t="s">
        <v>72</v>
      </c>
      <c r="V1786" s="12">
        <v>2</v>
      </c>
      <c r="W1786" s="12">
        <v>5</v>
      </c>
      <c r="X1786" s="12">
        <v>-999</v>
      </c>
      <c r="Y1786" s="12">
        <v>-999</v>
      </c>
      <c r="Z1786" s="12">
        <v>-999</v>
      </c>
      <c r="AA1786" s="13">
        <v>0</v>
      </c>
      <c r="AB1786" s="14" cm="1">
        <f t="array" ref="AB1786">_xlfn.IFS(AND(W1786&lt;0,X1786&lt;0,Y1786&lt;0,Z1786&lt;0),-999,AND(W1786&lt;5,X1786&lt;5,Y1786&lt;5,Z1786&lt;5,AA1786=0),0,AND(W1786&lt;5,X1786&lt;5,Y1786&lt;5,Z1786&lt;5,AA1786&gt;0),1,AND(OR(W1786=5,X1786=5,Y1786=5,Z1786=5),AA1786=0),1,AND(OR(W1786=5,X1786=5,Y1786=5,Z1786=5),AA1786&gt;0),2)</f>
        <v>1</v>
      </c>
      <c r="AC1786" s="15">
        <f t="shared" si="108"/>
        <v>2</v>
      </c>
      <c r="AD1786" s="55">
        <v>4</v>
      </c>
      <c r="AE1786" s="21" t="s">
        <v>73</v>
      </c>
      <c r="AF1786" s="47" t="str">
        <f t="shared" si="109"/>
        <v>zagrożona</v>
      </c>
      <c r="AG1786" s="16" t="str">
        <f t="shared" si="110"/>
        <v>nie</v>
      </c>
      <c r="AH1786" s="16" t="str">
        <f t="shared" si="111"/>
        <v/>
      </c>
    </row>
    <row r="1787" spans="1:34" x14ac:dyDescent="0.2">
      <c r="A1787" s="12" t="s">
        <v>3970</v>
      </c>
      <c r="B1787" s="16" t="s">
        <v>3916</v>
      </c>
      <c r="C1787" s="12" t="s">
        <v>64</v>
      </c>
      <c r="D1787" s="12" t="s">
        <v>3828</v>
      </c>
      <c r="E1787" s="12" t="s">
        <v>3829</v>
      </c>
      <c r="F1787" s="12" t="s">
        <v>3951</v>
      </c>
      <c r="G1787" s="12" t="s">
        <v>3969</v>
      </c>
      <c r="H1787" s="17" t="s">
        <v>69</v>
      </c>
      <c r="I1787" s="11" t="s">
        <v>70</v>
      </c>
      <c r="J1787" s="11" t="s">
        <v>70</v>
      </c>
      <c r="K1787" s="11" t="s">
        <v>70</v>
      </c>
      <c r="L1787" s="11" t="s">
        <v>70</v>
      </c>
      <c r="M1787" s="18" t="s">
        <v>70</v>
      </c>
      <c r="N1787" s="18" t="s">
        <v>70</v>
      </c>
      <c r="O1787" s="11" t="s">
        <v>70</v>
      </c>
      <c r="P1787" s="11" t="s">
        <v>70</v>
      </c>
      <c r="Q1787" s="11" t="s">
        <v>70</v>
      </c>
      <c r="R1787" s="11" t="s">
        <v>70</v>
      </c>
      <c r="S1787" s="11" t="s">
        <v>70</v>
      </c>
      <c r="T1787" s="19" t="s">
        <v>71</v>
      </c>
      <c r="U1787" s="31" t="s">
        <v>72</v>
      </c>
      <c r="V1787" s="12">
        <v>3</v>
      </c>
      <c r="W1787" s="12">
        <v>5</v>
      </c>
      <c r="X1787" s="12">
        <v>-999</v>
      </c>
      <c r="Y1787" s="12">
        <v>-999</v>
      </c>
      <c r="Z1787" s="12">
        <v>-999</v>
      </c>
      <c r="AA1787" s="13">
        <v>1</v>
      </c>
      <c r="AB1787" s="14" cm="1">
        <f t="array" ref="AB1787">_xlfn.IFS(AND(W1787&lt;0,X1787&lt;0,Y1787&lt;0,Z1787&lt;0),-999,AND(W1787&lt;5,X1787&lt;5,Y1787&lt;5,Z1787&lt;5,AA1787=0),0,AND(W1787&lt;5,X1787&lt;5,Y1787&lt;5,Z1787&lt;5,AA1787&gt;0),1,AND(OR(W1787=5,X1787=5,Y1787=5,Z1787=5),AA1787=0),1,AND(OR(W1787=5,X1787=5,Y1787=5,Z1787=5),AA1787&gt;0),2)</f>
        <v>2</v>
      </c>
      <c r="AC1787" s="15">
        <f t="shared" si="108"/>
        <v>4</v>
      </c>
      <c r="AD1787" s="55">
        <v>3</v>
      </c>
      <c r="AE1787" s="21" t="s">
        <v>73</v>
      </c>
      <c r="AF1787" s="47" t="str">
        <f t="shared" si="109"/>
        <v>zagrożona</v>
      </c>
      <c r="AG1787" s="16" t="str">
        <f t="shared" si="110"/>
        <v>tak</v>
      </c>
      <c r="AH1787" s="16" t="str">
        <f t="shared" si="111"/>
        <v xml:space="preserve">fizchem </v>
      </c>
    </row>
    <row r="1788" spans="1:34" x14ac:dyDescent="0.2">
      <c r="A1788" s="12" t="s">
        <v>3971</v>
      </c>
      <c r="B1788" s="16" t="s">
        <v>3972</v>
      </c>
      <c r="C1788" s="12" t="s">
        <v>64</v>
      </c>
      <c r="D1788" s="12" t="s">
        <v>3828</v>
      </c>
      <c r="E1788" s="12" t="s">
        <v>3829</v>
      </c>
      <c r="F1788" s="12" t="s">
        <v>3951</v>
      </c>
      <c r="G1788" s="12" t="s">
        <v>3969</v>
      </c>
      <c r="H1788" s="17" t="s">
        <v>69</v>
      </c>
      <c r="I1788" s="11" t="s">
        <v>70</v>
      </c>
      <c r="J1788" s="11" t="s">
        <v>70</v>
      </c>
      <c r="K1788" s="11" t="s">
        <v>70</v>
      </c>
      <c r="L1788" s="11" t="s">
        <v>70</v>
      </c>
      <c r="M1788" s="18" t="s">
        <v>70</v>
      </c>
      <c r="N1788" s="18" t="s">
        <v>70</v>
      </c>
      <c r="O1788" s="11" t="s">
        <v>70</v>
      </c>
      <c r="P1788" s="11" t="s">
        <v>70</v>
      </c>
      <c r="Q1788" s="11" t="s">
        <v>70</v>
      </c>
      <c r="R1788" s="11" t="s">
        <v>70</v>
      </c>
      <c r="S1788" s="11" t="s">
        <v>70</v>
      </c>
      <c r="T1788" s="19" t="s">
        <v>71</v>
      </c>
      <c r="U1788" s="31" t="s">
        <v>72</v>
      </c>
      <c r="V1788" s="12">
        <v>3</v>
      </c>
      <c r="W1788" s="12">
        <v>5</v>
      </c>
      <c r="X1788" s="12">
        <v>-999</v>
      </c>
      <c r="Y1788" s="12">
        <v>-999</v>
      </c>
      <c r="Z1788" s="12">
        <v>-999</v>
      </c>
      <c r="AA1788" s="13">
        <v>0</v>
      </c>
      <c r="AB1788" s="14" cm="1">
        <f t="array" ref="AB1788">_xlfn.IFS(AND(W1788&lt;0,X1788&lt;0,Y1788&lt;0,Z1788&lt;0),-999,AND(W1788&lt;5,X1788&lt;5,Y1788&lt;5,Z1788&lt;5,AA1788=0),0,AND(W1788&lt;5,X1788&lt;5,Y1788&lt;5,Z1788&lt;5,AA1788&gt;0),1,AND(OR(W1788=5,X1788=5,Y1788=5,Z1788=5),AA1788=0),1,AND(OR(W1788=5,X1788=5,Y1788=5,Z1788=5),AA1788&gt;0),2)</f>
        <v>1</v>
      </c>
      <c r="AC1788" s="15">
        <f t="shared" si="108"/>
        <v>3</v>
      </c>
      <c r="AD1788" s="55">
        <v>2</v>
      </c>
      <c r="AE1788" s="21" t="s">
        <v>73</v>
      </c>
      <c r="AF1788" s="47" t="str">
        <f t="shared" si="109"/>
        <v>zagrożona</v>
      </c>
      <c r="AG1788" s="16" t="str">
        <f t="shared" si="110"/>
        <v>nie</v>
      </c>
      <c r="AH1788" s="16" t="str">
        <f t="shared" si="111"/>
        <v/>
      </c>
    </row>
    <row r="1789" spans="1:34" x14ac:dyDescent="0.2">
      <c r="A1789" s="12" t="s">
        <v>3973</v>
      </c>
      <c r="B1789" s="16" t="s">
        <v>3974</v>
      </c>
      <c r="C1789" s="12" t="s">
        <v>64</v>
      </c>
      <c r="D1789" s="12" t="s">
        <v>3828</v>
      </c>
      <c r="E1789" s="12" t="s">
        <v>3829</v>
      </c>
      <c r="F1789" s="12" t="s">
        <v>3951</v>
      </c>
      <c r="G1789" s="12" t="s">
        <v>3975</v>
      </c>
      <c r="H1789" s="17" t="s">
        <v>69</v>
      </c>
      <c r="I1789" s="11" t="s">
        <v>70</v>
      </c>
      <c r="J1789" s="11" t="s">
        <v>70</v>
      </c>
      <c r="K1789" s="11" t="s">
        <v>70</v>
      </c>
      <c r="L1789" s="11" t="s">
        <v>70</v>
      </c>
      <c r="M1789" s="18" t="s">
        <v>70</v>
      </c>
      <c r="N1789" s="18" t="s">
        <v>70</v>
      </c>
      <c r="O1789" s="11" t="s">
        <v>70</v>
      </c>
      <c r="P1789" s="11" t="s">
        <v>70</v>
      </c>
      <c r="Q1789" s="11" t="s">
        <v>70</v>
      </c>
      <c r="R1789" s="11" t="s">
        <v>70</v>
      </c>
      <c r="S1789" s="11" t="s">
        <v>70</v>
      </c>
      <c r="T1789" s="19" t="s">
        <v>71</v>
      </c>
      <c r="U1789" s="31" t="s">
        <v>72</v>
      </c>
      <c r="V1789" s="12">
        <v>2</v>
      </c>
      <c r="W1789" s="12">
        <v>5</v>
      </c>
      <c r="X1789" s="12">
        <v>-999</v>
      </c>
      <c r="Y1789" s="12">
        <v>-999</v>
      </c>
      <c r="Z1789" s="12">
        <v>-999</v>
      </c>
      <c r="AA1789" s="13">
        <v>0</v>
      </c>
      <c r="AB1789" s="14" cm="1">
        <f t="array" ref="AB1789">_xlfn.IFS(AND(W1789&lt;0,X1789&lt;0,Y1789&lt;0,Z1789&lt;0),-999,AND(W1789&lt;5,X1789&lt;5,Y1789&lt;5,Z1789&lt;5,AA1789=0),0,AND(W1789&lt;5,X1789&lt;5,Y1789&lt;5,Z1789&lt;5,AA1789&gt;0),1,AND(OR(W1789=5,X1789=5,Y1789=5,Z1789=5),AA1789=0),1,AND(OR(W1789=5,X1789=5,Y1789=5,Z1789=5),AA1789&gt;0),2)</f>
        <v>1</v>
      </c>
      <c r="AC1789" s="15">
        <f t="shared" si="108"/>
        <v>2</v>
      </c>
      <c r="AD1789" s="55">
        <v>2</v>
      </c>
      <c r="AE1789" s="21" t="s">
        <v>73</v>
      </c>
      <c r="AF1789" s="47" t="str">
        <f t="shared" si="109"/>
        <v>zagrożona</v>
      </c>
      <c r="AG1789" s="16" t="str">
        <f t="shared" si="110"/>
        <v>nie</v>
      </c>
      <c r="AH1789" s="16" t="str">
        <f t="shared" si="111"/>
        <v/>
      </c>
    </row>
    <row r="1790" spans="1:34" x14ac:dyDescent="0.2">
      <c r="A1790" s="12" t="s">
        <v>3976</v>
      </c>
      <c r="B1790" s="16" t="s">
        <v>3977</v>
      </c>
      <c r="C1790" s="12" t="s">
        <v>64</v>
      </c>
      <c r="D1790" s="12" t="s">
        <v>3828</v>
      </c>
      <c r="E1790" s="12" t="s">
        <v>3829</v>
      </c>
      <c r="F1790" s="12" t="s">
        <v>3951</v>
      </c>
      <c r="G1790" s="12" t="s">
        <v>3978</v>
      </c>
      <c r="H1790" s="17" t="s">
        <v>69</v>
      </c>
      <c r="I1790" s="11" t="s">
        <v>70</v>
      </c>
      <c r="J1790" s="11" t="s">
        <v>70</v>
      </c>
      <c r="K1790" s="11" t="s">
        <v>70</v>
      </c>
      <c r="L1790" s="11" t="s">
        <v>70</v>
      </c>
      <c r="M1790" s="18" t="s">
        <v>70</v>
      </c>
      <c r="N1790" s="18" t="s">
        <v>70</v>
      </c>
      <c r="O1790" s="11" t="s">
        <v>70</v>
      </c>
      <c r="P1790" s="11" t="s">
        <v>70</v>
      </c>
      <c r="Q1790" s="11" t="s">
        <v>70</v>
      </c>
      <c r="R1790" s="11" t="s">
        <v>70</v>
      </c>
      <c r="S1790" s="11" t="s">
        <v>70</v>
      </c>
      <c r="T1790" s="19" t="s">
        <v>71</v>
      </c>
      <c r="U1790" s="31" t="s">
        <v>72</v>
      </c>
      <c r="V1790" s="12">
        <v>3</v>
      </c>
      <c r="W1790" s="12">
        <v>5</v>
      </c>
      <c r="X1790" s="12">
        <v>-999</v>
      </c>
      <c r="Y1790" s="12">
        <v>-999</v>
      </c>
      <c r="Z1790" s="12">
        <v>-999</v>
      </c>
      <c r="AA1790" s="13">
        <v>2</v>
      </c>
      <c r="AB1790" s="14" cm="1">
        <f t="array" ref="AB1790">_xlfn.IFS(AND(W1790&lt;0,X1790&lt;0,Y1790&lt;0,Z1790&lt;0),-999,AND(W1790&lt;5,X1790&lt;5,Y1790&lt;5,Z1790&lt;5,AA1790=0),0,AND(W1790&lt;5,X1790&lt;5,Y1790&lt;5,Z1790&lt;5,AA1790&gt;0),1,AND(OR(W1790=5,X1790=5,Y1790=5,Z1790=5),AA1790=0),1,AND(OR(W1790=5,X1790=5,Y1790=5,Z1790=5),AA1790&gt;0),2)</f>
        <v>2</v>
      </c>
      <c r="AC1790" s="15">
        <f t="shared" si="108"/>
        <v>4</v>
      </c>
      <c r="AD1790" s="55">
        <v>3</v>
      </c>
      <c r="AE1790" s="21" t="s">
        <v>73</v>
      </c>
      <c r="AF1790" s="47" t="str">
        <f t="shared" si="109"/>
        <v>zagrożona</v>
      </c>
      <c r="AG1790" s="16" t="str">
        <f t="shared" si="110"/>
        <v>tak</v>
      </c>
      <c r="AH1790" s="16" t="str">
        <f t="shared" si="111"/>
        <v xml:space="preserve">fizchem </v>
      </c>
    </row>
    <row r="1791" spans="1:34" x14ac:dyDescent="0.2">
      <c r="A1791" s="12" t="s">
        <v>3979</v>
      </c>
      <c r="B1791" s="16" t="s">
        <v>1310</v>
      </c>
      <c r="C1791" s="12" t="s">
        <v>64</v>
      </c>
      <c r="D1791" s="12" t="s">
        <v>3828</v>
      </c>
      <c r="E1791" s="12" t="s">
        <v>3829</v>
      </c>
      <c r="F1791" s="12" t="s">
        <v>3951</v>
      </c>
      <c r="G1791" s="12" t="s">
        <v>3975</v>
      </c>
      <c r="H1791" s="17" t="s">
        <v>69</v>
      </c>
      <c r="I1791" s="11" t="s">
        <v>70</v>
      </c>
      <c r="J1791" s="11" t="s">
        <v>70</v>
      </c>
      <c r="K1791" s="11" t="s">
        <v>70</v>
      </c>
      <c r="L1791" s="11" t="s">
        <v>70</v>
      </c>
      <c r="M1791" s="18" t="s">
        <v>70</v>
      </c>
      <c r="N1791" s="18" t="s">
        <v>70</v>
      </c>
      <c r="O1791" s="11" t="s">
        <v>70</v>
      </c>
      <c r="P1791" s="11" t="s">
        <v>70</v>
      </c>
      <c r="Q1791" s="11" t="s">
        <v>70</v>
      </c>
      <c r="R1791" s="11" t="s">
        <v>70</v>
      </c>
      <c r="S1791" s="11" t="s">
        <v>70</v>
      </c>
      <c r="T1791" s="19" t="s">
        <v>71</v>
      </c>
      <c r="U1791" s="31" t="s">
        <v>72</v>
      </c>
      <c r="V1791" s="12">
        <v>1</v>
      </c>
      <c r="W1791" s="12">
        <v>5</v>
      </c>
      <c r="X1791" s="12">
        <v>2</v>
      </c>
      <c r="Y1791" s="12">
        <v>2</v>
      </c>
      <c r="Z1791" s="12">
        <v>-999</v>
      </c>
      <c r="AA1791" s="13">
        <v>0</v>
      </c>
      <c r="AB1791" s="14" cm="1">
        <f t="array" ref="AB1791">_xlfn.IFS(AND(W1791&lt;0,X1791&lt;0,Y1791&lt;0,Z1791&lt;0),-999,AND(W1791&lt;5,X1791&lt;5,Y1791&lt;5,Z1791&lt;5,AA1791=0),0,AND(W1791&lt;5,X1791&lt;5,Y1791&lt;5,Z1791&lt;5,AA1791&gt;0),1,AND(OR(W1791=5,X1791=5,Y1791=5,Z1791=5),AA1791=0),1,AND(OR(W1791=5,X1791=5,Y1791=5,Z1791=5),AA1791&gt;0),2)</f>
        <v>1</v>
      </c>
      <c r="AC1791" s="15">
        <f t="shared" si="108"/>
        <v>1</v>
      </c>
      <c r="AD1791" s="55">
        <v>3</v>
      </c>
      <c r="AE1791" s="21" t="s">
        <v>73</v>
      </c>
      <c r="AF1791" s="47" t="str">
        <f t="shared" si="109"/>
        <v>niezagrożona</v>
      </c>
      <c r="AG1791" s="16" t="str">
        <f t="shared" si="110"/>
        <v>nie</v>
      </c>
      <c r="AH1791" s="16" t="str">
        <f t="shared" si="111"/>
        <v/>
      </c>
    </row>
    <row r="1792" spans="1:34" x14ac:dyDescent="0.2">
      <c r="A1792" s="12" t="s">
        <v>3980</v>
      </c>
      <c r="B1792" s="16" t="s">
        <v>3981</v>
      </c>
      <c r="C1792" s="12" t="s">
        <v>76</v>
      </c>
      <c r="D1792" s="12" t="s">
        <v>3828</v>
      </c>
      <c r="E1792" s="12" t="s">
        <v>3829</v>
      </c>
      <c r="F1792" s="12" t="s">
        <v>3951</v>
      </c>
      <c r="G1792" s="12" t="s">
        <v>3975</v>
      </c>
      <c r="H1792" s="17" t="s">
        <v>69</v>
      </c>
      <c r="I1792" s="11" t="s">
        <v>70</v>
      </c>
      <c r="J1792" s="11" t="s">
        <v>70</v>
      </c>
      <c r="K1792" s="11" t="s">
        <v>70</v>
      </c>
      <c r="L1792" s="11" t="s">
        <v>70</v>
      </c>
      <c r="M1792" s="18" t="s">
        <v>70</v>
      </c>
      <c r="N1792" s="18" t="s">
        <v>70</v>
      </c>
      <c r="O1792" s="11" t="s">
        <v>70</v>
      </c>
      <c r="P1792" s="11" t="s">
        <v>70</v>
      </c>
      <c r="Q1792" s="11" t="s">
        <v>70</v>
      </c>
      <c r="R1792" s="11" t="s">
        <v>70</v>
      </c>
      <c r="S1792" s="11" t="s">
        <v>70</v>
      </c>
      <c r="T1792" s="19" t="s">
        <v>71</v>
      </c>
      <c r="U1792" s="31" t="s">
        <v>72</v>
      </c>
      <c r="V1792" s="12">
        <v>2</v>
      </c>
      <c r="W1792" s="12">
        <v>5</v>
      </c>
      <c r="X1792" s="12">
        <v>2</v>
      </c>
      <c r="Y1792" s="12">
        <v>2</v>
      </c>
      <c r="Z1792" s="12">
        <v>2</v>
      </c>
      <c r="AA1792" s="13">
        <v>0</v>
      </c>
      <c r="AB1792" s="14" cm="1">
        <f t="array" ref="AB1792">_xlfn.IFS(AND(W1792&lt;0,X1792&lt;0,Y1792&lt;0,Z1792&lt;0),-999,AND(W1792&lt;5,X1792&lt;5,Y1792&lt;5,Z1792&lt;5,AA1792=0),0,AND(W1792&lt;5,X1792&lt;5,Y1792&lt;5,Z1792&lt;5,AA1792&gt;0),1,AND(OR(W1792=5,X1792=5,Y1792=5,Z1792=5),AA1792=0),1,AND(OR(W1792=5,X1792=5,Y1792=5,Z1792=5),AA1792&gt;0),2)</f>
        <v>1</v>
      </c>
      <c r="AC1792" s="15">
        <f t="shared" si="108"/>
        <v>2</v>
      </c>
      <c r="AD1792" s="55">
        <v>3</v>
      </c>
      <c r="AE1792" s="21" t="s">
        <v>73</v>
      </c>
      <c r="AF1792" s="47" t="str">
        <f t="shared" si="109"/>
        <v>zagrożona</v>
      </c>
      <c r="AG1792" s="16" t="str">
        <f t="shared" si="110"/>
        <v>nie</v>
      </c>
      <c r="AH1792" s="16" t="str">
        <f t="shared" si="111"/>
        <v/>
      </c>
    </row>
    <row r="1793" spans="1:34" x14ac:dyDescent="0.2">
      <c r="A1793" s="12" t="s">
        <v>3982</v>
      </c>
      <c r="B1793" s="16" t="s">
        <v>3983</v>
      </c>
      <c r="C1793" s="12" t="s">
        <v>64</v>
      </c>
      <c r="D1793" s="12" t="s">
        <v>3828</v>
      </c>
      <c r="E1793" s="12" t="s">
        <v>3829</v>
      </c>
      <c r="F1793" s="12" t="s">
        <v>3845</v>
      </c>
      <c r="G1793" s="12" t="s">
        <v>3849</v>
      </c>
      <c r="H1793" s="17" t="s">
        <v>69</v>
      </c>
      <c r="I1793" s="11" t="s">
        <v>70</v>
      </c>
      <c r="J1793" s="11" t="s">
        <v>70</v>
      </c>
      <c r="K1793" s="11" t="s">
        <v>70</v>
      </c>
      <c r="L1793" s="11" t="s">
        <v>70</v>
      </c>
      <c r="M1793" s="18" t="s">
        <v>70</v>
      </c>
      <c r="N1793" s="18" t="s">
        <v>70</v>
      </c>
      <c r="O1793" s="11" t="s">
        <v>70</v>
      </c>
      <c r="P1793" s="11" t="s">
        <v>70</v>
      </c>
      <c r="Q1793" s="11" t="s">
        <v>70</v>
      </c>
      <c r="R1793" s="11" t="s">
        <v>70</v>
      </c>
      <c r="S1793" s="11" t="s">
        <v>70</v>
      </c>
      <c r="T1793" s="19" t="s">
        <v>71</v>
      </c>
      <c r="U1793" s="31" t="s">
        <v>72</v>
      </c>
      <c r="V1793" s="12">
        <v>0</v>
      </c>
      <c r="W1793" s="12">
        <v>2</v>
      </c>
      <c r="X1793" s="12">
        <v>2</v>
      </c>
      <c r="Y1793" s="12">
        <v>-999</v>
      </c>
      <c r="Z1793" s="12">
        <v>-999</v>
      </c>
      <c r="AA1793" s="13">
        <v>0</v>
      </c>
      <c r="AB1793" s="14" cm="1">
        <f t="array" ref="AB1793">_xlfn.IFS(AND(W1793&lt;0,X1793&lt;0,Y1793&lt;0,Z1793&lt;0),-999,AND(W1793&lt;5,X1793&lt;5,Y1793&lt;5,Z1793&lt;5,AA1793=0),0,AND(W1793&lt;5,X1793&lt;5,Y1793&lt;5,Z1793&lt;5,AA1793&gt;0),1,AND(OR(W1793=5,X1793=5,Y1793=5,Z1793=5),AA1793=0),1,AND(OR(W1793=5,X1793=5,Y1793=5,Z1793=5),AA1793&gt;0),2)</f>
        <v>0</v>
      </c>
      <c r="AC1793" s="15">
        <f t="shared" si="108"/>
        <v>0</v>
      </c>
      <c r="AD1793" s="55">
        <v>3</v>
      </c>
      <c r="AE1793" s="21" t="s">
        <v>73</v>
      </c>
      <c r="AF1793" s="47" t="str">
        <f t="shared" si="109"/>
        <v>niezagrożona</v>
      </c>
      <c r="AG1793" s="16" t="str">
        <f t="shared" si="110"/>
        <v>nie</v>
      </c>
      <c r="AH1793" s="16" t="str">
        <f t="shared" si="111"/>
        <v/>
      </c>
    </row>
    <row r="1794" spans="1:34" x14ac:dyDescent="0.2">
      <c r="A1794" s="12" t="s">
        <v>3984</v>
      </c>
      <c r="B1794" s="16" t="s">
        <v>3985</v>
      </c>
      <c r="C1794" s="12" t="s">
        <v>76</v>
      </c>
      <c r="D1794" s="12" t="s">
        <v>3828</v>
      </c>
      <c r="E1794" s="12" t="s">
        <v>3829</v>
      </c>
      <c r="F1794" s="12" t="s">
        <v>3845</v>
      </c>
      <c r="G1794" s="12" t="s">
        <v>3849</v>
      </c>
      <c r="H1794" s="17" t="s">
        <v>69</v>
      </c>
      <c r="I1794" s="11" t="s">
        <v>70</v>
      </c>
      <c r="J1794" s="11" t="s">
        <v>70</v>
      </c>
      <c r="K1794" s="11" t="s">
        <v>70</v>
      </c>
      <c r="L1794" s="11" t="s">
        <v>70</v>
      </c>
      <c r="M1794" s="18" t="s">
        <v>70</v>
      </c>
      <c r="N1794" s="18" t="s">
        <v>70</v>
      </c>
      <c r="O1794" s="11" t="s">
        <v>70</v>
      </c>
      <c r="P1794" s="11" t="s">
        <v>70</v>
      </c>
      <c r="Q1794" s="11" t="s">
        <v>70</v>
      </c>
      <c r="R1794" s="11" t="s">
        <v>70</v>
      </c>
      <c r="S1794" s="11" t="s">
        <v>70</v>
      </c>
      <c r="T1794" s="19" t="s">
        <v>71</v>
      </c>
      <c r="U1794" s="31" t="s">
        <v>72</v>
      </c>
      <c r="V1794" s="12">
        <v>2</v>
      </c>
      <c r="W1794" s="12">
        <v>2</v>
      </c>
      <c r="X1794" s="12">
        <v>2</v>
      </c>
      <c r="Y1794" s="12">
        <v>2</v>
      </c>
      <c r="Z1794" s="12">
        <v>2</v>
      </c>
      <c r="AA1794" s="13">
        <v>0</v>
      </c>
      <c r="AB1794" s="14" cm="1">
        <f t="array" ref="AB1794">_xlfn.IFS(AND(W1794&lt;0,X1794&lt;0,Y1794&lt;0,Z1794&lt;0),-999,AND(W1794&lt;5,X1794&lt;5,Y1794&lt;5,Z1794&lt;5,AA1794=0),0,AND(W1794&lt;5,X1794&lt;5,Y1794&lt;5,Z1794&lt;5,AA1794&gt;0),1,AND(OR(W1794=5,X1794=5,Y1794=5,Z1794=5),AA1794=0),1,AND(OR(W1794=5,X1794=5,Y1794=5,Z1794=5),AA1794&gt;0),2)</f>
        <v>0</v>
      </c>
      <c r="AC1794" s="15">
        <f t="shared" si="108"/>
        <v>2</v>
      </c>
      <c r="AD1794" s="55">
        <v>0</v>
      </c>
      <c r="AE1794" s="21" t="s">
        <v>73</v>
      </c>
      <c r="AF1794" s="47" t="str">
        <f t="shared" si="109"/>
        <v>zagrożona</v>
      </c>
      <c r="AG1794" s="16" t="str">
        <f t="shared" si="110"/>
        <v>nie</v>
      </c>
      <c r="AH1794" s="16" t="str">
        <f t="shared" si="111"/>
        <v/>
      </c>
    </row>
    <row r="1795" spans="1:34" x14ac:dyDescent="0.2">
      <c r="A1795" s="12" t="s">
        <v>3986</v>
      </c>
      <c r="B1795" s="16" t="s">
        <v>3987</v>
      </c>
      <c r="C1795" s="12" t="s">
        <v>76</v>
      </c>
      <c r="D1795" s="12" t="s">
        <v>3828</v>
      </c>
      <c r="E1795" s="12" t="s">
        <v>3829</v>
      </c>
      <c r="F1795" s="12" t="s">
        <v>3845</v>
      </c>
      <c r="G1795" s="12" t="s">
        <v>3849</v>
      </c>
      <c r="H1795" s="17" t="s">
        <v>69</v>
      </c>
      <c r="I1795" s="11" t="s">
        <v>70</v>
      </c>
      <c r="J1795" s="11" t="s">
        <v>70</v>
      </c>
      <c r="K1795" s="11" t="s">
        <v>70</v>
      </c>
      <c r="L1795" s="11" t="s">
        <v>70</v>
      </c>
      <c r="M1795" s="18" t="s">
        <v>70</v>
      </c>
      <c r="N1795" s="18" t="s">
        <v>70</v>
      </c>
      <c r="O1795" s="11" t="s">
        <v>70</v>
      </c>
      <c r="P1795" s="11" t="s">
        <v>70</v>
      </c>
      <c r="Q1795" s="11" t="s">
        <v>70</v>
      </c>
      <c r="R1795" s="11" t="s">
        <v>70</v>
      </c>
      <c r="S1795" s="11" t="s">
        <v>70</v>
      </c>
      <c r="T1795" s="19" t="s">
        <v>71</v>
      </c>
      <c r="U1795" s="31" t="s">
        <v>72</v>
      </c>
      <c r="V1795" s="12">
        <v>3</v>
      </c>
      <c r="W1795" s="12">
        <v>5</v>
      </c>
      <c r="X1795" s="12">
        <v>2</v>
      </c>
      <c r="Y1795" s="12">
        <v>5</v>
      </c>
      <c r="Z1795" s="12">
        <v>5</v>
      </c>
      <c r="AA1795" s="13">
        <v>2</v>
      </c>
      <c r="AB1795" s="14" cm="1">
        <f t="array" ref="AB1795">_xlfn.IFS(AND(W1795&lt;0,X1795&lt;0,Y1795&lt;0,Z1795&lt;0),-999,AND(W1795&lt;5,X1795&lt;5,Y1795&lt;5,Z1795&lt;5,AA1795=0),0,AND(W1795&lt;5,X1795&lt;5,Y1795&lt;5,Z1795&lt;5,AA1795&gt;0),1,AND(OR(W1795=5,X1795=5,Y1795=5,Z1795=5),AA1795=0),1,AND(OR(W1795=5,X1795=5,Y1795=5,Z1795=5),AA1795&gt;0),2)</f>
        <v>2</v>
      </c>
      <c r="AC1795" s="15">
        <f t="shared" ref="AC1795:AC1858" si="112">IF(V1795=4,4,IF(AB1795=2,V1795+1,V1795))</f>
        <v>4</v>
      </c>
      <c r="AD1795" s="55">
        <v>3</v>
      </c>
      <c r="AE1795" s="21" t="s">
        <v>73</v>
      </c>
      <c r="AF1795" s="47" t="str">
        <f t="shared" ref="AF1795:AF1858" si="113">IF(AC1795&gt;=2,"zagrożona","niezagrożona")</f>
        <v>zagrożona</v>
      </c>
      <c r="AG1795" s="16" t="str">
        <f t="shared" ref="AG1795:AG1858" si="114">IF(OR(AND(AB1795=2,AC1795=4)),"tak","nie")</f>
        <v>tak</v>
      </c>
      <c r="AH1795" s="16" t="str">
        <f t="shared" ref="AH1795:AH1858" si="115">IF(AND(AG1795="tak",AC1795=4),"fizchem ","")</f>
        <v xml:space="preserve">fizchem </v>
      </c>
    </row>
    <row r="1796" spans="1:34" x14ac:dyDescent="0.2">
      <c r="A1796" s="12" t="s">
        <v>3988</v>
      </c>
      <c r="B1796" s="16" t="s">
        <v>3989</v>
      </c>
      <c r="C1796" s="12" t="s">
        <v>76</v>
      </c>
      <c r="D1796" s="12" t="s">
        <v>3828</v>
      </c>
      <c r="E1796" s="12" t="s">
        <v>3829</v>
      </c>
      <c r="F1796" s="12" t="s">
        <v>3845</v>
      </c>
      <c r="G1796" s="12" t="s">
        <v>3863</v>
      </c>
      <c r="H1796" s="17" t="s">
        <v>69</v>
      </c>
      <c r="I1796" s="11" t="s">
        <v>70</v>
      </c>
      <c r="J1796" s="11" t="s">
        <v>70</v>
      </c>
      <c r="K1796" s="11" t="s">
        <v>70</v>
      </c>
      <c r="L1796" s="11" t="s">
        <v>70</v>
      </c>
      <c r="M1796" s="18" t="s">
        <v>70</v>
      </c>
      <c r="N1796" s="18" t="s">
        <v>70</v>
      </c>
      <c r="O1796" s="11" t="s">
        <v>70</v>
      </c>
      <c r="P1796" s="11" t="s">
        <v>70</v>
      </c>
      <c r="Q1796" s="11" t="s">
        <v>70</v>
      </c>
      <c r="R1796" s="11" t="s">
        <v>70</v>
      </c>
      <c r="S1796" s="11" t="s">
        <v>70</v>
      </c>
      <c r="T1796" s="19" t="s">
        <v>71</v>
      </c>
      <c r="U1796" s="31" t="s">
        <v>72</v>
      </c>
      <c r="V1796" s="12">
        <v>4</v>
      </c>
      <c r="W1796" s="12">
        <v>5</v>
      </c>
      <c r="X1796" s="12">
        <v>2</v>
      </c>
      <c r="Y1796" s="12">
        <v>2</v>
      </c>
      <c r="Z1796" s="12">
        <v>5</v>
      </c>
      <c r="AA1796" s="13">
        <v>2</v>
      </c>
      <c r="AB1796" s="14" cm="1">
        <f t="array" ref="AB1796">_xlfn.IFS(AND(W1796&lt;0,X1796&lt;0,Y1796&lt;0,Z1796&lt;0),-999,AND(W1796&lt;5,X1796&lt;5,Y1796&lt;5,Z1796&lt;5,AA1796=0),0,AND(W1796&lt;5,X1796&lt;5,Y1796&lt;5,Z1796&lt;5,AA1796&gt;0),1,AND(OR(W1796=5,X1796=5,Y1796=5,Z1796=5),AA1796=0),1,AND(OR(W1796=5,X1796=5,Y1796=5,Z1796=5),AA1796&gt;0),2)</f>
        <v>2</v>
      </c>
      <c r="AC1796" s="15">
        <f t="shared" si="112"/>
        <v>4</v>
      </c>
      <c r="AD1796" s="55">
        <v>2</v>
      </c>
      <c r="AE1796" s="21" t="s">
        <v>73</v>
      </c>
      <c r="AF1796" s="47" t="str">
        <f t="shared" si="113"/>
        <v>zagrożona</v>
      </c>
      <c r="AG1796" s="16" t="str">
        <f t="shared" si="114"/>
        <v>tak</v>
      </c>
      <c r="AH1796" s="16" t="str">
        <f t="shared" si="115"/>
        <v xml:space="preserve">fizchem </v>
      </c>
    </row>
    <row r="1797" spans="1:34" x14ac:dyDescent="0.2">
      <c r="A1797" s="12" t="s">
        <v>3990</v>
      </c>
      <c r="B1797" s="16" t="s">
        <v>3991</v>
      </c>
      <c r="C1797" s="12" t="s">
        <v>76</v>
      </c>
      <c r="D1797" s="12" t="s">
        <v>3828</v>
      </c>
      <c r="E1797" s="12" t="s">
        <v>3829</v>
      </c>
      <c r="F1797" s="12" t="s">
        <v>3845</v>
      </c>
      <c r="G1797" s="12" t="s">
        <v>3992</v>
      </c>
      <c r="H1797" s="17" t="s">
        <v>69</v>
      </c>
      <c r="I1797" s="11" t="s">
        <v>70</v>
      </c>
      <c r="J1797" s="11" t="s">
        <v>70</v>
      </c>
      <c r="K1797" s="11" t="s">
        <v>70</v>
      </c>
      <c r="L1797" s="11" t="s">
        <v>70</v>
      </c>
      <c r="M1797" s="18" t="s">
        <v>70</v>
      </c>
      <c r="N1797" s="18" t="s">
        <v>70</v>
      </c>
      <c r="O1797" s="11" t="s">
        <v>70</v>
      </c>
      <c r="P1797" s="11" t="s">
        <v>70</v>
      </c>
      <c r="Q1797" s="11" t="s">
        <v>70</v>
      </c>
      <c r="R1797" s="11" t="s">
        <v>70</v>
      </c>
      <c r="S1797" s="11" t="s">
        <v>70</v>
      </c>
      <c r="T1797" s="19" t="s">
        <v>71</v>
      </c>
      <c r="U1797" s="31" t="s">
        <v>72</v>
      </c>
      <c r="V1797" s="12">
        <v>1</v>
      </c>
      <c r="W1797" s="12">
        <v>2</v>
      </c>
      <c r="X1797" s="12">
        <v>2</v>
      </c>
      <c r="Y1797" s="12">
        <v>2</v>
      </c>
      <c r="Z1797" s="12">
        <v>2</v>
      </c>
      <c r="AA1797" s="13">
        <v>10</v>
      </c>
      <c r="AB1797" s="14" cm="1">
        <f t="array" ref="AB1797">_xlfn.IFS(AND(W1797&lt;0,X1797&lt;0,Y1797&lt;0,Z1797&lt;0),-999,AND(W1797&lt;5,X1797&lt;5,Y1797&lt;5,Z1797&lt;5,AA1797=0),0,AND(W1797&lt;5,X1797&lt;5,Y1797&lt;5,Z1797&lt;5,AA1797&gt;0),1,AND(OR(W1797=5,X1797=5,Y1797=5,Z1797=5),AA1797=0),1,AND(OR(W1797=5,X1797=5,Y1797=5,Z1797=5),AA1797&gt;0),2)</f>
        <v>1</v>
      </c>
      <c r="AC1797" s="15">
        <f t="shared" si="112"/>
        <v>1</v>
      </c>
      <c r="AD1797" s="55">
        <v>3</v>
      </c>
      <c r="AE1797" s="21" t="s">
        <v>73</v>
      </c>
      <c r="AF1797" s="47" t="str">
        <f t="shared" si="113"/>
        <v>niezagrożona</v>
      </c>
      <c r="AG1797" s="16" t="str">
        <f t="shared" si="114"/>
        <v>nie</v>
      </c>
      <c r="AH1797" s="16" t="str">
        <f t="shared" si="115"/>
        <v/>
      </c>
    </row>
    <row r="1798" spans="1:34" x14ac:dyDescent="0.2">
      <c r="A1798" s="12" t="s">
        <v>3993</v>
      </c>
      <c r="B1798" s="16" t="s">
        <v>3994</v>
      </c>
      <c r="C1798" s="12" t="s">
        <v>76</v>
      </c>
      <c r="D1798" s="12" t="s">
        <v>3828</v>
      </c>
      <c r="E1798" s="12" t="s">
        <v>3829</v>
      </c>
      <c r="F1798" s="12" t="s">
        <v>3845</v>
      </c>
      <c r="G1798" s="12" t="s">
        <v>3863</v>
      </c>
      <c r="H1798" s="17" t="s">
        <v>69</v>
      </c>
      <c r="I1798" s="11" t="s">
        <v>70</v>
      </c>
      <c r="J1798" s="11" t="s">
        <v>70</v>
      </c>
      <c r="K1798" s="11" t="s">
        <v>70</v>
      </c>
      <c r="L1798" s="11" t="s">
        <v>70</v>
      </c>
      <c r="M1798" s="18" t="s">
        <v>70</v>
      </c>
      <c r="N1798" s="18" t="s">
        <v>70</v>
      </c>
      <c r="O1798" s="11" t="s">
        <v>70</v>
      </c>
      <c r="P1798" s="11" t="s">
        <v>70</v>
      </c>
      <c r="Q1798" s="11" t="s">
        <v>70</v>
      </c>
      <c r="R1798" s="11" t="s">
        <v>70</v>
      </c>
      <c r="S1798" s="11" t="s">
        <v>70</v>
      </c>
      <c r="T1798" s="19" t="s">
        <v>71</v>
      </c>
      <c r="U1798" s="31" t="s">
        <v>72</v>
      </c>
      <c r="V1798" s="12">
        <v>2</v>
      </c>
      <c r="W1798" s="12">
        <v>2</v>
      </c>
      <c r="X1798" s="12">
        <v>2</v>
      </c>
      <c r="Y1798" s="12">
        <v>2</v>
      </c>
      <c r="Z1798" s="12">
        <v>5</v>
      </c>
      <c r="AA1798" s="13">
        <v>0</v>
      </c>
      <c r="AB1798" s="14" cm="1">
        <f t="array" ref="AB1798">_xlfn.IFS(AND(W1798&lt;0,X1798&lt;0,Y1798&lt;0,Z1798&lt;0),-999,AND(W1798&lt;5,X1798&lt;5,Y1798&lt;5,Z1798&lt;5,AA1798=0),0,AND(W1798&lt;5,X1798&lt;5,Y1798&lt;5,Z1798&lt;5,AA1798&gt;0),1,AND(OR(W1798=5,X1798=5,Y1798=5,Z1798=5),AA1798=0),1,AND(OR(W1798=5,X1798=5,Y1798=5,Z1798=5),AA1798&gt;0),2)</f>
        <v>1</v>
      </c>
      <c r="AC1798" s="15">
        <f t="shared" si="112"/>
        <v>2</v>
      </c>
      <c r="AD1798" s="55">
        <v>3</v>
      </c>
      <c r="AE1798" s="21" t="s">
        <v>73</v>
      </c>
      <c r="AF1798" s="47" t="str">
        <f t="shared" si="113"/>
        <v>zagrożona</v>
      </c>
      <c r="AG1798" s="16" t="str">
        <f t="shared" si="114"/>
        <v>nie</v>
      </c>
      <c r="AH1798" s="16" t="str">
        <f t="shared" si="115"/>
        <v/>
      </c>
    </row>
    <row r="1799" spans="1:34" x14ac:dyDescent="0.2">
      <c r="A1799" s="12" t="s">
        <v>3995</v>
      </c>
      <c r="B1799" s="16" t="s">
        <v>3996</v>
      </c>
      <c r="C1799" s="12" t="s">
        <v>76</v>
      </c>
      <c r="D1799" s="12" t="s">
        <v>3828</v>
      </c>
      <c r="E1799" s="12" t="s">
        <v>3829</v>
      </c>
      <c r="F1799" s="12" t="s">
        <v>3845</v>
      </c>
      <c r="G1799" s="12" t="s">
        <v>3863</v>
      </c>
      <c r="H1799" s="17" t="s">
        <v>69</v>
      </c>
      <c r="I1799" s="11" t="s">
        <v>70</v>
      </c>
      <c r="J1799" s="11" t="s">
        <v>70</v>
      </c>
      <c r="K1799" s="11" t="s">
        <v>70</v>
      </c>
      <c r="L1799" s="11" t="s">
        <v>70</v>
      </c>
      <c r="M1799" s="18" t="s">
        <v>70</v>
      </c>
      <c r="N1799" s="18" t="s">
        <v>70</v>
      </c>
      <c r="O1799" s="11" t="s">
        <v>70</v>
      </c>
      <c r="P1799" s="11" t="s">
        <v>70</v>
      </c>
      <c r="Q1799" s="11" t="s">
        <v>70</v>
      </c>
      <c r="R1799" s="11" t="s">
        <v>70</v>
      </c>
      <c r="S1799" s="11" t="s">
        <v>70</v>
      </c>
      <c r="T1799" s="19" t="s">
        <v>71</v>
      </c>
      <c r="U1799" s="31" t="s">
        <v>72</v>
      </c>
      <c r="V1799" s="12">
        <v>1</v>
      </c>
      <c r="W1799" s="12">
        <v>2</v>
      </c>
      <c r="X1799" s="12">
        <v>2</v>
      </c>
      <c r="Y1799" s="12">
        <v>2</v>
      </c>
      <c r="Z1799" s="12">
        <v>5</v>
      </c>
      <c r="AA1799" s="13">
        <v>2</v>
      </c>
      <c r="AB1799" s="14" cm="1">
        <f t="array" ref="AB1799">_xlfn.IFS(AND(W1799&lt;0,X1799&lt;0,Y1799&lt;0,Z1799&lt;0),-999,AND(W1799&lt;5,X1799&lt;5,Y1799&lt;5,Z1799&lt;5,AA1799=0),0,AND(W1799&lt;5,X1799&lt;5,Y1799&lt;5,Z1799&lt;5,AA1799&gt;0),1,AND(OR(W1799=5,X1799=5,Y1799=5,Z1799=5),AA1799=0),1,AND(OR(W1799=5,X1799=5,Y1799=5,Z1799=5),AA1799&gt;0),2)</f>
        <v>2</v>
      </c>
      <c r="AC1799" s="15">
        <f t="shared" si="112"/>
        <v>2</v>
      </c>
      <c r="AD1799" s="55">
        <v>3</v>
      </c>
      <c r="AE1799" s="21" t="s">
        <v>73</v>
      </c>
      <c r="AF1799" s="47" t="str">
        <f t="shared" si="113"/>
        <v>zagrożona</v>
      </c>
      <c r="AG1799" s="16" t="str">
        <f t="shared" si="114"/>
        <v>nie</v>
      </c>
      <c r="AH1799" s="16" t="str">
        <f t="shared" si="115"/>
        <v/>
      </c>
    </row>
    <row r="1800" spans="1:34" x14ac:dyDescent="0.2">
      <c r="A1800" s="12" t="s">
        <v>3997</v>
      </c>
      <c r="B1800" s="16" t="s">
        <v>217</v>
      </c>
      <c r="C1800" s="12" t="s">
        <v>76</v>
      </c>
      <c r="D1800" s="12" t="s">
        <v>3828</v>
      </c>
      <c r="E1800" s="12" t="s">
        <v>3829</v>
      </c>
      <c r="F1800" s="12" t="s">
        <v>3845</v>
      </c>
      <c r="G1800" s="12" t="s">
        <v>3998</v>
      </c>
      <c r="H1800" s="17" t="s">
        <v>69</v>
      </c>
      <c r="I1800" s="11" t="s">
        <v>70</v>
      </c>
      <c r="J1800" s="11" t="s">
        <v>70</v>
      </c>
      <c r="K1800" s="11" t="s">
        <v>70</v>
      </c>
      <c r="L1800" s="11" t="s">
        <v>70</v>
      </c>
      <c r="M1800" s="18" t="s">
        <v>70</v>
      </c>
      <c r="N1800" s="18" t="s">
        <v>70</v>
      </c>
      <c r="O1800" s="11" t="s">
        <v>70</v>
      </c>
      <c r="P1800" s="11" t="s">
        <v>70</v>
      </c>
      <c r="Q1800" s="11" t="s">
        <v>70</v>
      </c>
      <c r="R1800" s="11" t="s">
        <v>70</v>
      </c>
      <c r="S1800" s="11" t="s">
        <v>70</v>
      </c>
      <c r="T1800" s="19" t="s">
        <v>71</v>
      </c>
      <c r="U1800" s="31" t="s">
        <v>72</v>
      </c>
      <c r="V1800" s="12">
        <v>2</v>
      </c>
      <c r="W1800" s="12">
        <v>2</v>
      </c>
      <c r="X1800" s="12">
        <v>2</v>
      </c>
      <c r="Y1800" s="12">
        <v>2</v>
      </c>
      <c r="Z1800" s="12">
        <v>2</v>
      </c>
      <c r="AA1800" s="13">
        <v>2</v>
      </c>
      <c r="AB1800" s="14" cm="1">
        <f t="array" ref="AB1800">_xlfn.IFS(AND(W1800&lt;0,X1800&lt;0,Y1800&lt;0,Z1800&lt;0),-999,AND(W1800&lt;5,X1800&lt;5,Y1800&lt;5,Z1800&lt;5,AA1800=0),0,AND(W1800&lt;5,X1800&lt;5,Y1800&lt;5,Z1800&lt;5,AA1800&gt;0),1,AND(OR(W1800=5,X1800=5,Y1800=5,Z1800=5),AA1800=0),1,AND(OR(W1800=5,X1800=5,Y1800=5,Z1800=5),AA1800&gt;0),2)</f>
        <v>1</v>
      </c>
      <c r="AC1800" s="15">
        <f t="shared" si="112"/>
        <v>2</v>
      </c>
      <c r="AD1800" s="55">
        <v>3</v>
      </c>
      <c r="AE1800" s="21" t="s">
        <v>73</v>
      </c>
      <c r="AF1800" s="47" t="str">
        <f t="shared" si="113"/>
        <v>zagrożona</v>
      </c>
      <c r="AG1800" s="16" t="str">
        <f t="shared" si="114"/>
        <v>nie</v>
      </c>
      <c r="AH1800" s="16" t="str">
        <f t="shared" si="115"/>
        <v/>
      </c>
    </row>
    <row r="1801" spans="1:34" x14ac:dyDescent="0.2">
      <c r="A1801" s="12" t="s">
        <v>3999</v>
      </c>
      <c r="B1801" s="16" t="s">
        <v>4000</v>
      </c>
      <c r="C1801" s="12" t="s">
        <v>76</v>
      </c>
      <c r="D1801" s="12" t="s">
        <v>3828</v>
      </c>
      <c r="E1801" s="12" t="s">
        <v>3829</v>
      </c>
      <c r="F1801" s="12" t="s">
        <v>3845</v>
      </c>
      <c r="G1801" s="12" t="s">
        <v>3998</v>
      </c>
      <c r="H1801" s="17" t="s">
        <v>69</v>
      </c>
      <c r="I1801" s="11" t="s">
        <v>70</v>
      </c>
      <c r="J1801" s="11" t="s">
        <v>70</v>
      </c>
      <c r="K1801" s="11" t="s">
        <v>70</v>
      </c>
      <c r="L1801" s="11" t="s">
        <v>70</v>
      </c>
      <c r="M1801" s="18" t="s">
        <v>70</v>
      </c>
      <c r="N1801" s="18" t="s">
        <v>70</v>
      </c>
      <c r="O1801" s="11" t="s">
        <v>70</v>
      </c>
      <c r="P1801" s="11" t="s">
        <v>70</v>
      </c>
      <c r="Q1801" s="11" t="s">
        <v>70</v>
      </c>
      <c r="R1801" s="11" t="s">
        <v>70</v>
      </c>
      <c r="S1801" s="11" t="s">
        <v>70</v>
      </c>
      <c r="T1801" s="19" t="s">
        <v>71</v>
      </c>
      <c r="U1801" s="31" t="s">
        <v>72</v>
      </c>
      <c r="V1801" s="12">
        <v>1</v>
      </c>
      <c r="W1801" s="12">
        <v>2</v>
      </c>
      <c r="X1801" s="12">
        <v>2</v>
      </c>
      <c r="Y1801" s="12">
        <v>2</v>
      </c>
      <c r="Z1801" s="12">
        <v>2</v>
      </c>
      <c r="AA1801" s="13">
        <v>1</v>
      </c>
      <c r="AB1801" s="14" cm="1">
        <f t="array" ref="AB1801">_xlfn.IFS(AND(W1801&lt;0,X1801&lt;0,Y1801&lt;0,Z1801&lt;0),-999,AND(W1801&lt;5,X1801&lt;5,Y1801&lt;5,Z1801&lt;5,AA1801=0),0,AND(W1801&lt;5,X1801&lt;5,Y1801&lt;5,Z1801&lt;5,AA1801&gt;0),1,AND(OR(W1801=5,X1801=5,Y1801=5,Z1801=5),AA1801=0),1,AND(OR(W1801=5,X1801=5,Y1801=5,Z1801=5),AA1801&gt;0),2)</f>
        <v>1</v>
      </c>
      <c r="AC1801" s="15">
        <f t="shared" si="112"/>
        <v>1</v>
      </c>
      <c r="AD1801" s="55">
        <v>3</v>
      </c>
      <c r="AE1801" s="21" t="s">
        <v>73</v>
      </c>
      <c r="AF1801" s="47" t="str">
        <f t="shared" si="113"/>
        <v>niezagrożona</v>
      </c>
      <c r="AG1801" s="16" t="str">
        <f t="shared" si="114"/>
        <v>nie</v>
      </c>
      <c r="AH1801" s="16" t="str">
        <f t="shared" si="115"/>
        <v/>
      </c>
    </row>
    <row r="1802" spans="1:34" x14ac:dyDescent="0.2">
      <c r="A1802" s="12" t="s">
        <v>4001</v>
      </c>
      <c r="B1802" s="16" t="s">
        <v>4002</v>
      </c>
      <c r="C1802" s="12" t="s">
        <v>64</v>
      </c>
      <c r="D1802" s="12" t="s">
        <v>3828</v>
      </c>
      <c r="E1802" s="12" t="s">
        <v>3829</v>
      </c>
      <c r="F1802" s="12" t="s">
        <v>3845</v>
      </c>
      <c r="G1802" s="12" t="s">
        <v>4003</v>
      </c>
      <c r="H1802" s="17" t="s">
        <v>69</v>
      </c>
      <c r="I1802" s="11" t="s">
        <v>70</v>
      </c>
      <c r="J1802" s="11" t="s">
        <v>70</v>
      </c>
      <c r="K1802" s="11" t="s">
        <v>70</v>
      </c>
      <c r="L1802" s="11" t="s">
        <v>70</v>
      </c>
      <c r="M1802" s="18" t="s">
        <v>70</v>
      </c>
      <c r="N1802" s="18" t="s">
        <v>70</v>
      </c>
      <c r="O1802" s="11" t="s">
        <v>70</v>
      </c>
      <c r="P1802" s="11" t="s">
        <v>70</v>
      </c>
      <c r="Q1802" s="11" t="s">
        <v>70</v>
      </c>
      <c r="R1802" s="11" t="s">
        <v>70</v>
      </c>
      <c r="S1802" s="11" t="s">
        <v>70</v>
      </c>
      <c r="T1802" s="19" t="s">
        <v>71</v>
      </c>
      <c r="U1802" s="31" t="s">
        <v>72</v>
      </c>
      <c r="V1802" s="12">
        <v>3</v>
      </c>
      <c r="W1802" s="12">
        <v>5</v>
      </c>
      <c r="X1802" s="12">
        <v>2</v>
      </c>
      <c r="Y1802" s="12">
        <v>2</v>
      </c>
      <c r="Z1802" s="12">
        <v>-999</v>
      </c>
      <c r="AA1802" s="13">
        <v>0</v>
      </c>
      <c r="AB1802" s="14" cm="1">
        <f t="array" ref="AB1802">_xlfn.IFS(AND(W1802&lt;0,X1802&lt;0,Y1802&lt;0,Z1802&lt;0),-999,AND(W1802&lt;5,X1802&lt;5,Y1802&lt;5,Z1802&lt;5,AA1802=0),0,AND(W1802&lt;5,X1802&lt;5,Y1802&lt;5,Z1802&lt;5,AA1802&gt;0),1,AND(OR(W1802=5,X1802=5,Y1802=5,Z1802=5),AA1802=0),1,AND(OR(W1802=5,X1802=5,Y1802=5,Z1802=5),AA1802&gt;0),2)</f>
        <v>1</v>
      </c>
      <c r="AC1802" s="15">
        <f t="shared" si="112"/>
        <v>3</v>
      </c>
      <c r="AD1802" s="55">
        <v>2</v>
      </c>
      <c r="AE1802" s="21" t="s">
        <v>73</v>
      </c>
      <c r="AF1802" s="47" t="str">
        <f t="shared" si="113"/>
        <v>zagrożona</v>
      </c>
      <c r="AG1802" s="16" t="str">
        <f t="shared" si="114"/>
        <v>nie</v>
      </c>
      <c r="AH1802" s="16" t="str">
        <f t="shared" si="115"/>
        <v/>
      </c>
    </row>
    <row r="1803" spans="1:34" x14ac:dyDescent="0.2">
      <c r="A1803" s="12" t="s">
        <v>4004</v>
      </c>
      <c r="B1803" s="16" t="s">
        <v>4005</v>
      </c>
      <c r="C1803" s="12" t="s">
        <v>76</v>
      </c>
      <c r="D1803" s="12" t="s">
        <v>3828</v>
      </c>
      <c r="E1803" s="12" t="s">
        <v>3829</v>
      </c>
      <c r="F1803" s="12" t="s">
        <v>3845</v>
      </c>
      <c r="G1803" s="12" t="s">
        <v>4003</v>
      </c>
      <c r="H1803" s="17" t="s">
        <v>69</v>
      </c>
      <c r="I1803" s="11" t="s">
        <v>70</v>
      </c>
      <c r="J1803" s="11" t="s">
        <v>70</v>
      </c>
      <c r="K1803" s="11" t="s">
        <v>70</v>
      </c>
      <c r="L1803" s="11" t="s">
        <v>70</v>
      </c>
      <c r="M1803" s="18" t="s">
        <v>70</v>
      </c>
      <c r="N1803" s="18" t="s">
        <v>70</v>
      </c>
      <c r="O1803" s="11" t="s">
        <v>70</v>
      </c>
      <c r="P1803" s="11" t="s">
        <v>70</v>
      </c>
      <c r="Q1803" s="11" t="s">
        <v>70</v>
      </c>
      <c r="R1803" s="11" t="s">
        <v>70</v>
      </c>
      <c r="S1803" s="11" t="s">
        <v>70</v>
      </c>
      <c r="T1803" s="19" t="s">
        <v>71</v>
      </c>
      <c r="U1803" s="31" t="s">
        <v>72</v>
      </c>
      <c r="V1803" s="12">
        <v>2</v>
      </c>
      <c r="W1803" s="12">
        <v>2</v>
      </c>
      <c r="X1803" s="12">
        <v>2</v>
      </c>
      <c r="Y1803" s="12">
        <v>2</v>
      </c>
      <c r="Z1803" s="12">
        <v>5</v>
      </c>
      <c r="AA1803" s="13">
        <v>2</v>
      </c>
      <c r="AB1803" s="14" cm="1">
        <f t="array" ref="AB1803">_xlfn.IFS(AND(W1803&lt;0,X1803&lt;0,Y1803&lt;0,Z1803&lt;0),-999,AND(W1803&lt;5,X1803&lt;5,Y1803&lt;5,Z1803&lt;5,AA1803=0),0,AND(W1803&lt;5,X1803&lt;5,Y1803&lt;5,Z1803&lt;5,AA1803&gt;0),1,AND(OR(W1803=5,X1803=5,Y1803=5,Z1803=5),AA1803=0),1,AND(OR(W1803=5,X1803=5,Y1803=5,Z1803=5),AA1803&gt;0),2)</f>
        <v>2</v>
      </c>
      <c r="AC1803" s="15">
        <f t="shared" si="112"/>
        <v>3</v>
      </c>
      <c r="AD1803" s="55">
        <v>4</v>
      </c>
      <c r="AE1803" s="21" t="s">
        <v>73</v>
      </c>
      <c r="AF1803" s="47" t="str">
        <f t="shared" si="113"/>
        <v>zagrożona</v>
      </c>
      <c r="AG1803" s="16" t="str">
        <f t="shared" si="114"/>
        <v>nie</v>
      </c>
      <c r="AH1803" s="16" t="str">
        <f t="shared" si="115"/>
        <v/>
      </c>
    </row>
    <row r="1804" spans="1:34" x14ac:dyDescent="0.2">
      <c r="A1804" s="12" t="s">
        <v>4006</v>
      </c>
      <c r="B1804" s="16" t="s">
        <v>4007</v>
      </c>
      <c r="C1804" s="12" t="s">
        <v>76</v>
      </c>
      <c r="D1804" s="12" t="s">
        <v>3828</v>
      </c>
      <c r="E1804" s="12" t="s">
        <v>3829</v>
      </c>
      <c r="F1804" s="12" t="s">
        <v>3845</v>
      </c>
      <c r="G1804" s="12" t="s">
        <v>4008</v>
      </c>
      <c r="H1804" s="17" t="s">
        <v>69</v>
      </c>
      <c r="I1804" s="11" t="s">
        <v>70</v>
      </c>
      <c r="J1804" s="11" t="s">
        <v>70</v>
      </c>
      <c r="K1804" s="11" t="s">
        <v>70</v>
      </c>
      <c r="L1804" s="11" t="s">
        <v>70</v>
      </c>
      <c r="M1804" s="18" t="s">
        <v>70</v>
      </c>
      <c r="N1804" s="18" t="s">
        <v>70</v>
      </c>
      <c r="O1804" s="11" t="s">
        <v>70</v>
      </c>
      <c r="P1804" s="11" t="s">
        <v>70</v>
      </c>
      <c r="Q1804" s="11" t="s">
        <v>70</v>
      </c>
      <c r="R1804" s="11" t="s">
        <v>70</v>
      </c>
      <c r="S1804" s="11" t="s">
        <v>70</v>
      </c>
      <c r="T1804" s="19" t="s">
        <v>71</v>
      </c>
      <c r="U1804" s="31" t="s">
        <v>72</v>
      </c>
      <c r="V1804" s="12">
        <v>4</v>
      </c>
      <c r="W1804" s="12">
        <v>5</v>
      </c>
      <c r="X1804" s="12">
        <v>2</v>
      </c>
      <c r="Y1804" s="12">
        <v>2</v>
      </c>
      <c r="Z1804" s="12">
        <v>5</v>
      </c>
      <c r="AA1804" s="13">
        <v>1</v>
      </c>
      <c r="AB1804" s="14" cm="1">
        <f t="array" ref="AB1804">_xlfn.IFS(AND(W1804&lt;0,X1804&lt;0,Y1804&lt;0,Z1804&lt;0),-999,AND(W1804&lt;5,X1804&lt;5,Y1804&lt;5,Z1804&lt;5,AA1804=0),0,AND(W1804&lt;5,X1804&lt;5,Y1804&lt;5,Z1804&lt;5,AA1804&gt;0),1,AND(OR(W1804=5,X1804=5,Y1804=5,Z1804=5),AA1804=0),1,AND(OR(W1804=5,X1804=5,Y1804=5,Z1804=5),AA1804&gt;0),2)</f>
        <v>2</v>
      </c>
      <c r="AC1804" s="15">
        <f t="shared" si="112"/>
        <v>4</v>
      </c>
      <c r="AD1804" s="55">
        <v>3</v>
      </c>
      <c r="AE1804" s="21" t="s">
        <v>73</v>
      </c>
      <c r="AF1804" s="47" t="str">
        <f t="shared" si="113"/>
        <v>zagrożona</v>
      </c>
      <c r="AG1804" s="16" t="str">
        <f t="shared" si="114"/>
        <v>tak</v>
      </c>
      <c r="AH1804" s="16" t="str">
        <f t="shared" si="115"/>
        <v xml:space="preserve">fizchem </v>
      </c>
    </row>
    <row r="1805" spans="1:34" x14ac:dyDescent="0.2">
      <c r="A1805" s="12" t="s">
        <v>4009</v>
      </c>
      <c r="B1805" s="16" t="s">
        <v>4010</v>
      </c>
      <c r="C1805" s="12" t="s">
        <v>76</v>
      </c>
      <c r="D1805" s="12" t="s">
        <v>3828</v>
      </c>
      <c r="E1805" s="12" t="s">
        <v>3829</v>
      </c>
      <c r="F1805" s="12" t="s">
        <v>3845</v>
      </c>
      <c r="G1805" s="12" t="s">
        <v>3846</v>
      </c>
      <c r="H1805" s="17" t="s">
        <v>69</v>
      </c>
      <c r="I1805" s="11" t="s">
        <v>70</v>
      </c>
      <c r="J1805" s="11" t="s">
        <v>70</v>
      </c>
      <c r="K1805" s="11" t="s">
        <v>70</v>
      </c>
      <c r="L1805" s="11" t="s">
        <v>70</v>
      </c>
      <c r="M1805" s="18" t="s">
        <v>70</v>
      </c>
      <c r="N1805" s="18" t="s">
        <v>70</v>
      </c>
      <c r="O1805" s="11" t="s">
        <v>70</v>
      </c>
      <c r="P1805" s="11" t="s">
        <v>70</v>
      </c>
      <c r="Q1805" s="11" t="s">
        <v>70</v>
      </c>
      <c r="R1805" s="11" t="s">
        <v>70</v>
      </c>
      <c r="S1805" s="11" t="s">
        <v>70</v>
      </c>
      <c r="T1805" s="19" t="s">
        <v>71</v>
      </c>
      <c r="U1805" s="31" t="s">
        <v>72</v>
      </c>
      <c r="V1805" s="12">
        <v>0</v>
      </c>
      <c r="W1805" s="12">
        <v>2</v>
      </c>
      <c r="X1805" s="12">
        <v>2</v>
      </c>
      <c r="Y1805" s="12">
        <v>2</v>
      </c>
      <c r="Z1805" s="12">
        <v>2</v>
      </c>
      <c r="AA1805" s="13">
        <v>6</v>
      </c>
      <c r="AB1805" s="14" cm="1">
        <f t="array" ref="AB1805">_xlfn.IFS(AND(W1805&lt;0,X1805&lt;0,Y1805&lt;0,Z1805&lt;0),-999,AND(W1805&lt;5,X1805&lt;5,Y1805&lt;5,Z1805&lt;5,AA1805=0),0,AND(W1805&lt;5,X1805&lt;5,Y1805&lt;5,Z1805&lt;5,AA1805&gt;0),1,AND(OR(W1805=5,X1805=5,Y1805=5,Z1805=5),AA1805=0),1,AND(OR(W1805=5,X1805=5,Y1805=5,Z1805=5),AA1805&gt;0),2)</f>
        <v>1</v>
      </c>
      <c r="AC1805" s="15">
        <f t="shared" si="112"/>
        <v>0</v>
      </c>
      <c r="AD1805" s="55">
        <v>4</v>
      </c>
      <c r="AE1805" s="21" t="s">
        <v>73</v>
      </c>
      <c r="AF1805" s="47" t="str">
        <f t="shared" si="113"/>
        <v>niezagrożona</v>
      </c>
      <c r="AG1805" s="16" t="str">
        <f t="shared" si="114"/>
        <v>nie</v>
      </c>
      <c r="AH1805" s="16" t="str">
        <f t="shared" si="115"/>
        <v/>
      </c>
    </row>
    <row r="1806" spans="1:34" x14ac:dyDescent="0.2">
      <c r="A1806" s="12" t="s">
        <v>4011</v>
      </c>
      <c r="B1806" s="16" t="s">
        <v>4012</v>
      </c>
      <c r="C1806" s="12" t="s">
        <v>64</v>
      </c>
      <c r="D1806" s="12" t="s">
        <v>3828</v>
      </c>
      <c r="E1806" s="12" t="s">
        <v>3829</v>
      </c>
      <c r="F1806" s="12" t="s">
        <v>3845</v>
      </c>
      <c r="G1806" s="12" t="s">
        <v>3846</v>
      </c>
      <c r="H1806" s="17" t="s">
        <v>69</v>
      </c>
      <c r="I1806" s="11" t="s">
        <v>70</v>
      </c>
      <c r="J1806" s="11" t="s">
        <v>70</v>
      </c>
      <c r="K1806" s="11" t="s">
        <v>70</v>
      </c>
      <c r="L1806" s="11" t="s">
        <v>70</v>
      </c>
      <c r="M1806" s="18" t="s">
        <v>70</v>
      </c>
      <c r="N1806" s="18" t="s">
        <v>70</v>
      </c>
      <c r="O1806" s="11" t="s">
        <v>70</v>
      </c>
      <c r="P1806" s="11" t="s">
        <v>70</v>
      </c>
      <c r="Q1806" s="11" t="s">
        <v>70</v>
      </c>
      <c r="R1806" s="11" t="s">
        <v>70</v>
      </c>
      <c r="S1806" s="11" t="s">
        <v>70</v>
      </c>
      <c r="T1806" s="19" t="s">
        <v>71</v>
      </c>
      <c r="U1806" s="31" t="s">
        <v>72</v>
      </c>
      <c r="V1806" s="12">
        <v>3</v>
      </c>
      <c r="W1806" s="12">
        <v>5</v>
      </c>
      <c r="X1806" s="12">
        <v>2</v>
      </c>
      <c r="Y1806" s="12">
        <v>-999</v>
      </c>
      <c r="Z1806" s="12">
        <v>-999</v>
      </c>
      <c r="AA1806" s="13">
        <v>0</v>
      </c>
      <c r="AB1806" s="14" cm="1">
        <f t="array" ref="AB1806">_xlfn.IFS(AND(W1806&lt;0,X1806&lt;0,Y1806&lt;0,Z1806&lt;0),-999,AND(W1806&lt;5,X1806&lt;5,Y1806&lt;5,Z1806&lt;5,AA1806=0),0,AND(W1806&lt;5,X1806&lt;5,Y1806&lt;5,Z1806&lt;5,AA1806&gt;0),1,AND(OR(W1806=5,X1806=5,Y1806=5,Z1806=5),AA1806=0),1,AND(OR(W1806=5,X1806=5,Y1806=5,Z1806=5),AA1806&gt;0),2)</f>
        <v>1</v>
      </c>
      <c r="AC1806" s="15">
        <f t="shared" si="112"/>
        <v>3</v>
      </c>
      <c r="AD1806" s="55">
        <v>4</v>
      </c>
      <c r="AE1806" s="21" t="s">
        <v>73</v>
      </c>
      <c r="AF1806" s="47" t="str">
        <f t="shared" si="113"/>
        <v>zagrożona</v>
      </c>
      <c r="AG1806" s="16" t="str">
        <f t="shared" si="114"/>
        <v>nie</v>
      </c>
      <c r="AH1806" s="16" t="str">
        <f t="shared" si="115"/>
        <v/>
      </c>
    </row>
    <row r="1807" spans="1:34" x14ac:dyDescent="0.2">
      <c r="A1807" s="12" t="s">
        <v>4013</v>
      </c>
      <c r="B1807" s="16" t="s">
        <v>4014</v>
      </c>
      <c r="C1807" s="12" t="s">
        <v>76</v>
      </c>
      <c r="D1807" s="12" t="s">
        <v>3828</v>
      </c>
      <c r="E1807" s="12" t="s">
        <v>3829</v>
      </c>
      <c r="F1807" s="12" t="s">
        <v>3845</v>
      </c>
      <c r="G1807" s="12" t="s">
        <v>3846</v>
      </c>
      <c r="H1807" s="17" t="s">
        <v>69</v>
      </c>
      <c r="I1807" s="11" t="s">
        <v>70</v>
      </c>
      <c r="J1807" s="11" t="s">
        <v>70</v>
      </c>
      <c r="K1807" s="11" t="s">
        <v>70</v>
      </c>
      <c r="L1807" s="11" t="s">
        <v>70</v>
      </c>
      <c r="M1807" s="18" t="s">
        <v>70</v>
      </c>
      <c r="N1807" s="18" t="s">
        <v>70</v>
      </c>
      <c r="O1807" s="11" t="s">
        <v>70</v>
      </c>
      <c r="P1807" s="11" t="s">
        <v>70</v>
      </c>
      <c r="Q1807" s="11" t="s">
        <v>70</v>
      </c>
      <c r="R1807" s="11" t="s">
        <v>70</v>
      </c>
      <c r="S1807" s="11" t="s">
        <v>70</v>
      </c>
      <c r="T1807" s="19" t="s">
        <v>71</v>
      </c>
      <c r="U1807" s="31" t="s">
        <v>72</v>
      </c>
      <c r="V1807" s="12">
        <v>-999</v>
      </c>
      <c r="W1807" s="12">
        <v>-999</v>
      </c>
      <c r="X1807" s="12">
        <v>-999</v>
      </c>
      <c r="Y1807" s="12">
        <v>-999</v>
      </c>
      <c r="Z1807" s="12">
        <v>-999</v>
      </c>
      <c r="AA1807" s="13">
        <v>0</v>
      </c>
      <c r="AB1807" s="14" cm="1">
        <f t="array" ref="AB1807">_xlfn.IFS(AND(W1807&lt;0,X1807&lt;0,Y1807&lt;0,Z1807&lt;0),-999,AND(W1807&lt;5,X1807&lt;5,Y1807&lt;5,Z1807&lt;5,AA1807=0),0,AND(W1807&lt;5,X1807&lt;5,Y1807&lt;5,Z1807&lt;5,AA1807&gt;0),1,AND(OR(W1807=5,X1807=5,Y1807=5,Z1807=5),AA1807=0),1,AND(OR(W1807=5,X1807=5,Y1807=5,Z1807=5),AA1807&gt;0),2)</f>
        <v>-999</v>
      </c>
      <c r="AC1807" s="15">
        <f t="shared" si="112"/>
        <v>-999</v>
      </c>
      <c r="AD1807" s="55">
        <v>3</v>
      </c>
      <c r="AE1807" s="21" t="s">
        <v>73</v>
      </c>
      <c r="AF1807" s="47" t="str">
        <f t="shared" si="113"/>
        <v>niezagrożona</v>
      </c>
      <c r="AG1807" s="16" t="str">
        <f t="shared" si="114"/>
        <v>nie</v>
      </c>
      <c r="AH1807" s="16" t="str">
        <f t="shared" si="115"/>
        <v/>
      </c>
    </row>
    <row r="1808" spans="1:34" x14ac:dyDescent="0.2">
      <c r="A1808" s="12" t="s">
        <v>4015</v>
      </c>
      <c r="B1808" s="16" t="s">
        <v>4016</v>
      </c>
      <c r="C1808" s="12" t="s">
        <v>64</v>
      </c>
      <c r="D1808" s="12" t="s">
        <v>3828</v>
      </c>
      <c r="E1808" s="12" t="s">
        <v>3829</v>
      </c>
      <c r="F1808" s="12" t="s">
        <v>3845</v>
      </c>
      <c r="G1808" s="12" t="s">
        <v>3846</v>
      </c>
      <c r="H1808" s="17" t="s">
        <v>69</v>
      </c>
      <c r="I1808" s="11" t="s">
        <v>70</v>
      </c>
      <c r="J1808" s="11" t="s">
        <v>70</v>
      </c>
      <c r="K1808" s="11" t="s">
        <v>70</v>
      </c>
      <c r="L1808" s="11" t="s">
        <v>70</v>
      </c>
      <c r="M1808" s="18" t="s">
        <v>70</v>
      </c>
      <c r="N1808" s="18" t="s">
        <v>70</v>
      </c>
      <c r="O1808" s="11" t="s">
        <v>70</v>
      </c>
      <c r="P1808" s="11" t="s">
        <v>70</v>
      </c>
      <c r="Q1808" s="11" t="s">
        <v>70</v>
      </c>
      <c r="R1808" s="11" t="s">
        <v>70</v>
      </c>
      <c r="S1808" s="11" t="s">
        <v>70</v>
      </c>
      <c r="T1808" s="19" t="s">
        <v>71</v>
      </c>
      <c r="U1808" s="31" t="s">
        <v>72</v>
      </c>
      <c r="V1808" s="12">
        <v>2</v>
      </c>
      <c r="W1808" s="12">
        <v>5</v>
      </c>
      <c r="X1808" s="12">
        <v>2</v>
      </c>
      <c r="Y1808" s="12">
        <v>-999</v>
      </c>
      <c r="Z1808" s="12">
        <v>-999</v>
      </c>
      <c r="AA1808" s="13">
        <v>0</v>
      </c>
      <c r="AB1808" s="14" cm="1">
        <f t="array" ref="AB1808">_xlfn.IFS(AND(W1808&lt;0,X1808&lt;0,Y1808&lt;0,Z1808&lt;0),-999,AND(W1808&lt;5,X1808&lt;5,Y1808&lt;5,Z1808&lt;5,AA1808=0),0,AND(W1808&lt;5,X1808&lt;5,Y1808&lt;5,Z1808&lt;5,AA1808&gt;0),1,AND(OR(W1808=5,X1808=5,Y1808=5,Z1808=5),AA1808=0),1,AND(OR(W1808=5,X1808=5,Y1808=5,Z1808=5),AA1808&gt;0),2)</f>
        <v>1</v>
      </c>
      <c r="AC1808" s="15">
        <f t="shared" si="112"/>
        <v>2</v>
      </c>
      <c r="AD1808" s="55">
        <v>3</v>
      </c>
      <c r="AE1808" s="21" t="s">
        <v>73</v>
      </c>
      <c r="AF1808" s="47" t="str">
        <f t="shared" si="113"/>
        <v>zagrożona</v>
      </c>
      <c r="AG1808" s="16" t="str">
        <f t="shared" si="114"/>
        <v>nie</v>
      </c>
      <c r="AH1808" s="16" t="str">
        <f t="shared" si="115"/>
        <v/>
      </c>
    </row>
    <row r="1809" spans="1:34" x14ac:dyDescent="0.2">
      <c r="A1809" s="12" t="s">
        <v>4017</v>
      </c>
      <c r="B1809" s="16" t="s">
        <v>1257</v>
      </c>
      <c r="C1809" s="12" t="s">
        <v>76</v>
      </c>
      <c r="D1809" s="12" t="s">
        <v>3828</v>
      </c>
      <c r="E1809" s="12" t="s">
        <v>3829</v>
      </c>
      <c r="F1809" s="12" t="s">
        <v>3845</v>
      </c>
      <c r="G1809" s="12" t="s">
        <v>3846</v>
      </c>
      <c r="H1809" s="17" t="s">
        <v>69</v>
      </c>
      <c r="I1809" s="11" t="s">
        <v>70</v>
      </c>
      <c r="J1809" s="11" t="s">
        <v>70</v>
      </c>
      <c r="K1809" s="11" t="s">
        <v>70</v>
      </c>
      <c r="L1809" s="11" t="s">
        <v>70</v>
      </c>
      <c r="M1809" s="18" t="s">
        <v>70</v>
      </c>
      <c r="N1809" s="18" t="s">
        <v>70</v>
      </c>
      <c r="O1809" s="11" t="s">
        <v>70</v>
      </c>
      <c r="P1809" s="11" t="s">
        <v>70</v>
      </c>
      <c r="Q1809" s="11" t="s">
        <v>70</v>
      </c>
      <c r="R1809" s="11" t="s">
        <v>70</v>
      </c>
      <c r="S1809" s="11" t="s">
        <v>70</v>
      </c>
      <c r="T1809" s="19" t="s">
        <v>71</v>
      </c>
      <c r="U1809" s="31" t="s">
        <v>72</v>
      </c>
      <c r="V1809" s="12">
        <v>4</v>
      </c>
      <c r="W1809" s="12">
        <v>5</v>
      </c>
      <c r="X1809" s="12">
        <v>2</v>
      </c>
      <c r="Y1809" s="12">
        <v>2</v>
      </c>
      <c r="Z1809" s="12">
        <v>5</v>
      </c>
      <c r="AA1809" s="13">
        <v>1</v>
      </c>
      <c r="AB1809" s="14" cm="1">
        <f t="array" ref="AB1809">_xlfn.IFS(AND(W1809&lt;0,X1809&lt;0,Y1809&lt;0,Z1809&lt;0),-999,AND(W1809&lt;5,X1809&lt;5,Y1809&lt;5,Z1809&lt;5,AA1809=0),0,AND(W1809&lt;5,X1809&lt;5,Y1809&lt;5,Z1809&lt;5,AA1809&gt;0),1,AND(OR(W1809=5,X1809=5,Y1809=5,Z1809=5),AA1809=0),1,AND(OR(W1809=5,X1809=5,Y1809=5,Z1809=5),AA1809&gt;0),2)</f>
        <v>2</v>
      </c>
      <c r="AC1809" s="15">
        <f t="shared" si="112"/>
        <v>4</v>
      </c>
      <c r="AD1809" s="55">
        <v>3</v>
      </c>
      <c r="AE1809" s="21" t="s">
        <v>73</v>
      </c>
      <c r="AF1809" s="47" t="str">
        <f t="shared" si="113"/>
        <v>zagrożona</v>
      </c>
      <c r="AG1809" s="16" t="str">
        <f t="shared" si="114"/>
        <v>tak</v>
      </c>
      <c r="AH1809" s="16" t="str">
        <f t="shared" si="115"/>
        <v xml:space="preserve">fizchem </v>
      </c>
    </row>
    <row r="1810" spans="1:34" x14ac:dyDescent="0.2">
      <c r="A1810" s="12" t="s">
        <v>4018</v>
      </c>
      <c r="B1810" s="16" t="s">
        <v>1926</v>
      </c>
      <c r="C1810" s="12" t="s">
        <v>76</v>
      </c>
      <c r="D1810" s="12" t="s">
        <v>3828</v>
      </c>
      <c r="E1810" s="12" t="s">
        <v>3829</v>
      </c>
      <c r="F1810" s="12" t="s">
        <v>3845</v>
      </c>
      <c r="G1810" s="12" t="s">
        <v>3846</v>
      </c>
      <c r="H1810" s="17" t="s">
        <v>69</v>
      </c>
      <c r="I1810" s="11" t="s">
        <v>70</v>
      </c>
      <c r="J1810" s="11" t="s">
        <v>70</v>
      </c>
      <c r="K1810" s="11" t="s">
        <v>70</v>
      </c>
      <c r="L1810" s="11" t="s">
        <v>70</v>
      </c>
      <c r="M1810" s="18" t="s">
        <v>70</v>
      </c>
      <c r="N1810" s="18" t="s">
        <v>70</v>
      </c>
      <c r="O1810" s="11" t="s">
        <v>70</v>
      </c>
      <c r="P1810" s="11" t="s">
        <v>70</v>
      </c>
      <c r="Q1810" s="11" t="s">
        <v>70</v>
      </c>
      <c r="R1810" s="11" t="s">
        <v>70</v>
      </c>
      <c r="S1810" s="11" t="s">
        <v>70</v>
      </c>
      <c r="T1810" s="19" t="s">
        <v>71</v>
      </c>
      <c r="U1810" s="31" t="s">
        <v>72</v>
      </c>
      <c r="V1810" s="12">
        <v>2</v>
      </c>
      <c r="W1810" s="12">
        <v>5</v>
      </c>
      <c r="X1810" s="12">
        <v>2</v>
      </c>
      <c r="Y1810" s="12">
        <v>2</v>
      </c>
      <c r="Z1810" s="12">
        <v>5</v>
      </c>
      <c r="AA1810" s="13">
        <v>0</v>
      </c>
      <c r="AB1810" s="14" cm="1">
        <f t="array" ref="AB1810">_xlfn.IFS(AND(W1810&lt;0,X1810&lt;0,Y1810&lt;0,Z1810&lt;0),-999,AND(W1810&lt;5,X1810&lt;5,Y1810&lt;5,Z1810&lt;5,AA1810=0),0,AND(W1810&lt;5,X1810&lt;5,Y1810&lt;5,Z1810&lt;5,AA1810&gt;0),1,AND(OR(W1810=5,X1810=5,Y1810=5,Z1810=5),AA1810=0),1,AND(OR(W1810=5,X1810=5,Y1810=5,Z1810=5),AA1810&gt;0),2)</f>
        <v>1</v>
      </c>
      <c r="AC1810" s="15">
        <f t="shared" si="112"/>
        <v>2</v>
      </c>
      <c r="AD1810" s="55">
        <v>4</v>
      </c>
      <c r="AE1810" s="21" t="s">
        <v>73</v>
      </c>
      <c r="AF1810" s="47" t="str">
        <f t="shared" si="113"/>
        <v>zagrożona</v>
      </c>
      <c r="AG1810" s="16" t="str">
        <f t="shared" si="114"/>
        <v>nie</v>
      </c>
      <c r="AH1810" s="16" t="str">
        <f t="shared" si="115"/>
        <v/>
      </c>
    </row>
    <row r="1811" spans="1:34" x14ac:dyDescent="0.2">
      <c r="A1811" s="12" t="s">
        <v>4019</v>
      </c>
      <c r="B1811" s="16" t="s">
        <v>4020</v>
      </c>
      <c r="C1811" s="12" t="s">
        <v>64</v>
      </c>
      <c r="D1811" s="12" t="s">
        <v>3828</v>
      </c>
      <c r="E1811" s="12" t="s">
        <v>3829</v>
      </c>
      <c r="F1811" s="12" t="s">
        <v>3845</v>
      </c>
      <c r="G1811" s="12" t="s">
        <v>3846</v>
      </c>
      <c r="H1811" s="17" t="s">
        <v>69</v>
      </c>
      <c r="I1811" s="11" t="s">
        <v>70</v>
      </c>
      <c r="J1811" s="11" t="s">
        <v>70</v>
      </c>
      <c r="K1811" s="11" t="s">
        <v>70</v>
      </c>
      <c r="L1811" s="11" t="s">
        <v>70</v>
      </c>
      <c r="M1811" s="18" t="s">
        <v>70</v>
      </c>
      <c r="N1811" s="18" t="s">
        <v>70</v>
      </c>
      <c r="O1811" s="11" t="s">
        <v>70</v>
      </c>
      <c r="P1811" s="11" t="s">
        <v>70</v>
      </c>
      <c r="Q1811" s="11" t="s">
        <v>70</v>
      </c>
      <c r="R1811" s="11" t="s">
        <v>70</v>
      </c>
      <c r="S1811" s="11" t="s">
        <v>70</v>
      </c>
      <c r="T1811" s="19" t="s">
        <v>71</v>
      </c>
      <c r="U1811" s="31" t="s">
        <v>72</v>
      </c>
      <c r="V1811" s="12">
        <v>3</v>
      </c>
      <c r="W1811" s="12">
        <v>5</v>
      </c>
      <c r="X1811" s="12">
        <v>2</v>
      </c>
      <c r="Y1811" s="12">
        <v>-999</v>
      </c>
      <c r="Z1811" s="12">
        <v>-999</v>
      </c>
      <c r="AA1811" s="13">
        <v>0</v>
      </c>
      <c r="AB1811" s="14" cm="1">
        <f t="array" ref="AB1811">_xlfn.IFS(AND(W1811&lt;0,X1811&lt;0,Y1811&lt;0,Z1811&lt;0),-999,AND(W1811&lt;5,X1811&lt;5,Y1811&lt;5,Z1811&lt;5,AA1811=0),0,AND(W1811&lt;5,X1811&lt;5,Y1811&lt;5,Z1811&lt;5,AA1811&gt;0),1,AND(OR(W1811=5,X1811=5,Y1811=5,Z1811=5),AA1811=0),1,AND(OR(W1811=5,X1811=5,Y1811=5,Z1811=5),AA1811&gt;0),2)</f>
        <v>1</v>
      </c>
      <c r="AC1811" s="15">
        <f t="shared" si="112"/>
        <v>3</v>
      </c>
      <c r="AD1811" s="55">
        <v>3</v>
      </c>
      <c r="AE1811" s="21" t="s">
        <v>73</v>
      </c>
      <c r="AF1811" s="47" t="str">
        <f t="shared" si="113"/>
        <v>zagrożona</v>
      </c>
      <c r="AG1811" s="16" t="str">
        <f t="shared" si="114"/>
        <v>nie</v>
      </c>
      <c r="AH1811" s="16" t="str">
        <f t="shared" si="115"/>
        <v/>
      </c>
    </row>
    <row r="1812" spans="1:34" x14ac:dyDescent="0.2">
      <c r="A1812" s="12" t="s">
        <v>4021</v>
      </c>
      <c r="B1812" s="16" t="s">
        <v>4022</v>
      </c>
      <c r="C1812" s="12" t="s">
        <v>76</v>
      </c>
      <c r="D1812" s="12" t="s">
        <v>3828</v>
      </c>
      <c r="E1812" s="12" t="s">
        <v>3829</v>
      </c>
      <c r="F1812" s="12" t="s">
        <v>3845</v>
      </c>
      <c r="G1812" s="12" t="s">
        <v>3846</v>
      </c>
      <c r="H1812" s="17" t="s">
        <v>69</v>
      </c>
      <c r="I1812" s="11" t="s">
        <v>70</v>
      </c>
      <c r="J1812" s="11" t="s">
        <v>70</v>
      </c>
      <c r="K1812" s="11" t="s">
        <v>70</v>
      </c>
      <c r="L1812" s="11" t="s">
        <v>70</v>
      </c>
      <c r="M1812" s="18" t="s">
        <v>70</v>
      </c>
      <c r="N1812" s="18" t="s">
        <v>70</v>
      </c>
      <c r="O1812" s="11" t="s">
        <v>70</v>
      </c>
      <c r="P1812" s="11" t="s">
        <v>70</v>
      </c>
      <c r="Q1812" s="11" t="s">
        <v>70</v>
      </c>
      <c r="R1812" s="11" t="s">
        <v>70</v>
      </c>
      <c r="S1812" s="11" t="s">
        <v>70</v>
      </c>
      <c r="T1812" s="19" t="s">
        <v>71</v>
      </c>
      <c r="U1812" s="31" t="s">
        <v>72</v>
      </c>
      <c r="V1812" s="12">
        <v>2</v>
      </c>
      <c r="W1812" s="12">
        <v>5</v>
      </c>
      <c r="X1812" s="12">
        <v>2</v>
      </c>
      <c r="Y1812" s="12">
        <v>2</v>
      </c>
      <c r="Z1812" s="12">
        <v>2</v>
      </c>
      <c r="AA1812" s="13">
        <v>0</v>
      </c>
      <c r="AB1812" s="14" cm="1">
        <f t="array" ref="AB1812">_xlfn.IFS(AND(W1812&lt;0,X1812&lt;0,Y1812&lt;0,Z1812&lt;0),-999,AND(W1812&lt;5,X1812&lt;5,Y1812&lt;5,Z1812&lt;5,AA1812=0),0,AND(W1812&lt;5,X1812&lt;5,Y1812&lt;5,Z1812&lt;5,AA1812&gt;0),1,AND(OR(W1812=5,X1812=5,Y1812=5,Z1812=5),AA1812=0),1,AND(OR(W1812=5,X1812=5,Y1812=5,Z1812=5),AA1812&gt;0),2)</f>
        <v>1</v>
      </c>
      <c r="AC1812" s="15">
        <f t="shared" si="112"/>
        <v>2</v>
      </c>
      <c r="AD1812" s="55">
        <v>4</v>
      </c>
      <c r="AE1812" s="21" t="s">
        <v>73</v>
      </c>
      <c r="AF1812" s="47" t="str">
        <f t="shared" si="113"/>
        <v>zagrożona</v>
      </c>
      <c r="AG1812" s="16" t="str">
        <f t="shared" si="114"/>
        <v>nie</v>
      </c>
      <c r="AH1812" s="16" t="str">
        <f t="shared" si="115"/>
        <v/>
      </c>
    </row>
    <row r="1813" spans="1:34" x14ac:dyDescent="0.2">
      <c r="A1813" s="12" t="s">
        <v>4023</v>
      </c>
      <c r="B1813" s="16" t="s">
        <v>4024</v>
      </c>
      <c r="C1813" s="12" t="s">
        <v>64</v>
      </c>
      <c r="D1813" s="12" t="s">
        <v>3828</v>
      </c>
      <c r="E1813" s="12" t="s">
        <v>3829</v>
      </c>
      <c r="F1813" s="12" t="s">
        <v>3875</v>
      </c>
      <c r="G1813" s="12" t="s">
        <v>3876</v>
      </c>
      <c r="H1813" s="17" t="s">
        <v>69</v>
      </c>
      <c r="I1813" s="11" t="s">
        <v>70</v>
      </c>
      <c r="J1813" s="11" t="s">
        <v>70</v>
      </c>
      <c r="K1813" s="11" t="s">
        <v>70</v>
      </c>
      <c r="L1813" s="11" t="s">
        <v>70</v>
      </c>
      <c r="M1813" s="18" t="s">
        <v>70</v>
      </c>
      <c r="N1813" s="18" t="s">
        <v>70</v>
      </c>
      <c r="O1813" s="11" t="s">
        <v>70</v>
      </c>
      <c r="P1813" s="11" t="s">
        <v>70</v>
      </c>
      <c r="Q1813" s="11" t="s">
        <v>70</v>
      </c>
      <c r="R1813" s="11" t="s">
        <v>70</v>
      </c>
      <c r="S1813" s="11" t="s">
        <v>70</v>
      </c>
      <c r="T1813" s="19" t="s">
        <v>71</v>
      </c>
      <c r="U1813" s="31" t="s">
        <v>72</v>
      </c>
      <c r="V1813" s="12">
        <v>4</v>
      </c>
      <c r="W1813" s="12">
        <v>5</v>
      </c>
      <c r="X1813" s="12">
        <v>5</v>
      </c>
      <c r="Y1813" s="12">
        <v>-999</v>
      </c>
      <c r="Z1813" s="12">
        <v>-999</v>
      </c>
      <c r="AA1813" s="13">
        <v>0</v>
      </c>
      <c r="AB1813" s="14" cm="1">
        <f t="array" ref="AB1813">_xlfn.IFS(AND(W1813&lt;0,X1813&lt;0,Y1813&lt;0,Z1813&lt;0),-999,AND(W1813&lt;5,X1813&lt;5,Y1813&lt;5,Z1813&lt;5,AA1813=0),0,AND(W1813&lt;5,X1813&lt;5,Y1813&lt;5,Z1813&lt;5,AA1813&gt;0),1,AND(OR(W1813=5,X1813=5,Y1813=5,Z1813=5),AA1813=0),1,AND(OR(W1813=5,X1813=5,Y1813=5,Z1813=5),AA1813&gt;0),2)</f>
        <v>1</v>
      </c>
      <c r="AC1813" s="15">
        <f t="shared" si="112"/>
        <v>4</v>
      </c>
      <c r="AD1813" s="55">
        <v>4</v>
      </c>
      <c r="AE1813" s="21" t="s">
        <v>73</v>
      </c>
      <c r="AF1813" s="47" t="str">
        <f t="shared" si="113"/>
        <v>zagrożona</v>
      </c>
      <c r="AG1813" s="16" t="str">
        <f t="shared" si="114"/>
        <v>nie</v>
      </c>
      <c r="AH1813" s="16" t="str">
        <f t="shared" si="115"/>
        <v/>
      </c>
    </row>
    <row r="1814" spans="1:34" x14ac:dyDescent="0.2">
      <c r="A1814" s="12" t="s">
        <v>4025</v>
      </c>
      <c r="B1814" s="16" t="s">
        <v>4026</v>
      </c>
      <c r="C1814" s="12" t="s">
        <v>76</v>
      </c>
      <c r="D1814" s="12" t="s">
        <v>3828</v>
      </c>
      <c r="E1814" s="12" t="s">
        <v>3829</v>
      </c>
      <c r="F1814" s="12" t="s">
        <v>3875</v>
      </c>
      <c r="G1814" s="12" t="s">
        <v>3876</v>
      </c>
      <c r="H1814" s="17" t="s">
        <v>69</v>
      </c>
      <c r="I1814" s="11" t="s">
        <v>70</v>
      </c>
      <c r="J1814" s="11" t="s">
        <v>70</v>
      </c>
      <c r="K1814" s="11" t="s">
        <v>70</v>
      </c>
      <c r="L1814" s="11" t="s">
        <v>70</v>
      </c>
      <c r="M1814" s="18" t="s">
        <v>70</v>
      </c>
      <c r="N1814" s="18" t="s">
        <v>70</v>
      </c>
      <c r="O1814" s="11" t="s">
        <v>70</v>
      </c>
      <c r="P1814" s="11" t="s">
        <v>70</v>
      </c>
      <c r="Q1814" s="11" t="s">
        <v>70</v>
      </c>
      <c r="R1814" s="11" t="s">
        <v>70</v>
      </c>
      <c r="S1814" s="11" t="s">
        <v>70</v>
      </c>
      <c r="T1814" s="19" t="s">
        <v>71</v>
      </c>
      <c r="U1814" s="31" t="s">
        <v>72</v>
      </c>
      <c r="V1814" s="12">
        <v>4</v>
      </c>
      <c r="W1814" s="12">
        <v>5</v>
      </c>
      <c r="X1814" s="12">
        <v>2</v>
      </c>
      <c r="Y1814" s="12">
        <v>2</v>
      </c>
      <c r="Z1814" s="12">
        <v>5</v>
      </c>
      <c r="AA1814" s="13">
        <v>1</v>
      </c>
      <c r="AB1814" s="14" cm="1">
        <f t="array" ref="AB1814">_xlfn.IFS(AND(W1814&lt;0,X1814&lt;0,Y1814&lt;0,Z1814&lt;0),-999,AND(W1814&lt;5,X1814&lt;5,Y1814&lt;5,Z1814&lt;5,AA1814=0),0,AND(W1814&lt;5,X1814&lt;5,Y1814&lt;5,Z1814&lt;5,AA1814&gt;0),1,AND(OR(W1814=5,X1814=5,Y1814=5,Z1814=5),AA1814=0),1,AND(OR(W1814=5,X1814=5,Y1814=5,Z1814=5),AA1814&gt;0),2)</f>
        <v>2</v>
      </c>
      <c r="AC1814" s="15">
        <f t="shared" si="112"/>
        <v>4</v>
      </c>
      <c r="AD1814" s="55">
        <v>4</v>
      </c>
      <c r="AE1814" s="21" t="s">
        <v>73</v>
      </c>
      <c r="AF1814" s="47" t="str">
        <f t="shared" si="113"/>
        <v>zagrożona</v>
      </c>
      <c r="AG1814" s="16" t="str">
        <f t="shared" si="114"/>
        <v>tak</v>
      </c>
      <c r="AH1814" s="16" t="str">
        <f t="shared" si="115"/>
        <v xml:space="preserve">fizchem </v>
      </c>
    </row>
    <row r="1815" spans="1:34" x14ac:dyDescent="0.2">
      <c r="A1815" s="12" t="s">
        <v>4027</v>
      </c>
      <c r="B1815" s="16" t="s">
        <v>4028</v>
      </c>
      <c r="C1815" s="12" t="s">
        <v>76</v>
      </c>
      <c r="D1815" s="12" t="s">
        <v>3828</v>
      </c>
      <c r="E1815" s="12" t="s">
        <v>3829</v>
      </c>
      <c r="F1815" s="12" t="s">
        <v>3875</v>
      </c>
      <c r="G1815" s="12" t="s">
        <v>3876</v>
      </c>
      <c r="H1815" s="17" t="s">
        <v>69</v>
      </c>
      <c r="I1815" s="11" t="s">
        <v>70</v>
      </c>
      <c r="J1815" s="11" t="s">
        <v>70</v>
      </c>
      <c r="K1815" s="11" t="s">
        <v>70</v>
      </c>
      <c r="L1815" s="11" t="s">
        <v>70</v>
      </c>
      <c r="M1815" s="18" t="s">
        <v>70</v>
      </c>
      <c r="N1815" s="18" t="s">
        <v>70</v>
      </c>
      <c r="O1815" s="11" t="s">
        <v>70</v>
      </c>
      <c r="P1815" s="11" t="s">
        <v>70</v>
      </c>
      <c r="Q1815" s="11" t="s">
        <v>70</v>
      </c>
      <c r="R1815" s="11" t="s">
        <v>70</v>
      </c>
      <c r="S1815" s="11" t="s">
        <v>70</v>
      </c>
      <c r="T1815" s="19" t="s">
        <v>71</v>
      </c>
      <c r="U1815" s="31" t="s">
        <v>72</v>
      </c>
      <c r="V1815" s="12">
        <v>4</v>
      </c>
      <c r="W1815" s="12">
        <v>5</v>
      </c>
      <c r="X1815" s="12">
        <v>2</v>
      </c>
      <c r="Y1815" s="12">
        <v>2</v>
      </c>
      <c r="Z1815" s="12">
        <v>5</v>
      </c>
      <c r="AA1815" s="13">
        <v>1</v>
      </c>
      <c r="AB1815" s="14" cm="1">
        <f t="array" ref="AB1815">_xlfn.IFS(AND(W1815&lt;0,X1815&lt;0,Y1815&lt;0,Z1815&lt;0),-999,AND(W1815&lt;5,X1815&lt;5,Y1815&lt;5,Z1815&lt;5,AA1815=0),0,AND(W1815&lt;5,X1815&lt;5,Y1815&lt;5,Z1815&lt;5,AA1815&gt;0),1,AND(OR(W1815=5,X1815=5,Y1815=5,Z1815=5),AA1815=0),1,AND(OR(W1815=5,X1815=5,Y1815=5,Z1815=5),AA1815&gt;0),2)</f>
        <v>2</v>
      </c>
      <c r="AC1815" s="15">
        <f t="shared" si="112"/>
        <v>4</v>
      </c>
      <c r="AD1815" s="55">
        <v>3</v>
      </c>
      <c r="AE1815" s="21" t="s">
        <v>73</v>
      </c>
      <c r="AF1815" s="47" t="str">
        <f t="shared" si="113"/>
        <v>zagrożona</v>
      </c>
      <c r="AG1815" s="16" t="str">
        <f t="shared" si="114"/>
        <v>tak</v>
      </c>
      <c r="AH1815" s="16" t="str">
        <f t="shared" si="115"/>
        <v xml:space="preserve">fizchem </v>
      </c>
    </row>
    <row r="1816" spans="1:34" x14ac:dyDescent="0.2">
      <c r="A1816" s="12" t="s">
        <v>4029</v>
      </c>
      <c r="B1816" s="16" t="s">
        <v>4030</v>
      </c>
      <c r="C1816" s="12" t="s">
        <v>76</v>
      </c>
      <c r="D1816" s="12" t="s">
        <v>3828</v>
      </c>
      <c r="E1816" s="12" t="s">
        <v>3829</v>
      </c>
      <c r="F1816" s="12" t="s">
        <v>3875</v>
      </c>
      <c r="G1816" s="12" t="s">
        <v>3876</v>
      </c>
      <c r="H1816" s="17" t="s">
        <v>69</v>
      </c>
      <c r="I1816" s="11" t="s">
        <v>70</v>
      </c>
      <c r="J1816" s="11" t="s">
        <v>70</v>
      </c>
      <c r="K1816" s="11" t="s">
        <v>70</v>
      </c>
      <c r="L1816" s="11" t="s">
        <v>70</v>
      </c>
      <c r="M1816" s="18" t="s">
        <v>70</v>
      </c>
      <c r="N1816" s="18" t="s">
        <v>70</v>
      </c>
      <c r="O1816" s="11" t="s">
        <v>70</v>
      </c>
      <c r="P1816" s="11" t="s">
        <v>70</v>
      </c>
      <c r="Q1816" s="11" t="s">
        <v>70</v>
      </c>
      <c r="R1816" s="11" t="s">
        <v>70</v>
      </c>
      <c r="S1816" s="11" t="s">
        <v>70</v>
      </c>
      <c r="T1816" s="19" t="s">
        <v>71</v>
      </c>
      <c r="U1816" s="31" t="s">
        <v>72</v>
      </c>
      <c r="V1816" s="12">
        <v>0</v>
      </c>
      <c r="W1816" s="12">
        <v>2</v>
      </c>
      <c r="X1816" s="12">
        <v>2</v>
      </c>
      <c r="Y1816" s="12">
        <v>2</v>
      </c>
      <c r="Z1816" s="12">
        <v>2</v>
      </c>
      <c r="AA1816" s="13">
        <v>1</v>
      </c>
      <c r="AB1816" s="14" cm="1">
        <f t="array" ref="AB1816">_xlfn.IFS(AND(W1816&lt;0,X1816&lt;0,Y1816&lt;0,Z1816&lt;0),-999,AND(W1816&lt;5,X1816&lt;5,Y1816&lt;5,Z1816&lt;5,AA1816=0),0,AND(W1816&lt;5,X1816&lt;5,Y1816&lt;5,Z1816&lt;5,AA1816&gt;0),1,AND(OR(W1816=5,X1816=5,Y1816=5,Z1816=5),AA1816=0),1,AND(OR(W1816=5,X1816=5,Y1816=5,Z1816=5),AA1816&gt;0),2)</f>
        <v>1</v>
      </c>
      <c r="AC1816" s="15">
        <f t="shared" si="112"/>
        <v>0</v>
      </c>
      <c r="AD1816" s="55">
        <v>3</v>
      </c>
      <c r="AE1816" s="21" t="s">
        <v>73</v>
      </c>
      <c r="AF1816" s="47" t="str">
        <f t="shared" si="113"/>
        <v>niezagrożona</v>
      </c>
      <c r="AG1816" s="16" t="str">
        <f t="shared" si="114"/>
        <v>nie</v>
      </c>
      <c r="AH1816" s="16" t="str">
        <f t="shared" si="115"/>
        <v/>
      </c>
    </row>
    <row r="1817" spans="1:34" x14ac:dyDescent="0.2">
      <c r="A1817" s="12" t="s">
        <v>4031</v>
      </c>
      <c r="B1817" s="16" t="s">
        <v>4032</v>
      </c>
      <c r="C1817" s="12" t="s">
        <v>76</v>
      </c>
      <c r="D1817" s="12" t="s">
        <v>3828</v>
      </c>
      <c r="E1817" s="12" t="s">
        <v>3829</v>
      </c>
      <c r="F1817" s="12" t="s">
        <v>3875</v>
      </c>
      <c r="G1817" s="12" t="s">
        <v>3876</v>
      </c>
      <c r="H1817" s="17" t="s">
        <v>69</v>
      </c>
      <c r="I1817" s="11" t="s">
        <v>70</v>
      </c>
      <c r="J1817" s="11" t="s">
        <v>70</v>
      </c>
      <c r="K1817" s="11" t="s">
        <v>70</v>
      </c>
      <c r="L1817" s="11" t="s">
        <v>70</v>
      </c>
      <c r="M1817" s="18" t="s">
        <v>70</v>
      </c>
      <c r="N1817" s="18" t="s">
        <v>70</v>
      </c>
      <c r="O1817" s="11" t="s">
        <v>70</v>
      </c>
      <c r="P1817" s="11" t="s">
        <v>70</v>
      </c>
      <c r="Q1817" s="11" t="s">
        <v>70</v>
      </c>
      <c r="R1817" s="11" t="s">
        <v>70</v>
      </c>
      <c r="S1817" s="11" t="s">
        <v>70</v>
      </c>
      <c r="T1817" s="19" t="s">
        <v>71</v>
      </c>
      <c r="U1817" s="31" t="s">
        <v>72</v>
      </c>
      <c r="V1817" s="12">
        <v>2</v>
      </c>
      <c r="W1817" s="12">
        <v>5</v>
      </c>
      <c r="X1817" s="12">
        <v>2</v>
      </c>
      <c r="Y1817" s="12">
        <v>2</v>
      </c>
      <c r="Z1817" s="12">
        <v>5</v>
      </c>
      <c r="AA1817" s="13">
        <v>1</v>
      </c>
      <c r="AB1817" s="14" cm="1">
        <f t="array" ref="AB1817">_xlfn.IFS(AND(W1817&lt;0,X1817&lt;0,Y1817&lt;0,Z1817&lt;0),-999,AND(W1817&lt;5,X1817&lt;5,Y1817&lt;5,Z1817&lt;5,AA1817=0),0,AND(W1817&lt;5,X1817&lt;5,Y1817&lt;5,Z1817&lt;5,AA1817&gt;0),1,AND(OR(W1817=5,X1817=5,Y1817=5,Z1817=5),AA1817=0),1,AND(OR(W1817=5,X1817=5,Y1817=5,Z1817=5),AA1817&gt;0),2)</f>
        <v>2</v>
      </c>
      <c r="AC1817" s="15">
        <f t="shared" si="112"/>
        <v>3</v>
      </c>
      <c r="AD1817" s="55">
        <v>1</v>
      </c>
      <c r="AE1817" s="21" t="s">
        <v>73</v>
      </c>
      <c r="AF1817" s="47" t="str">
        <f t="shared" si="113"/>
        <v>zagrożona</v>
      </c>
      <c r="AG1817" s="16" t="str">
        <f t="shared" si="114"/>
        <v>nie</v>
      </c>
      <c r="AH1817" s="16" t="str">
        <f t="shared" si="115"/>
        <v/>
      </c>
    </row>
    <row r="1818" spans="1:34" x14ac:dyDescent="0.2">
      <c r="A1818" s="12" t="s">
        <v>4033</v>
      </c>
      <c r="B1818" s="16" t="s">
        <v>4034</v>
      </c>
      <c r="C1818" s="12" t="s">
        <v>76</v>
      </c>
      <c r="D1818" s="12" t="s">
        <v>3828</v>
      </c>
      <c r="E1818" s="12" t="s">
        <v>81</v>
      </c>
      <c r="F1818" s="12" t="s">
        <v>3894</v>
      </c>
      <c r="G1818" s="12" t="s">
        <v>4035</v>
      </c>
      <c r="H1818" s="17" t="s">
        <v>69</v>
      </c>
      <c r="I1818" s="11" t="s">
        <v>70</v>
      </c>
      <c r="J1818" s="11" t="s">
        <v>70</v>
      </c>
      <c r="K1818" s="11" t="s">
        <v>70</v>
      </c>
      <c r="L1818" s="11" t="s">
        <v>70</v>
      </c>
      <c r="M1818" s="18" t="s">
        <v>70</v>
      </c>
      <c r="N1818" s="18" t="s">
        <v>70</v>
      </c>
      <c r="O1818" s="11" t="s">
        <v>70</v>
      </c>
      <c r="P1818" s="11" t="s">
        <v>70</v>
      </c>
      <c r="Q1818" s="11" t="s">
        <v>70</v>
      </c>
      <c r="R1818" s="11" t="s">
        <v>70</v>
      </c>
      <c r="S1818" s="11" t="s">
        <v>70</v>
      </c>
      <c r="T1818" s="19" t="s">
        <v>71</v>
      </c>
      <c r="U1818" s="31" t="s">
        <v>72</v>
      </c>
      <c r="V1818" s="12">
        <v>2</v>
      </c>
      <c r="W1818" s="12">
        <v>2</v>
      </c>
      <c r="X1818" s="12">
        <v>2</v>
      </c>
      <c r="Y1818" s="12">
        <v>2</v>
      </c>
      <c r="Z1818" s="12">
        <v>2</v>
      </c>
      <c r="AA1818" s="13">
        <v>3</v>
      </c>
      <c r="AB1818" s="14" cm="1">
        <f t="array" ref="AB1818">_xlfn.IFS(AND(W1818&lt;0,X1818&lt;0,Y1818&lt;0,Z1818&lt;0),-999,AND(W1818&lt;5,X1818&lt;5,Y1818&lt;5,Z1818&lt;5,AA1818=0),0,AND(W1818&lt;5,X1818&lt;5,Y1818&lt;5,Z1818&lt;5,AA1818&gt;0),1,AND(OR(W1818=5,X1818=5,Y1818=5,Z1818=5),AA1818=0),1,AND(OR(W1818=5,X1818=5,Y1818=5,Z1818=5),AA1818&gt;0),2)</f>
        <v>1</v>
      </c>
      <c r="AC1818" s="15">
        <f t="shared" si="112"/>
        <v>2</v>
      </c>
      <c r="AD1818" s="55">
        <v>2</v>
      </c>
      <c r="AE1818" s="21" t="s">
        <v>73</v>
      </c>
      <c r="AF1818" s="47" t="str">
        <f t="shared" si="113"/>
        <v>zagrożona</v>
      </c>
      <c r="AG1818" s="16" t="str">
        <f t="shared" si="114"/>
        <v>nie</v>
      </c>
      <c r="AH1818" s="16" t="str">
        <f t="shared" si="115"/>
        <v/>
      </c>
    </row>
    <row r="1819" spans="1:34" x14ac:dyDescent="0.2">
      <c r="A1819" s="12" t="s">
        <v>4036</v>
      </c>
      <c r="B1819" s="16" t="s">
        <v>4037</v>
      </c>
      <c r="C1819" s="12" t="s">
        <v>76</v>
      </c>
      <c r="D1819" s="12" t="s">
        <v>3828</v>
      </c>
      <c r="E1819" s="12" t="s">
        <v>81</v>
      </c>
      <c r="F1819" s="12" t="s">
        <v>3894</v>
      </c>
      <c r="G1819" s="12" t="s">
        <v>4035</v>
      </c>
      <c r="H1819" s="17" t="s">
        <v>69</v>
      </c>
      <c r="I1819" s="11" t="s">
        <v>70</v>
      </c>
      <c r="J1819" s="11" t="s">
        <v>70</v>
      </c>
      <c r="K1819" s="11" t="s">
        <v>70</v>
      </c>
      <c r="L1819" s="11" t="s">
        <v>70</v>
      </c>
      <c r="M1819" s="18" t="s">
        <v>70</v>
      </c>
      <c r="N1819" s="18" t="s">
        <v>70</v>
      </c>
      <c r="O1819" s="11" t="s">
        <v>70</v>
      </c>
      <c r="P1819" s="11" t="s">
        <v>70</v>
      </c>
      <c r="Q1819" s="11" t="s">
        <v>70</v>
      </c>
      <c r="R1819" s="11" t="s">
        <v>70</v>
      </c>
      <c r="S1819" s="11" t="s">
        <v>70</v>
      </c>
      <c r="T1819" s="19" t="s">
        <v>71</v>
      </c>
      <c r="U1819" s="31" t="s">
        <v>72</v>
      </c>
      <c r="V1819" s="12">
        <v>3</v>
      </c>
      <c r="W1819" s="12">
        <v>5</v>
      </c>
      <c r="X1819" s="12">
        <v>5</v>
      </c>
      <c r="Y1819" s="12">
        <v>5</v>
      </c>
      <c r="Z1819" s="12">
        <v>5</v>
      </c>
      <c r="AA1819" s="13">
        <v>2</v>
      </c>
      <c r="AB1819" s="14" cm="1">
        <f t="array" ref="AB1819">_xlfn.IFS(AND(W1819&lt;0,X1819&lt;0,Y1819&lt;0,Z1819&lt;0),-999,AND(W1819&lt;5,X1819&lt;5,Y1819&lt;5,Z1819&lt;5,AA1819=0),0,AND(W1819&lt;5,X1819&lt;5,Y1819&lt;5,Z1819&lt;5,AA1819&gt;0),1,AND(OR(W1819=5,X1819=5,Y1819=5,Z1819=5),AA1819=0),1,AND(OR(W1819=5,X1819=5,Y1819=5,Z1819=5),AA1819&gt;0),2)</f>
        <v>2</v>
      </c>
      <c r="AC1819" s="15">
        <f t="shared" si="112"/>
        <v>4</v>
      </c>
      <c r="AD1819" s="55">
        <v>2</v>
      </c>
      <c r="AE1819" s="21" t="s">
        <v>73</v>
      </c>
      <c r="AF1819" s="47" t="str">
        <f t="shared" si="113"/>
        <v>zagrożona</v>
      </c>
      <c r="AG1819" s="16" t="str">
        <f t="shared" si="114"/>
        <v>tak</v>
      </c>
      <c r="AH1819" s="16" t="str">
        <f t="shared" si="115"/>
        <v xml:space="preserve">fizchem </v>
      </c>
    </row>
    <row r="1820" spans="1:34" x14ac:dyDescent="0.2">
      <c r="A1820" s="12" t="s">
        <v>4038</v>
      </c>
      <c r="B1820" s="16" t="s">
        <v>4039</v>
      </c>
      <c r="C1820" s="12" t="s">
        <v>76</v>
      </c>
      <c r="D1820" s="12" t="s">
        <v>3828</v>
      </c>
      <c r="E1820" s="12" t="s">
        <v>3829</v>
      </c>
      <c r="F1820" s="12" t="s">
        <v>3830</v>
      </c>
      <c r="G1820" s="12" t="s">
        <v>3852</v>
      </c>
      <c r="H1820" s="17" t="s">
        <v>69</v>
      </c>
      <c r="I1820" s="11" t="s">
        <v>70</v>
      </c>
      <c r="J1820" s="11" t="s">
        <v>70</v>
      </c>
      <c r="K1820" s="11" t="s">
        <v>70</v>
      </c>
      <c r="L1820" s="11" t="s">
        <v>70</v>
      </c>
      <c r="M1820" s="18" t="s">
        <v>70</v>
      </c>
      <c r="N1820" s="18" t="s">
        <v>70</v>
      </c>
      <c r="O1820" s="11" t="s">
        <v>70</v>
      </c>
      <c r="P1820" s="11" t="s">
        <v>70</v>
      </c>
      <c r="Q1820" s="11" t="s">
        <v>70</v>
      </c>
      <c r="R1820" s="11" t="s">
        <v>70</v>
      </c>
      <c r="S1820" s="11" t="s">
        <v>70</v>
      </c>
      <c r="T1820" s="19" t="s">
        <v>71</v>
      </c>
      <c r="U1820" s="31" t="s">
        <v>72</v>
      </c>
      <c r="V1820" s="12">
        <v>1</v>
      </c>
      <c r="W1820" s="12">
        <v>2</v>
      </c>
      <c r="X1820" s="12">
        <v>2</v>
      </c>
      <c r="Y1820" s="12">
        <v>2</v>
      </c>
      <c r="Z1820" s="12">
        <v>2</v>
      </c>
      <c r="AA1820" s="13">
        <v>4</v>
      </c>
      <c r="AB1820" s="14" cm="1">
        <f t="array" ref="AB1820">_xlfn.IFS(AND(W1820&lt;0,X1820&lt;0,Y1820&lt;0,Z1820&lt;0),-999,AND(W1820&lt;5,X1820&lt;5,Y1820&lt;5,Z1820&lt;5,AA1820=0),0,AND(W1820&lt;5,X1820&lt;5,Y1820&lt;5,Z1820&lt;5,AA1820&gt;0),1,AND(OR(W1820=5,X1820=5,Y1820=5,Z1820=5),AA1820=0),1,AND(OR(W1820=5,X1820=5,Y1820=5,Z1820=5),AA1820&gt;0),2)</f>
        <v>1</v>
      </c>
      <c r="AC1820" s="15">
        <f t="shared" si="112"/>
        <v>1</v>
      </c>
      <c r="AD1820" s="55">
        <v>4</v>
      </c>
      <c r="AE1820" s="21" t="s">
        <v>73</v>
      </c>
      <c r="AF1820" s="47" t="str">
        <f t="shared" si="113"/>
        <v>niezagrożona</v>
      </c>
      <c r="AG1820" s="16" t="str">
        <f t="shared" si="114"/>
        <v>nie</v>
      </c>
      <c r="AH1820" s="16" t="str">
        <f t="shared" si="115"/>
        <v/>
      </c>
    </row>
    <row r="1821" spans="1:34" x14ac:dyDescent="0.2">
      <c r="A1821" s="12" t="s">
        <v>4040</v>
      </c>
      <c r="B1821" s="16" t="s">
        <v>4041</v>
      </c>
      <c r="C1821" s="12" t="s">
        <v>76</v>
      </c>
      <c r="D1821" s="12" t="s">
        <v>3828</v>
      </c>
      <c r="E1821" s="12" t="s">
        <v>3829</v>
      </c>
      <c r="F1821" s="12" t="s">
        <v>3875</v>
      </c>
      <c r="G1821" s="12" t="s">
        <v>3876</v>
      </c>
      <c r="H1821" s="17" t="s">
        <v>69</v>
      </c>
      <c r="I1821" s="11" t="s">
        <v>70</v>
      </c>
      <c r="J1821" s="11" t="s">
        <v>70</v>
      </c>
      <c r="K1821" s="11" t="s">
        <v>70</v>
      </c>
      <c r="L1821" s="11" t="s">
        <v>70</v>
      </c>
      <c r="M1821" s="18" t="s">
        <v>70</v>
      </c>
      <c r="N1821" s="18" t="s">
        <v>70</v>
      </c>
      <c r="O1821" s="11" t="s">
        <v>70</v>
      </c>
      <c r="P1821" s="11" t="s">
        <v>70</v>
      </c>
      <c r="Q1821" s="11" t="s">
        <v>70</v>
      </c>
      <c r="R1821" s="11" t="s">
        <v>70</v>
      </c>
      <c r="S1821" s="11" t="s">
        <v>70</v>
      </c>
      <c r="T1821" s="19" t="s">
        <v>71</v>
      </c>
      <c r="U1821" s="31" t="s">
        <v>72</v>
      </c>
      <c r="V1821" s="12">
        <v>1</v>
      </c>
      <c r="W1821" s="12">
        <v>5</v>
      </c>
      <c r="X1821" s="12">
        <v>2</v>
      </c>
      <c r="Y1821" s="12">
        <v>2</v>
      </c>
      <c r="Z1821" s="12">
        <v>5</v>
      </c>
      <c r="AA1821" s="13">
        <v>0</v>
      </c>
      <c r="AB1821" s="14" cm="1">
        <f t="array" ref="AB1821">_xlfn.IFS(AND(W1821&lt;0,X1821&lt;0,Y1821&lt;0,Z1821&lt;0),-999,AND(W1821&lt;5,X1821&lt;5,Y1821&lt;5,Z1821&lt;5,AA1821=0),0,AND(W1821&lt;5,X1821&lt;5,Y1821&lt;5,Z1821&lt;5,AA1821&gt;0),1,AND(OR(W1821=5,X1821=5,Y1821=5,Z1821=5),AA1821=0),1,AND(OR(W1821=5,X1821=5,Y1821=5,Z1821=5),AA1821&gt;0),2)</f>
        <v>1</v>
      </c>
      <c r="AC1821" s="15">
        <f t="shared" si="112"/>
        <v>1</v>
      </c>
      <c r="AD1821" s="55">
        <v>2</v>
      </c>
      <c r="AE1821" s="21" t="s">
        <v>73</v>
      </c>
      <c r="AF1821" s="47" t="str">
        <f t="shared" si="113"/>
        <v>niezagrożona</v>
      </c>
      <c r="AG1821" s="16" t="str">
        <f t="shared" si="114"/>
        <v>nie</v>
      </c>
      <c r="AH1821" s="16" t="str">
        <f t="shared" si="115"/>
        <v/>
      </c>
    </row>
    <row r="1822" spans="1:34" x14ac:dyDescent="0.2">
      <c r="A1822" s="12" t="s">
        <v>4042</v>
      </c>
      <c r="B1822" s="16" t="s">
        <v>4043</v>
      </c>
      <c r="C1822" s="12" t="s">
        <v>76</v>
      </c>
      <c r="D1822" s="12" t="s">
        <v>3828</v>
      </c>
      <c r="E1822" s="12" t="s">
        <v>81</v>
      </c>
      <c r="F1822" s="12" t="s">
        <v>3894</v>
      </c>
      <c r="G1822" s="12" t="s">
        <v>4035</v>
      </c>
      <c r="H1822" s="17" t="s">
        <v>69</v>
      </c>
      <c r="I1822" s="11" t="s">
        <v>70</v>
      </c>
      <c r="J1822" s="11" t="s">
        <v>70</v>
      </c>
      <c r="K1822" s="11" t="s">
        <v>70</v>
      </c>
      <c r="L1822" s="11" t="s">
        <v>70</v>
      </c>
      <c r="M1822" s="18" t="s">
        <v>70</v>
      </c>
      <c r="N1822" s="18" t="s">
        <v>70</v>
      </c>
      <c r="O1822" s="11" t="s">
        <v>70</v>
      </c>
      <c r="P1822" s="11" t="s">
        <v>70</v>
      </c>
      <c r="Q1822" s="11" t="s">
        <v>70</v>
      </c>
      <c r="R1822" s="11" t="s">
        <v>70</v>
      </c>
      <c r="S1822" s="11" t="s">
        <v>70</v>
      </c>
      <c r="T1822" s="19" t="s">
        <v>71</v>
      </c>
      <c r="U1822" s="31" t="s">
        <v>72</v>
      </c>
      <c r="V1822" s="12">
        <v>2</v>
      </c>
      <c r="W1822" s="12">
        <v>5</v>
      </c>
      <c r="X1822" s="12">
        <v>2</v>
      </c>
      <c r="Y1822" s="12">
        <v>2</v>
      </c>
      <c r="Z1822" s="12">
        <v>5</v>
      </c>
      <c r="AA1822" s="13">
        <v>3</v>
      </c>
      <c r="AB1822" s="14" cm="1">
        <f t="array" ref="AB1822">_xlfn.IFS(AND(W1822&lt;0,X1822&lt;0,Y1822&lt;0,Z1822&lt;0),-999,AND(W1822&lt;5,X1822&lt;5,Y1822&lt;5,Z1822&lt;5,AA1822=0),0,AND(W1822&lt;5,X1822&lt;5,Y1822&lt;5,Z1822&lt;5,AA1822&gt;0),1,AND(OR(W1822=5,X1822=5,Y1822=5,Z1822=5),AA1822=0),1,AND(OR(W1822=5,X1822=5,Y1822=5,Z1822=5),AA1822&gt;0),2)</f>
        <v>2</v>
      </c>
      <c r="AC1822" s="15">
        <f t="shared" si="112"/>
        <v>3</v>
      </c>
      <c r="AD1822" s="55">
        <v>3</v>
      </c>
      <c r="AE1822" s="21" t="s">
        <v>73</v>
      </c>
      <c r="AF1822" s="47" t="str">
        <f t="shared" si="113"/>
        <v>zagrożona</v>
      </c>
      <c r="AG1822" s="16" t="str">
        <f t="shared" si="114"/>
        <v>nie</v>
      </c>
      <c r="AH1822" s="16" t="str">
        <f t="shared" si="115"/>
        <v/>
      </c>
    </row>
    <row r="1823" spans="1:34" x14ac:dyDescent="0.2">
      <c r="A1823" s="12" t="s">
        <v>4044</v>
      </c>
      <c r="B1823" s="16" t="s">
        <v>4045</v>
      </c>
      <c r="C1823" s="12" t="s">
        <v>76</v>
      </c>
      <c r="D1823" s="12" t="s">
        <v>3828</v>
      </c>
      <c r="E1823" s="12" t="s">
        <v>81</v>
      </c>
      <c r="F1823" s="12" t="s">
        <v>3894</v>
      </c>
      <c r="G1823" s="12" t="s">
        <v>4035</v>
      </c>
      <c r="H1823" s="17" t="s">
        <v>69</v>
      </c>
      <c r="I1823" s="11" t="s">
        <v>70</v>
      </c>
      <c r="J1823" s="11" t="s">
        <v>70</v>
      </c>
      <c r="K1823" s="11" t="s">
        <v>70</v>
      </c>
      <c r="L1823" s="11" t="s">
        <v>70</v>
      </c>
      <c r="M1823" s="18" t="s">
        <v>70</v>
      </c>
      <c r="N1823" s="18" t="s">
        <v>70</v>
      </c>
      <c r="O1823" s="11" t="s">
        <v>70</v>
      </c>
      <c r="P1823" s="11" t="s">
        <v>70</v>
      </c>
      <c r="Q1823" s="11" t="s">
        <v>70</v>
      </c>
      <c r="R1823" s="11" t="s">
        <v>70</v>
      </c>
      <c r="S1823" s="11" t="s">
        <v>70</v>
      </c>
      <c r="T1823" s="19" t="s">
        <v>71</v>
      </c>
      <c r="U1823" s="31" t="s">
        <v>72</v>
      </c>
      <c r="V1823" s="12">
        <v>4</v>
      </c>
      <c r="W1823" s="12">
        <v>5</v>
      </c>
      <c r="X1823" s="12">
        <v>5</v>
      </c>
      <c r="Y1823" s="12">
        <v>5</v>
      </c>
      <c r="Z1823" s="12">
        <v>5</v>
      </c>
      <c r="AA1823" s="13">
        <v>5</v>
      </c>
      <c r="AB1823" s="14" cm="1">
        <f t="array" ref="AB1823">_xlfn.IFS(AND(W1823&lt;0,X1823&lt;0,Y1823&lt;0,Z1823&lt;0),-999,AND(W1823&lt;5,X1823&lt;5,Y1823&lt;5,Z1823&lt;5,AA1823=0),0,AND(W1823&lt;5,X1823&lt;5,Y1823&lt;5,Z1823&lt;5,AA1823&gt;0),1,AND(OR(W1823=5,X1823=5,Y1823=5,Z1823=5),AA1823=0),1,AND(OR(W1823=5,X1823=5,Y1823=5,Z1823=5),AA1823&gt;0),2)</f>
        <v>2</v>
      </c>
      <c r="AC1823" s="15">
        <f t="shared" si="112"/>
        <v>4</v>
      </c>
      <c r="AD1823" s="55">
        <v>4</v>
      </c>
      <c r="AE1823" s="21" t="s">
        <v>73</v>
      </c>
      <c r="AF1823" s="47" t="str">
        <f t="shared" si="113"/>
        <v>zagrożona</v>
      </c>
      <c r="AG1823" s="16" t="str">
        <f t="shared" si="114"/>
        <v>tak</v>
      </c>
      <c r="AH1823" s="16" t="str">
        <f t="shared" si="115"/>
        <v xml:space="preserve">fizchem </v>
      </c>
    </row>
    <row r="1824" spans="1:34" x14ac:dyDescent="0.2">
      <c r="A1824" s="12" t="s">
        <v>4046</v>
      </c>
      <c r="B1824" s="16" t="s">
        <v>4047</v>
      </c>
      <c r="C1824" s="12" t="s">
        <v>76</v>
      </c>
      <c r="D1824" s="12" t="s">
        <v>3828</v>
      </c>
      <c r="E1824" s="12" t="s">
        <v>81</v>
      </c>
      <c r="F1824" s="12" t="s">
        <v>3894</v>
      </c>
      <c r="G1824" s="12" t="s">
        <v>4048</v>
      </c>
      <c r="H1824" s="17" t="s">
        <v>69</v>
      </c>
      <c r="I1824" s="11" t="s">
        <v>70</v>
      </c>
      <c r="J1824" s="11" t="s">
        <v>70</v>
      </c>
      <c r="K1824" s="11" t="s">
        <v>70</v>
      </c>
      <c r="L1824" s="11" t="s">
        <v>70</v>
      </c>
      <c r="M1824" s="18" t="s">
        <v>70</v>
      </c>
      <c r="N1824" s="18" t="s">
        <v>70</v>
      </c>
      <c r="O1824" s="11" t="s">
        <v>70</v>
      </c>
      <c r="P1824" s="11" t="s">
        <v>70</v>
      </c>
      <c r="Q1824" s="11" t="s">
        <v>70</v>
      </c>
      <c r="R1824" s="11" t="s">
        <v>70</v>
      </c>
      <c r="S1824" s="11" t="s">
        <v>70</v>
      </c>
      <c r="T1824" s="19" t="s">
        <v>71</v>
      </c>
      <c r="U1824" s="31" t="s">
        <v>72</v>
      </c>
      <c r="V1824" s="12">
        <v>3</v>
      </c>
      <c r="W1824" s="12">
        <v>5</v>
      </c>
      <c r="X1824" s="12">
        <v>2</v>
      </c>
      <c r="Y1824" s="12">
        <v>2</v>
      </c>
      <c r="Z1824" s="12">
        <v>5</v>
      </c>
      <c r="AA1824" s="13">
        <v>0</v>
      </c>
      <c r="AB1824" s="14" cm="1">
        <f t="array" ref="AB1824">_xlfn.IFS(AND(W1824&lt;0,X1824&lt;0,Y1824&lt;0,Z1824&lt;0),-999,AND(W1824&lt;5,X1824&lt;5,Y1824&lt;5,Z1824&lt;5,AA1824=0),0,AND(W1824&lt;5,X1824&lt;5,Y1824&lt;5,Z1824&lt;5,AA1824&gt;0),1,AND(OR(W1824=5,X1824=5,Y1824=5,Z1824=5),AA1824=0),1,AND(OR(W1824=5,X1824=5,Y1824=5,Z1824=5),AA1824&gt;0),2)</f>
        <v>1</v>
      </c>
      <c r="AC1824" s="15">
        <f t="shared" si="112"/>
        <v>3</v>
      </c>
      <c r="AD1824" s="55">
        <v>2</v>
      </c>
      <c r="AE1824" s="21" t="s">
        <v>73</v>
      </c>
      <c r="AF1824" s="47" t="str">
        <f t="shared" si="113"/>
        <v>zagrożona</v>
      </c>
      <c r="AG1824" s="16" t="str">
        <f t="shared" si="114"/>
        <v>nie</v>
      </c>
      <c r="AH1824" s="16" t="str">
        <f t="shared" si="115"/>
        <v/>
      </c>
    </row>
    <row r="1825" spans="1:34" x14ac:dyDescent="0.2">
      <c r="A1825" s="12" t="s">
        <v>4049</v>
      </c>
      <c r="B1825" s="16" t="s">
        <v>4050</v>
      </c>
      <c r="C1825" s="12" t="s">
        <v>76</v>
      </c>
      <c r="D1825" s="12" t="s">
        <v>3828</v>
      </c>
      <c r="E1825" s="12" t="s">
        <v>81</v>
      </c>
      <c r="F1825" s="12" t="s">
        <v>3894</v>
      </c>
      <c r="G1825" s="12" t="s">
        <v>4051</v>
      </c>
      <c r="H1825" s="17" t="s">
        <v>69</v>
      </c>
      <c r="I1825" s="11" t="s">
        <v>70</v>
      </c>
      <c r="J1825" s="11" t="s">
        <v>70</v>
      </c>
      <c r="K1825" s="11" t="s">
        <v>70</v>
      </c>
      <c r="L1825" s="11" t="s">
        <v>70</v>
      </c>
      <c r="M1825" s="18" t="s">
        <v>70</v>
      </c>
      <c r="N1825" s="18" t="s">
        <v>70</v>
      </c>
      <c r="O1825" s="11" t="s">
        <v>70</v>
      </c>
      <c r="P1825" s="11" t="s">
        <v>70</v>
      </c>
      <c r="Q1825" s="11" t="s">
        <v>70</v>
      </c>
      <c r="R1825" s="11" t="s">
        <v>70</v>
      </c>
      <c r="S1825" s="11" t="s">
        <v>70</v>
      </c>
      <c r="T1825" s="19" t="s">
        <v>71</v>
      </c>
      <c r="U1825" s="31" t="s">
        <v>72</v>
      </c>
      <c r="V1825" s="12">
        <v>1</v>
      </c>
      <c r="W1825" s="12">
        <v>5</v>
      </c>
      <c r="X1825" s="12">
        <v>2</v>
      </c>
      <c r="Y1825" s="12">
        <v>2</v>
      </c>
      <c r="Z1825" s="12">
        <v>2</v>
      </c>
      <c r="AA1825" s="13">
        <v>0</v>
      </c>
      <c r="AB1825" s="14" cm="1">
        <f t="array" ref="AB1825">_xlfn.IFS(AND(W1825&lt;0,X1825&lt;0,Y1825&lt;0,Z1825&lt;0),-999,AND(W1825&lt;5,X1825&lt;5,Y1825&lt;5,Z1825&lt;5,AA1825=0),0,AND(W1825&lt;5,X1825&lt;5,Y1825&lt;5,Z1825&lt;5,AA1825&gt;0),1,AND(OR(W1825=5,X1825=5,Y1825=5,Z1825=5),AA1825=0),1,AND(OR(W1825=5,X1825=5,Y1825=5,Z1825=5),AA1825&gt;0),2)</f>
        <v>1</v>
      </c>
      <c r="AC1825" s="15">
        <f t="shared" si="112"/>
        <v>1</v>
      </c>
      <c r="AD1825" s="55">
        <v>4</v>
      </c>
      <c r="AE1825" s="21" t="s">
        <v>73</v>
      </c>
      <c r="AF1825" s="47" t="str">
        <f t="shared" si="113"/>
        <v>niezagrożona</v>
      </c>
      <c r="AG1825" s="16" t="str">
        <f t="shared" si="114"/>
        <v>nie</v>
      </c>
      <c r="AH1825" s="16" t="str">
        <f t="shared" si="115"/>
        <v/>
      </c>
    </row>
    <row r="1826" spans="1:34" x14ac:dyDescent="0.2">
      <c r="A1826" s="12" t="s">
        <v>4052</v>
      </c>
      <c r="B1826" s="16" t="s">
        <v>4053</v>
      </c>
      <c r="C1826" s="12" t="s">
        <v>76</v>
      </c>
      <c r="D1826" s="12" t="s">
        <v>3828</v>
      </c>
      <c r="E1826" s="12" t="s">
        <v>81</v>
      </c>
      <c r="F1826" s="12" t="s">
        <v>3894</v>
      </c>
      <c r="G1826" s="12" t="s">
        <v>4051</v>
      </c>
      <c r="H1826" s="17" t="s">
        <v>69</v>
      </c>
      <c r="I1826" s="11" t="s">
        <v>70</v>
      </c>
      <c r="J1826" s="11" t="s">
        <v>70</v>
      </c>
      <c r="K1826" s="11" t="s">
        <v>70</v>
      </c>
      <c r="L1826" s="11" t="s">
        <v>70</v>
      </c>
      <c r="M1826" s="18" t="s">
        <v>70</v>
      </c>
      <c r="N1826" s="18" t="s">
        <v>70</v>
      </c>
      <c r="O1826" s="11" t="s">
        <v>70</v>
      </c>
      <c r="P1826" s="11" t="s">
        <v>70</v>
      </c>
      <c r="Q1826" s="11" t="s">
        <v>70</v>
      </c>
      <c r="R1826" s="11" t="s">
        <v>70</v>
      </c>
      <c r="S1826" s="11" t="s">
        <v>70</v>
      </c>
      <c r="T1826" s="19" t="s">
        <v>71</v>
      </c>
      <c r="U1826" s="31" t="s">
        <v>72</v>
      </c>
      <c r="V1826" s="12">
        <v>2</v>
      </c>
      <c r="W1826" s="12">
        <v>5</v>
      </c>
      <c r="X1826" s="12">
        <v>2</v>
      </c>
      <c r="Y1826" s="12">
        <v>5</v>
      </c>
      <c r="Z1826" s="12">
        <v>5</v>
      </c>
      <c r="AA1826" s="13">
        <v>5</v>
      </c>
      <c r="AB1826" s="14" cm="1">
        <f t="array" ref="AB1826">_xlfn.IFS(AND(W1826&lt;0,X1826&lt;0,Y1826&lt;0,Z1826&lt;0),-999,AND(W1826&lt;5,X1826&lt;5,Y1826&lt;5,Z1826&lt;5,AA1826=0),0,AND(W1826&lt;5,X1826&lt;5,Y1826&lt;5,Z1826&lt;5,AA1826&gt;0),1,AND(OR(W1826=5,X1826=5,Y1826=5,Z1826=5),AA1826=0),1,AND(OR(W1826=5,X1826=5,Y1826=5,Z1826=5),AA1826&gt;0),2)</f>
        <v>2</v>
      </c>
      <c r="AC1826" s="15">
        <f t="shared" si="112"/>
        <v>3</v>
      </c>
      <c r="AD1826" s="55">
        <v>4</v>
      </c>
      <c r="AE1826" s="21" t="s">
        <v>73</v>
      </c>
      <c r="AF1826" s="47" t="str">
        <f t="shared" si="113"/>
        <v>zagrożona</v>
      </c>
      <c r="AG1826" s="16" t="str">
        <f t="shared" si="114"/>
        <v>nie</v>
      </c>
      <c r="AH1826" s="16" t="str">
        <f t="shared" si="115"/>
        <v/>
      </c>
    </row>
    <row r="1827" spans="1:34" x14ac:dyDescent="0.2">
      <c r="A1827" s="12" t="s">
        <v>4054</v>
      </c>
      <c r="B1827" s="16" t="s">
        <v>4055</v>
      </c>
      <c r="C1827" s="12" t="s">
        <v>76</v>
      </c>
      <c r="D1827" s="12" t="s">
        <v>3828</v>
      </c>
      <c r="E1827" s="12" t="s">
        <v>81</v>
      </c>
      <c r="F1827" s="12" t="s">
        <v>3894</v>
      </c>
      <c r="G1827" s="12" t="s">
        <v>4051</v>
      </c>
      <c r="H1827" s="17" t="s">
        <v>69</v>
      </c>
      <c r="I1827" s="11" t="s">
        <v>70</v>
      </c>
      <c r="J1827" s="11" t="s">
        <v>70</v>
      </c>
      <c r="K1827" s="11" t="s">
        <v>70</v>
      </c>
      <c r="L1827" s="11" t="s">
        <v>70</v>
      </c>
      <c r="M1827" s="18" t="s">
        <v>70</v>
      </c>
      <c r="N1827" s="18" t="s">
        <v>70</v>
      </c>
      <c r="O1827" s="11" t="s">
        <v>70</v>
      </c>
      <c r="P1827" s="11" t="s">
        <v>70</v>
      </c>
      <c r="Q1827" s="11" t="s">
        <v>70</v>
      </c>
      <c r="R1827" s="11" t="s">
        <v>70</v>
      </c>
      <c r="S1827" s="11" t="s">
        <v>70</v>
      </c>
      <c r="T1827" s="19" t="s">
        <v>71</v>
      </c>
      <c r="U1827" s="31" t="s">
        <v>72</v>
      </c>
      <c r="V1827" s="12">
        <v>-999</v>
      </c>
      <c r="W1827" s="12">
        <v>-999</v>
      </c>
      <c r="X1827" s="12">
        <v>-999</v>
      </c>
      <c r="Y1827" s="12">
        <v>-999</v>
      </c>
      <c r="Z1827" s="12">
        <v>-999</v>
      </c>
      <c r="AA1827" s="13">
        <v>3</v>
      </c>
      <c r="AB1827" s="14" cm="1">
        <f t="array" ref="AB1827">_xlfn.IFS(AND(W1827&lt;0,X1827&lt;0,Y1827&lt;0,Z1827&lt;0),-999,AND(W1827&lt;5,X1827&lt;5,Y1827&lt;5,Z1827&lt;5,AA1827=0),0,AND(W1827&lt;5,X1827&lt;5,Y1827&lt;5,Z1827&lt;5,AA1827&gt;0),1,AND(OR(W1827=5,X1827=5,Y1827=5,Z1827=5),AA1827=0),1,AND(OR(W1827=5,X1827=5,Y1827=5,Z1827=5),AA1827&gt;0),2)</f>
        <v>-999</v>
      </c>
      <c r="AC1827" s="15">
        <f t="shared" si="112"/>
        <v>-999</v>
      </c>
      <c r="AD1827" s="55">
        <v>4</v>
      </c>
      <c r="AE1827" s="21" t="s">
        <v>73</v>
      </c>
      <c r="AF1827" s="47" t="str">
        <f t="shared" si="113"/>
        <v>niezagrożona</v>
      </c>
      <c r="AG1827" s="16" t="str">
        <f t="shared" si="114"/>
        <v>nie</v>
      </c>
      <c r="AH1827" s="16" t="str">
        <f t="shared" si="115"/>
        <v/>
      </c>
    </row>
    <row r="1828" spans="1:34" x14ac:dyDescent="0.2">
      <c r="A1828" s="12" t="s">
        <v>4056</v>
      </c>
      <c r="B1828" s="16" t="s">
        <v>4057</v>
      </c>
      <c r="C1828" s="12" t="s">
        <v>76</v>
      </c>
      <c r="D1828" s="12" t="s">
        <v>3828</v>
      </c>
      <c r="E1828" s="12" t="s">
        <v>81</v>
      </c>
      <c r="F1828" s="12" t="s">
        <v>3894</v>
      </c>
      <c r="G1828" s="12" t="s">
        <v>4051</v>
      </c>
      <c r="H1828" s="17" t="s">
        <v>69</v>
      </c>
      <c r="I1828" s="11" t="s">
        <v>70</v>
      </c>
      <c r="J1828" s="11" t="s">
        <v>70</v>
      </c>
      <c r="K1828" s="11" t="s">
        <v>70</v>
      </c>
      <c r="L1828" s="11" t="s">
        <v>70</v>
      </c>
      <c r="M1828" s="18" t="s">
        <v>70</v>
      </c>
      <c r="N1828" s="18" t="s">
        <v>70</v>
      </c>
      <c r="O1828" s="11" t="s">
        <v>70</v>
      </c>
      <c r="P1828" s="11" t="s">
        <v>70</v>
      </c>
      <c r="Q1828" s="11" t="s">
        <v>70</v>
      </c>
      <c r="R1828" s="11" t="s">
        <v>70</v>
      </c>
      <c r="S1828" s="11" t="s">
        <v>70</v>
      </c>
      <c r="T1828" s="19" t="s">
        <v>71</v>
      </c>
      <c r="U1828" s="31" t="s">
        <v>72</v>
      </c>
      <c r="V1828" s="12">
        <v>0</v>
      </c>
      <c r="W1828" s="12">
        <v>2</v>
      </c>
      <c r="X1828" s="12">
        <v>2</v>
      </c>
      <c r="Y1828" s="12">
        <v>2</v>
      </c>
      <c r="Z1828" s="12">
        <v>2</v>
      </c>
      <c r="AA1828" s="13">
        <v>1</v>
      </c>
      <c r="AB1828" s="14" cm="1">
        <f t="array" ref="AB1828">_xlfn.IFS(AND(W1828&lt;0,X1828&lt;0,Y1828&lt;0,Z1828&lt;0),-999,AND(W1828&lt;5,X1828&lt;5,Y1828&lt;5,Z1828&lt;5,AA1828=0),0,AND(W1828&lt;5,X1828&lt;5,Y1828&lt;5,Z1828&lt;5,AA1828&gt;0),1,AND(OR(W1828=5,X1828=5,Y1828=5,Z1828=5),AA1828=0),1,AND(OR(W1828=5,X1828=5,Y1828=5,Z1828=5),AA1828&gt;0),2)</f>
        <v>1</v>
      </c>
      <c r="AC1828" s="15">
        <f t="shared" si="112"/>
        <v>0</v>
      </c>
      <c r="AD1828" s="55">
        <v>3</v>
      </c>
      <c r="AE1828" s="21" t="s">
        <v>73</v>
      </c>
      <c r="AF1828" s="47" t="str">
        <f t="shared" si="113"/>
        <v>niezagrożona</v>
      </c>
      <c r="AG1828" s="16" t="str">
        <f t="shared" si="114"/>
        <v>nie</v>
      </c>
      <c r="AH1828" s="16" t="str">
        <f t="shared" si="115"/>
        <v/>
      </c>
    </row>
    <row r="1829" spans="1:34" x14ac:dyDescent="0.2">
      <c r="A1829" s="12" t="s">
        <v>4058</v>
      </c>
      <c r="B1829" s="16" t="s">
        <v>4059</v>
      </c>
      <c r="C1829" s="12" t="s">
        <v>76</v>
      </c>
      <c r="D1829" s="12" t="s">
        <v>3828</v>
      </c>
      <c r="E1829" s="12" t="s">
        <v>81</v>
      </c>
      <c r="F1829" s="12" t="s">
        <v>3894</v>
      </c>
      <c r="G1829" s="12" t="s">
        <v>4051</v>
      </c>
      <c r="H1829" s="17" t="s">
        <v>69</v>
      </c>
      <c r="I1829" s="11" t="s">
        <v>70</v>
      </c>
      <c r="J1829" s="11" t="s">
        <v>70</v>
      </c>
      <c r="K1829" s="11" t="s">
        <v>70</v>
      </c>
      <c r="L1829" s="11" t="s">
        <v>70</v>
      </c>
      <c r="M1829" s="18" t="s">
        <v>70</v>
      </c>
      <c r="N1829" s="18" t="s">
        <v>70</v>
      </c>
      <c r="O1829" s="11" t="s">
        <v>70</v>
      </c>
      <c r="P1829" s="11" t="s">
        <v>70</v>
      </c>
      <c r="Q1829" s="11" t="s">
        <v>70</v>
      </c>
      <c r="R1829" s="11" t="s">
        <v>70</v>
      </c>
      <c r="S1829" s="11" t="s">
        <v>70</v>
      </c>
      <c r="T1829" s="19" t="s">
        <v>71</v>
      </c>
      <c r="U1829" s="31" t="s">
        <v>72</v>
      </c>
      <c r="V1829" s="12">
        <v>3</v>
      </c>
      <c r="W1829" s="12">
        <v>5</v>
      </c>
      <c r="X1829" s="12">
        <v>5</v>
      </c>
      <c r="Y1829" s="12">
        <v>5</v>
      </c>
      <c r="Z1829" s="12">
        <v>5</v>
      </c>
      <c r="AA1829" s="13">
        <v>4</v>
      </c>
      <c r="AB1829" s="14" cm="1">
        <f t="array" ref="AB1829">_xlfn.IFS(AND(W1829&lt;0,X1829&lt;0,Y1829&lt;0,Z1829&lt;0),-999,AND(W1829&lt;5,X1829&lt;5,Y1829&lt;5,Z1829&lt;5,AA1829=0),0,AND(W1829&lt;5,X1829&lt;5,Y1829&lt;5,Z1829&lt;5,AA1829&gt;0),1,AND(OR(W1829=5,X1829=5,Y1829=5,Z1829=5),AA1829=0),1,AND(OR(W1829=5,X1829=5,Y1829=5,Z1829=5),AA1829&gt;0),2)</f>
        <v>2</v>
      </c>
      <c r="AC1829" s="15">
        <f t="shared" si="112"/>
        <v>4</v>
      </c>
      <c r="AD1829" s="55">
        <v>4</v>
      </c>
      <c r="AE1829" s="21" t="s">
        <v>73</v>
      </c>
      <c r="AF1829" s="47" t="str">
        <f t="shared" si="113"/>
        <v>zagrożona</v>
      </c>
      <c r="AG1829" s="16" t="str">
        <f t="shared" si="114"/>
        <v>tak</v>
      </c>
      <c r="AH1829" s="16" t="str">
        <f t="shared" si="115"/>
        <v xml:space="preserve">fizchem </v>
      </c>
    </row>
    <row r="1830" spans="1:34" x14ac:dyDescent="0.2">
      <c r="A1830" s="12" t="s">
        <v>4060</v>
      </c>
      <c r="B1830" s="16" t="s">
        <v>4061</v>
      </c>
      <c r="C1830" s="12" t="s">
        <v>76</v>
      </c>
      <c r="D1830" s="12" t="s">
        <v>3828</v>
      </c>
      <c r="E1830" s="12" t="s">
        <v>81</v>
      </c>
      <c r="F1830" s="12" t="s">
        <v>3894</v>
      </c>
      <c r="G1830" s="12" t="s">
        <v>4051</v>
      </c>
      <c r="H1830" s="17" t="s">
        <v>69</v>
      </c>
      <c r="I1830" s="11" t="s">
        <v>70</v>
      </c>
      <c r="J1830" s="11" t="s">
        <v>70</v>
      </c>
      <c r="K1830" s="11" t="s">
        <v>70</v>
      </c>
      <c r="L1830" s="11" t="s">
        <v>70</v>
      </c>
      <c r="M1830" s="18" t="s">
        <v>70</v>
      </c>
      <c r="N1830" s="18" t="s">
        <v>70</v>
      </c>
      <c r="O1830" s="11" t="s">
        <v>70</v>
      </c>
      <c r="P1830" s="11" t="s">
        <v>70</v>
      </c>
      <c r="Q1830" s="11" t="s">
        <v>70</v>
      </c>
      <c r="R1830" s="11" t="s">
        <v>70</v>
      </c>
      <c r="S1830" s="11" t="s">
        <v>70</v>
      </c>
      <c r="T1830" s="19" t="s">
        <v>71</v>
      </c>
      <c r="U1830" s="31" t="s">
        <v>72</v>
      </c>
      <c r="V1830" s="12">
        <v>4</v>
      </c>
      <c r="W1830" s="12">
        <v>5</v>
      </c>
      <c r="X1830" s="12">
        <v>5</v>
      </c>
      <c r="Y1830" s="12">
        <v>5</v>
      </c>
      <c r="Z1830" s="12">
        <v>5</v>
      </c>
      <c r="AA1830" s="13">
        <v>1</v>
      </c>
      <c r="AB1830" s="14" cm="1">
        <f t="array" ref="AB1830">_xlfn.IFS(AND(W1830&lt;0,X1830&lt;0,Y1830&lt;0,Z1830&lt;0),-999,AND(W1830&lt;5,X1830&lt;5,Y1830&lt;5,Z1830&lt;5,AA1830=0),0,AND(W1830&lt;5,X1830&lt;5,Y1830&lt;5,Z1830&lt;5,AA1830&gt;0),1,AND(OR(W1830=5,X1830=5,Y1830=5,Z1830=5),AA1830=0),1,AND(OR(W1830=5,X1830=5,Y1830=5,Z1830=5),AA1830&gt;0),2)</f>
        <v>2</v>
      </c>
      <c r="AC1830" s="15">
        <f t="shared" si="112"/>
        <v>4</v>
      </c>
      <c r="AD1830" s="55">
        <v>4</v>
      </c>
      <c r="AE1830" s="21" t="s">
        <v>73</v>
      </c>
      <c r="AF1830" s="47" t="str">
        <f t="shared" si="113"/>
        <v>zagrożona</v>
      </c>
      <c r="AG1830" s="16" t="str">
        <f t="shared" si="114"/>
        <v>tak</v>
      </c>
      <c r="AH1830" s="16" t="str">
        <f t="shared" si="115"/>
        <v xml:space="preserve">fizchem </v>
      </c>
    </row>
    <row r="1831" spans="1:34" x14ac:dyDescent="0.2">
      <c r="A1831" s="12" t="s">
        <v>4062</v>
      </c>
      <c r="B1831" s="16" t="s">
        <v>4063</v>
      </c>
      <c r="C1831" s="12" t="s">
        <v>76</v>
      </c>
      <c r="D1831" s="12" t="s">
        <v>3828</v>
      </c>
      <c r="E1831" s="12" t="s">
        <v>81</v>
      </c>
      <c r="F1831" s="12" t="s">
        <v>3894</v>
      </c>
      <c r="G1831" s="12" t="s">
        <v>4064</v>
      </c>
      <c r="H1831" s="17" t="s">
        <v>69</v>
      </c>
      <c r="I1831" s="11" t="s">
        <v>70</v>
      </c>
      <c r="J1831" s="11" t="s">
        <v>70</v>
      </c>
      <c r="K1831" s="11" t="s">
        <v>70</v>
      </c>
      <c r="L1831" s="11" t="s">
        <v>70</v>
      </c>
      <c r="M1831" s="18" t="s">
        <v>70</v>
      </c>
      <c r="N1831" s="18" t="s">
        <v>70</v>
      </c>
      <c r="O1831" s="11" t="s">
        <v>70</v>
      </c>
      <c r="P1831" s="11" t="s">
        <v>70</v>
      </c>
      <c r="Q1831" s="11" t="s">
        <v>70</v>
      </c>
      <c r="R1831" s="11" t="s">
        <v>70</v>
      </c>
      <c r="S1831" s="11" t="s">
        <v>70</v>
      </c>
      <c r="T1831" s="19" t="s">
        <v>71</v>
      </c>
      <c r="U1831" s="31" t="s">
        <v>72</v>
      </c>
      <c r="V1831" s="12">
        <v>3</v>
      </c>
      <c r="W1831" s="12">
        <v>5</v>
      </c>
      <c r="X1831" s="12">
        <v>5</v>
      </c>
      <c r="Y1831" s="12">
        <v>5</v>
      </c>
      <c r="Z1831" s="12">
        <v>2</v>
      </c>
      <c r="AA1831" s="13">
        <v>8</v>
      </c>
      <c r="AB1831" s="14" cm="1">
        <f t="array" ref="AB1831">_xlfn.IFS(AND(W1831&lt;0,X1831&lt;0,Y1831&lt;0,Z1831&lt;0),-999,AND(W1831&lt;5,X1831&lt;5,Y1831&lt;5,Z1831&lt;5,AA1831=0),0,AND(W1831&lt;5,X1831&lt;5,Y1831&lt;5,Z1831&lt;5,AA1831&gt;0),1,AND(OR(W1831=5,X1831=5,Y1831=5,Z1831=5),AA1831=0),1,AND(OR(W1831=5,X1831=5,Y1831=5,Z1831=5),AA1831&gt;0),2)</f>
        <v>2</v>
      </c>
      <c r="AC1831" s="15">
        <f t="shared" si="112"/>
        <v>4</v>
      </c>
      <c r="AD1831" s="55">
        <v>4</v>
      </c>
      <c r="AE1831" s="21" t="s">
        <v>73</v>
      </c>
      <c r="AF1831" s="47" t="str">
        <f t="shared" si="113"/>
        <v>zagrożona</v>
      </c>
      <c r="AG1831" s="16" t="str">
        <f t="shared" si="114"/>
        <v>tak</v>
      </c>
      <c r="AH1831" s="16" t="str">
        <f t="shared" si="115"/>
        <v xml:space="preserve">fizchem </v>
      </c>
    </row>
    <row r="1832" spans="1:34" x14ac:dyDescent="0.2">
      <c r="A1832" s="12" t="s">
        <v>4065</v>
      </c>
      <c r="B1832" s="16" t="s">
        <v>4066</v>
      </c>
      <c r="C1832" s="12" t="s">
        <v>76</v>
      </c>
      <c r="D1832" s="12" t="s">
        <v>3828</v>
      </c>
      <c r="E1832" s="12" t="s">
        <v>81</v>
      </c>
      <c r="F1832" s="12" t="s">
        <v>3894</v>
      </c>
      <c r="G1832" s="12" t="s">
        <v>4064</v>
      </c>
      <c r="H1832" s="17" t="s">
        <v>69</v>
      </c>
      <c r="I1832" s="11" t="s">
        <v>70</v>
      </c>
      <c r="J1832" s="11" t="s">
        <v>70</v>
      </c>
      <c r="K1832" s="11" t="s">
        <v>70</v>
      </c>
      <c r="L1832" s="11" t="s">
        <v>70</v>
      </c>
      <c r="M1832" s="18" t="s">
        <v>70</v>
      </c>
      <c r="N1832" s="18" t="s">
        <v>70</v>
      </c>
      <c r="O1832" s="11" t="s">
        <v>70</v>
      </c>
      <c r="P1832" s="11" t="s">
        <v>70</v>
      </c>
      <c r="Q1832" s="11" t="s">
        <v>70</v>
      </c>
      <c r="R1832" s="11" t="s">
        <v>70</v>
      </c>
      <c r="S1832" s="11" t="s">
        <v>70</v>
      </c>
      <c r="T1832" s="19" t="s">
        <v>71</v>
      </c>
      <c r="U1832" s="31" t="s">
        <v>72</v>
      </c>
      <c r="V1832" s="12">
        <v>3</v>
      </c>
      <c r="W1832" s="12">
        <v>5</v>
      </c>
      <c r="X1832" s="12">
        <v>5</v>
      </c>
      <c r="Y1832" s="12">
        <v>5</v>
      </c>
      <c r="Z1832" s="12">
        <v>5</v>
      </c>
      <c r="AA1832" s="13">
        <v>9</v>
      </c>
      <c r="AB1832" s="14" cm="1">
        <f t="array" ref="AB1832">_xlfn.IFS(AND(W1832&lt;0,X1832&lt;0,Y1832&lt;0,Z1832&lt;0),-999,AND(W1832&lt;5,X1832&lt;5,Y1832&lt;5,Z1832&lt;5,AA1832=0),0,AND(W1832&lt;5,X1832&lt;5,Y1832&lt;5,Z1832&lt;5,AA1832&gt;0),1,AND(OR(W1832=5,X1832=5,Y1832=5,Z1832=5),AA1832=0),1,AND(OR(W1832=5,X1832=5,Y1832=5,Z1832=5),AA1832&gt;0),2)</f>
        <v>2</v>
      </c>
      <c r="AC1832" s="15">
        <f t="shared" si="112"/>
        <v>4</v>
      </c>
      <c r="AD1832" s="55">
        <v>4</v>
      </c>
      <c r="AE1832" s="21" t="s">
        <v>73</v>
      </c>
      <c r="AF1832" s="47" t="str">
        <f t="shared" si="113"/>
        <v>zagrożona</v>
      </c>
      <c r="AG1832" s="16" t="str">
        <f t="shared" si="114"/>
        <v>tak</v>
      </c>
      <c r="AH1832" s="16" t="str">
        <f t="shared" si="115"/>
        <v xml:space="preserve">fizchem </v>
      </c>
    </row>
    <row r="1833" spans="1:34" x14ac:dyDescent="0.2">
      <c r="A1833" s="12" t="s">
        <v>4067</v>
      </c>
      <c r="B1833" s="16" t="s">
        <v>4068</v>
      </c>
      <c r="C1833" s="12" t="s">
        <v>76</v>
      </c>
      <c r="D1833" s="12" t="s">
        <v>3828</v>
      </c>
      <c r="E1833" s="12" t="s">
        <v>81</v>
      </c>
      <c r="F1833" s="12" t="s">
        <v>3894</v>
      </c>
      <c r="G1833" s="12" t="s">
        <v>4064</v>
      </c>
      <c r="H1833" s="17" t="s">
        <v>69</v>
      </c>
      <c r="I1833" s="11" t="s">
        <v>70</v>
      </c>
      <c r="J1833" s="11" t="s">
        <v>70</v>
      </c>
      <c r="K1833" s="11" t="s">
        <v>70</v>
      </c>
      <c r="L1833" s="11" t="s">
        <v>70</v>
      </c>
      <c r="M1833" s="18" t="s">
        <v>70</v>
      </c>
      <c r="N1833" s="18" t="s">
        <v>70</v>
      </c>
      <c r="O1833" s="11" t="s">
        <v>70</v>
      </c>
      <c r="P1833" s="11" t="s">
        <v>70</v>
      </c>
      <c r="Q1833" s="11" t="s">
        <v>70</v>
      </c>
      <c r="R1833" s="11" t="s">
        <v>70</v>
      </c>
      <c r="S1833" s="11" t="s">
        <v>70</v>
      </c>
      <c r="T1833" s="19" t="s">
        <v>71</v>
      </c>
      <c r="U1833" s="31" t="s">
        <v>72</v>
      </c>
      <c r="V1833" s="12">
        <v>3</v>
      </c>
      <c r="W1833" s="12">
        <v>5</v>
      </c>
      <c r="X1833" s="12">
        <v>5</v>
      </c>
      <c r="Y1833" s="12">
        <v>2</v>
      </c>
      <c r="Z1833" s="12">
        <v>5</v>
      </c>
      <c r="AA1833" s="13">
        <v>3</v>
      </c>
      <c r="AB1833" s="14" cm="1">
        <f t="array" ref="AB1833">_xlfn.IFS(AND(W1833&lt;0,X1833&lt;0,Y1833&lt;0,Z1833&lt;0),-999,AND(W1833&lt;5,X1833&lt;5,Y1833&lt;5,Z1833&lt;5,AA1833=0),0,AND(W1833&lt;5,X1833&lt;5,Y1833&lt;5,Z1833&lt;5,AA1833&gt;0),1,AND(OR(W1833=5,X1833=5,Y1833=5,Z1833=5),AA1833=0),1,AND(OR(W1833=5,X1833=5,Y1833=5,Z1833=5),AA1833&gt;0),2)</f>
        <v>2</v>
      </c>
      <c r="AC1833" s="15">
        <f t="shared" si="112"/>
        <v>4</v>
      </c>
      <c r="AD1833" s="55">
        <v>4</v>
      </c>
      <c r="AE1833" s="21" t="s">
        <v>73</v>
      </c>
      <c r="AF1833" s="47" t="str">
        <f t="shared" si="113"/>
        <v>zagrożona</v>
      </c>
      <c r="AG1833" s="16" t="str">
        <f t="shared" si="114"/>
        <v>tak</v>
      </c>
      <c r="AH1833" s="16" t="str">
        <f t="shared" si="115"/>
        <v xml:space="preserve">fizchem </v>
      </c>
    </row>
    <row r="1834" spans="1:34" x14ac:dyDescent="0.2">
      <c r="A1834" s="12" t="s">
        <v>4069</v>
      </c>
      <c r="B1834" s="16" t="s">
        <v>4070</v>
      </c>
      <c r="C1834" s="12" t="s">
        <v>76</v>
      </c>
      <c r="D1834" s="12" t="s">
        <v>3828</v>
      </c>
      <c r="E1834" s="12" t="s">
        <v>81</v>
      </c>
      <c r="F1834" s="12" t="s">
        <v>3894</v>
      </c>
      <c r="G1834" s="12" t="s">
        <v>4064</v>
      </c>
      <c r="H1834" s="17" t="s">
        <v>69</v>
      </c>
      <c r="I1834" s="11" t="s">
        <v>70</v>
      </c>
      <c r="J1834" s="11" t="s">
        <v>70</v>
      </c>
      <c r="K1834" s="11" t="s">
        <v>70</v>
      </c>
      <c r="L1834" s="11" t="s">
        <v>70</v>
      </c>
      <c r="M1834" s="18" t="s">
        <v>70</v>
      </c>
      <c r="N1834" s="18" t="s">
        <v>70</v>
      </c>
      <c r="O1834" s="11" t="s">
        <v>70</v>
      </c>
      <c r="P1834" s="11" t="s">
        <v>70</v>
      </c>
      <c r="Q1834" s="11" t="s">
        <v>70</v>
      </c>
      <c r="R1834" s="11" t="s">
        <v>70</v>
      </c>
      <c r="S1834" s="11" t="s">
        <v>70</v>
      </c>
      <c r="T1834" s="19" t="s">
        <v>71</v>
      </c>
      <c r="U1834" s="31" t="s">
        <v>72</v>
      </c>
      <c r="V1834" s="12">
        <v>3</v>
      </c>
      <c r="W1834" s="12">
        <v>5</v>
      </c>
      <c r="X1834" s="12">
        <v>2</v>
      </c>
      <c r="Y1834" s="12">
        <v>2</v>
      </c>
      <c r="Z1834" s="12">
        <v>2</v>
      </c>
      <c r="AA1834" s="13">
        <v>2</v>
      </c>
      <c r="AB1834" s="14" cm="1">
        <f t="array" ref="AB1834">_xlfn.IFS(AND(W1834&lt;0,X1834&lt;0,Y1834&lt;0,Z1834&lt;0),-999,AND(W1834&lt;5,X1834&lt;5,Y1834&lt;5,Z1834&lt;5,AA1834=0),0,AND(W1834&lt;5,X1834&lt;5,Y1834&lt;5,Z1834&lt;5,AA1834&gt;0),1,AND(OR(W1834=5,X1834=5,Y1834=5,Z1834=5),AA1834=0),1,AND(OR(W1834=5,X1834=5,Y1834=5,Z1834=5),AA1834&gt;0),2)</f>
        <v>2</v>
      </c>
      <c r="AC1834" s="15">
        <f t="shared" si="112"/>
        <v>4</v>
      </c>
      <c r="AD1834" s="55">
        <v>4</v>
      </c>
      <c r="AE1834" s="21" t="s">
        <v>73</v>
      </c>
      <c r="AF1834" s="47" t="str">
        <f t="shared" si="113"/>
        <v>zagrożona</v>
      </c>
      <c r="AG1834" s="16" t="str">
        <f t="shared" si="114"/>
        <v>tak</v>
      </c>
      <c r="AH1834" s="16" t="str">
        <f t="shared" si="115"/>
        <v xml:space="preserve">fizchem </v>
      </c>
    </row>
    <row r="1835" spans="1:34" x14ac:dyDescent="0.2">
      <c r="A1835" s="12" t="s">
        <v>4071</v>
      </c>
      <c r="B1835" s="16" t="s">
        <v>4072</v>
      </c>
      <c r="C1835" s="12" t="s">
        <v>76</v>
      </c>
      <c r="D1835" s="12" t="s">
        <v>3828</v>
      </c>
      <c r="E1835" s="12" t="s">
        <v>81</v>
      </c>
      <c r="F1835" s="12" t="s">
        <v>3894</v>
      </c>
      <c r="G1835" s="12" t="s">
        <v>4073</v>
      </c>
      <c r="H1835" s="17" t="s">
        <v>69</v>
      </c>
      <c r="I1835" s="11" t="s">
        <v>70</v>
      </c>
      <c r="J1835" s="11" t="s">
        <v>70</v>
      </c>
      <c r="K1835" s="11" t="s">
        <v>70</v>
      </c>
      <c r="L1835" s="11" t="s">
        <v>70</v>
      </c>
      <c r="M1835" s="18" t="s">
        <v>70</v>
      </c>
      <c r="N1835" s="18" t="s">
        <v>70</v>
      </c>
      <c r="O1835" s="11" t="s">
        <v>70</v>
      </c>
      <c r="P1835" s="11" t="s">
        <v>70</v>
      </c>
      <c r="Q1835" s="11" t="s">
        <v>70</v>
      </c>
      <c r="R1835" s="11" t="s">
        <v>70</v>
      </c>
      <c r="S1835" s="11" t="s">
        <v>70</v>
      </c>
      <c r="T1835" s="19" t="s">
        <v>71</v>
      </c>
      <c r="U1835" s="31" t="s">
        <v>72</v>
      </c>
      <c r="V1835" s="12">
        <v>2</v>
      </c>
      <c r="W1835" s="12">
        <v>5</v>
      </c>
      <c r="X1835" s="12">
        <v>2</v>
      </c>
      <c r="Y1835" s="12">
        <v>2</v>
      </c>
      <c r="Z1835" s="12">
        <v>2</v>
      </c>
      <c r="AA1835" s="13">
        <v>2</v>
      </c>
      <c r="AB1835" s="14" cm="1">
        <f t="array" ref="AB1835">_xlfn.IFS(AND(W1835&lt;0,X1835&lt;0,Y1835&lt;0,Z1835&lt;0),-999,AND(W1835&lt;5,X1835&lt;5,Y1835&lt;5,Z1835&lt;5,AA1835=0),0,AND(W1835&lt;5,X1835&lt;5,Y1835&lt;5,Z1835&lt;5,AA1835&gt;0),1,AND(OR(W1835=5,X1835=5,Y1835=5,Z1835=5),AA1835=0),1,AND(OR(W1835=5,X1835=5,Y1835=5,Z1835=5),AA1835&gt;0),2)</f>
        <v>2</v>
      </c>
      <c r="AC1835" s="15">
        <f t="shared" si="112"/>
        <v>3</v>
      </c>
      <c r="AD1835" s="55">
        <v>4</v>
      </c>
      <c r="AE1835" s="21" t="s">
        <v>73</v>
      </c>
      <c r="AF1835" s="47" t="str">
        <f t="shared" si="113"/>
        <v>zagrożona</v>
      </c>
      <c r="AG1835" s="16" t="str">
        <f t="shared" si="114"/>
        <v>nie</v>
      </c>
      <c r="AH1835" s="16" t="str">
        <f t="shared" si="115"/>
        <v/>
      </c>
    </row>
    <row r="1836" spans="1:34" x14ac:dyDescent="0.2">
      <c r="A1836" s="12" t="s">
        <v>4074</v>
      </c>
      <c r="B1836" s="16" t="s">
        <v>4075</v>
      </c>
      <c r="C1836" s="12" t="s">
        <v>76</v>
      </c>
      <c r="D1836" s="12" t="s">
        <v>3828</v>
      </c>
      <c r="E1836" s="12" t="s">
        <v>3829</v>
      </c>
      <c r="F1836" s="12" t="s">
        <v>3830</v>
      </c>
      <c r="G1836" s="12" t="s">
        <v>3852</v>
      </c>
      <c r="H1836" s="17" t="s">
        <v>69</v>
      </c>
      <c r="I1836" s="11" t="s">
        <v>70</v>
      </c>
      <c r="J1836" s="11" t="s">
        <v>70</v>
      </c>
      <c r="K1836" s="11" t="s">
        <v>70</v>
      </c>
      <c r="L1836" s="11" t="s">
        <v>70</v>
      </c>
      <c r="M1836" s="18" t="s">
        <v>70</v>
      </c>
      <c r="N1836" s="18" t="s">
        <v>70</v>
      </c>
      <c r="O1836" s="11" t="s">
        <v>70</v>
      </c>
      <c r="P1836" s="11" t="s">
        <v>70</v>
      </c>
      <c r="Q1836" s="11" t="s">
        <v>70</v>
      </c>
      <c r="R1836" s="11" t="s">
        <v>70</v>
      </c>
      <c r="S1836" s="11" t="s">
        <v>70</v>
      </c>
      <c r="T1836" s="19" t="s">
        <v>71</v>
      </c>
      <c r="U1836" s="31" t="s">
        <v>72</v>
      </c>
      <c r="V1836" s="12">
        <v>0</v>
      </c>
      <c r="W1836" s="12">
        <v>2</v>
      </c>
      <c r="X1836" s="12">
        <v>2</v>
      </c>
      <c r="Y1836" s="12">
        <v>5</v>
      </c>
      <c r="Z1836" s="12">
        <v>2</v>
      </c>
      <c r="AA1836" s="13">
        <v>0</v>
      </c>
      <c r="AB1836" s="14" cm="1">
        <f t="array" ref="AB1836">_xlfn.IFS(AND(W1836&lt;0,X1836&lt;0,Y1836&lt;0,Z1836&lt;0),-999,AND(W1836&lt;5,X1836&lt;5,Y1836&lt;5,Z1836&lt;5,AA1836=0),0,AND(W1836&lt;5,X1836&lt;5,Y1836&lt;5,Z1836&lt;5,AA1836&gt;0),1,AND(OR(W1836=5,X1836=5,Y1836=5,Z1836=5),AA1836=0),1,AND(OR(W1836=5,X1836=5,Y1836=5,Z1836=5),AA1836&gt;0),2)</f>
        <v>1</v>
      </c>
      <c r="AC1836" s="15">
        <f t="shared" si="112"/>
        <v>0</v>
      </c>
      <c r="AD1836" s="55">
        <v>2</v>
      </c>
      <c r="AE1836" s="21" t="s">
        <v>73</v>
      </c>
      <c r="AF1836" s="47" t="str">
        <f t="shared" si="113"/>
        <v>niezagrożona</v>
      </c>
      <c r="AG1836" s="16" t="str">
        <f t="shared" si="114"/>
        <v>nie</v>
      </c>
      <c r="AH1836" s="16" t="str">
        <f t="shared" si="115"/>
        <v/>
      </c>
    </row>
    <row r="1837" spans="1:34" x14ac:dyDescent="0.2">
      <c r="A1837" s="12" t="s">
        <v>4076</v>
      </c>
      <c r="B1837" s="16" t="s">
        <v>4077</v>
      </c>
      <c r="C1837" s="12" t="s">
        <v>64</v>
      </c>
      <c r="D1837" s="12" t="s">
        <v>3828</v>
      </c>
      <c r="E1837" s="12" t="s">
        <v>3829</v>
      </c>
      <c r="F1837" s="12" t="s">
        <v>3830</v>
      </c>
      <c r="G1837" s="12" t="s">
        <v>3932</v>
      </c>
      <c r="H1837" s="17" t="s">
        <v>69</v>
      </c>
      <c r="I1837" s="11" t="s">
        <v>70</v>
      </c>
      <c r="J1837" s="11" t="s">
        <v>70</v>
      </c>
      <c r="K1837" s="11" t="s">
        <v>70</v>
      </c>
      <c r="L1837" s="11" t="s">
        <v>70</v>
      </c>
      <c r="M1837" s="18" t="s">
        <v>70</v>
      </c>
      <c r="N1837" s="18" t="s">
        <v>70</v>
      </c>
      <c r="O1837" s="11" t="s">
        <v>70</v>
      </c>
      <c r="P1837" s="11" t="s">
        <v>70</v>
      </c>
      <c r="Q1837" s="11" t="s">
        <v>70</v>
      </c>
      <c r="R1837" s="11" t="s">
        <v>70</v>
      </c>
      <c r="S1837" s="11" t="s">
        <v>70</v>
      </c>
      <c r="T1837" s="19" t="s">
        <v>71</v>
      </c>
      <c r="U1837" s="31" t="s">
        <v>72</v>
      </c>
      <c r="V1837" s="12">
        <v>2</v>
      </c>
      <c r="W1837" s="12">
        <v>5</v>
      </c>
      <c r="X1837" s="12">
        <v>2</v>
      </c>
      <c r="Y1837" s="12">
        <v>2</v>
      </c>
      <c r="Z1837" s="12">
        <v>-999</v>
      </c>
      <c r="AA1837" s="13">
        <v>0</v>
      </c>
      <c r="AB1837" s="14" cm="1">
        <f t="array" ref="AB1837">_xlfn.IFS(AND(W1837&lt;0,X1837&lt;0,Y1837&lt;0,Z1837&lt;0),-999,AND(W1837&lt;5,X1837&lt;5,Y1837&lt;5,Z1837&lt;5,AA1837=0),0,AND(W1837&lt;5,X1837&lt;5,Y1837&lt;5,Z1837&lt;5,AA1837&gt;0),1,AND(OR(W1837=5,X1837=5,Y1837=5,Z1837=5),AA1837=0),1,AND(OR(W1837=5,X1837=5,Y1837=5,Z1837=5),AA1837&gt;0),2)</f>
        <v>1</v>
      </c>
      <c r="AC1837" s="15">
        <f t="shared" si="112"/>
        <v>2</v>
      </c>
      <c r="AD1837" s="55">
        <v>2</v>
      </c>
      <c r="AE1837" s="21" t="s">
        <v>73</v>
      </c>
      <c r="AF1837" s="47" t="str">
        <f t="shared" si="113"/>
        <v>zagrożona</v>
      </c>
      <c r="AG1837" s="16" t="str">
        <f t="shared" si="114"/>
        <v>nie</v>
      </c>
      <c r="AH1837" s="16" t="str">
        <f t="shared" si="115"/>
        <v/>
      </c>
    </row>
    <row r="1838" spans="1:34" x14ac:dyDescent="0.2">
      <c r="A1838" s="12" t="s">
        <v>4078</v>
      </c>
      <c r="B1838" s="16" t="s">
        <v>4079</v>
      </c>
      <c r="C1838" s="12" t="s">
        <v>64</v>
      </c>
      <c r="D1838" s="12" t="s">
        <v>3828</v>
      </c>
      <c r="E1838" s="12" t="s">
        <v>3829</v>
      </c>
      <c r="F1838" s="12" t="s">
        <v>3830</v>
      </c>
      <c r="G1838" s="12" t="s">
        <v>3831</v>
      </c>
      <c r="H1838" s="17" t="s">
        <v>69</v>
      </c>
      <c r="I1838" s="11" t="s">
        <v>70</v>
      </c>
      <c r="J1838" s="11" t="s">
        <v>70</v>
      </c>
      <c r="K1838" s="11" t="s">
        <v>70</v>
      </c>
      <c r="L1838" s="11" t="s">
        <v>70</v>
      </c>
      <c r="M1838" s="18" t="s">
        <v>70</v>
      </c>
      <c r="N1838" s="18" t="s">
        <v>70</v>
      </c>
      <c r="O1838" s="11" t="s">
        <v>70</v>
      </c>
      <c r="P1838" s="11" t="s">
        <v>70</v>
      </c>
      <c r="Q1838" s="11" t="s">
        <v>70</v>
      </c>
      <c r="R1838" s="11" t="s">
        <v>70</v>
      </c>
      <c r="S1838" s="11" t="s">
        <v>70</v>
      </c>
      <c r="T1838" s="19" t="s">
        <v>71</v>
      </c>
      <c r="U1838" s="31" t="s">
        <v>72</v>
      </c>
      <c r="V1838" s="12">
        <v>1</v>
      </c>
      <c r="W1838" s="12">
        <v>2</v>
      </c>
      <c r="X1838" s="12">
        <v>2</v>
      </c>
      <c r="Y1838" s="12">
        <v>2</v>
      </c>
      <c r="Z1838" s="12">
        <v>-999</v>
      </c>
      <c r="AA1838" s="13">
        <v>0</v>
      </c>
      <c r="AB1838" s="14" cm="1">
        <f t="array" ref="AB1838">_xlfn.IFS(AND(W1838&lt;0,X1838&lt;0,Y1838&lt;0,Z1838&lt;0),-999,AND(W1838&lt;5,X1838&lt;5,Y1838&lt;5,Z1838&lt;5,AA1838=0),0,AND(W1838&lt;5,X1838&lt;5,Y1838&lt;5,Z1838&lt;5,AA1838&gt;0),1,AND(OR(W1838=5,X1838=5,Y1838=5,Z1838=5),AA1838=0),1,AND(OR(W1838=5,X1838=5,Y1838=5,Z1838=5),AA1838&gt;0),2)</f>
        <v>0</v>
      </c>
      <c r="AC1838" s="15">
        <f t="shared" si="112"/>
        <v>1</v>
      </c>
      <c r="AD1838" s="55">
        <v>2</v>
      </c>
      <c r="AE1838" s="21" t="s">
        <v>73</v>
      </c>
      <c r="AF1838" s="47" t="str">
        <f t="shared" si="113"/>
        <v>niezagrożona</v>
      </c>
      <c r="AG1838" s="16" t="str">
        <f t="shared" si="114"/>
        <v>nie</v>
      </c>
      <c r="AH1838" s="16" t="str">
        <f t="shared" si="115"/>
        <v/>
      </c>
    </row>
    <row r="1839" spans="1:34" x14ac:dyDescent="0.2">
      <c r="A1839" s="12" t="s">
        <v>4080</v>
      </c>
      <c r="B1839" s="16" t="s">
        <v>4081</v>
      </c>
      <c r="C1839" s="12" t="s">
        <v>76</v>
      </c>
      <c r="D1839" s="12" t="s">
        <v>3828</v>
      </c>
      <c r="E1839" s="12" t="s">
        <v>3829</v>
      </c>
      <c r="F1839" s="12" t="s">
        <v>3865</v>
      </c>
      <c r="G1839" s="12" t="s">
        <v>3949</v>
      </c>
      <c r="H1839" s="17" t="s">
        <v>69</v>
      </c>
      <c r="I1839" s="11" t="s">
        <v>70</v>
      </c>
      <c r="J1839" s="11" t="s">
        <v>70</v>
      </c>
      <c r="K1839" s="11" t="s">
        <v>70</v>
      </c>
      <c r="L1839" s="11" t="s">
        <v>70</v>
      </c>
      <c r="M1839" s="18" t="s">
        <v>70</v>
      </c>
      <c r="N1839" s="18" t="s">
        <v>70</v>
      </c>
      <c r="O1839" s="11" t="s">
        <v>70</v>
      </c>
      <c r="P1839" s="11" t="s">
        <v>70</v>
      </c>
      <c r="Q1839" s="11" t="s">
        <v>70</v>
      </c>
      <c r="R1839" s="11" t="s">
        <v>70</v>
      </c>
      <c r="S1839" s="11" t="s">
        <v>70</v>
      </c>
      <c r="T1839" s="19" t="s">
        <v>71</v>
      </c>
      <c r="U1839" s="31" t="s">
        <v>72</v>
      </c>
      <c r="V1839" s="12">
        <v>3</v>
      </c>
      <c r="W1839" s="12">
        <v>5</v>
      </c>
      <c r="X1839" s="12">
        <v>2</v>
      </c>
      <c r="Y1839" s="12">
        <v>2</v>
      </c>
      <c r="Z1839" s="12">
        <v>5</v>
      </c>
      <c r="AA1839" s="13">
        <v>2</v>
      </c>
      <c r="AB1839" s="14" cm="1">
        <f t="array" ref="AB1839">_xlfn.IFS(AND(W1839&lt;0,X1839&lt;0,Y1839&lt;0,Z1839&lt;0),-999,AND(W1839&lt;5,X1839&lt;5,Y1839&lt;5,Z1839&lt;5,AA1839=0),0,AND(W1839&lt;5,X1839&lt;5,Y1839&lt;5,Z1839&lt;5,AA1839&gt;0),1,AND(OR(W1839=5,X1839=5,Y1839=5,Z1839=5),AA1839=0),1,AND(OR(W1839=5,X1839=5,Y1839=5,Z1839=5),AA1839&gt;0),2)</f>
        <v>2</v>
      </c>
      <c r="AC1839" s="15">
        <f t="shared" si="112"/>
        <v>4</v>
      </c>
      <c r="AD1839" s="55">
        <v>3</v>
      </c>
      <c r="AE1839" s="21" t="s">
        <v>73</v>
      </c>
      <c r="AF1839" s="47" t="str">
        <f t="shared" si="113"/>
        <v>zagrożona</v>
      </c>
      <c r="AG1839" s="16" t="str">
        <f t="shared" si="114"/>
        <v>tak</v>
      </c>
      <c r="AH1839" s="16" t="str">
        <f t="shared" si="115"/>
        <v xml:space="preserve">fizchem </v>
      </c>
    </row>
    <row r="1840" spans="1:34" x14ac:dyDescent="0.2">
      <c r="A1840" s="12" t="s">
        <v>4082</v>
      </c>
      <c r="B1840" s="16" t="s">
        <v>4083</v>
      </c>
      <c r="C1840" s="12" t="s">
        <v>64</v>
      </c>
      <c r="D1840" s="12" t="s">
        <v>3828</v>
      </c>
      <c r="E1840" s="12" t="s">
        <v>3829</v>
      </c>
      <c r="F1840" s="12" t="s">
        <v>3865</v>
      </c>
      <c r="G1840" s="12" t="s">
        <v>3949</v>
      </c>
      <c r="H1840" s="17" t="s">
        <v>69</v>
      </c>
      <c r="I1840" s="11" t="s">
        <v>70</v>
      </c>
      <c r="J1840" s="11" t="s">
        <v>70</v>
      </c>
      <c r="K1840" s="11" t="s">
        <v>70</v>
      </c>
      <c r="L1840" s="11" t="s">
        <v>70</v>
      </c>
      <c r="M1840" s="18" t="s">
        <v>70</v>
      </c>
      <c r="N1840" s="18" t="s">
        <v>70</v>
      </c>
      <c r="O1840" s="11" t="s">
        <v>70</v>
      </c>
      <c r="P1840" s="11" t="s">
        <v>70</v>
      </c>
      <c r="Q1840" s="11" t="s">
        <v>70</v>
      </c>
      <c r="R1840" s="11" t="s">
        <v>70</v>
      </c>
      <c r="S1840" s="11" t="s">
        <v>70</v>
      </c>
      <c r="T1840" s="19" t="s">
        <v>71</v>
      </c>
      <c r="U1840" s="31" t="s">
        <v>72</v>
      </c>
      <c r="V1840" s="12">
        <v>2</v>
      </c>
      <c r="W1840" s="12">
        <v>5</v>
      </c>
      <c r="X1840" s="12">
        <v>-999</v>
      </c>
      <c r="Y1840" s="12">
        <v>-999</v>
      </c>
      <c r="Z1840" s="12">
        <v>-999</v>
      </c>
      <c r="AA1840" s="13">
        <v>1</v>
      </c>
      <c r="AB1840" s="14" cm="1">
        <f t="array" ref="AB1840">_xlfn.IFS(AND(W1840&lt;0,X1840&lt;0,Y1840&lt;0,Z1840&lt;0),-999,AND(W1840&lt;5,X1840&lt;5,Y1840&lt;5,Z1840&lt;5,AA1840=0),0,AND(W1840&lt;5,X1840&lt;5,Y1840&lt;5,Z1840&lt;5,AA1840&gt;0),1,AND(OR(W1840=5,X1840=5,Y1840=5,Z1840=5),AA1840=0),1,AND(OR(W1840=5,X1840=5,Y1840=5,Z1840=5),AA1840&gt;0),2)</f>
        <v>2</v>
      </c>
      <c r="AC1840" s="15">
        <f t="shared" si="112"/>
        <v>3</v>
      </c>
      <c r="AD1840" s="55">
        <v>4</v>
      </c>
      <c r="AE1840" s="21" t="s">
        <v>73</v>
      </c>
      <c r="AF1840" s="47" t="str">
        <f t="shared" si="113"/>
        <v>zagrożona</v>
      </c>
      <c r="AG1840" s="16" t="str">
        <f t="shared" si="114"/>
        <v>nie</v>
      </c>
      <c r="AH1840" s="16" t="str">
        <f t="shared" si="115"/>
        <v/>
      </c>
    </row>
    <row r="1841" spans="1:34" x14ac:dyDescent="0.2">
      <c r="A1841" s="12" t="s">
        <v>4084</v>
      </c>
      <c r="B1841" s="16" t="s">
        <v>4085</v>
      </c>
      <c r="C1841" s="12" t="s">
        <v>76</v>
      </c>
      <c r="D1841" s="12" t="s">
        <v>3828</v>
      </c>
      <c r="E1841" s="12" t="s">
        <v>3829</v>
      </c>
      <c r="F1841" s="12" t="s">
        <v>3865</v>
      </c>
      <c r="G1841" s="12" t="s">
        <v>3949</v>
      </c>
      <c r="H1841" s="17" t="s">
        <v>69</v>
      </c>
      <c r="I1841" s="11" t="s">
        <v>70</v>
      </c>
      <c r="J1841" s="11" t="s">
        <v>70</v>
      </c>
      <c r="K1841" s="11" t="s">
        <v>70</v>
      </c>
      <c r="L1841" s="11" t="s">
        <v>70</v>
      </c>
      <c r="M1841" s="18" t="s">
        <v>70</v>
      </c>
      <c r="N1841" s="18" t="s">
        <v>70</v>
      </c>
      <c r="O1841" s="11" t="s">
        <v>70</v>
      </c>
      <c r="P1841" s="11" t="s">
        <v>70</v>
      </c>
      <c r="Q1841" s="11" t="s">
        <v>70</v>
      </c>
      <c r="R1841" s="11" t="s">
        <v>70</v>
      </c>
      <c r="S1841" s="11" t="s">
        <v>70</v>
      </c>
      <c r="T1841" s="19" t="s">
        <v>71</v>
      </c>
      <c r="U1841" s="31" t="s">
        <v>72</v>
      </c>
      <c r="V1841" s="12">
        <v>2</v>
      </c>
      <c r="W1841" s="12">
        <v>5</v>
      </c>
      <c r="X1841" s="12">
        <v>-999</v>
      </c>
      <c r="Y1841" s="12">
        <v>2</v>
      </c>
      <c r="Z1841" s="12">
        <v>-999</v>
      </c>
      <c r="AA1841" s="13">
        <v>1</v>
      </c>
      <c r="AB1841" s="14" cm="1">
        <f t="array" ref="AB1841">_xlfn.IFS(AND(W1841&lt;0,X1841&lt;0,Y1841&lt;0,Z1841&lt;0),-999,AND(W1841&lt;5,X1841&lt;5,Y1841&lt;5,Z1841&lt;5,AA1841=0),0,AND(W1841&lt;5,X1841&lt;5,Y1841&lt;5,Z1841&lt;5,AA1841&gt;0),1,AND(OR(W1841=5,X1841=5,Y1841=5,Z1841=5),AA1841=0),1,AND(OR(W1841=5,X1841=5,Y1841=5,Z1841=5),AA1841&gt;0),2)</f>
        <v>2</v>
      </c>
      <c r="AC1841" s="15">
        <f t="shared" si="112"/>
        <v>3</v>
      </c>
      <c r="AD1841" s="55">
        <v>3</v>
      </c>
      <c r="AE1841" s="21" t="s">
        <v>73</v>
      </c>
      <c r="AF1841" s="47" t="str">
        <f t="shared" si="113"/>
        <v>zagrożona</v>
      </c>
      <c r="AG1841" s="16" t="str">
        <f t="shared" si="114"/>
        <v>nie</v>
      </c>
      <c r="AH1841" s="16" t="str">
        <f t="shared" si="115"/>
        <v/>
      </c>
    </row>
    <row r="1842" spans="1:34" x14ac:dyDescent="0.2">
      <c r="A1842" s="12" t="s">
        <v>4086</v>
      </c>
      <c r="B1842" s="16" t="s">
        <v>4087</v>
      </c>
      <c r="C1842" s="12" t="s">
        <v>76</v>
      </c>
      <c r="D1842" s="12" t="s">
        <v>3828</v>
      </c>
      <c r="E1842" s="12" t="s">
        <v>3829</v>
      </c>
      <c r="F1842" s="12" t="s">
        <v>3951</v>
      </c>
      <c r="G1842" s="12" t="s">
        <v>4088</v>
      </c>
      <c r="H1842" s="17" t="s">
        <v>69</v>
      </c>
      <c r="I1842" s="11" t="s">
        <v>70</v>
      </c>
      <c r="J1842" s="11" t="s">
        <v>70</v>
      </c>
      <c r="K1842" s="11" t="s">
        <v>70</v>
      </c>
      <c r="L1842" s="11" t="s">
        <v>70</v>
      </c>
      <c r="M1842" s="18" t="s">
        <v>70</v>
      </c>
      <c r="N1842" s="18" t="s">
        <v>70</v>
      </c>
      <c r="O1842" s="11" t="s">
        <v>70</v>
      </c>
      <c r="P1842" s="11" t="s">
        <v>70</v>
      </c>
      <c r="Q1842" s="11" t="s">
        <v>70</v>
      </c>
      <c r="R1842" s="11" t="s">
        <v>70</v>
      </c>
      <c r="S1842" s="11" t="s">
        <v>70</v>
      </c>
      <c r="T1842" s="19" t="s">
        <v>71</v>
      </c>
      <c r="U1842" s="31" t="s">
        <v>72</v>
      </c>
      <c r="V1842" s="12">
        <v>3</v>
      </c>
      <c r="W1842" s="12">
        <v>5</v>
      </c>
      <c r="X1842" s="12">
        <v>5</v>
      </c>
      <c r="Y1842" s="12">
        <v>5</v>
      </c>
      <c r="Z1842" s="12">
        <v>5</v>
      </c>
      <c r="AA1842" s="13">
        <v>0</v>
      </c>
      <c r="AB1842" s="14" cm="1">
        <f t="array" ref="AB1842">_xlfn.IFS(AND(W1842&lt;0,X1842&lt;0,Y1842&lt;0,Z1842&lt;0),-999,AND(W1842&lt;5,X1842&lt;5,Y1842&lt;5,Z1842&lt;5,AA1842=0),0,AND(W1842&lt;5,X1842&lt;5,Y1842&lt;5,Z1842&lt;5,AA1842&gt;0),1,AND(OR(W1842=5,X1842=5,Y1842=5,Z1842=5),AA1842=0),1,AND(OR(W1842=5,X1842=5,Y1842=5,Z1842=5),AA1842&gt;0),2)</f>
        <v>1</v>
      </c>
      <c r="AC1842" s="15">
        <f t="shared" si="112"/>
        <v>3</v>
      </c>
      <c r="AD1842" s="55">
        <v>3</v>
      </c>
      <c r="AE1842" s="21" t="s">
        <v>73</v>
      </c>
      <c r="AF1842" s="47" t="str">
        <f t="shared" si="113"/>
        <v>zagrożona</v>
      </c>
      <c r="AG1842" s="16" t="str">
        <f t="shared" si="114"/>
        <v>nie</v>
      </c>
      <c r="AH1842" s="16" t="str">
        <f t="shared" si="115"/>
        <v/>
      </c>
    </row>
    <row r="1843" spans="1:34" x14ac:dyDescent="0.2">
      <c r="A1843" s="12" t="s">
        <v>4089</v>
      </c>
      <c r="B1843" s="16" t="s">
        <v>4090</v>
      </c>
      <c r="C1843" s="12" t="s">
        <v>76</v>
      </c>
      <c r="D1843" s="12" t="s">
        <v>3828</v>
      </c>
      <c r="E1843" s="12" t="s">
        <v>3829</v>
      </c>
      <c r="F1843" s="12" t="s">
        <v>3951</v>
      </c>
      <c r="G1843" s="12" t="s">
        <v>4088</v>
      </c>
      <c r="H1843" s="17" t="s">
        <v>69</v>
      </c>
      <c r="I1843" s="11" t="s">
        <v>70</v>
      </c>
      <c r="J1843" s="11" t="s">
        <v>70</v>
      </c>
      <c r="K1843" s="11" t="s">
        <v>70</v>
      </c>
      <c r="L1843" s="11" t="s">
        <v>70</v>
      </c>
      <c r="M1843" s="18" t="s">
        <v>70</v>
      </c>
      <c r="N1843" s="18" t="s">
        <v>70</v>
      </c>
      <c r="O1843" s="11" t="s">
        <v>70</v>
      </c>
      <c r="P1843" s="11" t="s">
        <v>70</v>
      </c>
      <c r="Q1843" s="11" t="s">
        <v>70</v>
      </c>
      <c r="R1843" s="11" t="s">
        <v>70</v>
      </c>
      <c r="S1843" s="11" t="s">
        <v>70</v>
      </c>
      <c r="T1843" s="19" t="s">
        <v>71</v>
      </c>
      <c r="U1843" s="31" t="s">
        <v>72</v>
      </c>
      <c r="V1843" s="12">
        <v>4</v>
      </c>
      <c r="W1843" s="12">
        <v>5</v>
      </c>
      <c r="X1843" s="12">
        <v>5</v>
      </c>
      <c r="Y1843" s="12">
        <v>5</v>
      </c>
      <c r="Z1843" s="12">
        <v>5</v>
      </c>
      <c r="AA1843" s="13">
        <v>1</v>
      </c>
      <c r="AB1843" s="14" cm="1">
        <f t="array" ref="AB1843">_xlfn.IFS(AND(W1843&lt;0,X1843&lt;0,Y1843&lt;0,Z1843&lt;0),-999,AND(W1843&lt;5,X1843&lt;5,Y1843&lt;5,Z1843&lt;5,AA1843=0),0,AND(W1843&lt;5,X1843&lt;5,Y1843&lt;5,Z1843&lt;5,AA1843&gt;0),1,AND(OR(W1843=5,X1843=5,Y1843=5,Z1843=5),AA1843=0),1,AND(OR(W1843=5,X1843=5,Y1843=5,Z1843=5),AA1843&gt;0),2)</f>
        <v>2</v>
      </c>
      <c r="AC1843" s="15">
        <f t="shared" si="112"/>
        <v>4</v>
      </c>
      <c r="AD1843" s="55">
        <v>3</v>
      </c>
      <c r="AE1843" s="21" t="s">
        <v>73</v>
      </c>
      <c r="AF1843" s="47" t="str">
        <f t="shared" si="113"/>
        <v>zagrożona</v>
      </c>
      <c r="AG1843" s="16" t="str">
        <f t="shared" si="114"/>
        <v>tak</v>
      </c>
      <c r="AH1843" s="16" t="str">
        <f t="shared" si="115"/>
        <v xml:space="preserve">fizchem </v>
      </c>
    </row>
    <row r="1844" spans="1:34" x14ac:dyDescent="0.2">
      <c r="A1844" s="12" t="s">
        <v>4091</v>
      </c>
      <c r="B1844" s="16" t="s">
        <v>4092</v>
      </c>
      <c r="C1844" s="12" t="s">
        <v>76</v>
      </c>
      <c r="D1844" s="12" t="s">
        <v>3828</v>
      </c>
      <c r="E1844" s="12" t="s">
        <v>3829</v>
      </c>
      <c r="F1844" s="12" t="s">
        <v>3951</v>
      </c>
      <c r="G1844" s="12" t="s">
        <v>4088</v>
      </c>
      <c r="H1844" s="17" t="s">
        <v>69</v>
      </c>
      <c r="I1844" s="11" t="s">
        <v>70</v>
      </c>
      <c r="J1844" s="11" t="s">
        <v>70</v>
      </c>
      <c r="K1844" s="11" t="s">
        <v>70</v>
      </c>
      <c r="L1844" s="11" t="s">
        <v>70</v>
      </c>
      <c r="M1844" s="18" t="s">
        <v>70</v>
      </c>
      <c r="N1844" s="18" t="s">
        <v>70</v>
      </c>
      <c r="O1844" s="11" t="s">
        <v>70</v>
      </c>
      <c r="P1844" s="11" t="s">
        <v>70</v>
      </c>
      <c r="Q1844" s="11" t="s">
        <v>70</v>
      </c>
      <c r="R1844" s="11" t="s">
        <v>70</v>
      </c>
      <c r="S1844" s="11" t="s">
        <v>70</v>
      </c>
      <c r="T1844" s="19" t="s">
        <v>71</v>
      </c>
      <c r="U1844" s="31" t="s">
        <v>72</v>
      </c>
      <c r="V1844" s="12">
        <v>4</v>
      </c>
      <c r="W1844" s="12">
        <v>5</v>
      </c>
      <c r="X1844" s="12">
        <v>5</v>
      </c>
      <c r="Y1844" s="12">
        <v>5</v>
      </c>
      <c r="Z1844" s="12">
        <v>5</v>
      </c>
      <c r="AA1844" s="13">
        <v>1</v>
      </c>
      <c r="AB1844" s="14" cm="1">
        <f t="array" ref="AB1844">_xlfn.IFS(AND(W1844&lt;0,X1844&lt;0,Y1844&lt;0,Z1844&lt;0),-999,AND(W1844&lt;5,X1844&lt;5,Y1844&lt;5,Z1844&lt;5,AA1844=0),0,AND(W1844&lt;5,X1844&lt;5,Y1844&lt;5,Z1844&lt;5,AA1844&gt;0),1,AND(OR(W1844=5,X1844=5,Y1844=5,Z1844=5),AA1844=0),1,AND(OR(W1844=5,X1844=5,Y1844=5,Z1844=5),AA1844&gt;0),2)</f>
        <v>2</v>
      </c>
      <c r="AC1844" s="15">
        <f t="shared" si="112"/>
        <v>4</v>
      </c>
      <c r="AD1844" s="55">
        <v>3</v>
      </c>
      <c r="AE1844" s="21" t="s">
        <v>73</v>
      </c>
      <c r="AF1844" s="47" t="str">
        <f t="shared" si="113"/>
        <v>zagrożona</v>
      </c>
      <c r="AG1844" s="16" t="str">
        <f t="shared" si="114"/>
        <v>tak</v>
      </c>
      <c r="AH1844" s="16" t="str">
        <f t="shared" si="115"/>
        <v xml:space="preserve">fizchem </v>
      </c>
    </row>
    <row r="1845" spans="1:34" x14ac:dyDescent="0.2">
      <c r="A1845" s="12" t="s">
        <v>4093</v>
      </c>
      <c r="B1845" s="16" t="s">
        <v>4094</v>
      </c>
      <c r="C1845" s="12" t="s">
        <v>76</v>
      </c>
      <c r="D1845" s="12" t="s">
        <v>3828</v>
      </c>
      <c r="E1845" s="12" t="s">
        <v>3829</v>
      </c>
      <c r="F1845" s="12" t="s">
        <v>3951</v>
      </c>
      <c r="G1845" s="12" t="s">
        <v>4088</v>
      </c>
      <c r="H1845" s="17" t="s">
        <v>69</v>
      </c>
      <c r="I1845" s="11" t="s">
        <v>70</v>
      </c>
      <c r="J1845" s="11" t="s">
        <v>70</v>
      </c>
      <c r="K1845" s="11" t="s">
        <v>70</v>
      </c>
      <c r="L1845" s="11" t="s">
        <v>70</v>
      </c>
      <c r="M1845" s="18" t="s">
        <v>70</v>
      </c>
      <c r="N1845" s="18" t="s">
        <v>70</v>
      </c>
      <c r="O1845" s="11" t="s">
        <v>70</v>
      </c>
      <c r="P1845" s="11" t="s">
        <v>70</v>
      </c>
      <c r="Q1845" s="11" t="s">
        <v>70</v>
      </c>
      <c r="R1845" s="11" t="s">
        <v>70</v>
      </c>
      <c r="S1845" s="11" t="s">
        <v>70</v>
      </c>
      <c r="T1845" s="19" t="s">
        <v>71</v>
      </c>
      <c r="U1845" s="31" t="s">
        <v>72</v>
      </c>
      <c r="V1845" s="12">
        <v>4</v>
      </c>
      <c r="W1845" s="12">
        <v>5</v>
      </c>
      <c r="X1845" s="12">
        <v>5</v>
      </c>
      <c r="Y1845" s="12">
        <v>5</v>
      </c>
      <c r="Z1845" s="12">
        <v>5</v>
      </c>
      <c r="AA1845" s="13">
        <v>0</v>
      </c>
      <c r="AB1845" s="14" cm="1">
        <f t="array" ref="AB1845">_xlfn.IFS(AND(W1845&lt;0,X1845&lt;0,Y1845&lt;0,Z1845&lt;0),-999,AND(W1845&lt;5,X1845&lt;5,Y1845&lt;5,Z1845&lt;5,AA1845=0),0,AND(W1845&lt;5,X1845&lt;5,Y1845&lt;5,Z1845&lt;5,AA1845&gt;0),1,AND(OR(W1845=5,X1845=5,Y1845=5,Z1845=5),AA1845=0),1,AND(OR(W1845=5,X1845=5,Y1845=5,Z1845=5),AA1845&gt;0),2)</f>
        <v>1</v>
      </c>
      <c r="AC1845" s="15">
        <f t="shared" si="112"/>
        <v>4</v>
      </c>
      <c r="AD1845" s="55">
        <v>3</v>
      </c>
      <c r="AE1845" s="21" t="s">
        <v>73</v>
      </c>
      <c r="AF1845" s="47" t="str">
        <f t="shared" si="113"/>
        <v>zagrożona</v>
      </c>
      <c r="AG1845" s="16" t="str">
        <f t="shared" si="114"/>
        <v>nie</v>
      </c>
      <c r="AH1845" s="16" t="str">
        <f t="shared" si="115"/>
        <v/>
      </c>
    </row>
    <row r="1846" spans="1:34" x14ac:dyDescent="0.2">
      <c r="A1846" s="12" t="s">
        <v>4095</v>
      </c>
      <c r="B1846" s="16" t="s">
        <v>4096</v>
      </c>
      <c r="C1846" s="12" t="s">
        <v>76</v>
      </c>
      <c r="D1846" s="12" t="s">
        <v>3828</v>
      </c>
      <c r="E1846" s="12" t="s">
        <v>3829</v>
      </c>
      <c r="F1846" s="12" t="s">
        <v>3951</v>
      </c>
      <c r="G1846" s="12" t="s">
        <v>4088</v>
      </c>
      <c r="H1846" s="17" t="s">
        <v>69</v>
      </c>
      <c r="I1846" s="11" t="s">
        <v>70</v>
      </c>
      <c r="J1846" s="11" t="s">
        <v>70</v>
      </c>
      <c r="K1846" s="11" t="s">
        <v>70</v>
      </c>
      <c r="L1846" s="11" t="s">
        <v>70</v>
      </c>
      <c r="M1846" s="18" t="s">
        <v>70</v>
      </c>
      <c r="N1846" s="18" t="s">
        <v>70</v>
      </c>
      <c r="O1846" s="11" t="s">
        <v>70</v>
      </c>
      <c r="P1846" s="11" t="s">
        <v>70</v>
      </c>
      <c r="Q1846" s="11" t="s">
        <v>70</v>
      </c>
      <c r="R1846" s="11" t="s">
        <v>70</v>
      </c>
      <c r="S1846" s="11" t="s">
        <v>70</v>
      </c>
      <c r="T1846" s="19" t="s">
        <v>71</v>
      </c>
      <c r="U1846" s="31" t="s">
        <v>72</v>
      </c>
      <c r="V1846" s="12">
        <v>4</v>
      </c>
      <c r="W1846" s="12">
        <v>5</v>
      </c>
      <c r="X1846" s="12">
        <v>5</v>
      </c>
      <c r="Y1846" s="12">
        <v>5</v>
      </c>
      <c r="Z1846" s="12">
        <v>5</v>
      </c>
      <c r="AA1846" s="13">
        <v>0</v>
      </c>
      <c r="AB1846" s="14" cm="1">
        <f t="array" ref="AB1846">_xlfn.IFS(AND(W1846&lt;0,X1846&lt;0,Y1846&lt;0,Z1846&lt;0),-999,AND(W1846&lt;5,X1846&lt;5,Y1846&lt;5,Z1846&lt;5,AA1846=0),0,AND(W1846&lt;5,X1846&lt;5,Y1846&lt;5,Z1846&lt;5,AA1846&gt;0),1,AND(OR(W1846=5,X1846=5,Y1846=5,Z1846=5),AA1846=0),1,AND(OR(W1846=5,X1846=5,Y1846=5,Z1846=5),AA1846&gt;0),2)</f>
        <v>1</v>
      </c>
      <c r="AC1846" s="15">
        <f t="shared" si="112"/>
        <v>4</v>
      </c>
      <c r="AD1846" s="55">
        <v>3</v>
      </c>
      <c r="AE1846" s="21" t="s">
        <v>73</v>
      </c>
      <c r="AF1846" s="47" t="str">
        <f t="shared" si="113"/>
        <v>zagrożona</v>
      </c>
      <c r="AG1846" s="16" t="str">
        <f t="shared" si="114"/>
        <v>nie</v>
      </c>
      <c r="AH1846" s="16" t="str">
        <f t="shared" si="115"/>
        <v/>
      </c>
    </row>
    <row r="1847" spans="1:34" x14ac:dyDescent="0.2">
      <c r="A1847" s="12" t="s">
        <v>4097</v>
      </c>
      <c r="B1847" s="16" t="s">
        <v>4098</v>
      </c>
      <c r="C1847" s="12" t="s">
        <v>76</v>
      </c>
      <c r="D1847" s="12" t="s">
        <v>3828</v>
      </c>
      <c r="E1847" s="12" t="s">
        <v>3829</v>
      </c>
      <c r="F1847" s="12" t="s">
        <v>3951</v>
      </c>
      <c r="G1847" s="12" t="s">
        <v>4088</v>
      </c>
      <c r="H1847" s="17" t="s">
        <v>69</v>
      </c>
      <c r="I1847" s="11" t="s">
        <v>70</v>
      </c>
      <c r="J1847" s="11" t="s">
        <v>70</v>
      </c>
      <c r="K1847" s="11" t="s">
        <v>70</v>
      </c>
      <c r="L1847" s="11" t="s">
        <v>70</v>
      </c>
      <c r="M1847" s="18" t="s">
        <v>70</v>
      </c>
      <c r="N1847" s="18" t="s">
        <v>70</v>
      </c>
      <c r="O1847" s="11" t="s">
        <v>70</v>
      </c>
      <c r="P1847" s="11" t="s">
        <v>70</v>
      </c>
      <c r="Q1847" s="11" t="s">
        <v>70</v>
      </c>
      <c r="R1847" s="11" t="s">
        <v>70</v>
      </c>
      <c r="S1847" s="11" t="s">
        <v>70</v>
      </c>
      <c r="T1847" s="19" t="s">
        <v>71</v>
      </c>
      <c r="U1847" s="31" t="s">
        <v>72</v>
      </c>
      <c r="V1847" s="12">
        <v>4</v>
      </c>
      <c r="W1847" s="12">
        <v>5</v>
      </c>
      <c r="X1847" s="12">
        <v>5</v>
      </c>
      <c r="Y1847" s="12">
        <v>5</v>
      </c>
      <c r="Z1847" s="12">
        <v>5</v>
      </c>
      <c r="AA1847" s="13">
        <v>1</v>
      </c>
      <c r="AB1847" s="14" cm="1">
        <f t="array" ref="AB1847">_xlfn.IFS(AND(W1847&lt;0,X1847&lt;0,Y1847&lt;0,Z1847&lt;0),-999,AND(W1847&lt;5,X1847&lt;5,Y1847&lt;5,Z1847&lt;5,AA1847=0),0,AND(W1847&lt;5,X1847&lt;5,Y1847&lt;5,Z1847&lt;5,AA1847&gt;0),1,AND(OR(W1847=5,X1847=5,Y1847=5,Z1847=5),AA1847=0),1,AND(OR(W1847=5,X1847=5,Y1847=5,Z1847=5),AA1847&gt;0),2)</f>
        <v>2</v>
      </c>
      <c r="AC1847" s="15">
        <f t="shared" si="112"/>
        <v>4</v>
      </c>
      <c r="AD1847" s="55">
        <v>3</v>
      </c>
      <c r="AE1847" s="21" t="s">
        <v>73</v>
      </c>
      <c r="AF1847" s="47" t="str">
        <f t="shared" si="113"/>
        <v>zagrożona</v>
      </c>
      <c r="AG1847" s="16" t="str">
        <f t="shared" si="114"/>
        <v>tak</v>
      </c>
      <c r="AH1847" s="16" t="str">
        <f t="shared" si="115"/>
        <v xml:space="preserve">fizchem </v>
      </c>
    </row>
    <row r="1848" spans="1:34" x14ac:dyDescent="0.2">
      <c r="A1848" s="12" t="s">
        <v>4099</v>
      </c>
      <c r="B1848" s="16" t="s">
        <v>4100</v>
      </c>
      <c r="C1848" s="12" t="s">
        <v>76</v>
      </c>
      <c r="D1848" s="12" t="s">
        <v>3828</v>
      </c>
      <c r="E1848" s="12" t="s">
        <v>3829</v>
      </c>
      <c r="F1848" s="12" t="s">
        <v>3951</v>
      </c>
      <c r="G1848" s="12" t="s">
        <v>4101</v>
      </c>
      <c r="H1848" s="17" t="s">
        <v>69</v>
      </c>
      <c r="I1848" s="11" t="s">
        <v>70</v>
      </c>
      <c r="J1848" s="11" t="s">
        <v>70</v>
      </c>
      <c r="K1848" s="11" t="s">
        <v>70</v>
      </c>
      <c r="L1848" s="11" t="s">
        <v>70</v>
      </c>
      <c r="M1848" s="18" t="s">
        <v>70</v>
      </c>
      <c r="N1848" s="18" t="s">
        <v>70</v>
      </c>
      <c r="O1848" s="11" t="s">
        <v>70</v>
      </c>
      <c r="P1848" s="11" t="s">
        <v>70</v>
      </c>
      <c r="Q1848" s="11" t="s">
        <v>70</v>
      </c>
      <c r="R1848" s="11" t="s">
        <v>70</v>
      </c>
      <c r="S1848" s="11" t="s">
        <v>70</v>
      </c>
      <c r="T1848" s="19" t="s">
        <v>71</v>
      </c>
      <c r="U1848" s="31" t="s">
        <v>72</v>
      </c>
      <c r="V1848" s="12">
        <v>3</v>
      </c>
      <c r="W1848" s="12">
        <v>5</v>
      </c>
      <c r="X1848" s="12">
        <v>-999</v>
      </c>
      <c r="Y1848" s="12">
        <v>5</v>
      </c>
      <c r="Z1848" s="12">
        <v>-999</v>
      </c>
      <c r="AA1848" s="13">
        <v>6</v>
      </c>
      <c r="AB1848" s="14" cm="1">
        <f t="array" ref="AB1848">_xlfn.IFS(AND(W1848&lt;0,X1848&lt;0,Y1848&lt;0,Z1848&lt;0),-999,AND(W1848&lt;5,X1848&lt;5,Y1848&lt;5,Z1848&lt;5,AA1848=0),0,AND(W1848&lt;5,X1848&lt;5,Y1848&lt;5,Z1848&lt;5,AA1848&gt;0),1,AND(OR(W1848=5,X1848=5,Y1848=5,Z1848=5),AA1848=0),1,AND(OR(W1848=5,X1848=5,Y1848=5,Z1848=5),AA1848&gt;0),2)</f>
        <v>2</v>
      </c>
      <c r="AC1848" s="15">
        <f t="shared" si="112"/>
        <v>4</v>
      </c>
      <c r="AD1848" s="55">
        <v>3</v>
      </c>
      <c r="AE1848" s="21" t="s">
        <v>73</v>
      </c>
      <c r="AF1848" s="47" t="str">
        <f t="shared" si="113"/>
        <v>zagrożona</v>
      </c>
      <c r="AG1848" s="16" t="str">
        <f t="shared" si="114"/>
        <v>tak</v>
      </c>
      <c r="AH1848" s="16" t="str">
        <f t="shared" si="115"/>
        <v xml:space="preserve">fizchem </v>
      </c>
    </row>
    <row r="1849" spans="1:34" x14ac:dyDescent="0.2">
      <c r="A1849" s="12" t="s">
        <v>4102</v>
      </c>
      <c r="B1849" s="16" t="s">
        <v>4103</v>
      </c>
      <c r="C1849" s="12" t="s">
        <v>76</v>
      </c>
      <c r="D1849" s="12" t="s">
        <v>3828</v>
      </c>
      <c r="E1849" s="12" t="s">
        <v>3829</v>
      </c>
      <c r="F1849" s="12" t="s">
        <v>3951</v>
      </c>
      <c r="G1849" s="12" t="s">
        <v>4104</v>
      </c>
      <c r="H1849" s="17" t="s">
        <v>69</v>
      </c>
      <c r="I1849" s="11" t="s">
        <v>70</v>
      </c>
      <c r="J1849" s="11" t="s">
        <v>70</v>
      </c>
      <c r="K1849" s="11" t="s">
        <v>70</v>
      </c>
      <c r="L1849" s="11" t="s">
        <v>70</v>
      </c>
      <c r="M1849" s="18" t="s">
        <v>70</v>
      </c>
      <c r="N1849" s="18" t="s">
        <v>70</v>
      </c>
      <c r="O1849" s="11" t="s">
        <v>70</v>
      </c>
      <c r="P1849" s="11" t="s">
        <v>70</v>
      </c>
      <c r="Q1849" s="11" t="s">
        <v>70</v>
      </c>
      <c r="R1849" s="11" t="s">
        <v>70</v>
      </c>
      <c r="S1849" s="11" t="s">
        <v>70</v>
      </c>
      <c r="T1849" s="19" t="s">
        <v>71</v>
      </c>
      <c r="U1849" s="31" t="s">
        <v>72</v>
      </c>
      <c r="V1849" s="12">
        <v>2</v>
      </c>
      <c r="W1849" s="12">
        <v>5</v>
      </c>
      <c r="X1849" s="12">
        <v>2</v>
      </c>
      <c r="Y1849" s="12">
        <v>2</v>
      </c>
      <c r="Z1849" s="12">
        <v>2</v>
      </c>
      <c r="AA1849" s="13">
        <v>5</v>
      </c>
      <c r="AB1849" s="14" cm="1">
        <f t="array" ref="AB1849">_xlfn.IFS(AND(W1849&lt;0,X1849&lt;0,Y1849&lt;0,Z1849&lt;0),-999,AND(W1849&lt;5,X1849&lt;5,Y1849&lt;5,Z1849&lt;5,AA1849=0),0,AND(W1849&lt;5,X1849&lt;5,Y1849&lt;5,Z1849&lt;5,AA1849&gt;0),1,AND(OR(W1849=5,X1849=5,Y1849=5,Z1849=5),AA1849=0),1,AND(OR(W1849=5,X1849=5,Y1849=5,Z1849=5),AA1849&gt;0),2)</f>
        <v>2</v>
      </c>
      <c r="AC1849" s="15">
        <f t="shared" si="112"/>
        <v>3</v>
      </c>
      <c r="AD1849" s="55">
        <v>4</v>
      </c>
      <c r="AE1849" s="21" t="s">
        <v>73</v>
      </c>
      <c r="AF1849" s="47" t="str">
        <f t="shared" si="113"/>
        <v>zagrożona</v>
      </c>
      <c r="AG1849" s="16" t="str">
        <f t="shared" si="114"/>
        <v>nie</v>
      </c>
      <c r="AH1849" s="16" t="str">
        <f t="shared" si="115"/>
        <v/>
      </c>
    </row>
    <row r="1850" spans="1:34" x14ac:dyDescent="0.2">
      <c r="A1850" s="12" t="s">
        <v>4105</v>
      </c>
      <c r="B1850" s="16" t="s">
        <v>4106</v>
      </c>
      <c r="C1850" s="12" t="s">
        <v>64</v>
      </c>
      <c r="D1850" s="12" t="s">
        <v>3828</v>
      </c>
      <c r="E1850" s="12" t="s">
        <v>3829</v>
      </c>
      <c r="F1850" s="12" t="s">
        <v>3951</v>
      </c>
      <c r="G1850" s="12" t="s">
        <v>4107</v>
      </c>
      <c r="H1850" s="17" t="s">
        <v>69</v>
      </c>
      <c r="I1850" s="11" t="s">
        <v>70</v>
      </c>
      <c r="J1850" s="11" t="s">
        <v>70</v>
      </c>
      <c r="K1850" s="11" t="s">
        <v>70</v>
      </c>
      <c r="L1850" s="11" t="s">
        <v>70</v>
      </c>
      <c r="M1850" s="18" t="s">
        <v>70</v>
      </c>
      <c r="N1850" s="18" t="s">
        <v>70</v>
      </c>
      <c r="O1850" s="11" t="s">
        <v>70</v>
      </c>
      <c r="P1850" s="11" t="s">
        <v>70</v>
      </c>
      <c r="Q1850" s="11" t="s">
        <v>70</v>
      </c>
      <c r="R1850" s="11" t="s">
        <v>70</v>
      </c>
      <c r="S1850" s="11" t="s">
        <v>70</v>
      </c>
      <c r="T1850" s="19" t="s">
        <v>71</v>
      </c>
      <c r="U1850" s="31" t="s">
        <v>72</v>
      </c>
      <c r="V1850" s="12">
        <v>3</v>
      </c>
      <c r="W1850" s="12">
        <v>5</v>
      </c>
      <c r="X1850" s="12">
        <v>-999</v>
      </c>
      <c r="Y1850" s="12">
        <v>-999</v>
      </c>
      <c r="Z1850" s="12">
        <v>-999</v>
      </c>
      <c r="AA1850" s="13">
        <v>0</v>
      </c>
      <c r="AB1850" s="14" cm="1">
        <f t="array" ref="AB1850">_xlfn.IFS(AND(W1850&lt;0,X1850&lt;0,Y1850&lt;0,Z1850&lt;0),-999,AND(W1850&lt;5,X1850&lt;5,Y1850&lt;5,Z1850&lt;5,AA1850=0),0,AND(W1850&lt;5,X1850&lt;5,Y1850&lt;5,Z1850&lt;5,AA1850&gt;0),1,AND(OR(W1850=5,X1850=5,Y1850=5,Z1850=5),AA1850=0),1,AND(OR(W1850=5,X1850=5,Y1850=5,Z1850=5),AA1850&gt;0),2)</f>
        <v>1</v>
      </c>
      <c r="AC1850" s="15">
        <f t="shared" si="112"/>
        <v>3</v>
      </c>
      <c r="AD1850" s="55">
        <v>2</v>
      </c>
      <c r="AE1850" s="21" t="s">
        <v>73</v>
      </c>
      <c r="AF1850" s="47" t="str">
        <f t="shared" si="113"/>
        <v>zagrożona</v>
      </c>
      <c r="AG1850" s="16" t="str">
        <f t="shared" si="114"/>
        <v>nie</v>
      </c>
      <c r="AH1850" s="16" t="str">
        <f t="shared" si="115"/>
        <v/>
      </c>
    </row>
    <row r="1851" spans="1:34" x14ac:dyDescent="0.2">
      <c r="A1851" s="12" t="s">
        <v>4108</v>
      </c>
      <c r="B1851" s="16" t="s">
        <v>4109</v>
      </c>
      <c r="C1851" s="12" t="s">
        <v>76</v>
      </c>
      <c r="D1851" s="12" t="s">
        <v>3828</v>
      </c>
      <c r="E1851" s="12" t="s">
        <v>3829</v>
      </c>
      <c r="F1851" s="12" t="s">
        <v>3951</v>
      </c>
      <c r="G1851" s="12" t="s">
        <v>4107</v>
      </c>
      <c r="H1851" s="17" t="s">
        <v>69</v>
      </c>
      <c r="I1851" s="11" t="s">
        <v>70</v>
      </c>
      <c r="J1851" s="11" t="s">
        <v>70</v>
      </c>
      <c r="K1851" s="11" t="s">
        <v>70</v>
      </c>
      <c r="L1851" s="11" t="s">
        <v>70</v>
      </c>
      <c r="M1851" s="18" t="s">
        <v>70</v>
      </c>
      <c r="N1851" s="18" t="s">
        <v>70</v>
      </c>
      <c r="O1851" s="11" t="s">
        <v>70</v>
      </c>
      <c r="P1851" s="11" t="s">
        <v>70</v>
      </c>
      <c r="Q1851" s="11" t="s">
        <v>70</v>
      </c>
      <c r="R1851" s="11" t="s">
        <v>70</v>
      </c>
      <c r="S1851" s="11" t="s">
        <v>70</v>
      </c>
      <c r="T1851" s="19" t="s">
        <v>71</v>
      </c>
      <c r="U1851" s="31" t="s">
        <v>72</v>
      </c>
      <c r="V1851" s="12">
        <v>0</v>
      </c>
      <c r="W1851" s="12">
        <v>5</v>
      </c>
      <c r="X1851" s="12">
        <v>2</v>
      </c>
      <c r="Y1851" s="12">
        <v>2</v>
      </c>
      <c r="Z1851" s="12">
        <v>2</v>
      </c>
      <c r="AA1851" s="13">
        <v>0</v>
      </c>
      <c r="AB1851" s="14" cm="1">
        <f t="array" ref="AB1851">_xlfn.IFS(AND(W1851&lt;0,X1851&lt;0,Y1851&lt;0,Z1851&lt;0),-999,AND(W1851&lt;5,X1851&lt;5,Y1851&lt;5,Z1851&lt;5,AA1851=0),0,AND(W1851&lt;5,X1851&lt;5,Y1851&lt;5,Z1851&lt;5,AA1851&gt;0),1,AND(OR(W1851=5,X1851=5,Y1851=5,Z1851=5),AA1851=0),1,AND(OR(W1851=5,X1851=5,Y1851=5,Z1851=5),AA1851&gt;0),2)</f>
        <v>1</v>
      </c>
      <c r="AC1851" s="15">
        <f t="shared" si="112"/>
        <v>0</v>
      </c>
      <c r="AD1851" s="55">
        <v>2</v>
      </c>
      <c r="AE1851" s="21" t="s">
        <v>73</v>
      </c>
      <c r="AF1851" s="47" t="str">
        <f t="shared" si="113"/>
        <v>niezagrożona</v>
      </c>
      <c r="AG1851" s="16" t="str">
        <f t="shared" si="114"/>
        <v>nie</v>
      </c>
      <c r="AH1851" s="16" t="str">
        <f t="shared" si="115"/>
        <v/>
      </c>
    </row>
    <row r="1852" spans="1:34" x14ac:dyDescent="0.2">
      <c r="A1852" s="12" t="s">
        <v>4110</v>
      </c>
      <c r="B1852" s="16" t="s">
        <v>343</v>
      </c>
      <c r="C1852" s="12" t="s">
        <v>76</v>
      </c>
      <c r="D1852" s="12" t="s">
        <v>3828</v>
      </c>
      <c r="E1852" s="12" t="s">
        <v>3829</v>
      </c>
      <c r="F1852" s="12" t="s">
        <v>3951</v>
      </c>
      <c r="G1852" s="12" t="s">
        <v>4107</v>
      </c>
      <c r="H1852" s="17" t="s">
        <v>69</v>
      </c>
      <c r="I1852" s="11" t="s">
        <v>70</v>
      </c>
      <c r="J1852" s="11" t="s">
        <v>70</v>
      </c>
      <c r="K1852" s="11" t="s">
        <v>70</v>
      </c>
      <c r="L1852" s="11" t="s">
        <v>70</v>
      </c>
      <c r="M1852" s="18" t="s">
        <v>70</v>
      </c>
      <c r="N1852" s="18" t="s">
        <v>70</v>
      </c>
      <c r="O1852" s="11" t="s">
        <v>70</v>
      </c>
      <c r="P1852" s="11" t="s">
        <v>70</v>
      </c>
      <c r="Q1852" s="11" t="s">
        <v>70</v>
      </c>
      <c r="R1852" s="11" t="s">
        <v>70</v>
      </c>
      <c r="S1852" s="11" t="s">
        <v>70</v>
      </c>
      <c r="T1852" s="19" t="s">
        <v>71</v>
      </c>
      <c r="U1852" s="31" t="s">
        <v>72</v>
      </c>
      <c r="V1852" s="12">
        <v>0</v>
      </c>
      <c r="W1852" s="12">
        <v>5</v>
      </c>
      <c r="X1852" s="12">
        <v>2</v>
      </c>
      <c r="Y1852" s="12">
        <v>2</v>
      </c>
      <c r="Z1852" s="12">
        <v>2</v>
      </c>
      <c r="AA1852" s="13">
        <v>0</v>
      </c>
      <c r="AB1852" s="14" cm="1">
        <f t="array" ref="AB1852">_xlfn.IFS(AND(W1852&lt;0,X1852&lt;0,Y1852&lt;0,Z1852&lt;0),-999,AND(W1852&lt;5,X1852&lt;5,Y1852&lt;5,Z1852&lt;5,AA1852=0),0,AND(W1852&lt;5,X1852&lt;5,Y1852&lt;5,Z1852&lt;5,AA1852&gt;0),1,AND(OR(W1852=5,X1852=5,Y1852=5,Z1852=5),AA1852=0),1,AND(OR(W1852=5,X1852=5,Y1852=5,Z1852=5),AA1852&gt;0),2)</f>
        <v>1</v>
      </c>
      <c r="AC1852" s="15">
        <f t="shared" si="112"/>
        <v>0</v>
      </c>
      <c r="AD1852" s="55">
        <v>3</v>
      </c>
      <c r="AE1852" s="21" t="s">
        <v>73</v>
      </c>
      <c r="AF1852" s="47" t="str">
        <f t="shared" si="113"/>
        <v>niezagrożona</v>
      </c>
      <c r="AG1852" s="16" t="str">
        <f t="shared" si="114"/>
        <v>nie</v>
      </c>
      <c r="AH1852" s="16" t="str">
        <f t="shared" si="115"/>
        <v/>
      </c>
    </row>
    <row r="1853" spans="1:34" x14ac:dyDescent="0.2">
      <c r="A1853" s="12" t="s">
        <v>4111</v>
      </c>
      <c r="B1853" s="16" t="s">
        <v>4112</v>
      </c>
      <c r="C1853" s="12" t="s">
        <v>64</v>
      </c>
      <c r="D1853" s="12" t="s">
        <v>3828</v>
      </c>
      <c r="E1853" s="12" t="s">
        <v>3829</v>
      </c>
      <c r="F1853" s="12" t="s">
        <v>3951</v>
      </c>
      <c r="G1853" s="12" t="s">
        <v>3975</v>
      </c>
      <c r="H1853" s="17" t="s">
        <v>69</v>
      </c>
      <c r="I1853" s="11" t="s">
        <v>70</v>
      </c>
      <c r="J1853" s="11" t="s">
        <v>70</v>
      </c>
      <c r="K1853" s="11" t="s">
        <v>70</v>
      </c>
      <c r="L1853" s="11" t="s">
        <v>70</v>
      </c>
      <c r="M1853" s="18" t="s">
        <v>70</v>
      </c>
      <c r="N1853" s="18" t="s">
        <v>70</v>
      </c>
      <c r="O1853" s="11" t="s">
        <v>70</v>
      </c>
      <c r="P1853" s="11" t="s">
        <v>70</v>
      </c>
      <c r="Q1853" s="11" t="s">
        <v>70</v>
      </c>
      <c r="R1853" s="11" t="s">
        <v>70</v>
      </c>
      <c r="S1853" s="11" t="s">
        <v>70</v>
      </c>
      <c r="T1853" s="19" t="s">
        <v>71</v>
      </c>
      <c r="U1853" s="31" t="s">
        <v>72</v>
      </c>
      <c r="V1853" s="12">
        <v>3</v>
      </c>
      <c r="W1853" s="12">
        <v>5</v>
      </c>
      <c r="X1853" s="12">
        <v>-999</v>
      </c>
      <c r="Y1853" s="12">
        <v>-999</v>
      </c>
      <c r="Z1853" s="12">
        <v>-999</v>
      </c>
      <c r="AA1853" s="13">
        <v>0</v>
      </c>
      <c r="AB1853" s="14" cm="1">
        <f t="array" ref="AB1853">_xlfn.IFS(AND(W1853&lt;0,X1853&lt;0,Y1853&lt;0,Z1853&lt;0),-999,AND(W1853&lt;5,X1853&lt;5,Y1853&lt;5,Z1853&lt;5,AA1853=0),0,AND(W1853&lt;5,X1853&lt;5,Y1853&lt;5,Z1853&lt;5,AA1853&gt;0),1,AND(OR(W1853=5,X1853=5,Y1853=5,Z1853=5),AA1853=0),1,AND(OR(W1853=5,X1853=5,Y1853=5,Z1853=5),AA1853&gt;0),2)</f>
        <v>1</v>
      </c>
      <c r="AC1853" s="15">
        <f t="shared" si="112"/>
        <v>3</v>
      </c>
      <c r="AD1853" s="55">
        <v>3</v>
      </c>
      <c r="AE1853" s="21" t="s">
        <v>73</v>
      </c>
      <c r="AF1853" s="47" t="str">
        <f t="shared" si="113"/>
        <v>zagrożona</v>
      </c>
      <c r="AG1853" s="16" t="str">
        <f t="shared" si="114"/>
        <v>nie</v>
      </c>
      <c r="AH1853" s="16" t="str">
        <f t="shared" si="115"/>
        <v/>
      </c>
    </row>
    <row r="1854" spans="1:34" x14ac:dyDescent="0.2">
      <c r="A1854" s="12" t="s">
        <v>4113</v>
      </c>
      <c r="B1854" s="16" t="s">
        <v>4114</v>
      </c>
      <c r="C1854" s="12" t="s">
        <v>64</v>
      </c>
      <c r="D1854" s="12" t="s">
        <v>3828</v>
      </c>
      <c r="E1854" s="12" t="s">
        <v>3829</v>
      </c>
      <c r="F1854" s="12" t="s">
        <v>3845</v>
      </c>
      <c r="G1854" s="12" t="s">
        <v>3849</v>
      </c>
      <c r="H1854" s="17" t="s">
        <v>69</v>
      </c>
      <c r="I1854" s="11" t="s">
        <v>70</v>
      </c>
      <c r="J1854" s="11" t="s">
        <v>70</v>
      </c>
      <c r="K1854" s="11" t="s">
        <v>70</v>
      </c>
      <c r="L1854" s="11" t="s">
        <v>70</v>
      </c>
      <c r="M1854" s="18" t="s">
        <v>70</v>
      </c>
      <c r="N1854" s="18" t="s">
        <v>70</v>
      </c>
      <c r="O1854" s="11" t="s">
        <v>70</v>
      </c>
      <c r="P1854" s="11" t="s">
        <v>70</v>
      </c>
      <c r="Q1854" s="11" t="s">
        <v>70</v>
      </c>
      <c r="R1854" s="11" t="s">
        <v>70</v>
      </c>
      <c r="S1854" s="11" t="s">
        <v>70</v>
      </c>
      <c r="T1854" s="19" t="s">
        <v>71</v>
      </c>
      <c r="U1854" s="31" t="s">
        <v>72</v>
      </c>
      <c r="V1854" s="12">
        <v>4</v>
      </c>
      <c r="W1854" s="12">
        <v>5</v>
      </c>
      <c r="X1854" s="12">
        <v>2</v>
      </c>
      <c r="Y1854" s="12">
        <v>2</v>
      </c>
      <c r="Z1854" s="12">
        <v>-999</v>
      </c>
      <c r="AA1854" s="13">
        <v>0</v>
      </c>
      <c r="AB1854" s="14" cm="1">
        <f t="array" ref="AB1854">_xlfn.IFS(AND(W1854&lt;0,X1854&lt;0,Y1854&lt;0,Z1854&lt;0),-999,AND(W1854&lt;5,X1854&lt;5,Y1854&lt;5,Z1854&lt;5,AA1854=0),0,AND(W1854&lt;5,X1854&lt;5,Y1854&lt;5,Z1854&lt;5,AA1854&gt;0),1,AND(OR(W1854=5,X1854=5,Y1854=5,Z1854=5),AA1854=0),1,AND(OR(W1854=5,X1854=5,Y1854=5,Z1854=5),AA1854&gt;0),2)</f>
        <v>1</v>
      </c>
      <c r="AC1854" s="15">
        <f t="shared" si="112"/>
        <v>4</v>
      </c>
      <c r="AD1854" s="55">
        <v>3</v>
      </c>
      <c r="AE1854" s="21" t="s">
        <v>73</v>
      </c>
      <c r="AF1854" s="47" t="str">
        <f t="shared" si="113"/>
        <v>zagrożona</v>
      </c>
      <c r="AG1854" s="16" t="str">
        <f t="shared" si="114"/>
        <v>nie</v>
      </c>
      <c r="AH1854" s="16" t="str">
        <f t="shared" si="115"/>
        <v/>
      </c>
    </row>
    <row r="1855" spans="1:34" x14ac:dyDescent="0.2">
      <c r="A1855" s="12" t="s">
        <v>4115</v>
      </c>
      <c r="B1855" s="16" t="s">
        <v>4116</v>
      </c>
      <c r="C1855" s="12" t="s">
        <v>64</v>
      </c>
      <c r="D1855" s="12" t="s">
        <v>3828</v>
      </c>
      <c r="E1855" s="12" t="s">
        <v>3829</v>
      </c>
      <c r="F1855" s="12" t="s">
        <v>3845</v>
      </c>
      <c r="G1855" s="12" t="s">
        <v>4003</v>
      </c>
      <c r="H1855" s="17" t="s">
        <v>69</v>
      </c>
      <c r="I1855" s="11" t="s">
        <v>70</v>
      </c>
      <c r="J1855" s="11" t="s">
        <v>70</v>
      </c>
      <c r="K1855" s="11" t="s">
        <v>70</v>
      </c>
      <c r="L1855" s="11" t="s">
        <v>70</v>
      </c>
      <c r="M1855" s="18" t="s">
        <v>70</v>
      </c>
      <c r="N1855" s="18" t="s">
        <v>70</v>
      </c>
      <c r="O1855" s="11" t="s">
        <v>70</v>
      </c>
      <c r="P1855" s="11" t="s">
        <v>70</v>
      </c>
      <c r="Q1855" s="11" t="s">
        <v>70</v>
      </c>
      <c r="R1855" s="11" t="s">
        <v>70</v>
      </c>
      <c r="S1855" s="11" t="s">
        <v>70</v>
      </c>
      <c r="T1855" s="19" t="s">
        <v>71</v>
      </c>
      <c r="U1855" s="31" t="s">
        <v>72</v>
      </c>
      <c r="V1855" s="12">
        <v>3</v>
      </c>
      <c r="W1855" s="12">
        <v>5</v>
      </c>
      <c r="X1855" s="12">
        <v>2</v>
      </c>
      <c r="Y1855" s="12">
        <v>2</v>
      </c>
      <c r="Z1855" s="12">
        <v>-999</v>
      </c>
      <c r="AA1855" s="13">
        <v>0</v>
      </c>
      <c r="AB1855" s="14" cm="1">
        <f t="array" ref="AB1855">_xlfn.IFS(AND(W1855&lt;0,X1855&lt;0,Y1855&lt;0,Z1855&lt;0),-999,AND(W1855&lt;5,X1855&lt;5,Y1855&lt;5,Z1855&lt;5,AA1855=0),0,AND(W1855&lt;5,X1855&lt;5,Y1855&lt;5,Z1855&lt;5,AA1855&gt;0),1,AND(OR(W1855=5,X1855=5,Y1855=5,Z1855=5),AA1855=0),1,AND(OR(W1855=5,X1855=5,Y1855=5,Z1855=5),AA1855&gt;0),2)</f>
        <v>1</v>
      </c>
      <c r="AC1855" s="15">
        <f t="shared" si="112"/>
        <v>3</v>
      </c>
      <c r="AD1855" s="55">
        <v>2</v>
      </c>
      <c r="AE1855" s="21" t="s">
        <v>73</v>
      </c>
      <c r="AF1855" s="47" t="str">
        <f t="shared" si="113"/>
        <v>zagrożona</v>
      </c>
      <c r="AG1855" s="16" t="str">
        <f t="shared" si="114"/>
        <v>nie</v>
      </c>
      <c r="AH1855" s="16" t="str">
        <f t="shared" si="115"/>
        <v/>
      </c>
    </row>
    <row r="1856" spans="1:34" x14ac:dyDescent="0.2">
      <c r="A1856" s="12" t="s">
        <v>4117</v>
      </c>
      <c r="B1856" s="16" t="s">
        <v>4118</v>
      </c>
      <c r="C1856" s="12" t="s">
        <v>64</v>
      </c>
      <c r="D1856" s="12" t="s">
        <v>3828</v>
      </c>
      <c r="E1856" s="12" t="s">
        <v>3829</v>
      </c>
      <c r="F1856" s="12" t="s">
        <v>3845</v>
      </c>
      <c r="G1856" s="12" t="s">
        <v>4003</v>
      </c>
      <c r="H1856" s="17" t="s">
        <v>69</v>
      </c>
      <c r="I1856" s="11" t="s">
        <v>70</v>
      </c>
      <c r="J1856" s="11" t="s">
        <v>70</v>
      </c>
      <c r="K1856" s="11" t="s">
        <v>70</v>
      </c>
      <c r="L1856" s="11" t="s">
        <v>70</v>
      </c>
      <c r="M1856" s="18" t="s">
        <v>70</v>
      </c>
      <c r="N1856" s="18" t="s">
        <v>70</v>
      </c>
      <c r="O1856" s="11" t="s">
        <v>70</v>
      </c>
      <c r="P1856" s="11" t="s">
        <v>70</v>
      </c>
      <c r="Q1856" s="11" t="s">
        <v>70</v>
      </c>
      <c r="R1856" s="11" t="s">
        <v>70</v>
      </c>
      <c r="S1856" s="11" t="s">
        <v>70</v>
      </c>
      <c r="T1856" s="19" t="s">
        <v>71</v>
      </c>
      <c r="U1856" s="31" t="s">
        <v>72</v>
      </c>
      <c r="V1856" s="12">
        <v>3</v>
      </c>
      <c r="W1856" s="12">
        <v>5</v>
      </c>
      <c r="X1856" s="12">
        <v>2</v>
      </c>
      <c r="Y1856" s="12">
        <v>2</v>
      </c>
      <c r="Z1856" s="12">
        <v>-999</v>
      </c>
      <c r="AA1856" s="13">
        <v>0</v>
      </c>
      <c r="AB1856" s="14" cm="1">
        <f t="array" ref="AB1856">_xlfn.IFS(AND(W1856&lt;0,X1856&lt;0,Y1856&lt;0,Z1856&lt;0),-999,AND(W1856&lt;5,X1856&lt;5,Y1856&lt;5,Z1856&lt;5,AA1856=0),0,AND(W1856&lt;5,X1856&lt;5,Y1856&lt;5,Z1856&lt;5,AA1856&gt;0),1,AND(OR(W1856=5,X1856=5,Y1856=5,Z1856=5),AA1856=0),1,AND(OR(W1856=5,X1856=5,Y1856=5,Z1856=5),AA1856&gt;0),2)</f>
        <v>1</v>
      </c>
      <c r="AC1856" s="15">
        <f t="shared" si="112"/>
        <v>3</v>
      </c>
      <c r="AD1856" s="55">
        <v>3</v>
      </c>
      <c r="AE1856" s="21" t="s">
        <v>73</v>
      </c>
      <c r="AF1856" s="47" t="str">
        <f t="shared" si="113"/>
        <v>zagrożona</v>
      </c>
      <c r="AG1856" s="16" t="str">
        <f t="shared" si="114"/>
        <v>nie</v>
      </c>
      <c r="AH1856" s="16" t="str">
        <f t="shared" si="115"/>
        <v/>
      </c>
    </row>
    <row r="1857" spans="1:34" x14ac:dyDescent="0.2">
      <c r="A1857" s="12" t="s">
        <v>4119</v>
      </c>
      <c r="B1857" s="16" t="s">
        <v>4120</v>
      </c>
      <c r="C1857" s="12" t="s">
        <v>64</v>
      </c>
      <c r="D1857" s="12" t="s">
        <v>3828</v>
      </c>
      <c r="E1857" s="12" t="s">
        <v>3829</v>
      </c>
      <c r="F1857" s="12" t="s">
        <v>3845</v>
      </c>
      <c r="G1857" s="12" t="s">
        <v>4003</v>
      </c>
      <c r="H1857" s="17" t="s">
        <v>69</v>
      </c>
      <c r="I1857" s="11" t="s">
        <v>70</v>
      </c>
      <c r="J1857" s="11" t="s">
        <v>70</v>
      </c>
      <c r="K1857" s="11" t="s">
        <v>70</v>
      </c>
      <c r="L1857" s="11" t="s">
        <v>70</v>
      </c>
      <c r="M1857" s="18" t="s">
        <v>70</v>
      </c>
      <c r="N1857" s="18" t="s">
        <v>70</v>
      </c>
      <c r="O1857" s="11" t="s">
        <v>70</v>
      </c>
      <c r="P1857" s="11" t="s">
        <v>70</v>
      </c>
      <c r="Q1857" s="11" t="s">
        <v>70</v>
      </c>
      <c r="R1857" s="11" t="s">
        <v>70</v>
      </c>
      <c r="S1857" s="11" t="s">
        <v>70</v>
      </c>
      <c r="T1857" s="19" t="s">
        <v>71</v>
      </c>
      <c r="U1857" s="31" t="s">
        <v>72</v>
      </c>
      <c r="V1857" s="12">
        <v>1</v>
      </c>
      <c r="W1857" s="12">
        <v>2</v>
      </c>
      <c r="X1857" s="12">
        <v>2</v>
      </c>
      <c r="Y1857" s="12">
        <v>2</v>
      </c>
      <c r="Z1857" s="12">
        <v>-999</v>
      </c>
      <c r="AA1857" s="13">
        <v>0</v>
      </c>
      <c r="AB1857" s="14" cm="1">
        <f t="array" ref="AB1857">_xlfn.IFS(AND(W1857&lt;0,X1857&lt;0,Y1857&lt;0,Z1857&lt;0),-999,AND(W1857&lt;5,X1857&lt;5,Y1857&lt;5,Z1857&lt;5,AA1857=0),0,AND(W1857&lt;5,X1857&lt;5,Y1857&lt;5,Z1857&lt;5,AA1857&gt;0),1,AND(OR(W1857=5,X1857=5,Y1857=5,Z1857=5),AA1857=0),1,AND(OR(W1857=5,X1857=5,Y1857=5,Z1857=5),AA1857&gt;0),2)</f>
        <v>0</v>
      </c>
      <c r="AC1857" s="15">
        <f t="shared" si="112"/>
        <v>1</v>
      </c>
      <c r="AD1857" s="55">
        <v>4</v>
      </c>
      <c r="AE1857" s="21" t="s">
        <v>73</v>
      </c>
      <c r="AF1857" s="47" t="str">
        <f t="shared" si="113"/>
        <v>niezagrożona</v>
      </c>
      <c r="AG1857" s="16" t="str">
        <f t="shared" si="114"/>
        <v>nie</v>
      </c>
      <c r="AH1857" s="16" t="str">
        <f t="shared" si="115"/>
        <v/>
      </c>
    </row>
    <row r="1858" spans="1:34" x14ac:dyDescent="0.2">
      <c r="A1858" s="12" t="s">
        <v>4121</v>
      </c>
      <c r="B1858" s="16" t="s">
        <v>4122</v>
      </c>
      <c r="C1858" s="12" t="s">
        <v>64</v>
      </c>
      <c r="D1858" s="12" t="s">
        <v>3828</v>
      </c>
      <c r="E1858" s="12" t="s">
        <v>3829</v>
      </c>
      <c r="F1858" s="12" t="s">
        <v>3845</v>
      </c>
      <c r="G1858" s="12" t="s">
        <v>4123</v>
      </c>
      <c r="H1858" s="17" t="s">
        <v>69</v>
      </c>
      <c r="I1858" s="11" t="s">
        <v>70</v>
      </c>
      <c r="J1858" s="11" t="s">
        <v>70</v>
      </c>
      <c r="K1858" s="11" t="s">
        <v>70</v>
      </c>
      <c r="L1858" s="11" t="s">
        <v>70</v>
      </c>
      <c r="M1858" s="18" t="s">
        <v>70</v>
      </c>
      <c r="N1858" s="18" t="s">
        <v>70</v>
      </c>
      <c r="O1858" s="11" t="s">
        <v>70</v>
      </c>
      <c r="P1858" s="11" t="s">
        <v>70</v>
      </c>
      <c r="Q1858" s="11" t="s">
        <v>70</v>
      </c>
      <c r="R1858" s="11" t="s">
        <v>70</v>
      </c>
      <c r="S1858" s="11" t="s">
        <v>70</v>
      </c>
      <c r="T1858" s="19" t="s">
        <v>71</v>
      </c>
      <c r="U1858" s="31" t="s">
        <v>72</v>
      </c>
      <c r="V1858" s="12">
        <v>0</v>
      </c>
      <c r="W1858" s="12">
        <v>2</v>
      </c>
      <c r="X1858" s="12">
        <v>2</v>
      </c>
      <c r="Y1858" s="12">
        <v>2</v>
      </c>
      <c r="Z1858" s="12">
        <v>-999</v>
      </c>
      <c r="AA1858" s="13">
        <v>0</v>
      </c>
      <c r="AB1858" s="14" cm="1">
        <f t="array" ref="AB1858">_xlfn.IFS(AND(W1858&lt;0,X1858&lt;0,Y1858&lt;0,Z1858&lt;0),-999,AND(W1858&lt;5,X1858&lt;5,Y1858&lt;5,Z1858&lt;5,AA1858=0),0,AND(W1858&lt;5,X1858&lt;5,Y1858&lt;5,Z1858&lt;5,AA1858&gt;0),1,AND(OR(W1858=5,X1858=5,Y1858=5,Z1858=5),AA1858=0),1,AND(OR(W1858=5,X1858=5,Y1858=5,Z1858=5),AA1858&gt;0),2)</f>
        <v>0</v>
      </c>
      <c r="AC1858" s="15">
        <f t="shared" si="112"/>
        <v>0</v>
      </c>
      <c r="AD1858" s="55">
        <v>4</v>
      </c>
      <c r="AE1858" s="21" t="s">
        <v>73</v>
      </c>
      <c r="AF1858" s="47" t="str">
        <f t="shared" si="113"/>
        <v>niezagrożona</v>
      </c>
      <c r="AG1858" s="16" t="str">
        <f t="shared" si="114"/>
        <v>nie</v>
      </c>
      <c r="AH1858" s="16" t="str">
        <f t="shared" si="115"/>
        <v/>
      </c>
    </row>
    <row r="1859" spans="1:34" x14ac:dyDescent="0.2">
      <c r="A1859" s="12" t="s">
        <v>4124</v>
      </c>
      <c r="B1859" s="16" t="s">
        <v>4125</v>
      </c>
      <c r="C1859" s="12" t="s">
        <v>64</v>
      </c>
      <c r="D1859" s="12" t="s">
        <v>3828</v>
      </c>
      <c r="E1859" s="12" t="s">
        <v>3829</v>
      </c>
      <c r="F1859" s="12" t="s">
        <v>3845</v>
      </c>
      <c r="G1859" s="12" t="s">
        <v>4008</v>
      </c>
      <c r="H1859" s="17" t="s">
        <v>69</v>
      </c>
      <c r="I1859" s="11" t="s">
        <v>70</v>
      </c>
      <c r="J1859" s="11" t="s">
        <v>70</v>
      </c>
      <c r="K1859" s="11" t="s">
        <v>70</v>
      </c>
      <c r="L1859" s="11" t="s">
        <v>70</v>
      </c>
      <c r="M1859" s="18" t="s">
        <v>70</v>
      </c>
      <c r="N1859" s="18" t="s">
        <v>70</v>
      </c>
      <c r="O1859" s="11" t="s">
        <v>70</v>
      </c>
      <c r="P1859" s="11" t="s">
        <v>70</v>
      </c>
      <c r="Q1859" s="11" t="s">
        <v>70</v>
      </c>
      <c r="R1859" s="11" t="s">
        <v>70</v>
      </c>
      <c r="S1859" s="11" t="s">
        <v>70</v>
      </c>
      <c r="T1859" s="19" t="s">
        <v>71</v>
      </c>
      <c r="U1859" s="31" t="s">
        <v>72</v>
      </c>
      <c r="V1859" s="12">
        <v>0</v>
      </c>
      <c r="W1859" s="12">
        <v>2</v>
      </c>
      <c r="X1859" s="12">
        <v>2</v>
      </c>
      <c r="Y1859" s="12">
        <v>2</v>
      </c>
      <c r="Z1859" s="12">
        <v>-999</v>
      </c>
      <c r="AA1859" s="13">
        <v>0</v>
      </c>
      <c r="AB1859" s="14" cm="1">
        <f t="array" ref="AB1859">_xlfn.IFS(AND(W1859&lt;0,X1859&lt;0,Y1859&lt;0,Z1859&lt;0),-999,AND(W1859&lt;5,X1859&lt;5,Y1859&lt;5,Z1859&lt;5,AA1859=0),0,AND(W1859&lt;5,X1859&lt;5,Y1859&lt;5,Z1859&lt;5,AA1859&gt;0),1,AND(OR(W1859=5,X1859=5,Y1859=5,Z1859=5),AA1859=0),1,AND(OR(W1859=5,X1859=5,Y1859=5,Z1859=5),AA1859&gt;0),2)</f>
        <v>0</v>
      </c>
      <c r="AC1859" s="15">
        <f t="shared" ref="AC1859:AC1922" si="116">IF(V1859=4,4,IF(AB1859=2,V1859+1,V1859))</f>
        <v>0</v>
      </c>
      <c r="AD1859" s="55">
        <v>2</v>
      </c>
      <c r="AE1859" s="21" t="s">
        <v>73</v>
      </c>
      <c r="AF1859" s="47" t="str">
        <f t="shared" ref="AF1859:AF1922" si="117">IF(AC1859&gt;=2,"zagrożona","niezagrożona")</f>
        <v>niezagrożona</v>
      </c>
      <c r="AG1859" s="16" t="str">
        <f t="shared" ref="AG1859:AG1922" si="118">IF(OR(AND(AB1859=2,AC1859=4)),"tak","nie")</f>
        <v>nie</v>
      </c>
      <c r="AH1859" s="16" t="str">
        <f t="shared" ref="AH1859:AH1922" si="119">IF(AND(AG1859="tak",AC1859=4),"fizchem ","")</f>
        <v/>
      </c>
    </row>
    <row r="1860" spans="1:34" x14ac:dyDescent="0.2">
      <c r="A1860" s="12" t="s">
        <v>4126</v>
      </c>
      <c r="B1860" s="16" t="s">
        <v>450</v>
      </c>
      <c r="C1860" s="12" t="s">
        <v>64</v>
      </c>
      <c r="D1860" s="12" t="s">
        <v>3828</v>
      </c>
      <c r="E1860" s="12" t="s">
        <v>3829</v>
      </c>
      <c r="F1860" s="12" t="s">
        <v>3845</v>
      </c>
      <c r="G1860" s="12" t="s">
        <v>4008</v>
      </c>
      <c r="H1860" s="17" t="s">
        <v>69</v>
      </c>
      <c r="I1860" s="11" t="s">
        <v>70</v>
      </c>
      <c r="J1860" s="11" t="s">
        <v>70</v>
      </c>
      <c r="K1860" s="11" t="s">
        <v>70</v>
      </c>
      <c r="L1860" s="11" t="s">
        <v>70</v>
      </c>
      <c r="M1860" s="18" t="s">
        <v>70</v>
      </c>
      <c r="N1860" s="18" t="s">
        <v>70</v>
      </c>
      <c r="O1860" s="11" t="s">
        <v>70</v>
      </c>
      <c r="P1860" s="11" t="s">
        <v>70</v>
      </c>
      <c r="Q1860" s="11" t="s">
        <v>70</v>
      </c>
      <c r="R1860" s="11" t="s">
        <v>70</v>
      </c>
      <c r="S1860" s="11" t="s">
        <v>70</v>
      </c>
      <c r="T1860" s="19" t="s">
        <v>71</v>
      </c>
      <c r="U1860" s="31" t="s">
        <v>72</v>
      </c>
      <c r="V1860" s="12">
        <v>2</v>
      </c>
      <c r="W1860" s="12">
        <v>5</v>
      </c>
      <c r="X1860" s="12">
        <v>2</v>
      </c>
      <c r="Y1860" s="12">
        <v>2</v>
      </c>
      <c r="Z1860" s="12">
        <v>-999</v>
      </c>
      <c r="AA1860" s="13">
        <v>0</v>
      </c>
      <c r="AB1860" s="14" cm="1">
        <f t="array" ref="AB1860">_xlfn.IFS(AND(W1860&lt;0,X1860&lt;0,Y1860&lt;0,Z1860&lt;0),-999,AND(W1860&lt;5,X1860&lt;5,Y1860&lt;5,Z1860&lt;5,AA1860=0),0,AND(W1860&lt;5,X1860&lt;5,Y1860&lt;5,Z1860&lt;5,AA1860&gt;0),1,AND(OR(W1860=5,X1860=5,Y1860=5,Z1860=5),AA1860=0),1,AND(OR(W1860=5,X1860=5,Y1860=5,Z1860=5),AA1860&gt;0),2)</f>
        <v>1</v>
      </c>
      <c r="AC1860" s="15">
        <f t="shared" si="116"/>
        <v>2</v>
      </c>
      <c r="AD1860" s="55">
        <v>4</v>
      </c>
      <c r="AE1860" s="21" t="s">
        <v>73</v>
      </c>
      <c r="AF1860" s="47" t="str">
        <f t="shared" si="117"/>
        <v>zagrożona</v>
      </c>
      <c r="AG1860" s="16" t="str">
        <f t="shared" si="118"/>
        <v>nie</v>
      </c>
      <c r="AH1860" s="16" t="str">
        <f t="shared" si="119"/>
        <v/>
      </c>
    </row>
    <row r="1861" spans="1:34" x14ac:dyDescent="0.2">
      <c r="A1861" s="12" t="s">
        <v>4127</v>
      </c>
      <c r="B1861" s="16" t="s">
        <v>4128</v>
      </c>
      <c r="C1861" s="12" t="s">
        <v>76</v>
      </c>
      <c r="D1861" s="12" t="s">
        <v>3828</v>
      </c>
      <c r="E1861" s="12" t="s">
        <v>3829</v>
      </c>
      <c r="F1861" s="12" t="s">
        <v>3845</v>
      </c>
      <c r="G1861" s="12" t="s">
        <v>4008</v>
      </c>
      <c r="H1861" s="17" t="s">
        <v>69</v>
      </c>
      <c r="I1861" s="11" t="s">
        <v>70</v>
      </c>
      <c r="J1861" s="11" t="s">
        <v>70</v>
      </c>
      <c r="K1861" s="11" t="s">
        <v>70</v>
      </c>
      <c r="L1861" s="11" t="s">
        <v>70</v>
      </c>
      <c r="M1861" s="18" t="s">
        <v>70</v>
      </c>
      <c r="N1861" s="18" t="s">
        <v>70</v>
      </c>
      <c r="O1861" s="11" t="s">
        <v>70</v>
      </c>
      <c r="P1861" s="11" t="s">
        <v>70</v>
      </c>
      <c r="Q1861" s="11" t="s">
        <v>70</v>
      </c>
      <c r="R1861" s="11" t="s">
        <v>70</v>
      </c>
      <c r="S1861" s="11" t="s">
        <v>70</v>
      </c>
      <c r="T1861" s="19" t="s">
        <v>71</v>
      </c>
      <c r="U1861" s="31" t="s">
        <v>72</v>
      </c>
      <c r="V1861" s="12">
        <v>1</v>
      </c>
      <c r="W1861" s="12">
        <v>5</v>
      </c>
      <c r="X1861" s="12">
        <v>-999</v>
      </c>
      <c r="Y1861" s="12">
        <v>5</v>
      </c>
      <c r="Z1861" s="12">
        <v>-999</v>
      </c>
      <c r="AA1861" s="13">
        <v>1</v>
      </c>
      <c r="AB1861" s="14" cm="1">
        <f t="array" ref="AB1861">_xlfn.IFS(AND(W1861&lt;0,X1861&lt;0,Y1861&lt;0,Z1861&lt;0),-999,AND(W1861&lt;5,X1861&lt;5,Y1861&lt;5,Z1861&lt;5,AA1861=0),0,AND(W1861&lt;5,X1861&lt;5,Y1861&lt;5,Z1861&lt;5,AA1861&gt;0),1,AND(OR(W1861=5,X1861=5,Y1861=5,Z1861=5),AA1861=0),1,AND(OR(W1861=5,X1861=5,Y1861=5,Z1861=5),AA1861&gt;0),2)</f>
        <v>2</v>
      </c>
      <c r="AC1861" s="15">
        <f t="shared" si="116"/>
        <v>2</v>
      </c>
      <c r="AD1861" s="55">
        <v>4</v>
      </c>
      <c r="AE1861" s="21" t="s">
        <v>73</v>
      </c>
      <c r="AF1861" s="47" t="str">
        <f t="shared" si="117"/>
        <v>zagrożona</v>
      </c>
      <c r="AG1861" s="16" t="str">
        <f t="shared" si="118"/>
        <v>nie</v>
      </c>
      <c r="AH1861" s="16" t="str">
        <f t="shared" si="119"/>
        <v/>
      </c>
    </row>
    <row r="1862" spans="1:34" x14ac:dyDescent="0.2">
      <c r="A1862" s="12" t="s">
        <v>4129</v>
      </c>
      <c r="B1862" s="16" t="s">
        <v>4130</v>
      </c>
      <c r="C1862" s="12" t="s">
        <v>76</v>
      </c>
      <c r="D1862" s="12" t="s">
        <v>3828</v>
      </c>
      <c r="E1862" s="12" t="s">
        <v>4131</v>
      </c>
      <c r="F1862" s="12" t="s">
        <v>4132</v>
      </c>
      <c r="G1862" s="12" t="s">
        <v>4133</v>
      </c>
      <c r="H1862" s="17" t="s">
        <v>69</v>
      </c>
      <c r="I1862" s="11" t="s">
        <v>70</v>
      </c>
      <c r="J1862" s="11" t="s">
        <v>70</v>
      </c>
      <c r="K1862" s="11" t="s">
        <v>70</v>
      </c>
      <c r="L1862" s="11" t="s">
        <v>70</v>
      </c>
      <c r="M1862" s="18" t="s">
        <v>70</v>
      </c>
      <c r="N1862" s="18" t="s">
        <v>70</v>
      </c>
      <c r="O1862" s="11" t="s">
        <v>70</v>
      </c>
      <c r="P1862" s="11" t="s">
        <v>70</v>
      </c>
      <c r="Q1862" s="11" t="s">
        <v>70</v>
      </c>
      <c r="R1862" s="11" t="s">
        <v>70</v>
      </c>
      <c r="S1862" s="11" t="s">
        <v>70</v>
      </c>
      <c r="T1862" s="19" t="s">
        <v>71</v>
      </c>
      <c r="U1862" s="31" t="s">
        <v>72</v>
      </c>
      <c r="V1862" s="12">
        <v>2</v>
      </c>
      <c r="W1862" s="12">
        <v>2</v>
      </c>
      <c r="X1862" s="12">
        <v>2</v>
      </c>
      <c r="Y1862" s="12">
        <v>2</v>
      </c>
      <c r="Z1862" s="12">
        <v>5</v>
      </c>
      <c r="AA1862" s="13">
        <v>2</v>
      </c>
      <c r="AB1862" s="14" cm="1">
        <f t="array" ref="AB1862">_xlfn.IFS(AND(W1862&lt;0,X1862&lt;0,Y1862&lt;0,Z1862&lt;0),-999,AND(W1862&lt;5,X1862&lt;5,Y1862&lt;5,Z1862&lt;5,AA1862=0),0,AND(W1862&lt;5,X1862&lt;5,Y1862&lt;5,Z1862&lt;5,AA1862&gt;0),1,AND(OR(W1862=5,X1862=5,Y1862=5,Z1862=5),AA1862=0),1,AND(OR(W1862=5,X1862=5,Y1862=5,Z1862=5),AA1862&gt;0),2)</f>
        <v>2</v>
      </c>
      <c r="AC1862" s="15">
        <f t="shared" si="116"/>
        <v>3</v>
      </c>
      <c r="AD1862" s="55">
        <v>2</v>
      </c>
      <c r="AE1862" s="21" t="s">
        <v>73</v>
      </c>
      <c r="AF1862" s="47" t="str">
        <f t="shared" si="117"/>
        <v>zagrożona</v>
      </c>
      <c r="AG1862" s="16" t="str">
        <f t="shared" si="118"/>
        <v>nie</v>
      </c>
      <c r="AH1862" s="16" t="str">
        <f t="shared" si="119"/>
        <v/>
      </c>
    </row>
    <row r="1863" spans="1:34" x14ac:dyDescent="0.2">
      <c r="A1863" s="12" t="s">
        <v>4134</v>
      </c>
      <c r="B1863" s="16" t="s">
        <v>4135</v>
      </c>
      <c r="C1863" s="12" t="s">
        <v>76</v>
      </c>
      <c r="D1863" s="12" t="s">
        <v>3828</v>
      </c>
      <c r="E1863" s="12" t="s">
        <v>4131</v>
      </c>
      <c r="F1863" s="12" t="s">
        <v>4132</v>
      </c>
      <c r="G1863" s="12" t="s">
        <v>4133</v>
      </c>
      <c r="H1863" s="17" t="s">
        <v>69</v>
      </c>
      <c r="I1863" s="11" t="s">
        <v>70</v>
      </c>
      <c r="J1863" s="11" t="s">
        <v>70</v>
      </c>
      <c r="K1863" s="11" t="s">
        <v>70</v>
      </c>
      <c r="L1863" s="11" t="s">
        <v>70</v>
      </c>
      <c r="M1863" s="18" t="s">
        <v>70</v>
      </c>
      <c r="N1863" s="18" t="s">
        <v>70</v>
      </c>
      <c r="O1863" s="11" t="s">
        <v>70</v>
      </c>
      <c r="P1863" s="11" t="s">
        <v>70</v>
      </c>
      <c r="Q1863" s="11" t="s">
        <v>70</v>
      </c>
      <c r="R1863" s="11" t="s">
        <v>70</v>
      </c>
      <c r="S1863" s="11" t="s">
        <v>70</v>
      </c>
      <c r="T1863" s="19" t="s">
        <v>71</v>
      </c>
      <c r="U1863" s="31" t="s">
        <v>72</v>
      </c>
      <c r="V1863" s="12">
        <v>0</v>
      </c>
      <c r="W1863" s="12">
        <v>2</v>
      </c>
      <c r="X1863" s="12">
        <v>2</v>
      </c>
      <c r="Y1863" s="12">
        <v>5</v>
      </c>
      <c r="Z1863" s="12">
        <v>2</v>
      </c>
      <c r="AA1863" s="13">
        <v>0</v>
      </c>
      <c r="AB1863" s="14" cm="1">
        <f t="array" ref="AB1863">_xlfn.IFS(AND(W1863&lt;0,X1863&lt;0,Y1863&lt;0,Z1863&lt;0),-999,AND(W1863&lt;5,X1863&lt;5,Y1863&lt;5,Z1863&lt;5,AA1863=0),0,AND(W1863&lt;5,X1863&lt;5,Y1863&lt;5,Z1863&lt;5,AA1863&gt;0),1,AND(OR(W1863=5,X1863=5,Y1863=5,Z1863=5),AA1863=0),1,AND(OR(W1863=5,X1863=5,Y1863=5,Z1863=5),AA1863&gt;0),2)</f>
        <v>1</v>
      </c>
      <c r="AC1863" s="15">
        <f t="shared" si="116"/>
        <v>0</v>
      </c>
      <c r="AD1863" s="55">
        <v>4</v>
      </c>
      <c r="AE1863" s="21" t="s">
        <v>73</v>
      </c>
      <c r="AF1863" s="47" t="str">
        <f t="shared" si="117"/>
        <v>niezagrożona</v>
      </c>
      <c r="AG1863" s="16" t="str">
        <f t="shared" si="118"/>
        <v>nie</v>
      </c>
      <c r="AH1863" s="16" t="str">
        <f t="shared" si="119"/>
        <v/>
      </c>
    </row>
    <row r="1864" spans="1:34" x14ac:dyDescent="0.2">
      <c r="A1864" s="12" t="s">
        <v>4136</v>
      </c>
      <c r="B1864" s="16" t="s">
        <v>4137</v>
      </c>
      <c r="C1864" s="12" t="s">
        <v>76</v>
      </c>
      <c r="D1864" s="12" t="s">
        <v>3828</v>
      </c>
      <c r="E1864" s="12" t="s">
        <v>4131</v>
      </c>
      <c r="F1864" s="12" t="s">
        <v>4132</v>
      </c>
      <c r="G1864" s="12" t="s">
        <v>4138</v>
      </c>
      <c r="H1864" s="17" t="s">
        <v>69</v>
      </c>
      <c r="I1864" s="11" t="s">
        <v>70</v>
      </c>
      <c r="J1864" s="11" t="s">
        <v>70</v>
      </c>
      <c r="K1864" s="11" t="s">
        <v>70</v>
      </c>
      <c r="L1864" s="11" t="s">
        <v>70</v>
      </c>
      <c r="M1864" s="18" t="s">
        <v>70</v>
      </c>
      <c r="N1864" s="18" t="s">
        <v>70</v>
      </c>
      <c r="O1864" s="11" t="s">
        <v>70</v>
      </c>
      <c r="P1864" s="11" t="s">
        <v>70</v>
      </c>
      <c r="Q1864" s="11" t="s">
        <v>70</v>
      </c>
      <c r="R1864" s="11" t="s">
        <v>70</v>
      </c>
      <c r="S1864" s="11" t="s">
        <v>70</v>
      </c>
      <c r="T1864" s="19" t="s">
        <v>71</v>
      </c>
      <c r="U1864" s="31" t="s">
        <v>72</v>
      </c>
      <c r="V1864" s="12">
        <v>2</v>
      </c>
      <c r="W1864" s="12">
        <v>2</v>
      </c>
      <c r="X1864" s="12">
        <v>2</v>
      </c>
      <c r="Y1864" s="12">
        <v>2</v>
      </c>
      <c r="Z1864" s="12">
        <v>5</v>
      </c>
      <c r="AA1864" s="13">
        <v>5</v>
      </c>
      <c r="AB1864" s="14" cm="1">
        <f t="array" ref="AB1864">_xlfn.IFS(AND(W1864&lt;0,X1864&lt;0,Y1864&lt;0,Z1864&lt;0),-999,AND(W1864&lt;5,X1864&lt;5,Y1864&lt;5,Z1864&lt;5,AA1864=0),0,AND(W1864&lt;5,X1864&lt;5,Y1864&lt;5,Z1864&lt;5,AA1864&gt;0),1,AND(OR(W1864=5,X1864=5,Y1864=5,Z1864=5),AA1864=0),1,AND(OR(W1864=5,X1864=5,Y1864=5,Z1864=5),AA1864&gt;0),2)</f>
        <v>2</v>
      </c>
      <c r="AC1864" s="15">
        <f t="shared" si="116"/>
        <v>3</v>
      </c>
      <c r="AD1864" s="55">
        <v>4</v>
      </c>
      <c r="AE1864" s="21" t="s">
        <v>73</v>
      </c>
      <c r="AF1864" s="47" t="str">
        <f t="shared" si="117"/>
        <v>zagrożona</v>
      </c>
      <c r="AG1864" s="16" t="str">
        <f t="shared" si="118"/>
        <v>nie</v>
      </c>
      <c r="AH1864" s="16" t="str">
        <f t="shared" si="119"/>
        <v/>
      </c>
    </row>
    <row r="1865" spans="1:34" x14ac:dyDescent="0.2">
      <c r="A1865" s="12" t="s">
        <v>4139</v>
      </c>
      <c r="B1865" s="16" t="s">
        <v>2340</v>
      </c>
      <c r="C1865" s="12" t="s">
        <v>76</v>
      </c>
      <c r="D1865" s="12" t="s">
        <v>3828</v>
      </c>
      <c r="E1865" s="12" t="s">
        <v>4131</v>
      </c>
      <c r="F1865" s="12" t="s">
        <v>4132</v>
      </c>
      <c r="G1865" s="12" t="s">
        <v>4133</v>
      </c>
      <c r="H1865" s="17" t="s">
        <v>69</v>
      </c>
      <c r="I1865" s="11" t="s">
        <v>70</v>
      </c>
      <c r="J1865" s="11" t="s">
        <v>70</v>
      </c>
      <c r="K1865" s="11" t="s">
        <v>70</v>
      </c>
      <c r="L1865" s="11" t="s">
        <v>70</v>
      </c>
      <c r="M1865" s="18" t="s">
        <v>70</v>
      </c>
      <c r="N1865" s="18" t="s">
        <v>70</v>
      </c>
      <c r="O1865" s="11" t="s">
        <v>70</v>
      </c>
      <c r="P1865" s="11" t="s">
        <v>70</v>
      </c>
      <c r="Q1865" s="11" t="s">
        <v>70</v>
      </c>
      <c r="R1865" s="11" t="s">
        <v>70</v>
      </c>
      <c r="S1865" s="11" t="s">
        <v>70</v>
      </c>
      <c r="T1865" s="19" t="s">
        <v>71</v>
      </c>
      <c r="U1865" s="31" t="s">
        <v>72</v>
      </c>
      <c r="V1865" s="12">
        <v>2</v>
      </c>
      <c r="W1865" s="12">
        <v>5</v>
      </c>
      <c r="X1865" s="12">
        <v>2</v>
      </c>
      <c r="Y1865" s="12">
        <v>5</v>
      </c>
      <c r="Z1865" s="12">
        <v>2</v>
      </c>
      <c r="AA1865" s="13">
        <v>1</v>
      </c>
      <c r="AB1865" s="14" cm="1">
        <f t="array" ref="AB1865">_xlfn.IFS(AND(W1865&lt;0,X1865&lt;0,Y1865&lt;0,Z1865&lt;0),-999,AND(W1865&lt;5,X1865&lt;5,Y1865&lt;5,Z1865&lt;5,AA1865=0),0,AND(W1865&lt;5,X1865&lt;5,Y1865&lt;5,Z1865&lt;5,AA1865&gt;0),1,AND(OR(W1865=5,X1865=5,Y1865=5,Z1865=5),AA1865=0),1,AND(OR(W1865=5,X1865=5,Y1865=5,Z1865=5),AA1865&gt;0),2)</f>
        <v>2</v>
      </c>
      <c r="AC1865" s="15">
        <f t="shared" si="116"/>
        <v>3</v>
      </c>
      <c r="AD1865" s="55">
        <v>3</v>
      </c>
      <c r="AE1865" s="21" t="s">
        <v>73</v>
      </c>
      <c r="AF1865" s="47" t="str">
        <f t="shared" si="117"/>
        <v>zagrożona</v>
      </c>
      <c r="AG1865" s="16" t="str">
        <f t="shared" si="118"/>
        <v>nie</v>
      </c>
      <c r="AH1865" s="16" t="str">
        <f t="shared" si="119"/>
        <v/>
      </c>
    </row>
    <row r="1866" spans="1:34" x14ac:dyDescent="0.2">
      <c r="A1866" s="12" t="s">
        <v>4140</v>
      </c>
      <c r="B1866" s="16" t="s">
        <v>4141</v>
      </c>
      <c r="C1866" s="12" t="s">
        <v>76</v>
      </c>
      <c r="D1866" s="12" t="s">
        <v>3828</v>
      </c>
      <c r="E1866" s="12" t="s">
        <v>4131</v>
      </c>
      <c r="F1866" s="12" t="s">
        <v>4132</v>
      </c>
      <c r="G1866" s="12" t="s">
        <v>4133</v>
      </c>
      <c r="H1866" s="17" t="s">
        <v>69</v>
      </c>
      <c r="I1866" s="11" t="s">
        <v>70</v>
      </c>
      <c r="J1866" s="11" t="s">
        <v>70</v>
      </c>
      <c r="K1866" s="11" t="s">
        <v>70</v>
      </c>
      <c r="L1866" s="11" t="s">
        <v>70</v>
      </c>
      <c r="M1866" s="18" t="s">
        <v>70</v>
      </c>
      <c r="N1866" s="18" t="s">
        <v>70</v>
      </c>
      <c r="O1866" s="11" t="s">
        <v>70</v>
      </c>
      <c r="P1866" s="11" t="s">
        <v>70</v>
      </c>
      <c r="Q1866" s="11" t="s">
        <v>70</v>
      </c>
      <c r="R1866" s="11" t="s">
        <v>70</v>
      </c>
      <c r="S1866" s="11" t="s">
        <v>70</v>
      </c>
      <c r="T1866" s="19" t="s">
        <v>71</v>
      </c>
      <c r="U1866" s="31" t="s">
        <v>72</v>
      </c>
      <c r="V1866" s="12">
        <v>0</v>
      </c>
      <c r="W1866" s="12">
        <v>2</v>
      </c>
      <c r="X1866" s="12">
        <v>2</v>
      </c>
      <c r="Y1866" s="12">
        <v>5</v>
      </c>
      <c r="Z1866" s="12">
        <v>2</v>
      </c>
      <c r="AA1866" s="13">
        <v>0</v>
      </c>
      <c r="AB1866" s="14" cm="1">
        <f t="array" ref="AB1866">_xlfn.IFS(AND(W1866&lt;0,X1866&lt;0,Y1866&lt;0,Z1866&lt;0),-999,AND(W1866&lt;5,X1866&lt;5,Y1866&lt;5,Z1866&lt;5,AA1866=0),0,AND(W1866&lt;5,X1866&lt;5,Y1866&lt;5,Z1866&lt;5,AA1866&gt;0),1,AND(OR(W1866=5,X1866=5,Y1866=5,Z1866=5),AA1866=0),1,AND(OR(W1866=5,X1866=5,Y1866=5,Z1866=5),AA1866&gt;0),2)</f>
        <v>1</v>
      </c>
      <c r="AC1866" s="15">
        <f t="shared" si="116"/>
        <v>0</v>
      </c>
      <c r="AD1866" s="55">
        <v>0</v>
      </c>
      <c r="AE1866" s="21" t="s">
        <v>73</v>
      </c>
      <c r="AF1866" s="47" t="str">
        <f t="shared" si="117"/>
        <v>niezagrożona</v>
      </c>
      <c r="AG1866" s="16" t="str">
        <f t="shared" si="118"/>
        <v>nie</v>
      </c>
      <c r="AH1866" s="16" t="str">
        <f t="shared" si="119"/>
        <v/>
      </c>
    </row>
    <row r="1867" spans="1:34" x14ac:dyDescent="0.2">
      <c r="A1867" s="12" t="s">
        <v>4142</v>
      </c>
      <c r="B1867" s="16" t="s">
        <v>4143</v>
      </c>
      <c r="C1867" s="12" t="s">
        <v>76</v>
      </c>
      <c r="D1867" s="12" t="s">
        <v>3828</v>
      </c>
      <c r="E1867" s="12" t="s">
        <v>4131</v>
      </c>
      <c r="F1867" s="12" t="s">
        <v>4132</v>
      </c>
      <c r="G1867" s="12" t="s">
        <v>4133</v>
      </c>
      <c r="H1867" s="17" t="s">
        <v>69</v>
      </c>
      <c r="I1867" s="11" t="s">
        <v>70</v>
      </c>
      <c r="J1867" s="11" t="s">
        <v>70</v>
      </c>
      <c r="K1867" s="11" t="s">
        <v>70</v>
      </c>
      <c r="L1867" s="11" t="s">
        <v>70</v>
      </c>
      <c r="M1867" s="18" t="s">
        <v>70</v>
      </c>
      <c r="N1867" s="18" t="s">
        <v>70</v>
      </c>
      <c r="O1867" s="11" t="s">
        <v>70</v>
      </c>
      <c r="P1867" s="11" t="s">
        <v>70</v>
      </c>
      <c r="Q1867" s="11" t="s">
        <v>70</v>
      </c>
      <c r="R1867" s="11" t="s">
        <v>70</v>
      </c>
      <c r="S1867" s="11" t="s">
        <v>70</v>
      </c>
      <c r="T1867" s="19" t="s">
        <v>71</v>
      </c>
      <c r="U1867" s="31" t="s">
        <v>72</v>
      </c>
      <c r="V1867" s="12">
        <v>2</v>
      </c>
      <c r="W1867" s="12">
        <v>2</v>
      </c>
      <c r="X1867" s="12">
        <v>2</v>
      </c>
      <c r="Y1867" s="12">
        <v>5</v>
      </c>
      <c r="Z1867" s="12">
        <v>2</v>
      </c>
      <c r="AA1867" s="13">
        <v>1</v>
      </c>
      <c r="AB1867" s="14" cm="1">
        <f t="array" ref="AB1867">_xlfn.IFS(AND(W1867&lt;0,X1867&lt;0,Y1867&lt;0,Z1867&lt;0),-999,AND(W1867&lt;5,X1867&lt;5,Y1867&lt;5,Z1867&lt;5,AA1867=0),0,AND(W1867&lt;5,X1867&lt;5,Y1867&lt;5,Z1867&lt;5,AA1867&gt;0),1,AND(OR(W1867=5,X1867=5,Y1867=5,Z1867=5),AA1867=0),1,AND(OR(W1867=5,X1867=5,Y1867=5,Z1867=5),AA1867&gt;0),2)</f>
        <v>2</v>
      </c>
      <c r="AC1867" s="15">
        <f t="shared" si="116"/>
        <v>3</v>
      </c>
      <c r="AD1867" s="55">
        <v>4</v>
      </c>
      <c r="AE1867" s="21" t="s">
        <v>73</v>
      </c>
      <c r="AF1867" s="47" t="str">
        <f t="shared" si="117"/>
        <v>zagrożona</v>
      </c>
      <c r="AG1867" s="16" t="str">
        <f t="shared" si="118"/>
        <v>nie</v>
      </c>
      <c r="AH1867" s="16" t="str">
        <f t="shared" si="119"/>
        <v/>
      </c>
    </row>
    <row r="1868" spans="1:34" x14ac:dyDescent="0.2">
      <c r="A1868" s="12" t="s">
        <v>4144</v>
      </c>
      <c r="B1868" s="16" t="s">
        <v>147</v>
      </c>
      <c r="C1868" s="12" t="s">
        <v>76</v>
      </c>
      <c r="D1868" s="12" t="s">
        <v>3828</v>
      </c>
      <c r="E1868" s="12" t="s">
        <v>81</v>
      </c>
      <c r="F1868" s="12" t="s">
        <v>3894</v>
      </c>
      <c r="G1868" s="12" t="s">
        <v>4064</v>
      </c>
      <c r="H1868" s="17" t="s">
        <v>69</v>
      </c>
      <c r="I1868" s="11" t="s">
        <v>70</v>
      </c>
      <c r="J1868" s="11" t="s">
        <v>70</v>
      </c>
      <c r="K1868" s="11" t="s">
        <v>70</v>
      </c>
      <c r="L1868" s="11" t="s">
        <v>70</v>
      </c>
      <c r="M1868" s="18" t="s">
        <v>70</v>
      </c>
      <c r="N1868" s="18" t="s">
        <v>70</v>
      </c>
      <c r="O1868" s="11" t="s">
        <v>70</v>
      </c>
      <c r="P1868" s="11" t="s">
        <v>70</v>
      </c>
      <c r="Q1868" s="11" t="s">
        <v>70</v>
      </c>
      <c r="R1868" s="11" t="s">
        <v>70</v>
      </c>
      <c r="S1868" s="11" t="s">
        <v>70</v>
      </c>
      <c r="T1868" s="19" t="s">
        <v>71</v>
      </c>
      <c r="U1868" s="31" t="s">
        <v>72</v>
      </c>
      <c r="V1868" s="12">
        <v>3</v>
      </c>
      <c r="W1868" s="12">
        <v>5</v>
      </c>
      <c r="X1868" s="12">
        <v>5</v>
      </c>
      <c r="Y1868" s="12">
        <v>5</v>
      </c>
      <c r="Z1868" s="12">
        <v>5</v>
      </c>
      <c r="AA1868" s="13">
        <v>5</v>
      </c>
      <c r="AB1868" s="14" cm="1">
        <f t="array" ref="AB1868">_xlfn.IFS(AND(W1868&lt;0,X1868&lt;0,Y1868&lt;0,Z1868&lt;0),-999,AND(W1868&lt;5,X1868&lt;5,Y1868&lt;5,Z1868&lt;5,AA1868=0),0,AND(W1868&lt;5,X1868&lt;5,Y1868&lt;5,Z1868&lt;5,AA1868&gt;0),1,AND(OR(W1868=5,X1868=5,Y1868=5,Z1868=5),AA1868=0),1,AND(OR(W1868=5,X1868=5,Y1868=5,Z1868=5),AA1868&gt;0),2)</f>
        <v>2</v>
      </c>
      <c r="AC1868" s="15">
        <f t="shared" si="116"/>
        <v>4</v>
      </c>
      <c r="AD1868" s="55">
        <v>4</v>
      </c>
      <c r="AE1868" s="21" t="s">
        <v>73</v>
      </c>
      <c r="AF1868" s="47" t="str">
        <f t="shared" si="117"/>
        <v>zagrożona</v>
      </c>
      <c r="AG1868" s="16" t="str">
        <f t="shared" si="118"/>
        <v>tak</v>
      </c>
      <c r="AH1868" s="16" t="str">
        <f t="shared" si="119"/>
        <v xml:space="preserve">fizchem </v>
      </c>
    </row>
    <row r="1869" spans="1:34" x14ac:dyDescent="0.2">
      <c r="A1869" s="12" t="s">
        <v>4145</v>
      </c>
      <c r="B1869" s="16" t="s">
        <v>1446</v>
      </c>
      <c r="C1869" s="12" t="s">
        <v>76</v>
      </c>
      <c r="D1869" s="12" t="s">
        <v>3828</v>
      </c>
      <c r="E1869" s="12" t="s">
        <v>81</v>
      </c>
      <c r="F1869" s="12" t="s">
        <v>3894</v>
      </c>
      <c r="G1869" s="12" t="s">
        <v>4035</v>
      </c>
      <c r="H1869" s="17" t="s">
        <v>69</v>
      </c>
      <c r="I1869" s="11" t="s">
        <v>70</v>
      </c>
      <c r="J1869" s="11" t="s">
        <v>70</v>
      </c>
      <c r="K1869" s="11" t="s">
        <v>70</v>
      </c>
      <c r="L1869" s="11" t="s">
        <v>70</v>
      </c>
      <c r="M1869" s="18" t="s">
        <v>70</v>
      </c>
      <c r="N1869" s="18" t="s">
        <v>70</v>
      </c>
      <c r="O1869" s="11" t="s">
        <v>70</v>
      </c>
      <c r="P1869" s="11" t="s">
        <v>70</v>
      </c>
      <c r="Q1869" s="11" t="s">
        <v>70</v>
      </c>
      <c r="R1869" s="11" t="s">
        <v>70</v>
      </c>
      <c r="S1869" s="11" t="s">
        <v>70</v>
      </c>
      <c r="T1869" s="19" t="s">
        <v>71</v>
      </c>
      <c r="U1869" s="31" t="s">
        <v>72</v>
      </c>
      <c r="V1869" s="12">
        <v>4</v>
      </c>
      <c r="W1869" s="12">
        <v>5</v>
      </c>
      <c r="X1869" s="12">
        <v>5</v>
      </c>
      <c r="Y1869" s="12">
        <v>5</v>
      </c>
      <c r="Z1869" s="12">
        <v>5</v>
      </c>
      <c r="AA1869" s="13">
        <v>0</v>
      </c>
      <c r="AB1869" s="14" cm="1">
        <f t="array" ref="AB1869">_xlfn.IFS(AND(W1869&lt;0,X1869&lt;0,Y1869&lt;0,Z1869&lt;0),-999,AND(W1869&lt;5,X1869&lt;5,Y1869&lt;5,Z1869&lt;5,AA1869=0),0,AND(W1869&lt;5,X1869&lt;5,Y1869&lt;5,Z1869&lt;5,AA1869&gt;0),1,AND(OR(W1869=5,X1869=5,Y1869=5,Z1869=5),AA1869=0),1,AND(OR(W1869=5,X1869=5,Y1869=5,Z1869=5),AA1869&gt;0),2)</f>
        <v>1</v>
      </c>
      <c r="AC1869" s="15">
        <f t="shared" si="116"/>
        <v>4</v>
      </c>
      <c r="AD1869" s="55">
        <v>4</v>
      </c>
      <c r="AE1869" s="21" t="s">
        <v>73</v>
      </c>
      <c r="AF1869" s="47" t="str">
        <f t="shared" si="117"/>
        <v>zagrożona</v>
      </c>
      <c r="AG1869" s="16" t="str">
        <f t="shared" si="118"/>
        <v>nie</v>
      </c>
      <c r="AH1869" s="16" t="str">
        <f t="shared" si="119"/>
        <v/>
      </c>
    </row>
    <row r="1870" spans="1:34" x14ac:dyDescent="0.2">
      <c r="A1870" s="12" t="s">
        <v>4146</v>
      </c>
      <c r="B1870" s="16" t="s">
        <v>4147</v>
      </c>
      <c r="C1870" s="12" t="s">
        <v>76</v>
      </c>
      <c r="D1870" s="12" t="s">
        <v>3828</v>
      </c>
      <c r="E1870" s="12" t="s">
        <v>81</v>
      </c>
      <c r="F1870" s="12" t="s">
        <v>3894</v>
      </c>
      <c r="G1870" s="12" t="s">
        <v>3895</v>
      </c>
      <c r="H1870" s="17" t="s">
        <v>69</v>
      </c>
      <c r="I1870" s="11" t="s">
        <v>70</v>
      </c>
      <c r="J1870" s="11" t="s">
        <v>70</v>
      </c>
      <c r="K1870" s="11" t="s">
        <v>70</v>
      </c>
      <c r="L1870" s="11" t="s">
        <v>70</v>
      </c>
      <c r="M1870" s="18" t="s">
        <v>70</v>
      </c>
      <c r="N1870" s="18" t="s">
        <v>70</v>
      </c>
      <c r="O1870" s="11" t="s">
        <v>70</v>
      </c>
      <c r="P1870" s="11" t="s">
        <v>70</v>
      </c>
      <c r="Q1870" s="11" t="s">
        <v>70</v>
      </c>
      <c r="R1870" s="11" t="s">
        <v>70</v>
      </c>
      <c r="S1870" s="11" t="s">
        <v>70</v>
      </c>
      <c r="T1870" s="19" t="s">
        <v>71</v>
      </c>
      <c r="U1870" s="31" t="s">
        <v>72</v>
      </c>
      <c r="V1870" s="12">
        <v>4</v>
      </c>
      <c r="W1870" s="12">
        <v>5</v>
      </c>
      <c r="X1870" s="12">
        <v>5</v>
      </c>
      <c r="Y1870" s="12">
        <v>2</v>
      </c>
      <c r="Z1870" s="12">
        <v>5</v>
      </c>
      <c r="AA1870" s="13">
        <v>1</v>
      </c>
      <c r="AB1870" s="14" cm="1">
        <f t="array" ref="AB1870">_xlfn.IFS(AND(W1870&lt;0,X1870&lt;0,Y1870&lt;0,Z1870&lt;0),-999,AND(W1870&lt;5,X1870&lt;5,Y1870&lt;5,Z1870&lt;5,AA1870=0),0,AND(W1870&lt;5,X1870&lt;5,Y1870&lt;5,Z1870&lt;5,AA1870&gt;0),1,AND(OR(W1870=5,X1870=5,Y1870=5,Z1870=5),AA1870=0),1,AND(OR(W1870=5,X1870=5,Y1870=5,Z1870=5),AA1870&gt;0),2)</f>
        <v>2</v>
      </c>
      <c r="AC1870" s="15">
        <f t="shared" si="116"/>
        <v>4</v>
      </c>
      <c r="AD1870" s="55">
        <v>3</v>
      </c>
      <c r="AE1870" s="21" t="s">
        <v>73</v>
      </c>
      <c r="AF1870" s="47" t="str">
        <f t="shared" si="117"/>
        <v>zagrożona</v>
      </c>
      <c r="AG1870" s="16" t="str">
        <f t="shared" si="118"/>
        <v>tak</v>
      </c>
      <c r="AH1870" s="16" t="str">
        <f t="shared" si="119"/>
        <v xml:space="preserve">fizchem </v>
      </c>
    </row>
    <row r="1871" spans="1:34" x14ac:dyDescent="0.2">
      <c r="A1871" s="12" t="s">
        <v>4148</v>
      </c>
      <c r="B1871" s="16" t="s">
        <v>4149</v>
      </c>
      <c r="C1871" s="12" t="s">
        <v>76</v>
      </c>
      <c r="D1871" s="12" t="s">
        <v>3828</v>
      </c>
      <c r="E1871" s="12" t="s">
        <v>81</v>
      </c>
      <c r="F1871" s="12" t="s">
        <v>3894</v>
      </c>
      <c r="G1871" s="12" t="s">
        <v>4150</v>
      </c>
      <c r="H1871" s="17" t="s">
        <v>69</v>
      </c>
      <c r="I1871" s="11" t="s">
        <v>70</v>
      </c>
      <c r="J1871" s="11" t="s">
        <v>70</v>
      </c>
      <c r="K1871" s="11" t="s">
        <v>70</v>
      </c>
      <c r="L1871" s="11" t="s">
        <v>70</v>
      </c>
      <c r="M1871" s="18" t="s">
        <v>70</v>
      </c>
      <c r="N1871" s="18" t="s">
        <v>70</v>
      </c>
      <c r="O1871" s="11" t="s">
        <v>70</v>
      </c>
      <c r="P1871" s="11" t="s">
        <v>70</v>
      </c>
      <c r="Q1871" s="11" t="s">
        <v>70</v>
      </c>
      <c r="R1871" s="11" t="s">
        <v>70</v>
      </c>
      <c r="S1871" s="11" t="s">
        <v>70</v>
      </c>
      <c r="T1871" s="19" t="s">
        <v>71</v>
      </c>
      <c r="U1871" s="31" t="s">
        <v>72</v>
      </c>
      <c r="V1871" s="12">
        <v>4</v>
      </c>
      <c r="W1871" s="12">
        <v>5</v>
      </c>
      <c r="X1871" s="12">
        <v>5</v>
      </c>
      <c r="Y1871" s="12">
        <v>2</v>
      </c>
      <c r="Z1871" s="12">
        <v>5</v>
      </c>
      <c r="AA1871" s="13">
        <v>0</v>
      </c>
      <c r="AB1871" s="14" cm="1">
        <f t="array" ref="AB1871">_xlfn.IFS(AND(W1871&lt;0,X1871&lt;0,Y1871&lt;0,Z1871&lt;0),-999,AND(W1871&lt;5,X1871&lt;5,Y1871&lt;5,Z1871&lt;5,AA1871=0),0,AND(W1871&lt;5,X1871&lt;5,Y1871&lt;5,Z1871&lt;5,AA1871&gt;0),1,AND(OR(W1871=5,X1871=5,Y1871=5,Z1871=5),AA1871=0),1,AND(OR(W1871=5,X1871=5,Y1871=5,Z1871=5),AA1871&gt;0),2)</f>
        <v>1</v>
      </c>
      <c r="AC1871" s="15">
        <f t="shared" si="116"/>
        <v>4</v>
      </c>
      <c r="AD1871" s="55">
        <v>4</v>
      </c>
      <c r="AE1871" s="21" t="s">
        <v>73</v>
      </c>
      <c r="AF1871" s="47" t="str">
        <f t="shared" si="117"/>
        <v>zagrożona</v>
      </c>
      <c r="AG1871" s="16" t="str">
        <f t="shared" si="118"/>
        <v>nie</v>
      </c>
      <c r="AH1871" s="16" t="str">
        <f t="shared" si="119"/>
        <v/>
      </c>
    </row>
    <row r="1872" spans="1:34" x14ac:dyDescent="0.2">
      <c r="A1872" s="12" t="s">
        <v>4151</v>
      </c>
      <c r="B1872" s="16" t="s">
        <v>4152</v>
      </c>
      <c r="C1872" s="12" t="s">
        <v>76</v>
      </c>
      <c r="D1872" s="12" t="s">
        <v>3828</v>
      </c>
      <c r="E1872" s="12" t="s">
        <v>81</v>
      </c>
      <c r="F1872" s="12" t="s">
        <v>3894</v>
      </c>
      <c r="G1872" s="12" t="s">
        <v>3895</v>
      </c>
      <c r="H1872" s="17" t="s">
        <v>69</v>
      </c>
      <c r="I1872" s="11" t="s">
        <v>70</v>
      </c>
      <c r="J1872" s="11" t="s">
        <v>70</v>
      </c>
      <c r="K1872" s="11" t="s">
        <v>70</v>
      </c>
      <c r="L1872" s="11" t="s">
        <v>70</v>
      </c>
      <c r="M1872" s="18" t="s">
        <v>70</v>
      </c>
      <c r="N1872" s="18" t="s">
        <v>70</v>
      </c>
      <c r="O1872" s="11" t="s">
        <v>70</v>
      </c>
      <c r="P1872" s="11" t="s">
        <v>70</v>
      </c>
      <c r="Q1872" s="11" t="s">
        <v>70</v>
      </c>
      <c r="R1872" s="11" t="s">
        <v>70</v>
      </c>
      <c r="S1872" s="11" t="s">
        <v>70</v>
      </c>
      <c r="T1872" s="19" t="s">
        <v>71</v>
      </c>
      <c r="U1872" s="31" t="s">
        <v>72</v>
      </c>
      <c r="V1872" s="12">
        <v>3</v>
      </c>
      <c r="W1872" s="12">
        <v>5</v>
      </c>
      <c r="X1872" s="12">
        <v>5</v>
      </c>
      <c r="Y1872" s="12">
        <v>5</v>
      </c>
      <c r="Z1872" s="12">
        <v>5</v>
      </c>
      <c r="AA1872" s="13">
        <v>5</v>
      </c>
      <c r="AB1872" s="14" cm="1">
        <f t="array" ref="AB1872">_xlfn.IFS(AND(W1872&lt;0,X1872&lt;0,Y1872&lt;0,Z1872&lt;0),-999,AND(W1872&lt;5,X1872&lt;5,Y1872&lt;5,Z1872&lt;5,AA1872=0),0,AND(W1872&lt;5,X1872&lt;5,Y1872&lt;5,Z1872&lt;5,AA1872&gt;0),1,AND(OR(W1872=5,X1872=5,Y1872=5,Z1872=5),AA1872=0),1,AND(OR(W1872=5,X1872=5,Y1872=5,Z1872=5),AA1872&gt;0),2)</f>
        <v>2</v>
      </c>
      <c r="AC1872" s="15">
        <f t="shared" si="116"/>
        <v>4</v>
      </c>
      <c r="AD1872" s="55">
        <v>4</v>
      </c>
      <c r="AE1872" s="21" t="s">
        <v>73</v>
      </c>
      <c r="AF1872" s="47" t="str">
        <f t="shared" si="117"/>
        <v>zagrożona</v>
      </c>
      <c r="AG1872" s="16" t="str">
        <f t="shared" si="118"/>
        <v>tak</v>
      </c>
      <c r="AH1872" s="16" t="str">
        <f t="shared" si="119"/>
        <v xml:space="preserve">fizchem </v>
      </c>
    </row>
    <row r="1873" spans="1:34" x14ac:dyDescent="0.2">
      <c r="A1873" s="12" t="s">
        <v>4153</v>
      </c>
      <c r="B1873" s="16" t="s">
        <v>4154</v>
      </c>
      <c r="C1873" s="12" t="s">
        <v>76</v>
      </c>
      <c r="D1873" s="12" t="s">
        <v>3828</v>
      </c>
      <c r="E1873" s="12" t="s">
        <v>81</v>
      </c>
      <c r="F1873" s="12" t="s">
        <v>3894</v>
      </c>
      <c r="G1873" s="12" t="s">
        <v>3895</v>
      </c>
      <c r="H1873" s="17" t="s">
        <v>69</v>
      </c>
      <c r="I1873" s="11" t="s">
        <v>70</v>
      </c>
      <c r="J1873" s="11" t="s">
        <v>70</v>
      </c>
      <c r="K1873" s="11" t="s">
        <v>70</v>
      </c>
      <c r="L1873" s="11" t="s">
        <v>70</v>
      </c>
      <c r="M1873" s="18" t="s">
        <v>70</v>
      </c>
      <c r="N1873" s="18" t="s">
        <v>70</v>
      </c>
      <c r="O1873" s="11" t="s">
        <v>70</v>
      </c>
      <c r="P1873" s="11" t="s">
        <v>70</v>
      </c>
      <c r="Q1873" s="11" t="s">
        <v>70</v>
      </c>
      <c r="R1873" s="11" t="s">
        <v>70</v>
      </c>
      <c r="S1873" s="11" t="s">
        <v>70</v>
      </c>
      <c r="T1873" s="19" t="s">
        <v>71</v>
      </c>
      <c r="U1873" s="31" t="s">
        <v>72</v>
      </c>
      <c r="V1873" s="12">
        <v>4</v>
      </c>
      <c r="W1873" s="12">
        <v>5</v>
      </c>
      <c r="X1873" s="12">
        <v>5</v>
      </c>
      <c r="Y1873" s="12">
        <v>5</v>
      </c>
      <c r="Z1873" s="12">
        <v>5</v>
      </c>
      <c r="AA1873" s="13">
        <v>0</v>
      </c>
      <c r="AB1873" s="14" cm="1">
        <f t="array" ref="AB1873">_xlfn.IFS(AND(W1873&lt;0,X1873&lt;0,Y1873&lt;0,Z1873&lt;0),-999,AND(W1873&lt;5,X1873&lt;5,Y1873&lt;5,Z1873&lt;5,AA1873=0),0,AND(W1873&lt;5,X1873&lt;5,Y1873&lt;5,Z1873&lt;5,AA1873&gt;0),1,AND(OR(W1873=5,X1873=5,Y1873=5,Z1873=5),AA1873=0),1,AND(OR(W1873=5,X1873=5,Y1873=5,Z1873=5),AA1873&gt;0),2)</f>
        <v>1</v>
      </c>
      <c r="AC1873" s="15">
        <f t="shared" si="116"/>
        <v>4</v>
      </c>
      <c r="AD1873" s="55">
        <v>2</v>
      </c>
      <c r="AE1873" s="21" t="s">
        <v>73</v>
      </c>
      <c r="AF1873" s="47" t="str">
        <f t="shared" si="117"/>
        <v>zagrożona</v>
      </c>
      <c r="AG1873" s="16" t="str">
        <f t="shared" si="118"/>
        <v>nie</v>
      </c>
      <c r="AH1873" s="16" t="str">
        <f t="shared" si="119"/>
        <v/>
      </c>
    </row>
    <row r="1874" spans="1:34" x14ac:dyDescent="0.2">
      <c r="A1874" s="12" t="s">
        <v>4155</v>
      </c>
      <c r="B1874" s="16" t="s">
        <v>4156</v>
      </c>
      <c r="C1874" s="12" t="s">
        <v>76</v>
      </c>
      <c r="D1874" s="12" t="s">
        <v>3828</v>
      </c>
      <c r="E1874" s="12" t="s">
        <v>81</v>
      </c>
      <c r="F1874" s="12" t="s">
        <v>3894</v>
      </c>
      <c r="G1874" s="12" t="s">
        <v>3895</v>
      </c>
      <c r="H1874" s="17" t="s">
        <v>69</v>
      </c>
      <c r="I1874" s="11" t="s">
        <v>70</v>
      </c>
      <c r="J1874" s="11" t="s">
        <v>70</v>
      </c>
      <c r="K1874" s="11" t="s">
        <v>70</v>
      </c>
      <c r="L1874" s="11" t="s">
        <v>70</v>
      </c>
      <c r="M1874" s="18" t="s">
        <v>70</v>
      </c>
      <c r="N1874" s="18" t="s">
        <v>70</v>
      </c>
      <c r="O1874" s="11" t="s">
        <v>70</v>
      </c>
      <c r="P1874" s="11" t="s">
        <v>70</v>
      </c>
      <c r="Q1874" s="11" t="s">
        <v>70</v>
      </c>
      <c r="R1874" s="11" t="s">
        <v>70</v>
      </c>
      <c r="S1874" s="11" t="s">
        <v>70</v>
      </c>
      <c r="T1874" s="19" t="s">
        <v>71</v>
      </c>
      <c r="U1874" s="31" t="s">
        <v>72</v>
      </c>
      <c r="V1874" s="12">
        <v>2</v>
      </c>
      <c r="W1874" s="12">
        <v>5</v>
      </c>
      <c r="X1874" s="12">
        <v>2</v>
      </c>
      <c r="Y1874" s="12">
        <v>5</v>
      </c>
      <c r="Z1874" s="12">
        <v>2</v>
      </c>
      <c r="AA1874" s="13">
        <v>2</v>
      </c>
      <c r="AB1874" s="14" cm="1">
        <f t="array" ref="AB1874">_xlfn.IFS(AND(W1874&lt;0,X1874&lt;0,Y1874&lt;0,Z1874&lt;0),-999,AND(W1874&lt;5,X1874&lt;5,Y1874&lt;5,Z1874&lt;5,AA1874=0),0,AND(W1874&lt;5,X1874&lt;5,Y1874&lt;5,Z1874&lt;5,AA1874&gt;0),1,AND(OR(W1874=5,X1874=5,Y1874=5,Z1874=5),AA1874=0),1,AND(OR(W1874=5,X1874=5,Y1874=5,Z1874=5),AA1874&gt;0),2)</f>
        <v>2</v>
      </c>
      <c r="AC1874" s="15">
        <f t="shared" si="116"/>
        <v>3</v>
      </c>
      <c r="AD1874" s="55">
        <v>3</v>
      </c>
      <c r="AE1874" s="21" t="s">
        <v>73</v>
      </c>
      <c r="AF1874" s="47" t="str">
        <f t="shared" si="117"/>
        <v>zagrożona</v>
      </c>
      <c r="AG1874" s="16" t="str">
        <f t="shared" si="118"/>
        <v>nie</v>
      </c>
      <c r="AH1874" s="16" t="str">
        <f t="shared" si="119"/>
        <v/>
      </c>
    </row>
    <row r="1875" spans="1:34" x14ac:dyDescent="0.2">
      <c r="A1875" s="12" t="s">
        <v>4157</v>
      </c>
      <c r="B1875" s="16" t="s">
        <v>4158</v>
      </c>
      <c r="C1875" s="12" t="s">
        <v>76</v>
      </c>
      <c r="D1875" s="12" t="s">
        <v>3828</v>
      </c>
      <c r="E1875" s="12" t="s">
        <v>81</v>
      </c>
      <c r="F1875" s="12" t="s">
        <v>3894</v>
      </c>
      <c r="G1875" s="12" t="s">
        <v>3895</v>
      </c>
      <c r="H1875" s="17" t="s">
        <v>69</v>
      </c>
      <c r="I1875" s="11" t="s">
        <v>70</v>
      </c>
      <c r="J1875" s="11" t="s">
        <v>70</v>
      </c>
      <c r="K1875" s="11" t="s">
        <v>70</v>
      </c>
      <c r="L1875" s="11" t="s">
        <v>70</v>
      </c>
      <c r="M1875" s="18" t="s">
        <v>70</v>
      </c>
      <c r="N1875" s="18" t="s">
        <v>70</v>
      </c>
      <c r="O1875" s="11" t="s">
        <v>70</v>
      </c>
      <c r="P1875" s="11" t="s">
        <v>70</v>
      </c>
      <c r="Q1875" s="11" t="s">
        <v>70</v>
      </c>
      <c r="R1875" s="11" t="s">
        <v>70</v>
      </c>
      <c r="S1875" s="11" t="s">
        <v>70</v>
      </c>
      <c r="T1875" s="19" t="s">
        <v>71</v>
      </c>
      <c r="U1875" s="31" t="s">
        <v>72</v>
      </c>
      <c r="V1875" s="12">
        <v>4</v>
      </c>
      <c r="W1875" s="12">
        <v>5</v>
      </c>
      <c r="X1875" s="12">
        <v>2</v>
      </c>
      <c r="Y1875" s="12">
        <v>2</v>
      </c>
      <c r="Z1875" s="12">
        <v>2</v>
      </c>
      <c r="AA1875" s="13">
        <v>0</v>
      </c>
      <c r="AB1875" s="14" cm="1">
        <f t="array" ref="AB1875">_xlfn.IFS(AND(W1875&lt;0,X1875&lt;0,Y1875&lt;0,Z1875&lt;0),-999,AND(W1875&lt;5,X1875&lt;5,Y1875&lt;5,Z1875&lt;5,AA1875=0),0,AND(W1875&lt;5,X1875&lt;5,Y1875&lt;5,Z1875&lt;5,AA1875&gt;0),1,AND(OR(W1875=5,X1875=5,Y1875=5,Z1875=5),AA1875=0),1,AND(OR(W1875=5,X1875=5,Y1875=5,Z1875=5),AA1875&gt;0),2)</f>
        <v>1</v>
      </c>
      <c r="AC1875" s="15">
        <f t="shared" si="116"/>
        <v>4</v>
      </c>
      <c r="AD1875" s="55">
        <v>2</v>
      </c>
      <c r="AE1875" s="21" t="s">
        <v>73</v>
      </c>
      <c r="AF1875" s="47" t="str">
        <f t="shared" si="117"/>
        <v>zagrożona</v>
      </c>
      <c r="AG1875" s="16" t="str">
        <f t="shared" si="118"/>
        <v>nie</v>
      </c>
      <c r="AH1875" s="16" t="str">
        <f t="shared" si="119"/>
        <v/>
      </c>
    </row>
    <row r="1876" spans="1:34" x14ac:dyDescent="0.2">
      <c r="A1876" s="12" t="s">
        <v>4159</v>
      </c>
      <c r="B1876" s="16" t="s">
        <v>4160</v>
      </c>
      <c r="C1876" s="12" t="s">
        <v>76</v>
      </c>
      <c r="D1876" s="12" t="s">
        <v>3828</v>
      </c>
      <c r="E1876" s="12" t="s">
        <v>81</v>
      </c>
      <c r="F1876" s="12" t="s">
        <v>3894</v>
      </c>
      <c r="G1876" s="12" t="s">
        <v>3895</v>
      </c>
      <c r="H1876" s="17" t="s">
        <v>69</v>
      </c>
      <c r="I1876" s="11" t="s">
        <v>70</v>
      </c>
      <c r="J1876" s="11" t="s">
        <v>70</v>
      </c>
      <c r="K1876" s="11" t="s">
        <v>70</v>
      </c>
      <c r="L1876" s="11" t="s">
        <v>70</v>
      </c>
      <c r="M1876" s="18" t="s">
        <v>70</v>
      </c>
      <c r="N1876" s="18" t="s">
        <v>70</v>
      </c>
      <c r="O1876" s="11" t="s">
        <v>70</v>
      </c>
      <c r="P1876" s="11" t="s">
        <v>70</v>
      </c>
      <c r="Q1876" s="11" t="s">
        <v>70</v>
      </c>
      <c r="R1876" s="11" t="s">
        <v>70</v>
      </c>
      <c r="S1876" s="11" t="s">
        <v>70</v>
      </c>
      <c r="T1876" s="19" t="s">
        <v>71</v>
      </c>
      <c r="U1876" s="31" t="s">
        <v>72</v>
      </c>
      <c r="V1876" s="12">
        <v>4</v>
      </c>
      <c r="W1876" s="12">
        <v>5</v>
      </c>
      <c r="X1876" s="12">
        <v>5</v>
      </c>
      <c r="Y1876" s="12">
        <v>2</v>
      </c>
      <c r="Z1876" s="12">
        <v>5</v>
      </c>
      <c r="AA1876" s="13">
        <v>0</v>
      </c>
      <c r="AB1876" s="14" cm="1">
        <f t="array" ref="AB1876">_xlfn.IFS(AND(W1876&lt;0,X1876&lt;0,Y1876&lt;0,Z1876&lt;0),-999,AND(W1876&lt;5,X1876&lt;5,Y1876&lt;5,Z1876&lt;5,AA1876=0),0,AND(W1876&lt;5,X1876&lt;5,Y1876&lt;5,Z1876&lt;5,AA1876&gt;0),1,AND(OR(W1876=5,X1876=5,Y1876=5,Z1876=5),AA1876=0),1,AND(OR(W1876=5,X1876=5,Y1876=5,Z1876=5),AA1876&gt;0),2)</f>
        <v>1</v>
      </c>
      <c r="AC1876" s="15">
        <f t="shared" si="116"/>
        <v>4</v>
      </c>
      <c r="AD1876" s="55">
        <v>0</v>
      </c>
      <c r="AE1876" s="21" t="s">
        <v>73</v>
      </c>
      <c r="AF1876" s="47" t="str">
        <f t="shared" si="117"/>
        <v>zagrożona</v>
      </c>
      <c r="AG1876" s="16" t="str">
        <f t="shared" si="118"/>
        <v>nie</v>
      </c>
      <c r="AH1876" s="16" t="str">
        <f t="shared" si="119"/>
        <v/>
      </c>
    </row>
    <row r="1877" spans="1:34" x14ac:dyDescent="0.2">
      <c r="A1877" s="12" t="s">
        <v>4161</v>
      </c>
      <c r="B1877" s="16" t="s">
        <v>4162</v>
      </c>
      <c r="C1877" s="12" t="s">
        <v>76</v>
      </c>
      <c r="D1877" s="12" t="s">
        <v>3828</v>
      </c>
      <c r="E1877" s="12" t="s">
        <v>81</v>
      </c>
      <c r="F1877" s="12" t="s">
        <v>3894</v>
      </c>
      <c r="G1877" s="12" t="s">
        <v>3895</v>
      </c>
      <c r="H1877" s="17" t="s">
        <v>69</v>
      </c>
      <c r="I1877" s="11" t="s">
        <v>70</v>
      </c>
      <c r="J1877" s="11" t="s">
        <v>70</v>
      </c>
      <c r="K1877" s="11" t="s">
        <v>70</v>
      </c>
      <c r="L1877" s="11" t="s">
        <v>70</v>
      </c>
      <c r="M1877" s="18" t="s">
        <v>70</v>
      </c>
      <c r="N1877" s="18" t="s">
        <v>70</v>
      </c>
      <c r="O1877" s="11" t="s">
        <v>70</v>
      </c>
      <c r="P1877" s="11" t="s">
        <v>70</v>
      </c>
      <c r="Q1877" s="11" t="s">
        <v>70</v>
      </c>
      <c r="R1877" s="11" t="s">
        <v>70</v>
      </c>
      <c r="S1877" s="11" t="s">
        <v>70</v>
      </c>
      <c r="T1877" s="19" t="s">
        <v>71</v>
      </c>
      <c r="U1877" s="31" t="s">
        <v>72</v>
      </c>
      <c r="V1877" s="12">
        <v>4</v>
      </c>
      <c r="W1877" s="12">
        <v>5</v>
      </c>
      <c r="X1877" s="12">
        <v>2</v>
      </c>
      <c r="Y1877" s="12">
        <v>2</v>
      </c>
      <c r="Z1877" s="12">
        <v>5</v>
      </c>
      <c r="AA1877" s="13">
        <v>0</v>
      </c>
      <c r="AB1877" s="14" cm="1">
        <f t="array" ref="AB1877">_xlfn.IFS(AND(W1877&lt;0,X1877&lt;0,Y1877&lt;0,Z1877&lt;0),-999,AND(W1877&lt;5,X1877&lt;5,Y1877&lt;5,Z1877&lt;5,AA1877=0),0,AND(W1877&lt;5,X1877&lt;5,Y1877&lt;5,Z1877&lt;5,AA1877&gt;0),1,AND(OR(W1877=5,X1877=5,Y1877=5,Z1877=5),AA1877=0),1,AND(OR(W1877=5,X1877=5,Y1877=5,Z1877=5),AA1877&gt;0),2)</f>
        <v>1</v>
      </c>
      <c r="AC1877" s="15">
        <f t="shared" si="116"/>
        <v>4</v>
      </c>
      <c r="AD1877" s="55">
        <v>2</v>
      </c>
      <c r="AE1877" s="21" t="s">
        <v>73</v>
      </c>
      <c r="AF1877" s="47" t="str">
        <f t="shared" si="117"/>
        <v>zagrożona</v>
      </c>
      <c r="AG1877" s="16" t="str">
        <f t="shared" si="118"/>
        <v>nie</v>
      </c>
      <c r="AH1877" s="16" t="str">
        <f t="shared" si="119"/>
        <v/>
      </c>
    </row>
    <row r="1878" spans="1:34" x14ac:dyDescent="0.2">
      <c r="A1878" s="12" t="s">
        <v>4163</v>
      </c>
      <c r="B1878" s="16" t="s">
        <v>825</v>
      </c>
      <c r="C1878" s="12" t="s">
        <v>76</v>
      </c>
      <c r="D1878" s="12" t="s">
        <v>3828</v>
      </c>
      <c r="E1878" s="12" t="s">
        <v>81</v>
      </c>
      <c r="F1878" s="12" t="s">
        <v>3894</v>
      </c>
      <c r="G1878" s="12" t="s">
        <v>3895</v>
      </c>
      <c r="H1878" s="17" t="s">
        <v>69</v>
      </c>
      <c r="I1878" s="11" t="s">
        <v>70</v>
      </c>
      <c r="J1878" s="11" t="s">
        <v>70</v>
      </c>
      <c r="K1878" s="11" t="s">
        <v>70</v>
      </c>
      <c r="L1878" s="11" t="s">
        <v>70</v>
      </c>
      <c r="M1878" s="18" t="s">
        <v>70</v>
      </c>
      <c r="N1878" s="18" t="s">
        <v>70</v>
      </c>
      <c r="O1878" s="11" t="s">
        <v>70</v>
      </c>
      <c r="P1878" s="11" t="s">
        <v>70</v>
      </c>
      <c r="Q1878" s="11" t="s">
        <v>70</v>
      </c>
      <c r="R1878" s="11" t="s">
        <v>70</v>
      </c>
      <c r="S1878" s="11" t="s">
        <v>70</v>
      </c>
      <c r="T1878" s="19" t="s">
        <v>71</v>
      </c>
      <c r="U1878" s="31" t="s">
        <v>72</v>
      </c>
      <c r="V1878" s="12">
        <v>4</v>
      </c>
      <c r="W1878" s="12">
        <v>5</v>
      </c>
      <c r="X1878" s="12">
        <v>5</v>
      </c>
      <c r="Y1878" s="12">
        <v>2</v>
      </c>
      <c r="Z1878" s="12">
        <v>5</v>
      </c>
      <c r="AA1878" s="13">
        <v>0</v>
      </c>
      <c r="AB1878" s="14" cm="1">
        <f t="array" ref="AB1878">_xlfn.IFS(AND(W1878&lt;0,X1878&lt;0,Y1878&lt;0,Z1878&lt;0),-999,AND(W1878&lt;5,X1878&lt;5,Y1878&lt;5,Z1878&lt;5,AA1878=0),0,AND(W1878&lt;5,X1878&lt;5,Y1878&lt;5,Z1878&lt;5,AA1878&gt;0),1,AND(OR(W1878=5,X1878=5,Y1878=5,Z1878=5),AA1878=0),1,AND(OR(W1878=5,X1878=5,Y1878=5,Z1878=5),AA1878&gt;0),2)</f>
        <v>1</v>
      </c>
      <c r="AC1878" s="15">
        <f t="shared" si="116"/>
        <v>4</v>
      </c>
      <c r="AD1878" s="55">
        <v>3</v>
      </c>
      <c r="AE1878" s="21" t="s">
        <v>73</v>
      </c>
      <c r="AF1878" s="47" t="str">
        <f t="shared" si="117"/>
        <v>zagrożona</v>
      </c>
      <c r="AG1878" s="16" t="str">
        <f t="shared" si="118"/>
        <v>nie</v>
      </c>
      <c r="AH1878" s="16" t="str">
        <f t="shared" si="119"/>
        <v/>
      </c>
    </row>
    <row r="1879" spans="1:34" x14ac:dyDescent="0.2">
      <c r="A1879" s="12" t="s">
        <v>4164</v>
      </c>
      <c r="B1879" s="16" t="s">
        <v>4165</v>
      </c>
      <c r="C1879" s="12" t="s">
        <v>76</v>
      </c>
      <c r="D1879" s="12" t="s">
        <v>3828</v>
      </c>
      <c r="E1879" s="12" t="s">
        <v>81</v>
      </c>
      <c r="F1879" s="12" t="s">
        <v>3894</v>
      </c>
      <c r="G1879" s="12" t="s">
        <v>4051</v>
      </c>
      <c r="H1879" s="17" t="s">
        <v>69</v>
      </c>
      <c r="I1879" s="11" t="s">
        <v>70</v>
      </c>
      <c r="J1879" s="11" t="s">
        <v>70</v>
      </c>
      <c r="K1879" s="11" t="s">
        <v>70</v>
      </c>
      <c r="L1879" s="11" t="s">
        <v>70</v>
      </c>
      <c r="M1879" s="18" t="s">
        <v>70</v>
      </c>
      <c r="N1879" s="18" t="s">
        <v>70</v>
      </c>
      <c r="O1879" s="11" t="s">
        <v>70</v>
      </c>
      <c r="P1879" s="11" t="s">
        <v>70</v>
      </c>
      <c r="Q1879" s="11" t="s">
        <v>70</v>
      </c>
      <c r="R1879" s="11" t="s">
        <v>70</v>
      </c>
      <c r="S1879" s="11" t="s">
        <v>70</v>
      </c>
      <c r="T1879" s="19" t="s">
        <v>71</v>
      </c>
      <c r="U1879" s="31" t="s">
        <v>72</v>
      </c>
      <c r="V1879" s="12">
        <v>2</v>
      </c>
      <c r="W1879" s="12">
        <v>2</v>
      </c>
      <c r="X1879" s="12">
        <v>2</v>
      </c>
      <c r="Y1879" s="12">
        <v>2</v>
      </c>
      <c r="Z1879" s="12">
        <v>2</v>
      </c>
      <c r="AA1879" s="13">
        <v>0</v>
      </c>
      <c r="AB1879" s="14" cm="1">
        <f t="array" ref="AB1879">_xlfn.IFS(AND(W1879&lt;0,X1879&lt;0,Y1879&lt;0,Z1879&lt;0),-999,AND(W1879&lt;5,X1879&lt;5,Y1879&lt;5,Z1879&lt;5,AA1879=0),0,AND(W1879&lt;5,X1879&lt;5,Y1879&lt;5,Z1879&lt;5,AA1879&gt;0),1,AND(OR(W1879=5,X1879=5,Y1879=5,Z1879=5),AA1879=0),1,AND(OR(W1879=5,X1879=5,Y1879=5,Z1879=5),AA1879&gt;0),2)</f>
        <v>0</v>
      </c>
      <c r="AC1879" s="15">
        <f t="shared" si="116"/>
        <v>2</v>
      </c>
      <c r="AD1879" s="55">
        <v>3</v>
      </c>
      <c r="AE1879" s="21" t="s">
        <v>73</v>
      </c>
      <c r="AF1879" s="47" t="str">
        <f t="shared" si="117"/>
        <v>zagrożona</v>
      </c>
      <c r="AG1879" s="16" t="str">
        <f t="shared" si="118"/>
        <v>nie</v>
      </c>
      <c r="AH1879" s="16" t="str">
        <f t="shared" si="119"/>
        <v/>
      </c>
    </row>
    <row r="1880" spans="1:34" x14ac:dyDescent="0.2">
      <c r="A1880" s="12" t="s">
        <v>4166</v>
      </c>
      <c r="B1880" s="16" t="s">
        <v>4167</v>
      </c>
      <c r="C1880" s="12" t="s">
        <v>76</v>
      </c>
      <c r="D1880" s="12" t="s">
        <v>3828</v>
      </c>
      <c r="E1880" s="12" t="s">
        <v>81</v>
      </c>
      <c r="F1880" s="12" t="s">
        <v>3894</v>
      </c>
      <c r="G1880" s="12" t="s">
        <v>4168</v>
      </c>
      <c r="H1880" s="17" t="s">
        <v>69</v>
      </c>
      <c r="I1880" s="11" t="s">
        <v>70</v>
      </c>
      <c r="J1880" s="11" t="s">
        <v>70</v>
      </c>
      <c r="K1880" s="11" t="s">
        <v>70</v>
      </c>
      <c r="L1880" s="11" t="s">
        <v>70</v>
      </c>
      <c r="M1880" s="18" t="s">
        <v>70</v>
      </c>
      <c r="N1880" s="18" t="s">
        <v>70</v>
      </c>
      <c r="O1880" s="11" t="s">
        <v>70</v>
      </c>
      <c r="P1880" s="11" t="s">
        <v>70</v>
      </c>
      <c r="Q1880" s="11" t="s">
        <v>70</v>
      </c>
      <c r="R1880" s="11" t="s">
        <v>70</v>
      </c>
      <c r="S1880" s="11" t="s">
        <v>70</v>
      </c>
      <c r="T1880" s="19" t="s">
        <v>71</v>
      </c>
      <c r="U1880" s="31" t="s">
        <v>72</v>
      </c>
      <c r="V1880" s="12">
        <v>4</v>
      </c>
      <c r="W1880" s="12">
        <v>5</v>
      </c>
      <c r="X1880" s="12">
        <v>2</v>
      </c>
      <c r="Y1880" s="12">
        <v>2</v>
      </c>
      <c r="Z1880" s="12">
        <v>2</v>
      </c>
      <c r="AA1880" s="13">
        <v>0</v>
      </c>
      <c r="AB1880" s="14" cm="1">
        <f t="array" ref="AB1880">_xlfn.IFS(AND(W1880&lt;0,X1880&lt;0,Y1880&lt;0,Z1880&lt;0),-999,AND(W1880&lt;5,X1880&lt;5,Y1880&lt;5,Z1880&lt;5,AA1880=0),0,AND(W1880&lt;5,X1880&lt;5,Y1880&lt;5,Z1880&lt;5,AA1880&gt;0),1,AND(OR(W1880=5,X1880=5,Y1880=5,Z1880=5),AA1880=0),1,AND(OR(W1880=5,X1880=5,Y1880=5,Z1880=5),AA1880&gt;0),2)</f>
        <v>1</v>
      </c>
      <c r="AC1880" s="15">
        <f t="shared" si="116"/>
        <v>4</v>
      </c>
      <c r="AD1880" s="55">
        <v>4</v>
      </c>
      <c r="AE1880" s="21" t="s">
        <v>73</v>
      </c>
      <c r="AF1880" s="47" t="str">
        <f t="shared" si="117"/>
        <v>zagrożona</v>
      </c>
      <c r="AG1880" s="16" t="str">
        <f t="shared" si="118"/>
        <v>nie</v>
      </c>
      <c r="AH1880" s="16" t="str">
        <f t="shared" si="119"/>
        <v/>
      </c>
    </row>
    <row r="1881" spans="1:34" x14ac:dyDescent="0.2">
      <c r="A1881" s="12" t="s">
        <v>4169</v>
      </c>
      <c r="B1881" s="16" t="s">
        <v>4170</v>
      </c>
      <c r="C1881" s="12" t="s">
        <v>76</v>
      </c>
      <c r="D1881" s="12" t="s">
        <v>3828</v>
      </c>
      <c r="E1881" s="12" t="s">
        <v>81</v>
      </c>
      <c r="F1881" s="12" t="s">
        <v>3894</v>
      </c>
      <c r="G1881" s="12" t="s">
        <v>4168</v>
      </c>
      <c r="H1881" s="17" t="s">
        <v>69</v>
      </c>
      <c r="I1881" s="11" t="s">
        <v>70</v>
      </c>
      <c r="J1881" s="11" t="s">
        <v>70</v>
      </c>
      <c r="K1881" s="11" t="s">
        <v>70</v>
      </c>
      <c r="L1881" s="11" t="s">
        <v>70</v>
      </c>
      <c r="M1881" s="18" t="s">
        <v>70</v>
      </c>
      <c r="N1881" s="18" t="s">
        <v>70</v>
      </c>
      <c r="O1881" s="11" t="s">
        <v>70</v>
      </c>
      <c r="P1881" s="11" t="s">
        <v>70</v>
      </c>
      <c r="Q1881" s="11" t="s">
        <v>70</v>
      </c>
      <c r="R1881" s="11" t="s">
        <v>70</v>
      </c>
      <c r="S1881" s="11" t="s">
        <v>70</v>
      </c>
      <c r="T1881" s="19" t="s">
        <v>71</v>
      </c>
      <c r="U1881" s="31" t="s">
        <v>72</v>
      </c>
      <c r="V1881" s="12">
        <v>4</v>
      </c>
      <c r="W1881" s="12">
        <v>5</v>
      </c>
      <c r="X1881" s="12">
        <v>2</v>
      </c>
      <c r="Y1881" s="12">
        <v>2</v>
      </c>
      <c r="Z1881" s="12">
        <v>5</v>
      </c>
      <c r="AA1881" s="13">
        <v>2</v>
      </c>
      <c r="AB1881" s="14" cm="1">
        <f t="array" ref="AB1881">_xlfn.IFS(AND(W1881&lt;0,X1881&lt;0,Y1881&lt;0,Z1881&lt;0),-999,AND(W1881&lt;5,X1881&lt;5,Y1881&lt;5,Z1881&lt;5,AA1881=0),0,AND(W1881&lt;5,X1881&lt;5,Y1881&lt;5,Z1881&lt;5,AA1881&gt;0),1,AND(OR(W1881=5,X1881=5,Y1881=5,Z1881=5),AA1881=0),1,AND(OR(W1881=5,X1881=5,Y1881=5,Z1881=5),AA1881&gt;0),2)</f>
        <v>2</v>
      </c>
      <c r="AC1881" s="15">
        <f t="shared" si="116"/>
        <v>4</v>
      </c>
      <c r="AD1881" s="55">
        <v>4</v>
      </c>
      <c r="AE1881" s="21" t="s">
        <v>73</v>
      </c>
      <c r="AF1881" s="47" t="str">
        <f t="shared" si="117"/>
        <v>zagrożona</v>
      </c>
      <c r="AG1881" s="16" t="str">
        <f t="shared" si="118"/>
        <v>tak</v>
      </c>
      <c r="AH1881" s="16" t="str">
        <f t="shared" si="119"/>
        <v xml:space="preserve">fizchem </v>
      </c>
    </row>
    <row r="1882" spans="1:34" x14ac:dyDescent="0.2">
      <c r="A1882" s="12" t="s">
        <v>4171</v>
      </c>
      <c r="B1882" s="16" t="s">
        <v>4172</v>
      </c>
      <c r="C1882" s="12" t="s">
        <v>76</v>
      </c>
      <c r="D1882" s="12" t="s">
        <v>3828</v>
      </c>
      <c r="E1882" s="12" t="s">
        <v>81</v>
      </c>
      <c r="F1882" s="12" t="s">
        <v>3894</v>
      </c>
      <c r="G1882" s="12" t="s">
        <v>4064</v>
      </c>
      <c r="H1882" s="17" t="s">
        <v>69</v>
      </c>
      <c r="I1882" s="11" t="s">
        <v>70</v>
      </c>
      <c r="J1882" s="11" t="s">
        <v>70</v>
      </c>
      <c r="K1882" s="11" t="s">
        <v>70</v>
      </c>
      <c r="L1882" s="11" t="s">
        <v>70</v>
      </c>
      <c r="M1882" s="18" t="s">
        <v>70</v>
      </c>
      <c r="N1882" s="18" t="s">
        <v>70</v>
      </c>
      <c r="O1882" s="11" t="s">
        <v>70</v>
      </c>
      <c r="P1882" s="11" t="s">
        <v>70</v>
      </c>
      <c r="Q1882" s="11" t="s">
        <v>70</v>
      </c>
      <c r="R1882" s="11" t="s">
        <v>70</v>
      </c>
      <c r="S1882" s="11" t="s">
        <v>70</v>
      </c>
      <c r="T1882" s="19" t="s">
        <v>71</v>
      </c>
      <c r="U1882" s="31" t="s">
        <v>72</v>
      </c>
      <c r="V1882" s="12">
        <v>0</v>
      </c>
      <c r="W1882" s="12">
        <v>5</v>
      </c>
      <c r="X1882" s="12">
        <v>2</v>
      </c>
      <c r="Y1882" s="12">
        <v>2</v>
      </c>
      <c r="Z1882" s="12">
        <v>2</v>
      </c>
      <c r="AA1882" s="13">
        <v>3</v>
      </c>
      <c r="AB1882" s="14" cm="1">
        <f t="array" ref="AB1882">_xlfn.IFS(AND(W1882&lt;0,X1882&lt;0,Y1882&lt;0,Z1882&lt;0),-999,AND(W1882&lt;5,X1882&lt;5,Y1882&lt;5,Z1882&lt;5,AA1882=0),0,AND(W1882&lt;5,X1882&lt;5,Y1882&lt;5,Z1882&lt;5,AA1882&gt;0),1,AND(OR(W1882=5,X1882=5,Y1882=5,Z1882=5),AA1882=0),1,AND(OR(W1882=5,X1882=5,Y1882=5,Z1882=5),AA1882&gt;0),2)</f>
        <v>2</v>
      </c>
      <c r="AC1882" s="15">
        <f t="shared" si="116"/>
        <v>1</v>
      </c>
      <c r="AD1882" s="55">
        <v>4</v>
      </c>
      <c r="AE1882" s="21" t="s">
        <v>73</v>
      </c>
      <c r="AF1882" s="47" t="str">
        <f t="shared" si="117"/>
        <v>niezagrożona</v>
      </c>
      <c r="AG1882" s="16" t="str">
        <f t="shared" si="118"/>
        <v>nie</v>
      </c>
      <c r="AH1882" s="16" t="str">
        <f t="shared" si="119"/>
        <v/>
      </c>
    </row>
    <row r="1883" spans="1:34" x14ac:dyDescent="0.2">
      <c r="A1883" s="12" t="s">
        <v>4173</v>
      </c>
      <c r="B1883" s="16" t="s">
        <v>4174</v>
      </c>
      <c r="C1883" s="12" t="s">
        <v>76</v>
      </c>
      <c r="D1883" s="12" t="s">
        <v>3828</v>
      </c>
      <c r="E1883" s="12" t="s">
        <v>81</v>
      </c>
      <c r="F1883" s="12" t="s">
        <v>3894</v>
      </c>
      <c r="G1883" s="12" t="s">
        <v>4168</v>
      </c>
      <c r="H1883" s="17" t="s">
        <v>69</v>
      </c>
      <c r="I1883" s="11" t="s">
        <v>70</v>
      </c>
      <c r="J1883" s="11" t="s">
        <v>70</v>
      </c>
      <c r="K1883" s="11" t="s">
        <v>70</v>
      </c>
      <c r="L1883" s="11" t="s">
        <v>70</v>
      </c>
      <c r="M1883" s="18" t="s">
        <v>70</v>
      </c>
      <c r="N1883" s="18" t="s">
        <v>70</v>
      </c>
      <c r="O1883" s="11" t="s">
        <v>70</v>
      </c>
      <c r="P1883" s="11" t="s">
        <v>70</v>
      </c>
      <c r="Q1883" s="11" t="s">
        <v>70</v>
      </c>
      <c r="R1883" s="11" t="s">
        <v>70</v>
      </c>
      <c r="S1883" s="11" t="s">
        <v>70</v>
      </c>
      <c r="T1883" s="19" t="s">
        <v>71</v>
      </c>
      <c r="U1883" s="31" t="s">
        <v>72</v>
      </c>
      <c r="V1883" s="12">
        <v>3</v>
      </c>
      <c r="W1883" s="12">
        <v>5</v>
      </c>
      <c r="X1883" s="12">
        <v>2</v>
      </c>
      <c r="Y1883" s="12">
        <v>2</v>
      </c>
      <c r="Z1883" s="12">
        <v>2</v>
      </c>
      <c r="AA1883" s="13">
        <v>0</v>
      </c>
      <c r="AB1883" s="14" cm="1">
        <f t="array" ref="AB1883">_xlfn.IFS(AND(W1883&lt;0,X1883&lt;0,Y1883&lt;0,Z1883&lt;0),-999,AND(W1883&lt;5,X1883&lt;5,Y1883&lt;5,Z1883&lt;5,AA1883=0),0,AND(W1883&lt;5,X1883&lt;5,Y1883&lt;5,Z1883&lt;5,AA1883&gt;0),1,AND(OR(W1883=5,X1883=5,Y1883=5,Z1883=5),AA1883=0),1,AND(OR(W1883=5,X1883=5,Y1883=5,Z1883=5),AA1883&gt;0),2)</f>
        <v>1</v>
      </c>
      <c r="AC1883" s="15">
        <f t="shared" si="116"/>
        <v>3</v>
      </c>
      <c r="AD1883" s="55">
        <v>3</v>
      </c>
      <c r="AE1883" s="21" t="s">
        <v>73</v>
      </c>
      <c r="AF1883" s="47" t="str">
        <f t="shared" si="117"/>
        <v>zagrożona</v>
      </c>
      <c r="AG1883" s="16" t="str">
        <f t="shared" si="118"/>
        <v>nie</v>
      </c>
      <c r="AH1883" s="16" t="str">
        <f t="shared" si="119"/>
        <v/>
      </c>
    </row>
    <row r="1884" spans="1:34" x14ac:dyDescent="0.2">
      <c r="A1884" s="12" t="s">
        <v>4175</v>
      </c>
      <c r="B1884" s="16" t="s">
        <v>1257</v>
      </c>
      <c r="C1884" s="12" t="s">
        <v>64</v>
      </c>
      <c r="D1884" s="12" t="s">
        <v>3828</v>
      </c>
      <c r="E1884" s="12" t="s">
        <v>81</v>
      </c>
      <c r="F1884" s="12" t="s">
        <v>3894</v>
      </c>
      <c r="G1884" s="12" t="s">
        <v>4168</v>
      </c>
      <c r="H1884" s="17" t="s">
        <v>69</v>
      </c>
      <c r="I1884" s="11" t="s">
        <v>70</v>
      </c>
      <c r="J1884" s="11" t="s">
        <v>70</v>
      </c>
      <c r="K1884" s="11" t="s">
        <v>70</v>
      </c>
      <c r="L1884" s="11" t="s">
        <v>70</v>
      </c>
      <c r="M1884" s="18" t="s">
        <v>70</v>
      </c>
      <c r="N1884" s="18" t="s">
        <v>70</v>
      </c>
      <c r="O1884" s="11" t="s">
        <v>70</v>
      </c>
      <c r="P1884" s="11" t="s">
        <v>70</v>
      </c>
      <c r="Q1884" s="11" t="s">
        <v>70</v>
      </c>
      <c r="R1884" s="11" t="s">
        <v>70</v>
      </c>
      <c r="S1884" s="11" t="s">
        <v>70</v>
      </c>
      <c r="T1884" s="19" t="s">
        <v>71</v>
      </c>
      <c r="U1884" s="31" t="s">
        <v>72</v>
      </c>
      <c r="V1884" s="12">
        <v>1</v>
      </c>
      <c r="W1884" s="12">
        <v>2</v>
      </c>
      <c r="X1884" s="12">
        <v>2</v>
      </c>
      <c r="Y1884" s="12">
        <v>2</v>
      </c>
      <c r="Z1884" s="12">
        <v>-999</v>
      </c>
      <c r="AA1884" s="13">
        <v>2</v>
      </c>
      <c r="AB1884" s="14" cm="1">
        <f t="array" ref="AB1884">_xlfn.IFS(AND(W1884&lt;0,X1884&lt;0,Y1884&lt;0,Z1884&lt;0),-999,AND(W1884&lt;5,X1884&lt;5,Y1884&lt;5,Z1884&lt;5,AA1884=0),0,AND(W1884&lt;5,X1884&lt;5,Y1884&lt;5,Z1884&lt;5,AA1884&gt;0),1,AND(OR(W1884=5,X1884=5,Y1884=5,Z1884=5),AA1884=0),1,AND(OR(W1884=5,X1884=5,Y1884=5,Z1884=5),AA1884&gt;0),2)</f>
        <v>1</v>
      </c>
      <c r="AC1884" s="15">
        <f t="shared" si="116"/>
        <v>1</v>
      </c>
      <c r="AD1884" s="55">
        <v>4</v>
      </c>
      <c r="AE1884" s="21" t="s">
        <v>73</v>
      </c>
      <c r="AF1884" s="47" t="str">
        <f t="shared" si="117"/>
        <v>niezagrożona</v>
      </c>
      <c r="AG1884" s="16" t="str">
        <f t="shared" si="118"/>
        <v>nie</v>
      </c>
      <c r="AH1884" s="16" t="str">
        <f t="shared" si="119"/>
        <v/>
      </c>
    </row>
    <row r="1885" spans="1:34" x14ac:dyDescent="0.2">
      <c r="A1885" s="12" t="s">
        <v>4176</v>
      </c>
      <c r="B1885" s="16" t="s">
        <v>4177</v>
      </c>
      <c r="C1885" s="12" t="s">
        <v>76</v>
      </c>
      <c r="D1885" s="12" t="s">
        <v>3828</v>
      </c>
      <c r="E1885" s="12" t="s">
        <v>81</v>
      </c>
      <c r="F1885" s="12" t="s">
        <v>3894</v>
      </c>
      <c r="G1885" s="12" t="s">
        <v>4168</v>
      </c>
      <c r="H1885" s="17" t="s">
        <v>69</v>
      </c>
      <c r="I1885" s="11" t="s">
        <v>70</v>
      </c>
      <c r="J1885" s="11" t="s">
        <v>70</v>
      </c>
      <c r="K1885" s="11" t="s">
        <v>70</v>
      </c>
      <c r="L1885" s="11" t="s">
        <v>70</v>
      </c>
      <c r="M1885" s="18" t="s">
        <v>70</v>
      </c>
      <c r="N1885" s="18" t="s">
        <v>70</v>
      </c>
      <c r="O1885" s="11" t="s">
        <v>70</v>
      </c>
      <c r="P1885" s="11" t="s">
        <v>70</v>
      </c>
      <c r="Q1885" s="11" t="s">
        <v>70</v>
      </c>
      <c r="R1885" s="11" t="s">
        <v>70</v>
      </c>
      <c r="S1885" s="11" t="s">
        <v>70</v>
      </c>
      <c r="T1885" s="19" t="s">
        <v>71</v>
      </c>
      <c r="U1885" s="31" t="s">
        <v>72</v>
      </c>
      <c r="V1885" s="12">
        <v>3</v>
      </c>
      <c r="W1885" s="12">
        <v>5</v>
      </c>
      <c r="X1885" s="12">
        <v>2</v>
      </c>
      <c r="Y1885" s="12">
        <v>2</v>
      </c>
      <c r="Z1885" s="12">
        <v>2</v>
      </c>
      <c r="AA1885" s="13">
        <v>0</v>
      </c>
      <c r="AB1885" s="14" cm="1">
        <f t="array" ref="AB1885">_xlfn.IFS(AND(W1885&lt;0,X1885&lt;0,Y1885&lt;0,Z1885&lt;0),-999,AND(W1885&lt;5,X1885&lt;5,Y1885&lt;5,Z1885&lt;5,AA1885=0),0,AND(W1885&lt;5,X1885&lt;5,Y1885&lt;5,Z1885&lt;5,AA1885&gt;0),1,AND(OR(W1885=5,X1885=5,Y1885=5,Z1885=5),AA1885=0),1,AND(OR(W1885=5,X1885=5,Y1885=5,Z1885=5),AA1885&gt;0),2)</f>
        <v>1</v>
      </c>
      <c r="AC1885" s="15">
        <f t="shared" si="116"/>
        <v>3</v>
      </c>
      <c r="AD1885" s="55">
        <v>4</v>
      </c>
      <c r="AE1885" s="21" t="s">
        <v>73</v>
      </c>
      <c r="AF1885" s="47" t="str">
        <f t="shared" si="117"/>
        <v>zagrożona</v>
      </c>
      <c r="AG1885" s="16" t="str">
        <f t="shared" si="118"/>
        <v>nie</v>
      </c>
      <c r="AH1885" s="16" t="str">
        <f t="shared" si="119"/>
        <v/>
      </c>
    </row>
    <row r="1886" spans="1:34" x14ac:dyDescent="0.2">
      <c r="A1886" s="12" t="s">
        <v>4178</v>
      </c>
      <c r="B1886" s="16" t="s">
        <v>4179</v>
      </c>
      <c r="C1886" s="12" t="s">
        <v>64</v>
      </c>
      <c r="D1886" s="12" t="s">
        <v>3828</v>
      </c>
      <c r="E1886" s="12" t="s">
        <v>81</v>
      </c>
      <c r="F1886" s="12" t="s">
        <v>3894</v>
      </c>
      <c r="G1886" s="12" t="s">
        <v>4168</v>
      </c>
      <c r="H1886" s="17" t="s">
        <v>69</v>
      </c>
      <c r="I1886" s="11" t="s">
        <v>70</v>
      </c>
      <c r="J1886" s="11" t="s">
        <v>70</v>
      </c>
      <c r="K1886" s="11" t="s">
        <v>70</v>
      </c>
      <c r="L1886" s="11" t="s">
        <v>70</v>
      </c>
      <c r="M1886" s="18" t="s">
        <v>70</v>
      </c>
      <c r="N1886" s="18" t="s">
        <v>70</v>
      </c>
      <c r="O1886" s="11" t="s">
        <v>70</v>
      </c>
      <c r="P1886" s="11" t="s">
        <v>70</v>
      </c>
      <c r="Q1886" s="11" t="s">
        <v>70</v>
      </c>
      <c r="R1886" s="11" t="s">
        <v>70</v>
      </c>
      <c r="S1886" s="11" t="s">
        <v>70</v>
      </c>
      <c r="T1886" s="19" t="s">
        <v>71</v>
      </c>
      <c r="U1886" s="31" t="s">
        <v>72</v>
      </c>
      <c r="V1886" s="12">
        <v>0</v>
      </c>
      <c r="W1886" s="12">
        <v>2</v>
      </c>
      <c r="X1886" s="12">
        <v>-999</v>
      </c>
      <c r="Y1886" s="12">
        <v>-999</v>
      </c>
      <c r="Z1886" s="12">
        <v>-999</v>
      </c>
      <c r="AA1886" s="13">
        <v>0</v>
      </c>
      <c r="AB1886" s="14" cm="1">
        <f t="array" ref="AB1886">_xlfn.IFS(AND(W1886&lt;0,X1886&lt;0,Y1886&lt;0,Z1886&lt;0),-999,AND(W1886&lt;5,X1886&lt;5,Y1886&lt;5,Z1886&lt;5,AA1886=0),0,AND(W1886&lt;5,X1886&lt;5,Y1886&lt;5,Z1886&lt;5,AA1886&gt;0),1,AND(OR(W1886=5,X1886=5,Y1886=5,Z1886=5),AA1886=0),1,AND(OR(W1886=5,X1886=5,Y1886=5,Z1886=5),AA1886&gt;0),2)</f>
        <v>0</v>
      </c>
      <c r="AC1886" s="15">
        <f t="shared" si="116"/>
        <v>0</v>
      </c>
      <c r="AD1886" s="55">
        <v>3</v>
      </c>
      <c r="AE1886" s="21" t="s">
        <v>73</v>
      </c>
      <c r="AF1886" s="47" t="str">
        <f t="shared" si="117"/>
        <v>niezagrożona</v>
      </c>
      <c r="AG1886" s="16" t="str">
        <f t="shared" si="118"/>
        <v>nie</v>
      </c>
      <c r="AH1886" s="16" t="str">
        <f t="shared" si="119"/>
        <v/>
      </c>
    </row>
    <row r="1887" spans="1:34" x14ac:dyDescent="0.2">
      <c r="A1887" s="12" t="s">
        <v>4180</v>
      </c>
      <c r="B1887" s="16" t="s">
        <v>4181</v>
      </c>
      <c r="C1887" s="12" t="s">
        <v>76</v>
      </c>
      <c r="D1887" s="12" t="s">
        <v>3828</v>
      </c>
      <c r="E1887" s="12" t="s">
        <v>81</v>
      </c>
      <c r="F1887" s="12" t="s">
        <v>3900</v>
      </c>
      <c r="G1887" s="12" t="s">
        <v>4182</v>
      </c>
      <c r="H1887" s="17" t="s">
        <v>69</v>
      </c>
      <c r="I1887" s="11" t="s">
        <v>70</v>
      </c>
      <c r="J1887" s="11" t="s">
        <v>70</v>
      </c>
      <c r="K1887" s="11" t="s">
        <v>70</v>
      </c>
      <c r="L1887" s="11" t="s">
        <v>70</v>
      </c>
      <c r="M1887" s="18" t="s">
        <v>70</v>
      </c>
      <c r="N1887" s="18" t="s">
        <v>70</v>
      </c>
      <c r="O1887" s="11" t="s">
        <v>70</v>
      </c>
      <c r="P1887" s="11" t="s">
        <v>70</v>
      </c>
      <c r="Q1887" s="11" t="s">
        <v>70</v>
      </c>
      <c r="R1887" s="11" t="s">
        <v>70</v>
      </c>
      <c r="S1887" s="11" t="s">
        <v>70</v>
      </c>
      <c r="T1887" s="19" t="s">
        <v>71</v>
      </c>
      <c r="U1887" s="31" t="s">
        <v>72</v>
      </c>
      <c r="V1887" s="12">
        <v>2</v>
      </c>
      <c r="W1887" s="12">
        <v>5</v>
      </c>
      <c r="X1887" s="12">
        <v>5</v>
      </c>
      <c r="Y1887" s="12">
        <v>2</v>
      </c>
      <c r="Z1887" s="12">
        <v>2</v>
      </c>
      <c r="AA1887" s="13">
        <v>1</v>
      </c>
      <c r="AB1887" s="14" cm="1">
        <f t="array" ref="AB1887">_xlfn.IFS(AND(W1887&lt;0,X1887&lt;0,Y1887&lt;0,Z1887&lt;0),-999,AND(W1887&lt;5,X1887&lt;5,Y1887&lt;5,Z1887&lt;5,AA1887=0),0,AND(W1887&lt;5,X1887&lt;5,Y1887&lt;5,Z1887&lt;5,AA1887&gt;0),1,AND(OR(W1887=5,X1887=5,Y1887=5,Z1887=5),AA1887=0),1,AND(OR(W1887=5,X1887=5,Y1887=5,Z1887=5),AA1887&gt;0),2)</f>
        <v>2</v>
      </c>
      <c r="AC1887" s="15">
        <f t="shared" si="116"/>
        <v>3</v>
      </c>
      <c r="AD1887" s="55">
        <v>1</v>
      </c>
      <c r="AE1887" s="21" t="s">
        <v>73</v>
      </c>
      <c r="AF1887" s="47" t="str">
        <f t="shared" si="117"/>
        <v>zagrożona</v>
      </c>
      <c r="AG1887" s="16" t="str">
        <f t="shared" si="118"/>
        <v>nie</v>
      </c>
      <c r="AH1887" s="16" t="str">
        <f t="shared" si="119"/>
        <v/>
      </c>
    </row>
    <row r="1888" spans="1:34" x14ac:dyDescent="0.2">
      <c r="A1888" s="12" t="s">
        <v>4183</v>
      </c>
      <c r="B1888" s="16" t="s">
        <v>4184</v>
      </c>
      <c r="C1888" s="12" t="s">
        <v>64</v>
      </c>
      <c r="D1888" s="12" t="s">
        <v>3828</v>
      </c>
      <c r="E1888" s="12" t="s">
        <v>81</v>
      </c>
      <c r="F1888" s="12" t="s">
        <v>3900</v>
      </c>
      <c r="G1888" s="12" t="s">
        <v>4182</v>
      </c>
      <c r="H1888" s="17" t="s">
        <v>69</v>
      </c>
      <c r="I1888" s="11" t="s">
        <v>70</v>
      </c>
      <c r="J1888" s="11" t="s">
        <v>70</v>
      </c>
      <c r="K1888" s="11" t="s">
        <v>70</v>
      </c>
      <c r="L1888" s="11" t="s">
        <v>70</v>
      </c>
      <c r="M1888" s="18" t="s">
        <v>70</v>
      </c>
      <c r="N1888" s="18" t="s">
        <v>70</v>
      </c>
      <c r="O1888" s="11" t="s">
        <v>70</v>
      </c>
      <c r="P1888" s="11" t="s">
        <v>70</v>
      </c>
      <c r="Q1888" s="11" t="s">
        <v>70</v>
      </c>
      <c r="R1888" s="11" t="s">
        <v>70</v>
      </c>
      <c r="S1888" s="11" t="s">
        <v>70</v>
      </c>
      <c r="T1888" s="19" t="s">
        <v>71</v>
      </c>
      <c r="U1888" s="31" t="s">
        <v>72</v>
      </c>
      <c r="V1888" s="12">
        <v>1</v>
      </c>
      <c r="W1888" s="12">
        <v>2</v>
      </c>
      <c r="X1888" s="12">
        <v>-999</v>
      </c>
      <c r="Y1888" s="12">
        <v>-999</v>
      </c>
      <c r="Z1888" s="12">
        <v>-999</v>
      </c>
      <c r="AA1888" s="13">
        <v>0</v>
      </c>
      <c r="AB1888" s="14" cm="1">
        <f t="array" ref="AB1888">_xlfn.IFS(AND(W1888&lt;0,X1888&lt;0,Y1888&lt;0,Z1888&lt;0),-999,AND(W1888&lt;5,X1888&lt;5,Y1888&lt;5,Z1888&lt;5,AA1888=0),0,AND(W1888&lt;5,X1888&lt;5,Y1888&lt;5,Z1888&lt;5,AA1888&gt;0),1,AND(OR(W1888=5,X1888=5,Y1888=5,Z1888=5),AA1888=0),1,AND(OR(W1888=5,X1888=5,Y1888=5,Z1888=5),AA1888&gt;0),2)</f>
        <v>0</v>
      </c>
      <c r="AC1888" s="15">
        <f t="shared" si="116"/>
        <v>1</v>
      </c>
      <c r="AD1888" s="55">
        <v>3</v>
      </c>
      <c r="AE1888" s="21" t="s">
        <v>73</v>
      </c>
      <c r="AF1888" s="47" t="str">
        <f t="shared" si="117"/>
        <v>niezagrożona</v>
      </c>
      <c r="AG1888" s="16" t="str">
        <f t="shared" si="118"/>
        <v>nie</v>
      </c>
      <c r="AH1888" s="16" t="str">
        <f t="shared" si="119"/>
        <v/>
      </c>
    </row>
    <row r="1889" spans="1:34" x14ac:dyDescent="0.2">
      <c r="A1889" s="12" t="s">
        <v>4185</v>
      </c>
      <c r="B1889" s="16" t="s">
        <v>4186</v>
      </c>
      <c r="C1889" s="12" t="s">
        <v>64</v>
      </c>
      <c r="D1889" s="12" t="s">
        <v>3828</v>
      </c>
      <c r="E1889" s="12" t="s">
        <v>81</v>
      </c>
      <c r="F1889" s="12" t="s">
        <v>3900</v>
      </c>
      <c r="G1889" s="12" t="s">
        <v>4182</v>
      </c>
      <c r="H1889" s="17" t="s">
        <v>69</v>
      </c>
      <c r="I1889" s="11" t="s">
        <v>70</v>
      </c>
      <c r="J1889" s="11" t="s">
        <v>70</v>
      </c>
      <c r="K1889" s="11" t="s">
        <v>70</v>
      </c>
      <c r="L1889" s="11" t="s">
        <v>70</v>
      </c>
      <c r="M1889" s="18" t="s">
        <v>70</v>
      </c>
      <c r="N1889" s="18" t="s">
        <v>70</v>
      </c>
      <c r="O1889" s="11" t="s">
        <v>70</v>
      </c>
      <c r="P1889" s="11" t="s">
        <v>70</v>
      </c>
      <c r="Q1889" s="11" t="s">
        <v>70</v>
      </c>
      <c r="R1889" s="11" t="s">
        <v>70</v>
      </c>
      <c r="S1889" s="11" t="s">
        <v>70</v>
      </c>
      <c r="T1889" s="19" t="s">
        <v>71</v>
      </c>
      <c r="U1889" s="31" t="s">
        <v>72</v>
      </c>
      <c r="V1889" s="12">
        <v>0</v>
      </c>
      <c r="W1889" s="12">
        <v>2</v>
      </c>
      <c r="X1889" s="12">
        <v>-999</v>
      </c>
      <c r="Y1889" s="12">
        <v>-999</v>
      </c>
      <c r="Z1889" s="12">
        <v>-999</v>
      </c>
      <c r="AA1889" s="13">
        <v>0</v>
      </c>
      <c r="AB1889" s="14" cm="1">
        <f t="array" ref="AB1889">_xlfn.IFS(AND(W1889&lt;0,X1889&lt;0,Y1889&lt;0,Z1889&lt;0),-999,AND(W1889&lt;5,X1889&lt;5,Y1889&lt;5,Z1889&lt;5,AA1889=0),0,AND(W1889&lt;5,X1889&lt;5,Y1889&lt;5,Z1889&lt;5,AA1889&gt;0),1,AND(OR(W1889=5,X1889=5,Y1889=5,Z1889=5),AA1889=0),1,AND(OR(W1889=5,X1889=5,Y1889=5,Z1889=5),AA1889&gt;0),2)</f>
        <v>0</v>
      </c>
      <c r="AC1889" s="15">
        <f t="shared" si="116"/>
        <v>0</v>
      </c>
      <c r="AD1889" s="55">
        <v>2</v>
      </c>
      <c r="AE1889" s="21" t="s">
        <v>73</v>
      </c>
      <c r="AF1889" s="47" t="str">
        <f t="shared" si="117"/>
        <v>niezagrożona</v>
      </c>
      <c r="AG1889" s="16" t="str">
        <f t="shared" si="118"/>
        <v>nie</v>
      </c>
      <c r="AH1889" s="16" t="str">
        <f t="shared" si="119"/>
        <v/>
      </c>
    </row>
    <row r="1890" spans="1:34" x14ac:dyDescent="0.2">
      <c r="A1890" s="12" t="s">
        <v>4187</v>
      </c>
      <c r="B1890" s="16" t="s">
        <v>4188</v>
      </c>
      <c r="C1890" s="12" t="s">
        <v>64</v>
      </c>
      <c r="D1890" s="12" t="s">
        <v>3828</v>
      </c>
      <c r="E1890" s="12" t="s">
        <v>81</v>
      </c>
      <c r="F1890" s="12" t="s">
        <v>3900</v>
      </c>
      <c r="G1890" s="12" t="s">
        <v>4182</v>
      </c>
      <c r="H1890" s="17" t="s">
        <v>69</v>
      </c>
      <c r="I1890" s="11" t="s">
        <v>70</v>
      </c>
      <c r="J1890" s="11" t="s">
        <v>70</v>
      </c>
      <c r="K1890" s="11" t="s">
        <v>70</v>
      </c>
      <c r="L1890" s="11" t="s">
        <v>70</v>
      </c>
      <c r="M1890" s="18" t="s">
        <v>70</v>
      </c>
      <c r="N1890" s="18" t="s">
        <v>70</v>
      </c>
      <c r="O1890" s="11" t="s">
        <v>70</v>
      </c>
      <c r="P1890" s="11" t="s">
        <v>70</v>
      </c>
      <c r="Q1890" s="11" t="s">
        <v>70</v>
      </c>
      <c r="R1890" s="11" t="s">
        <v>70</v>
      </c>
      <c r="S1890" s="11" t="s">
        <v>70</v>
      </c>
      <c r="T1890" s="19" t="s">
        <v>71</v>
      </c>
      <c r="U1890" s="31" t="s">
        <v>72</v>
      </c>
      <c r="V1890" s="12">
        <v>0</v>
      </c>
      <c r="W1890" s="12">
        <v>2</v>
      </c>
      <c r="X1890" s="12">
        <v>-999</v>
      </c>
      <c r="Y1890" s="12">
        <v>-999</v>
      </c>
      <c r="Z1890" s="12">
        <v>-999</v>
      </c>
      <c r="AA1890" s="13">
        <v>0</v>
      </c>
      <c r="AB1890" s="14" cm="1">
        <f t="array" ref="AB1890">_xlfn.IFS(AND(W1890&lt;0,X1890&lt;0,Y1890&lt;0,Z1890&lt;0),-999,AND(W1890&lt;5,X1890&lt;5,Y1890&lt;5,Z1890&lt;5,AA1890=0),0,AND(W1890&lt;5,X1890&lt;5,Y1890&lt;5,Z1890&lt;5,AA1890&gt;0),1,AND(OR(W1890=5,X1890=5,Y1890=5,Z1890=5),AA1890=0),1,AND(OR(W1890=5,X1890=5,Y1890=5,Z1890=5),AA1890&gt;0),2)</f>
        <v>0</v>
      </c>
      <c r="AC1890" s="15">
        <f t="shared" si="116"/>
        <v>0</v>
      </c>
      <c r="AD1890" s="55">
        <v>0</v>
      </c>
      <c r="AE1890" s="21" t="s">
        <v>73</v>
      </c>
      <c r="AF1890" s="47" t="str">
        <f t="shared" si="117"/>
        <v>niezagrożona</v>
      </c>
      <c r="AG1890" s="16" t="str">
        <f t="shared" si="118"/>
        <v>nie</v>
      </c>
      <c r="AH1890" s="16" t="str">
        <f t="shared" si="119"/>
        <v/>
      </c>
    </row>
    <row r="1891" spans="1:34" x14ac:dyDescent="0.2">
      <c r="A1891" s="12" t="s">
        <v>4189</v>
      </c>
      <c r="B1891" s="16" t="s">
        <v>4190</v>
      </c>
      <c r="C1891" s="12" t="s">
        <v>76</v>
      </c>
      <c r="D1891" s="12" t="s">
        <v>3828</v>
      </c>
      <c r="E1891" s="12" t="s">
        <v>81</v>
      </c>
      <c r="F1891" s="12" t="s">
        <v>3900</v>
      </c>
      <c r="G1891" s="12" t="s">
        <v>4182</v>
      </c>
      <c r="H1891" s="17" t="s">
        <v>69</v>
      </c>
      <c r="I1891" s="11" t="s">
        <v>70</v>
      </c>
      <c r="J1891" s="11" t="s">
        <v>70</v>
      </c>
      <c r="K1891" s="11" t="s">
        <v>70</v>
      </c>
      <c r="L1891" s="11" t="s">
        <v>70</v>
      </c>
      <c r="M1891" s="18" t="s">
        <v>70</v>
      </c>
      <c r="N1891" s="18" t="s">
        <v>70</v>
      </c>
      <c r="O1891" s="11" t="s">
        <v>70</v>
      </c>
      <c r="P1891" s="11" t="s">
        <v>70</v>
      </c>
      <c r="Q1891" s="11" t="s">
        <v>70</v>
      </c>
      <c r="R1891" s="11" t="s">
        <v>70</v>
      </c>
      <c r="S1891" s="11" t="s">
        <v>70</v>
      </c>
      <c r="T1891" s="19" t="s">
        <v>71</v>
      </c>
      <c r="U1891" s="31" t="s">
        <v>72</v>
      </c>
      <c r="V1891" s="12">
        <v>3</v>
      </c>
      <c r="W1891" s="12">
        <v>5</v>
      </c>
      <c r="X1891" s="12">
        <v>5</v>
      </c>
      <c r="Y1891" s="12">
        <v>2</v>
      </c>
      <c r="Z1891" s="12">
        <v>5</v>
      </c>
      <c r="AA1891" s="13">
        <v>0</v>
      </c>
      <c r="AB1891" s="14" cm="1">
        <f t="array" ref="AB1891">_xlfn.IFS(AND(W1891&lt;0,X1891&lt;0,Y1891&lt;0,Z1891&lt;0),-999,AND(W1891&lt;5,X1891&lt;5,Y1891&lt;5,Z1891&lt;5,AA1891=0),0,AND(W1891&lt;5,X1891&lt;5,Y1891&lt;5,Z1891&lt;5,AA1891&gt;0),1,AND(OR(W1891=5,X1891=5,Y1891=5,Z1891=5),AA1891=0),1,AND(OR(W1891=5,X1891=5,Y1891=5,Z1891=5),AA1891&gt;0),2)</f>
        <v>1</v>
      </c>
      <c r="AC1891" s="15">
        <f t="shared" si="116"/>
        <v>3</v>
      </c>
      <c r="AD1891" s="55">
        <v>3</v>
      </c>
      <c r="AE1891" s="21" t="s">
        <v>73</v>
      </c>
      <c r="AF1891" s="47" t="str">
        <f t="shared" si="117"/>
        <v>zagrożona</v>
      </c>
      <c r="AG1891" s="16" t="str">
        <f t="shared" si="118"/>
        <v>nie</v>
      </c>
      <c r="AH1891" s="16" t="str">
        <f t="shared" si="119"/>
        <v/>
      </c>
    </row>
    <row r="1892" spans="1:34" x14ac:dyDescent="0.2">
      <c r="A1892" s="12" t="s">
        <v>4191</v>
      </c>
      <c r="B1892" s="16" t="s">
        <v>4192</v>
      </c>
      <c r="C1892" s="12" t="s">
        <v>76</v>
      </c>
      <c r="D1892" s="12" t="s">
        <v>3828</v>
      </c>
      <c r="E1892" s="12" t="s">
        <v>81</v>
      </c>
      <c r="F1892" s="12" t="s">
        <v>3900</v>
      </c>
      <c r="G1892" s="12" t="s">
        <v>4193</v>
      </c>
      <c r="H1892" s="17" t="s">
        <v>69</v>
      </c>
      <c r="I1892" s="11" t="s">
        <v>70</v>
      </c>
      <c r="J1892" s="11" t="s">
        <v>70</v>
      </c>
      <c r="K1892" s="11" t="s">
        <v>70</v>
      </c>
      <c r="L1892" s="11" t="s">
        <v>70</v>
      </c>
      <c r="M1892" s="18" t="s">
        <v>70</v>
      </c>
      <c r="N1892" s="18" t="s">
        <v>70</v>
      </c>
      <c r="O1892" s="11" t="s">
        <v>70</v>
      </c>
      <c r="P1892" s="11" t="s">
        <v>70</v>
      </c>
      <c r="Q1892" s="11" t="s">
        <v>70</v>
      </c>
      <c r="R1892" s="11" t="s">
        <v>70</v>
      </c>
      <c r="S1892" s="11" t="s">
        <v>70</v>
      </c>
      <c r="T1892" s="19" t="s">
        <v>71</v>
      </c>
      <c r="U1892" s="31" t="s">
        <v>72</v>
      </c>
      <c r="V1892" s="12">
        <v>4</v>
      </c>
      <c r="W1892" s="12">
        <v>5</v>
      </c>
      <c r="X1892" s="12">
        <v>5</v>
      </c>
      <c r="Y1892" s="12">
        <v>5</v>
      </c>
      <c r="Z1892" s="12">
        <v>5</v>
      </c>
      <c r="AA1892" s="13">
        <v>6</v>
      </c>
      <c r="AB1892" s="14" cm="1">
        <f t="array" ref="AB1892">_xlfn.IFS(AND(W1892&lt;0,X1892&lt;0,Y1892&lt;0,Z1892&lt;0),-999,AND(W1892&lt;5,X1892&lt;5,Y1892&lt;5,Z1892&lt;5,AA1892=0),0,AND(W1892&lt;5,X1892&lt;5,Y1892&lt;5,Z1892&lt;5,AA1892&gt;0),1,AND(OR(W1892=5,X1892=5,Y1892=5,Z1892=5),AA1892=0),1,AND(OR(W1892=5,X1892=5,Y1892=5,Z1892=5),AA1892&gt;0),2)</f>
        <v>2</v>
      </c>
      <c r="AC1892" s="15">
        <f t="shared" si="116"/>
        <v>4</v>
      </c>
      <c r="AD1892" s="55">
        <v>3</v>
      </c>
      <c r="AE1892" s="21" t="s">
        <v>73</v>
      </c>
      <c r="AF1892" s="47" t="str">
        <f t="shared" si="117"/>
        <v>zagrożona</v>
      </c>
      <c r="AG1892" s="16" t="str">
        <f t="shared" si="118"/>
        <v>tak</v>
      </c>
      <c r="AH1892" s="16" t="str">
        <f t="shared" si="119"/>
        <v xml:space="preserve">fizchem </v>
      </c>
    </row>
    <row r="1893" spans="1:34" x14ac:dyDescent="0.2">
      <c r="A1893" s="12" t="s">
        <v>4194</v>
      </c>
      <c r="B1893" s="16" t="s">
        <v>4195</v>
      </c>
      <c r="C1893" s="12" t="s">
        <v>76</v>
      </c>
      <c r="D1893" s="12" t="s">
        <v>3828</v>
      </c>
      <c r="E1893" s="12" t="s">
        <v>81</v>
      </c>
      <c r="F1893" s="12" t="s">
        <v>3900</v>
      </c>
      <c r="G1893" s="12" t="s">
        <v>4193</v>
      </c>
      <c r="H1893" s="17" t="s">
        <v>69</v>
      </c>
      <c r="I1893" s="11" t="s">
        <v>70</v>
      </c>
      <c r="J1893" s="11" t="s">
        <v>70</v>
      </c>
      <c r="K1893" s="11" t="s">
        <v>70</v>
      </c>
      <c r="L1893" s="11" t="s">
        <v>70</v>
      </c>
      <c r="M1893" s="18" t="s">
        <v>70</v>
      </c>
      <c r="N1893" s="18" t="s">
        <v>70</v>
      </c>
      <c r="O1893" s="11" t="s">
        <v>70</v>
      </c>
      <c r="P1893" s="11" t="s">
        <v>70</v>
      </c>
      <c r="Q1893" s="11" t="s">
        <v>70</v>
      </c>
      <c r="R1893" s="11" t="s">
        <v>70</v>
      </c>
      <c r="S1893" s="11" t="s">
        <v>70</v>
      </c>
      <c r="T1893" s="19" t="s">
        <v>71</v>
      </c>
      <c r="U1893" s="31" t="s">
        <v>72</v>
      </c>
      <c r="V1893" s="12">
        <v>2</v>
      </c>
      <c r="W1893" s="12">
        <v>2</v>
      </c>
      <c r="X1893" s="12">
        <v>2</v>
      </c>
      <c r="Y1893" s="12">
        <v>5</v>
      </c>
      <c r="Z1893" s="12">
        <v>2</v>
      </c>
      <c r="AA1893" s="13">
        <v>0</v>
      </c>
      <c r="AB1893" s="14" cm="1">
        <f t="array" ref="AB1893">_xlfn.IFS(AND(W1893&lt;0,X1893&lt;0,Y1893&lt;0,Z1893&lt;0),-999,AND(W1893&lt;5,X1893&lt;5,Y1893&lt;5,Z1893&lt;5,AA1893=0),0,AND(W1893&lt;5,X1893&lt;5,Y1893&lt;5,Z1893&lt;5,AA1893&gt;0),1,AND(OR(W1893=5,X1893=5,Y1893=5,Z1893=5),AA1893=0),1,AND(OR(W1893=5,X1893=5,Y1893=5,Z1893=5),AA1893&gt;0),2)</f>
        <v>1</v>
      </c>
      <c r="AC1893" s="15">
        <f t="shared" si="116"/>
        <v>2</v>
      </c>
      <c r="AD1893" s="55">
        <v>0</v>
      </c>
      <c r="AE1893" s="21" t="s">
        <v>73</v>
      </c>
      <c r="AF1893" s="47" t="str">
        <f t="shared" si="117"/>
        <v>zagrożona</v>
      </c>
      <c r="AG1893" s="16" t="str">
        <f t="shared" si="118"/>
        <v>nie</v>
      </c>
      <c r="AH1893" s="16" t="str">
        <f t="shared" si="119"/>
        <v/>
      </c>
    </row>
    <row r="1894" spans="1:34" x14ac:dyDescent="0.2">
      <c r="A1894" s="12" t="s">
        <v>4196</v>
      </c>
      <c r="B1894" s="16" t="s">
        <v>4197</v>
      </c>
      <c r="C1894" s="12" t="s">
        <v>76</v>
      </c>
      <c r="D1894" s="12" t="s">
        <v>3828</v>
      </c>
      <c r="E1894" s="12" t="s">
        <v>81</v>
      </c>
      <c r="F1894" s="12" t="s">
        <v>3900</v>
      </c>
      <c r="G1894" s="12" t="s">
        <v>4193</v>
      </c>
      <c r="H1894" s="17" t="s">
        <v>69</v>
      </c>
      <c r="I1894" s="11" t="s">
        <v>70</v>
      </c>
      <c r="J1894" s="11" t="s">
        <v>70</v>
      </c>
      <c r="K1894" s="11" t="s">
        <v>70</v>
      </c>
      <c r="L1894" s="11" t="s">
        <v>70</v>
      </c>
      <c r="M1894" s="18" t="s">
        <v>70</v>
      </c>
      <c r="N1894" s="18" t="s">
        <v>70</v>
      </c>
      <c r="O1894" s="11" t="s">
        <v>70</v>
      </c>
      <c r="P1894" s="11" t="s">
        <v>70</v>
      </c>
      <c r="Q1894" s="11" t="s">
        <v>70</v>
      </c>
      <c r="R1894" s="11" t="s">
        <v>70</v>
      </c>
      <c r="S1894" s="11" t="s">
        <v>70</v>
      </c>
      <c r="T1894" s="19" t="s">
        <v>71</v>
      </c>
      <c r="U1894" s="31" t="s">
        <v>72</v>
      </c>
      <c r="V1894" s="12">
        <v>0</v>
      </c>
      <c r="W1894" s="12">
        <v>2</v>
      </c>
      <c r="X1894" s="12">
        <v>2</v>
      </c>
      <c r="Y1894" s="12">
        <v>2</v>
      </c>
      <c r="Z1894" s="12">
        <v>2</v>
      </c>
      <c r="AA1894" s="13">
        <v>0</v>
      </c>
      <c r="AB1894" s="14" cm="1">
        <f t="array" ref="AB1894">_xlfn.IFS(AND(W1894&lt;0,X1894&lt;0,Y1894&lt;0,Z1894&lt;0),-999,AND(W1894&lt;5,X1894&lt;5,Y1894&lt;5,Z1894&lt;5,AA1894=0),0,AND(W1894&lt;5,X1894&lt;5,Y1894&lt;5,Z1894&lt;5,AA1894&gt;0),1,AND(OR(W1894=5,X1894=5,Y1894=5,Z1894=5),AA1894=0),1,AND(OR(W1894=5,X1894=5,Y1894=5,Z1894=5),AA1894&gt;0),2)</f>
        <v>0</v>
      </c>
      <c r="AC1894" s="15">
        <f t="shared" si="116"/>
        <v>0</v>
      </c>
      <c r="AD1894" s="55">
        <v>0</v>
      </c>
      <c r="AE1894" s="21" t="s">
        <v>73</v>
      </c>
      <c r="AF1894" s="47" t="str">
        <f t="shared" si="117"/>
        <v>niezagrożona</v>
      </c>
      <c r="AG1894" s="16" t="str">
        <f t="shared" si="118"/>
        <v>nie</v>
      </c>
      <c r="AH1894" s="16" t="str">
        <f t="shared" si="119"/>
        <v/>
      </c>
    </row>
    <row r="1895" spans="1:34" x14ac:dyDescent="0.2">
      <c r="A1895" s="12" t="s">
        <v>4198</v>
      </c>
      <c r="B1895" s="16" t="s">
        <v>4199</v>
      </c>
      <c r="C1895" s="12" t="s">
        <v>76</v>
      </c>
      <c r="D1895" s="12" t="s">
        <v>3828</v>
      </c>
      <c r="E1895" s="12" t="s">
        <v>81</v>
      </c>
      <c r="F1895" s="12" t="s">
        <v>3900</v>
      </c>
      <c r="G1895" s="12" t="s">
        <v>4200</v>
      </c>
      <c r="H1895" s="17" t="s">
        <v>69</v>
      </c>
      <c r="I1895" s="11" t="s">
        <v>70</v>
      </c>
      <c r="J1895" s="11" t="s">
        <v>70</v>
      </c>
      <c r="K1895" s="11" t="s">
        <v>70</v>
      </c>
      <c r="L1895" s="11" t="s">
        <v>70</v>
      </c>
      <c r="M1895" s="18" t="s">
        <v>70</v>
      </c>
      <c r="N1895" s="18" t="s">
        <v>70</v>
      </c>
      <c r="O1895" s="11" t="s">
        <v>70</v>
      </c>
      <c r="P1895" s="11" t="s">
        <v>70</v>
      </c>
      <c r="Q1895" s="11" t="s">
        <v>70</v>
      </c>
      <c r="R1895" s="11" t="s">
        <v>70</v>
      </c>
      <c r="S1895" s="11" t="s">
        <v>70</v>
      </c>
      <c r="T1895" s="19" t="s">
        <v>71</v>
      </c>
      <c r="U1895" s="31" t="s">
        <v>72</v>
      </c>
      <c r="V1895" s="12">
        <v>-999</v>
      </c>
      <c r="W1895" s="12">
        <v>-999</v>
      </c>
      <c r="X1895" s="12">
        <v>-999</v>
      </c>
      <c r="Y1895" s="12">
        <v>-999</v>
      </c>
      <c r="Z1895" s="12">
        <v>-999</v>
      </c>
      <c r="AA1895" s="13">
        <v>0</v>
      </c>
      <c r="AB1895" s="14" cm="1">
        <f t="array" ref="AB1895">_xlfn.IFS(AND(W1895&lt;0,X1895&lt;0,Y1895&lt;0,Z1895&lt;0),-999,AND(W1895&lt;5,X1895&lt;5,Y1895&lt;5,Z1895&lt;5,AA1895=0),0,AND(W1895&lt;5,X1895&lt;5,Y1895&lt;5,Z1895&lt;5,AA1895&gt;0),1,AND(OR(W1895=5,X1895=5,Y1895=5,Z1895=5),AA1895=0),1,AND(OR(W1895=5,X1895=5,Y1895=5,Z1895=5),AA1895&gt;0),2)</f>
        <v>-999</v>
      </c>
      <c r="AC1895" s="15">
        <f t="shared" si="116"/>
        <v>-999</v>
      </c>
      <c r="AD1895" s="55">
        <v>4</v>
      </c>
      <c r="AE1895" s="21" t="s">
        <v>73</v>
      </c>
      <c r="AF1895" s="47" t="str">
        <f t="shared" si="117"/>
        <v>niezagrożona</v>
      </c>
      <c r="AG1895" s="16" t="str">
        <f t="shared" si="118"/>
        <v>nie</v>
      </c>
      <c r="AH1895" s="16" t="str">
        <f t="shared" si="119"/>
        <v/>
      </c>
    </row>
    <row r="1896" spans="1:34" x14ac:dyDescent="0.2">
      <c r="A1896" s="12" t="s">
        <v>4201</v>
      </c>
      <c r="B1896" s="16" t="s">
        <v>4202</v>
      </c>
      <c r="C1896" s="12" t="s">
        <v>64</v>
      </c>
      <c r="D1896" s="12" t="s">
        <v>3828</v>
      </c>
      <c r="E1896" s="12" t="s">
        <v>3829</v>
      </c>
      <c r="F1896" s="12" t="s">
        <v>3865</v>
      </c>
      <c r="G1896" s="12" t="s">
        <v>4203</v>
      </c>
      <c r="H1896" s="17" t="s">
        <v>69</v>
      </c>
      <c r="I1896" s="11" t="s">
        <v>70</v>
      </c>
      <c r="J1896" s="11" t="s">
        <v>70</v>
      </c>
      <c r="K1896" s="11" t="s">
        <v>70</v>
      </c>
      <c r="L1896" s="11" t="s">
        <v>70</v>
      </c>
      <c r="M1896" s="18" t="s">
        <v>70</v>
      </c>
      <c r="N1896" s="18" t="s">
        <v>70</v>
      </c>
      <c r="O1896" s="11" t="s">
        <v>70</v>
      </c>
      <c r="P1896" s="11" t="s">
        <v>70</v>
      </c>
      <c r="Q1896" s="11" t="s">
        <v>70</v>
      </c>
      <c r="R1896" s="11" t="s">
        <v>70</v>
      </c>
      <c r="S1896" s="11" t="s">
        <v>70</v>
      </c>
      <c r="T1896" s="19" t="s">
        <v>71</v>
      </c>
      <c r="U1896" s="31" t="s">
        <v>72</v>
      </c>
      <c r="V1896" s="12">
        <v>3</v>
      </c>
      <c r="W1896" s="12">
        <v>5</v>
      </c>
      <c r="X1896" s="12">
        <v>-999</v>
      </c>
      <c r="Y1896" s="12">
        <v>-999</v>
      </c>
      <c r="Z1896" s="12">
        <v>-999</v>
      </c>
      <c r="AA1896" s="13">
        <v>0</v>
      </c>
      <c r="AB1896" s="14" cm="1">
        <f t="array" ref="AB1896">_xlfn.IFS(AND(W1896&lt;0,X1896&lt;0,Y1896&lt;0,Z1896&lt;0),-999,AND(W1896&lt;5,X1896&lt;5,Y1896&lt;5,Z1896&lt;5,AA1896=0),0,AND(W1896&lt;5,X1896&lt;5,Y1896&lt;5,Z1896&lt;5,AA1896&gt;0),1,AND(OR(W1896=5,X1896=5,Y1896=5,Z1896=5),AA1896=0),1,AND(OR(W1896=5,X1896=5,Y1896=5,Z1896=5),AA1896&gt;0),2)</f>
        <v>1</v>
      </c>
      <c r="AC1896" s="15">
        <f t="shared" si="116"/>
        <v>3</v>
      </c>
      <c r="AD1896" s="55">
        <v>3</v>
      </c>
      <c r="AE1896" s="21" t="s">
        <v>73</v>
      </c>
      <c r="AF1896" s="47" t="str">
        <f t="shared" si="117"/>
        <v>zagrożona</v>
      </c>
      <c r="AG1896" s="16" t="str">
        <f t="shared" si="118"/>
        <v>nie</v>
      </c>
      <c r="AH1896" s="16" t="str">
        <f t="shared" si="119"/>
        <v/>
      </c>
    </row>
    <row r="1897" spans="1:34" x14ac:dyDescent="0.2">
      <c r="A1897" s="12" t="s">
        <v>4204</v>
      </c>
      <c r="B1897" s="16" t="s">
        <v>4205</v>
      </c>
      <c r="C1897" s="12" t="s">
        <v>76</v>
      </c>
      <c r="D1897" s="12" t="s">
        <v>3828</v>
      </c>
      <c r="E1897" s="12" t="s">
        <v>3829</v>
      </c>
      <c r="F1897" s="12" t="s">
        <v>3865</v>
      </c>
      <c r="G1897" s="12" t="s">
        <v>3949</v>
      </c>
      <c r="H1897" s="17" t="s">
        <v>69</v>
      </c>
      <c r="I1897" s="11" t="s">
        <v>70</v>
      </c>
      <c r="J1897" s="11" t="s">
        <v>70</v>
      </c>
      <c r="K1897" s="11" t="s">
        <v>70</v>
      </c>
      <c r="L1897" s="11" t="s">
        <v>70</v>
      </c>
      <c r="M1897" s="18" t="s">
        <v>70</v>
      </c>
      <c r="N1897" s="18" t="s">
        <v>70</v>
      </c>
      <c r="O1897" s="11" t="s">
        <v>70</v>
      </c>
      <c r="P1897" s="11" t="s">
        <v>70</v>
      </c>
      <c r="Q1897" s="11" t="s">
        <v>70</v>
      </c>
      <c r="R1897" s="11" t="s">
        <v>70</v>
      </c>
      <c r="S1897" s="11" t="s">
        <v>70</v>
      </c>
      <c r="T1897" s="19" t="s">
        <v>71</v>
      </c>
      <c r="U1897" s="31" t="s">
        <v>72</v>
      </c>
      <c r="V1897" s="12">
        <v>3</v>
      </c>
      <c r="W1897" s="12">
        <v>5</v>
      </c>
      <c r="X1897" s="12">
        <v>5</v>
      </c>
      <c r="Y1897" s="12">
        <v>2</v>
      </c>
      <c r="Z1897" s="12">
        <v>5</v>
      </c>
      <c r="AA1897" s="13">
        <v>0</v>
      </c>
      <c r="AB1897" s="14" cm="1">
        <f t="array" ref="AB1897">_xlfn.IFS(AND(W1897&lt;0,X1897&lt;0,Y1897&lt;0,Z1897&lt;0),-999,AND(W1897&lt;5,X1897&lt;5,Y1897&lt;5,Z1897&lt;5,AA1897=0),0,AND(W1897&lt;5,X1897&lt;5,Y1897&lt;5,Z1897&lt;5,AA1897&gt;0),1,AND(OR(W1897=5,X1897=5,Y1897=5,Z1897=5),AA1897=0),1,AND(OR(W1897=5,X1897=5,Y1897=5,Z1897=5),AA1897&gt;0),2)</f>
        <v>1</v>
      </c>
      <c r="AC1897" s="15">
        <f t="shared" si="116"/>
        <v>3</v>
      </c>
      <c r="AD1897" s="55">
        <v>2</v>
      </c>
      <c r="AE1897" s="21" t="s">
        <v>73</v>
      </c>
      <c r="AF1897" s="47" t="str">
        <f t="shared" si="117"/>
        <v>zagrożona</v>
      </c>
      <c r="AG1897" s="16" t="str">
        <f t="shared" si="118"/>
        <v>nie</v>
      </c>
      <c r="AH1897" s="16" t="str">
        <f t="shared" si="119"/>
        <v/>
      </c>
    </row>
    <row r="1898" spans="1:34" x14ac:dyDescent="0.2">
      <c r="A1898" s="12" t="s">
        <v>4206</v>
      </c>
      <c r="B1898" s="16" t="s">
        <v>4207</v>
      </c>
      <c r="C1898" s="12" t="s">
        <v>64</v>
      </c>
      <c r="D1898" s="12" t="s">
        <v>3828</v>
      </c>
      <c r="E1898" s="12" t="s">
        <v>3829</v>
      </c>
      <c r="F1898" s="12" t="s">
        <v>3865</v>
      </c>
      <c r="G1898" s="12" t="s">
        <v>4208</v>
      </c>
      <c r="H1898" s="17" t="s">
        <v>69</v>
      </c>
      <c r="I1898" s="11" t="s">
        <v>70</v>
      </c>
      <c r="J1898" s="11" t="s">
        <v>70</v>
      </c>
      <c r="K1898" s="11" t="s">
        <v>70</v>
      </c>
      <c r="L1898" s="11" t="s">
        <v>70</v>
      </c>
      <c r="M1898" s="18" t="s">
        <v>70</v>
      </c>
      <c r="N1898" s="18" t="s">
        <v>70</v>
      </c>
      <c r="O1898" s="11" t="s">
        <v>70</v>
      </c>
      <c r="P1898" s="11" t="s">
        <v>70</v>
      </c>
      <c r="Q1898" s="11" t="s">
        <v>70</v>
      </c>
      <c r="R1898" s="11" t="s">
        <v>70</v>
      </c>
      <c r="S1898" s="11" t="s">
        <v>70</v>
      </c>
      <c r="T1898" s="19" t="s">
        <v>71</v>
      </c>
      <c r="U1898" s="31" t="s">
        <v>72</v>
      </c>
      <c r="V1898" s="12">
        <v>3</v>
      </c>
      <c r="W1898" s="12">
        <v>5</v>
      </c>
      <c r="X1898" s="12">
        <v>-999</v>
      </c>
      <c r="Y1898" s="12">
        <v>-999</v>
      </c>
      <c r="Z1898" s="12">
        <v>-999</v>
      </c>
      <c r="AA1898" s="13">
        <v>0</v>
      </c>
      <c r="AB1898" s="14" cm="1">
        <f t="array" ref="AB1898">_xlfn.IFS(AND(W1898&lt;0,X1898&lt;0,Y1898&lt;0,Z1898&lt;0),-999,AND(W1898&lt;5,X1898&lt;5,Y1898&lt;5,Z1898&lt;5,AA1898=0),0,AND(W1898&lt;5,X1898&lt;5,Y1898&lt;5,Z1898&lt;5,AA1898&gt;0),1,AND(OR(W1898=5,X1898=5,Y1898=5,Z1898=5),AA1898=0),1,AND(OR(W1898=5,X1898=5,Y1898=5,Z1898=5),AA1898&gt;0),2)</f>
        <v>1</v>
      </c>
      <c r="AC1898" s="15">
        <f t="shared" si="116"/>
        <v>3</v>
      </c>
      <c r="AD1898" s="55">
        <v>2</v>
      </c>
      <c r="AE1898" s="21" t="s">
        <v>73</v>
      </c>
      <c r="AF1898" s="47" t="str">
        <f t="shared" si="117"/>
        <v>zagrożona</v>
      </c>
      <c r="AG1898" s="16" t="str">
        <f t="shared" si="118"/>
        <v>nie</v>
      </c>
      <c r="AH1898" s="16" t="str">
        <f t="shared" si="119"/>
        <v/>
      </c>
    </row>
    <row r="1899" spans="1:34" x14ac:dyDescent="0.2">
      <c r="A1899" s="12" t="s">
        <v>4209</v>
      </c>
      <c r="B1899" s="16" t="s">
        <v>4210</v>
      </c>
      <c r="C1899" s="12" t="s">
        <v>64</v>
      </c>
      <c r="D1899" s="12" t="s">
        <v>3828</v>
      </c>
      <c r="E1899" s="12" t="s">
        <v>3829</v>
      </c>
      <c r="F1899" s="12" t="s">
        <v>3865</v>
      </c>
      <c r="G1899" s="12" t="s">
        <v>3949</v>
      </c>
      <c r="H1899" s="17" t="s">
        <v>69</v>
      </c>
      <c r="I1899" s="11" t="s">
        <v>70</v>
      </c>
      <c r="J1899" s="11" t="s">
        <v>70</v>
      </c>
      <c r="K1899" s="11" t="s">
        <v>70</v>
      </c>
      <c r="L1899" s="11" t="s">
        <v>70</v>
      </c>
      <c r="M1899" s="18" t="s">
        <v>70</v>
      </c>
      <c r="N1899" s="18" t="s">
        <v>70</v>
      </c>
      <c r="O1899" s="11" t="s">
        <v>70</v>
      </c>
      <c r="P1899" s="11" t="s">
        <v>70</v>
      </c>
      <c r="Q1899" s="11" t="s">
        <v>70</v>
      </c>
      <c r="R1899" s="11" t="s">
        <v>70</v>
      </c>
      <c r="S1899" s="11" t="s">
        <v>70</v>
      </c>
      <c r="T1899" s="19" t="s">
        <v>71</v>
      </c>
      <c r="U1899" s="31" t="s">
        <v>72</v>
      </c>
      <c r="V1899" s="12">
        <v>4</v>
      </c>
      <c r="W1899" s="12">
        <v>5</v>
      </c>
      <c r="X1899" s="12">
        <v>-999</v>
      </c>
      <c r="Y1899" s="12">
        <v>-999</v>
      </c>
      <c r="Z1899" s="12">
        <v>-999</v>
      </c>
      <c r="AA1899" s="13">
        <v>0</v>
      </c>
      <c r="AB1899" s="14" cm="1">
        <f t="array" ref="AB1899">_xlfn.IFS(AND(W1899&lt;0,X1899&lt;0,Y1899&lt;0,Z1899&lt;0),-999,AND(W1899&lt;5,X1899&lt;5,Y1899&lt;5,Z1899&lt;5,AA1899=0),0,AND(W1899&lt;5,X1899&lt;5,Y1899&lt;5,Z1899&lt;5,AA1899&gt;0),1,AND(OR(W1899=5,X1899=5,Y1899=5,Z1899=5),AA1899=0),1,AND(OR(W1899=5,X1899=5,Y1899=5,Z1899=5),AA1899&gt;0),2)</f>
        <v>1</v>
      </c>
      <c r="AC1899" s="15">
        <f t="shared" si="116"/>
        <v>4</v>
      </c>
      <c r="AD1899" s="55">
        <v>4</v>
      </c>
      <c r="AE1899" s="21" t="s">
        <v>73</v>
      </c>
      <c r="AF1899" s="47" t="str">
        <f t="shared" si="117"/>
        <v>zagrożona</v>
      </c>
      <c r="AG1899" s="16" t="str">
        <f t="shared" si="118"/>
        <v>nie</v>
      </c>
      <c r="AH1899" s="16" t="str">
        <f t="shared" si="119"/>
        <v/>
      </c>
    </row>
    <row r="1900" spans="1:34" x14ac:dyDescent="0.2">
      <c r="A1900" s="12" t="s">
        <v>4211</v>
      </c>
      <c r="B1900" s="16" t="s">
        <v>4212</v>
      </c>
      <c r="C1900" s="12" t="s">
        <v>64</v>
      </c>
      <c r="D1900" s="12" t="s">
        <v>3828</v>
      </c>
      <c r="E1900" s="12" t="s">
        <v>3829</v>
      </c>
      <c r="F1900" s="12" t="s">
        <v>3865</v>
      </c>
      <c r="G1900" s="12" t="s">
        <v>4213</v>
      </c>
      <c r="H1900" s="17" t="s">
        <v>69</v>
      </c>
      <c r="I1900" s="11" t="s">
        <v>70</v>
      </c>
      <c r="J1900" s="11" t="s">
        <v>70</v>
      </c>
      <c r="K1900" s="11" t="s">
        <v>70</v>
      </c>
      <c r="L1900" s="11" t="s">
        <v>70</v>
      </c>
      <c r="M1900" s="18" t="s">
        <v>70</v>
      </c>
      <c r="N1900" s="18" t="s">
        <v>70</v>
      </c>
      <c r="O1900" s="11" t="s">
        <v>70</v>
      </c>
      <c r="P1900" s="11" t="s">
        <v>70</v>
      </c>
      <c r="Q1900" s="11" t="s">
        <v>70</v>
      </c>
      <c r="R1900" s="11" t="s">
        <v>70</v>
      </c>
      <c r="S1900" s="11" t="s">
        <v>70</v>
      </c>
      <c r="T1900" s="19" t="s">
        <v>71</v>
      </c>
      <c r="U1900" s="31" t="s">
        <v>72</v>
      </c>
      <c r="V1900" s="12">
        <v>1</v>
      </c>
      <c r="W1900" s="12">
        <v>2</v>
      </c>
      <c r="X1900" s="12">
        <v>2</v>
      </c>
      <c r="Y1900" s="12">
        <v>-999</v>
      </c>
      <c r="Z1900" s="12">
        <v>-999</v>
      </c>
      <c r="AA1900" s="13">
        <v>0</v>
      </c>
      <c r="AB1900" s="14" cm="1">
        <f t="array" ref="AB1900">_xlfn.IFS(AND(W1900&lt;0,X1900&lt;0,Y1900&lt;0,Z1900&lt;0),-999,AND(W1900&lt;5,X1900&lt;5,Y1900&lt;5,Z1900&lt;5,AA1900=0),0,AND(W1900&lt;5,X1900&lt;5,Y1900&lt;5,Z1900&lt;5,AA1900&gt;0),1,AND(OR(W1900=5,X1900=5,Y1900=5,Z1900=5),AA1900=0),1,AND(OR(W1900=5,X1900=5,Y1900=5,Z1900=5),AA1900&gt;0),2)</f>
        <v>0</v>
      </c>
      <c r="AC1900" s="15">
        <f t="shared" si="116"/>
        <v>1</v>
      </c>
      <c r="AD1900" s="55">
        <v>3</v>
      </c>
      <c r="AE1900" s="21" t="s">
        <v>73</v>
      </c>
      <c r="AF1900" s="47" t="str">
        <f t="shared" si="117"/>
        <v>niezagrożona</v>
      </c>
      <c r="AG1900" s="16" t="str">
        <f t="shared" si="118"/>
        <v>nie</v>
      </c>
      <c r="AH1900" s="16" t="str">
        <f t="shared" si="119"/>
        <v/>
      </c>
    </row>
    <row r="1901" spans="1:34" x14ac:dyDescent="0.2">
      <c r="A1901" s="12" t="s">
        <v>4214</v>
      </c>
      <c r="B1901" s="16" t="s">
        <v>4215</v>
      </c>
      <c r="C1901" s="12" t="s">
        <v>76</v>
      </c>
      <c r="D1901" s="12" t="s">
        <v>3828</v>
      </c>
      <c r="E1901" s="12" t="s">
        <v>3829</v>
      </c>
      <c r="F1901" s="12" t="s">
        <v>3865</v>
      </c>
      <c r="G1901" s="12" t="s">
        <v>4208</v>
      </c>
      <c r="H1901" s="17" t="s">
        <v>69</v>
      </c>
      <c r="I1901" s="11" t="s">
        <v>70</v>
      </c>
      <c r="J1901" s="11" t="s">
        <v>70</v>
      </c>
      <c r="K1901" s="11" t="s">
        <v>70</v>
      </c>
      <c r="L1901" s="11" t="s">
        <v>70</v>
      </c>
      <c r="M1901" s="18" t="s">
        <v>70</v>
      </c>
      <c r="N1901" s="18" t="s">
        <v>70</v>
      </c>
      <c r="O1901" s="11" t="s">
        <v>70</v>
      </c>
      <c r="P1901" s="11" t="s">
        <v>70</v>
      </c>
      <c r="Q1901" s="11" t="s">
        <v>70</v>
      </c>
      <c r="R1901" s="11" t="s">
        <v>70</v>
      </c>
      <c r="S1901" s="11" t="s">
        <v>70</v>
      </c>
      <c r="T1901" s="19" t="s">
        <v>71</v>
      </c>
      <c r="U1901" s="31" t="s">
        <v>72</v>
      </c>
      <c r="V1901" s="12">
        <v>2</v>
      </c>
      <c r="W1901" s="12">
        <v>2</v>
      </c>
      <c r="X1901" s="12">
        <v>2</v>
      </c>
      <c r="Y1901" s="12">
        <v>2</v>
      </c>
      <c r="Z1901" s="12">
        <v>2</v>
      </c>
      <c r="AA1901" s="13">
        <v>0</v>
      </c>
      <c r="AB1901" s="14" cm="1">
        <f t="array" ref="AB1901">_xlfn.IFS(AND(W1901&lt;0,X1901&lt;0,Y1901&lt;0,Z1901&lt;0),-999,AND(W1901&lt;5,X1901&lt;5,Y1901&lt;5,Z1901&lt;5,AA1901=0),0,AND(W1901&lt;5,X1901&lt;5,Y1901&lt;5,Z1901&lt;5,AA1901&gt;0),1,AND(OR(W1901=5,X1901=5,Y1901=5,Z1901=5),AA1901=0),1,AND(OR(W1901=5,X1901=5,Y1901=5,Z1901=5),AA1901&gt;0),2)</f>
        <v>0</v>
      </c>
      <c r="AC1901" s="15">
        <f t="shared" si="116"/>
        <v>2</v>
      </c>
      <c r="AD1901" s="55">
        <v>2</v>
      </c>
      <c r="AE1901" s="21" t="s">
        <v>73</v>
      </c>
      <c r="AF1901" s="47" t="str">
        <f t="shared" si="117"/>
        <v>zagrożona</v>
      </c>
      <c r="AG1901" s="16" t="str">
        <f t="shared" si="118"/>
        <v>nie</v>
      </c>
      <c r="AH1901" s="16" t="str">
        <f t="shared" si="119"/>
        <v/>
      </c>
    </row>
    <row r="1902" spans="1:34" x14ac:dyDescent="0.2">
      <c r="A1902" s="12" t="s">
        <v>4216</v>
      </c>
      <c r="B1902" s="16" t="s">
        <v>159</v>
      </c>
      <c r="C1902" s="12" t="s">
        <v>76</v>
      </c>
      <c r="D1902" s="12" t="s">
        <v>3828</v>
      </c>
      <c r="E1902" s="12" t="s">
        <v>3829</v>
      </c>
      <c r="F1902" s="12" t="s">
        <v>3865</v>
      </c>
      <c r="G1902" s="12" t="s">
        <v>4213</v>
      </c>
      <c r="H1902" s="17" t="s">
        <v>69</v>
      </c>
      <c r="I1902" s="11" t="s">
        <v>70</v>
      </c>
      <c r="J1902" s="11" t="s">
        <v>70</v>
      </c>
      <c r="K1902" s="11" t="s">
        <v>70</v>
      </c>
      <c r="L1902" s="11" t="s">
        <v>70</v>
      </c>
      <c r="M1902" s="18" t="s">
        <v>70</v>
      </c>
      <c r="N1902" s="18" t="s">
        <v>70</v>
      </c>
      <c r="O1902" s="11" t="s">
        <v>70</v>
      </c>
      <c r="P1902" s="11" t="s">
        <v>70</v>
      </c>
      <c r="Q1902" s="11" t="s">
        <v>70</v>
      </c>
      <c r="R1902" s="11" t="s">
        <v>70</v>
      </c>
      <c r="S1902" s="11" t="s">
        <v>70</v>
      </c>
      <c r="T1902" s="19" t="s">
        <v>71</v>
      </c>
      <c r="U1902" s="31" t="s">
        <v>72</v>
      </c>
      <c r="V1902" s="12">
        <v>1</v>
      </c>
      <c r="W1902" s="12">
        <v>2</v>
      </c>
      <c r="X1902" s="12">
        <v>2</v>
      </c>
      <c r="Y1902" s="12">
        <v>2</v>
      </c>
      <c r="Z1902" s="12">
        <v>2</v>
      </c>
      <c r="AA1902" s="13">
        <v>0</v>
      </c>
      <c r="AB1902" s="14" cm="1">
        <f t="array" ref="AB1902">_xlfn.IFS(AND(W1902&lt;0,X1902&lt;0,Y1902&lt;0,Z1902&lt;0),-999,AND(W1902&lt;5,X1902&lt;5,Y1902&lt;5,Z1902&lt;5,AA1902=0),0,AND(W1902&lt;5,X1902&lt;5,Y1902&lt;5,Z1902&lt;5,AA1902&gt;0),1,AND(OR(W1902=5,X1902=5,Y1902=5,Z1902=5),AA1902=0),1,AND(OR(W1902=5,X1902=5,Y1902=5,Z1902=5),AA1902&gt;0),2)</f>
        <v>0</v>
      </c>
      <c r="AC1902" s="15">
        <f t="shared" si="116"/>
        <v>1</v>
      </c>
      <c r="AD1902" s="55">
        <v>0</v>
      </c>
      <c r="AE1902" s="21" t="s">
        <v>73</v>
      </c>
      <c r="AF1902" s="47" t="str">
        <f t="shared" si="117"/>
        <v>niezagrożona</v>
      </c>
      <c r="AG1902" s="16" t="str">
        <f t="shared" si="118"/>
        <v>nie</v>
      </c>
      <c r="AH1902" s="16" t="str">
        <f t="shared" si="119"/>
        <v/>
      </c>
    </row>
    <row r="1903" spans="1:34" x14ac:dyDescent="0.2">
      <c r="A1903" s="12" t="s">
        <v>4217</v>
      </c>
      <c r="B1903" s="16" t="s">
        <v>1433</v>
      </c>
      <c r="C1903" s="12" t="s">
        <v>64</v>
      </c>
      <c r="D1903" s="12" t="s">
        <v>3828</v>
      </c>
      <c r="E1903" s="12" t="s">
        <v>3829</v>
      </c>
      <c r="F1903" s="12" t="s">
        <v>3865</v>
      </c>
      <c r="G1903" s="12" t="s">
        <v>4213</v>
      </c>
      <c r="H1903" s="17" t="s">
        <v>69</v>
      </c>
      <c r="I1903" s="11" t="s">
        <v>70</v>
      </c>
      <c r="J1903" s="11" t="s">
        <v>70</v>
      </c>
      <c r="K1903" s="11" t="s">
        <v>70</v>
      </c>
      <c r="L1903" s="11" t="s">
        <v>70</v>
      </c>
      <c r="M1903" s="18" t="s">
        <v>70</v>
      </c>
      <c r="N1903" s="18" t="s">
        <v>70</v>
      </c>
      <c r="O1903" s="11" t="s">
        <v>70</v>
      </c>
      <c r="P1903" s="11" t="s">
        <v>70</v>
      </c>
      <c r="Q1903" s="11" t="s">
        <v>70</v>
      </c>
      <c r="R1903" s="11" t="s">
        <v>70</v>
      </c>
      <c r="S1903" s="11" t="s">
        <v>70</v>
      </c>
      <c r="T1903" s="19" t="s">
        <v>71</v>
      </c>
      <c r="U1903" s="31" t="s">
        <v>72</v>
      </c>
      <c r="V1903" s="12">
        <v>0</v>
      </c>
      <c r="W1903" s="12">
        <v>2</v>
      </c>
      <c r="X1903" s="12">
        <v>2</v>
      </c>
      <c r="Y1903" s="12">
        <v>-999</v>
      </c>
      <c r="Z1903" s="12">
        <v>-999</v>
      </c>
      <c r="AA1903" s="13">
        <v>0</v>
      </c>
      <c r="AB1903" s="14" cm="1">
        <f t="array" ref="AB1903">_xlfn.IFS(AND(W1903&lt;0,X1903&lt;0,Y1903&lt;0,Z1903&lt;0),-999,AND(W1903&lt;5,X1903&lt;5,Y1903&lt;5,Z1903&lt;5,AA1903=0),0,AND(W1903&lt;5,X1903&lt;5,Y1903&lt;5,Z1903&lt;5,AA1903&gt;0),1,AND(OR(W1903=5,X1903=5,Y1903=5,Z1903=5),AA1903=0),1,AND(OR(W1903=5,X1903=5,Y1903=5,Z1903=5),AA1903&gt;0),2)</f>
        <v>0</v>
      </c>
      <c r="AC1903" s="15">
        <f t="shared" si="116"/>
        <v>0</v>
      </c>
      <c r="AD1903" s="55">
        <v>1</v>
      </c>
      <c r="AE1903" s="21" t="s">
        <v>73</v>
      </c>
      <c r="AF1903" s="47" t="str">
        <f t="shared" si="117"/>
        <v>niezagrożona</v>
      </c>
      <c r="AG1903" s="16" t="str">
        <f t="shared" si="118"/>
        <v>nie</v>
      </c>
      <c r="AH1903" s="16" t="str">
        <f t="shared" si="119"/>
        <v/>
      </c>
    </row>
    <row r="1904" spans="1:34" x14ac:dyDescent="0.2">
      <c r="A1904" s="12" t="s">
        <v>4218</v>
      </c>
      <c r="B1904" s="16" t="s">
        <v>4219</v>
      </c>
      <c r="C1904" s="12" t="s">
        <v>76</v>
      </c>
      <c r="D1904" s="12" t="s">
        <v>3828</v>
      </c>
      <c r="E1904" s="12" t="s">
        <v>3829</v>
      </c>
      <c r="F1904" s="12" t="s">
        <v>3865</v>
      </c>
      <c r="G1904" s="12" t="s">
        <v>4220</v>
      </c>
      <c r="H1904" s="17" t="s">
        <v>69</v>
      </c>
      <c r="I1904" s="11" t="s">
        <v>70</v>
      </c>
      <c r="J1904" s="11" t="s">
        <v>70</v>
      </c>
      <c r="K1904" s="11" t="s">
        <v>70</v>
      </c>
      <c r="L1904" s="11" t="s">
        <v>70</v>
      </c>
      <c r="M1904" s="18" t="s">
        <v>70</v>
      </c>
      <c r="N1904" s="18" t="s">
        <v>70</v>
      </c>
      <c r="O1904" s="11" t="s">
        <v>70</v>
      </c>
      <c r="P1904" s="11" t="s">
        <v>70</v>
      </c>
      <c r="Q1904" s="11" t="s">
        <v>70</v>
      </c>
      <c r="R1904" s="11" t="s">
        <v>70</v>
      </c>
      <c r="S1904" s="11" t="s">
        <v>70</v>
      </c>
      <c r="T1904" s="19" t="s">
        <v>71</v>
      </c>
      <c r="U1904" s="31" t="s">
        <v>72</v>
      </c>
      <c r="V1904" s="12">
        <v>3</v>
      </c>
      <c r="W1904" s="12">
        <v>5</v>
      </c>
      <c r="X1904" s="12">
        <v>2</v>
      </c>
      <c r="Y1904" s="12">
        <v>2</v>
      </c>
      <c r="Z1904" s="12">
        <v>2</v>
      </c>
      <c r="AA1904" s="13">
        <v>1</v>
      </c>
      <c r="AB1904" s="14" cm="1">
        <f t="array" ref="AB1904">_xlfn.IFS(AND(W1904&lt;0,X1904&lt;0,Y1904&lt;0,Z1904&lt;0),-999,AND(W1904&lt;5,X1904&lt;5,Y1904&lt;5,Z1904&lt;5,AA1904=0),0,AND(W1904&lt;5,X1904&lt;5,Y1904&lt;5,Z1904&lt;5,AA1904&gt;0),1,AND(OR(W1904=5,X1904=5,Y1904=5,Z1904=5),AA1904=0),1,AND(OR(W1904=5,X1904=5,Y1904=5,Z1904=5),AA1904&gt;0),2)</f>
        <v>2</v>
      </c>
      <c r="AC1904" s="15">
        <f t="shared" si="116"/>
        <v>4</v>
      </c>
      <c r="AD1904" s="55">
        <v>3</v>
      </c>
      <c r="AE1904" s="21" t="s">
        <v>73</v>
      </c>
      <c r="AF1904" s="47" t="str">
        <f t="shared" si="117"/>
        <v>zagrożona</v>
      </c>
      <c r="AG1904" s="16" t="str">
        <f t="shared" si="118"/>
        <v>tak</v>
      </c>
      <c r="AH1904" s="16" t="str">
        <f t="shared" si="119"/>
        <v xml:space="preserve">fizchem </v>
      </c>
    </row>
    <row r="1905" spans="1:34" x14ac:dyDescent="0.2">
      <c r="A1905" s="12" t="s">
        <v>4221</v>
      </c>
      <c r="B1905" s="16" t="s">
        <v>2124</v>
      </c>
      <c r="C1905" s="12" t="s">
        <v>64</v>
      </c>
      <c r="D1905" s="12" t="s">
        <v>3828</v>
      </c>
      <c r="E1905" s="12" t="s">
        <v>3829</v>
      </c>
      <c r="F1905" s="12" t="s">
        <v>3865</v>
      </c>
      <c r="G1905" s="12" t="s">
        <v>4213</v>
      </c>
      <c r="H1905" s="17" t="s">
        <v>69</v>
      </c>
      <c r="I1905" s="11" t="s">
        <v>70</v>
      </c>
      <c r="J1905" s="11" t="s">
        <v>70</v>
      </c>
      <c r="K1905" s="11" t="s">
        <v>70</v>
      </c>
      <c r="L1905" s="11" t="s">
        <v>70</v>
      </c>
      <c r="M1905" s="18" t="s">
        <v>70</v>
      </c>
      <c r="N1905" s="18" t="s">
        <v>70</v>
      </c>
      <c r="O1905" s="11" t="s">
        <v>70</v>
      </c>
      <c r="P1905" s="11" t="s">
        <v>70</v>
      </c>
      <c r="Q1905" s="11" t="s">
        <v>70</v>
      </c>
      <c r="R1905" s="11" t="s">
        <v>70</v>
      </c>
      <c r="S1905" s="11" t="s">
        <v>70</v>
      </c>
      <c r="T1905" s="19" t="s">
        <v>71</v>
      </c>
      <c r="U1905" s="31" t="s">
        <v>72</v>
      </c>
      <c r="V1905" s="12">
        <v>1</v>
      </c>
      <c r="W1905" s="12">
        <v>2</v>
      </c>
      <c r="X1905" s="12">
        <v>2</v>
      </c>
      <c r="Y1905" s="12">
        <v>-999</v>
      </c>
      <c r="Z1905" s="12">
        <v>-999</v>
      </c>
      <c r="AA1905" s="13">
        <v>0</v>
      </c>
      <c r="AB1905" s="14" cm="1">
        <f t="array" ref="AB1905">_xlfn.IFS(AND(W1905&lt;0,X1905&lt;0,Y1905&lt;0,Z1905&lt;0),-999,AND(W1905&lt;5,X1905&lt;5,Y1905&lt;5,Z1905&lt;5,AA1905=0),0,AND(W1905&lt;5,X1905&lt;5,Y1905&lt;5,Z1905&lt;5,AA1905&gt;0),1,AND(OR(W1905=5,X1905=5,Y1905=5,Z1905=5),AA1905=0),1,AND(OR(W1905=5,X1905=5,Y1905=5,Z1905=5),AA1905&gt;0),2)</f>
        <v>0</v>
      </c>
      <c r="AC1905" s="15">
        <f t="shared" si="116"/>
        <v>1</v>
      </c>
      <c r="AD1905" s="55">
        <v>3</v>
      </c>
      <c r="AE1905" s="21" t="s">
        <v>73</v>
      </c>
      <c r="AF1905" s="47" t="str">
        <f t="shared" si="117"/>
        <v>niezagrożona</v>
      </c>
      <c r="AG1905" s="16" t="str">
        <f t="shared" si="118"/>
        <v>nie</v>
      </c>
      <c r="AH1905" s="16" t="str">
        <f t="shared" si="119"/>
        <v/>
      </c>
    </row>
    <row r="1906" spans="1:34" x14ac:dyDescent="0.2">
      <c r="A1906" s="12" t="s">
        <v>4222</v>
      </c>
      <c r="B1906" s="16" t="s">
        <v>4223</v>
      </c>
      <c r="C1906" s="12" t="s">
        <v>64</v>
      </c>
      <c r="D1906" s="12" t="s">
        <v>3828</v>
      </c>
      <c r="E1906" s="12" t="s">
        <v>3829</v>
      </c>
      <c r="F1906" s="12" t="s">
        <v>3865</v>
      </c>
      <c r="G1906" s="12" t="s">
        <v>4224</v>
      </c>
      <c r="H1906" s="17" t="s">
        <v>69</v>
      </c>
      <c r="I1906" s="11" t="s">
        <v>70</v>
      </c>
      <c r="J1906" s="11" t="s">
        <v>70</v>
      </c>
      <c r="K1906" s="11" t="s">
        <v>70</v>
      </c>
      <c r="L1906" s="11" t="s">
        <v>70</v>
      </c>
      <c r="M1906" s="18" t="s">
        <v>70</v>
      </c>
      <c r="N1906" s="18" t="s">
        <v>70</v>
      </c>
      <c r="O1906" s="11" t="s">
        <v>70</v>
      </c>
      <c r="P1906" s="11" t="s">
        <v>70</v>
      </c>
      <c r="Q1906" s="11" t="s">
        <v>70</v>
      </c>
      <c r="R1906" s="11" t="s">
        <v>70</v>
      </c>
      <c r="S1906" s="11" t="s">
        <v>70</v>
      </c>
      <c r="T1906" s="19" t="s">
        <v>71</v>
      </c>
      <c r="U1906" s="31" t="s">
        <v>72</v>
      </c>
      <c r="V1906" s="12">
        <v>0</v>
      </c>
      <c r="W1906" s="12">
        <v>2</v>
      </c>
      <c r="X1906" s="12">
        <v>-999</v>
      </c>
      <c r="Y1906" s="12">
        <v>-999</v>
      </c>
      <c r="Z1906" s="12">
        <v>-999</v>
      </c>
      <c r="AA1906" s="13">
        <v>0</v>
      </c>
      <c r="AB1906" s="14" cm="1">
        <f t="array" ref="AB1906">_xlfn.IFS(AND(W1906&lt;0,X1906&lt;0,Y1906&lt;0,Z1906&lt;0),-999,AND(W1906&lt;5,X1906&lt;5,Y1906&lt;5,Z1906&lt;5,AA1906=0),0,AND(W1906&lt;5,X1906&lt;5,Y1906&lt;5,Z1906&lt;5,AA1906&gt;0),1,AND(OR(W1906=5,X1906=5,Y1906=5,Z1906=5),AA1906=0),1,AND(OR(W1906=5,X1906=5,Y1906=5,Z1906=5),AA1906&gt;0),2)</f>
        <v>0</v>
      </c>
      <c r="AC1906" s="15">
        <f t="shared" si="116"/>
        <v>0</v>
      </c>
      <c r="AD1906" s="55">
        <v>4</v>
      </c>
      <c r="AE1906" s="21" t="s">
        <v>73</v>
      </c>
      <c r="AF1906" s="47" t="str">
        <f t="shared" si="117"/>
        <v>niezagrożona</v>
      </c>
      <c r="AG1906" s="16" t="str">
        <f t="shared" si="118"/>
        <v>nie</v>
      </c>
      <c r="AH1906" s="16" t="str">
        <f t="shared" si="119"/>
        <v/>
      </c>
    </row>
    <row r="1907" spans="1:34" x14ac:dyDescent="0.2">
      <c r="A1907" s="12" t="s">
        <v>4225</v>
      </c>
      <c r="B1907" s="16" t="s">
        <v>4226</v>
      </c>
      <c r="C1907" s="12" t="s">
        <v>64</v>
      </c>
      <c r="D1907" s="12" t="s">
        <v>3828</v>
      </c>
      <c r="E1907" s="12" t="s">
        <v>3829</v>
      </c>
      <c r="F1907" s="12" t="s">
        <v>3865</v>
      </c>
      <c r="G1907" s="12" t="s">
        <v>4224</v>
      </c>
      <c r="H1907" s="17" t="s">
        <v>69</v>
      </c>
      <c r="I1907" s="11" t="s">
        <v>70</v>
      </c>
      <c r="J1907" s="11" t="s">
        <v>70</v>
      </c>
      <c r="K1907" s="11" t="s">
        <v>70</v>
      </c>
      <c r="L1907" s="11" t="s">
        <v>70</v>
      </c>
      <c r="M1907" s="18" t="s">
        <v>70</v>
      </c>
      <c r="N1907" s="18" t="s">
        <v>70</v>
      </c>
      <c r="O1907" s="11" t="s">
        <v>70</v>
      </c>
      <c r="P1907" s="11" t="s">
        <v>70</v>
      </c>
      <c r="Q1907" s="11" t="s">
        <v>70</v>
      </c>
      <c r="R1907" s="11" t="s">
        <v>70</v>
      </c>
      <c r="S1907" s="11" t="s">
        <v>70</v>
      </c>
      <c r="T1907" s="19" t="s">
        <v>71</v>
      </c>
      <c r="U1907" s="31" t="s">
        <v>72</v>
      </c>
      <c r="V1907" s="12">
        <v>4</v>
      </c>
      <c r="W1907" s="12">
        <v>5</v>
      </c>
      <c r="X1907" s="12">
        <v>-999</v>
      </c>
      <c r="Y1907" s="12">
        <v>-999</v>
      </c>
      <c r="Z1907" s="12">
        <v>-999</v>
      </c>
      <c r="AA1907" s="13">
        <v>0</v>
      </c>
      <c r="AB1907" s="14" cm="1">
        <f t="array" ref="AB1907">_xlfn.IFS(AND(W1907&lt;0,X1907&lt;0,Y1907&lt;0,Z1907&lt;0),-999,AND(W1907&lt;5,X1907&lt;5,Y1907&lt;5,Z1907&lt;5,AA1907=0),0,AND(W1907&lt;5,X1907&lt;5,Y1907&lt;5,Z1907&lt;5,AA1907&gt;0),1,AND(OR(W1907=5,X1907=5,Y1907=5,Z1907=5),AA1907=0),1,AND(OR(W1907=5,X1907=5,Y1907=5,Z1907=5),AA1907&gt;0),2)</f>
        <v>1</v>
      </c>
      <c r="AC1907" s="15">
        <f t="shared" si="116"/>
        <v>4</v>
      </c>
      <c r="AD1907" s="55">
        <v>3</v>
      </c>
      <c r="AE1907" s="21" t="s">
        <v>73</v>
      </c>
      <c r="AF1907" s="47" t="str">
        <f t="shared" si="117"/>
        <v>zagrożona</v>
      </c>
      <c r="AG1907" s="16" t="str">
        <f t="shared" si="118"/>
        <v>nie</v>
      </c>
      <c r="AH1907" s="16" t="str">
        <f t="shared" si="119"/>
        <v/>
      </c>
    </row>
    <row r="1908" spans="1:34" x14ac:dyDescent="0.2">
      <c r="A1908" s="12" t="s">
        <v>4227</v>
      </c>
      <c r="B1908" s="16" t="s">
        <v>4228</v>
      </c>
      <c r="C1908" s="12" t="s">
        <v>76</v>
      </c>
      <c r="D1908" s="12" t="s">
        <v>3828</v>
      </c>
      <c r="E1908" s="12" t="s">
        <v>3829</v>
      </c>
      <c r="F1908" s="12" t="s">
        <v>3865</v>
      </c>
      <c r="G1908" s="12" t="s">
        <v>4229</v>
      </c>
      <c r="H1908" s="17" t="s">
        <v>69</v>
      </c>
      <c r="I1908" s="11" t="s">
        <v>70</v>
      </c>
      <c r="J1908" s="11" t="s">
        <v>70</v>
      </c>
      <c r="K1908" s="11" t="s">
        <v>70</v>
      </c>
      <c r="L1908" s="11" t="s">
        <v>70</v>
      </c>
      <c r="M1908" s="18" t="s">
        <v>70</v>
      </c>
      <c r="N1908" s="18" t="s">
        <v>70</v>
      </c>
      <c r="O1908" s="11" t="s">
        <v>70</v>
      </c>
      <c r="P1908" s="11" t="s">
        <v>70</v>
      </c>
      <c r="Q1908" s="11" t="s">
        <v>70</v>
      </c>
      <c r="R1908" s="11" t="s">
        <v>70</v>
      </c>
      <c r="S1908" s="11" t="s">
        <v>70</v>
      </c>
      <c r="T1908" s="19" t="s">
        <v>71</v>
      </c>
      <c r="U1908" s="31" t="s">
        <v>72</v>
      </c>
      <c r="V1908" s="12">
        <v>4</v>
      </c>
      <c r="W1908" s="12">
        <v>5</v>
      </c>
      <c r="X1908" s="12">
        <v>5</v>
      </c>
      <c r="Y1908" s="12">
        <v>2</v>
      </c>
      <c r="Z1908" s="12">
        <v>2</v>
      </c>
      <c r="AA1908" s="13">
        <v>1</v>
      </c>
      <c r="AB1908" s="14" cm="1">
        <f t="array" ref="AB1908">_xlfn.IFS(AND(W1908&lt;0,X1908&lt;0,Y1908&lt;0,Z1908&lt;0),-999,AND(W1908&lt;5,X1908&lt;5,Y1908&lt;5,Z1908&lt;5,AA1908=0),0,AND(W1908&lt;5,X1908&lt;5,Y1908&lt;5,Z1908&lt;5,AA1908&gt;0),1,AND(OR(W1908=5,X1908=5,Y1908=5,Z1908=5),AA1908=0),1,AND(OR(W1908=5,X1908=5,Y1908=5,Z1908=5),AA1908&gt;0),2)</f>
        <v>2</v>
      </c>
      <c r="AC1908" s="15">
        <f t="shared" si="116"/>
        <v>4</v>
      </c>
      <c r="AD1908" s="55">
        <v>3</v>
      </c>
      <c r="AE1908" s="21" t="s">
        <v>73</v>
      </c>
      <c r="AF1908" s="47" t="str">
        <f t="shared" si="117"/>
        <v>zagrożona</v>
      </c>
      <c r="AG1908" s="16" t="str">
        <f t="shared" si="118"/>
        <v>tak</v>
      </c>
      <c r="AH1908" s="16" t="str">
        <f t="shared" si="119"/>
        <v xml:space="preserve">fizchem </v>
      </c>
    </row>
    <row r="1909" spans="1:34" x14ac:dyDescent="0.2">
      <c r="A1909" s="12" t="s">
        <v>4230</v>
      </c>
      <c r="B1909" s="16" t="s">
        <v>4231</v>
      </c>
      <c r="C1909" s="12" t="s">
        <v>76</v>
      </c>
      <c r="D1909" s="12" t="s">
        <v>3828</v>
      </c>
      <c r="E1909" s="12" t="s">
        <v>3829</v>
      </c>
      <c r="F1909" s="12" t="s">
        <v>3865</v>
      </c>
      <c r="G1909" s="12" t="s">
        <v>4232</v>
      </c>
      <c r="H1909" s="17" t="s">
        <v>69</v>
      </c>
      <c r="I1909" s="11" t="s">
        <v>70</v>
      </c>
      <c r="J1909" s="11" t="s">
        <v>70</v>
      </c>
      <c r="K1909" s="11" t="s">
        <v>70</v>
      </c>
      <c r="L1909" s="11" t="s">
        <v>70</v>
      </c>
      <c r="M1909" s="18" t="s">
        <v>70</v>
      </c>
      <c r="N1909" s="18" t="s">
        <v>70</v>
      </c>
      <c r="O1909" s="11" t="s">
        <v>70</v>
      </c>
      <c r="P1909" s="11" t="s">
        <v>70</v>
      </c>
      <c r="Q1909" s="11" t="s">
        <v>70</v>
      </c>
      <c r="R1909" s="11" t="s">
        <v>70</v>
      </c>
      <c r="S1909" s="11" t="s">
        <v>70</v>
      </c>
      <c r="T1909" s="19" t="s">
        <v>71</v>
      </c>
      <c r="U1909" s="31" t="s">
        <v>72</v>
      </c>
      <c r="V1909" s="12">
        <v>4</v>
      </c>
      <c r="W1909" s="12">
        <v>5</v>
      </c>
      <c r="X1909" s="12">
        <v>2</v>
      </c>
      <c r="Y1909" s="12">
        <v>2</v>
      </c>
      <c r="Z1909" s="12">
        <v>5</v>
      </c>
      <c r="AA1909" s="13">
        <v>0</v>
      </c>
      <c r="AB1909" s="14" cm="1">
        <f t="array" ref="AB1909">_xlfn.IFS(AND(W1909&lt;0,X1909&lt;0,Y1909&lt;0,Z1909&lt;0),-999,AND(W1909&lt;5,X1909&lt;5,Y1909&lt;5,Z1909&lt;5,AA1909=0),0,AND(W1909&lt;5,X1909&lt;5,Y1909&lt;5,Z1909&lt;5,AA1909&gt;0),1,AND(OR(W1909=5,X1909=5,Y1909=5,Z1909=5),AA1909=0),1,AND(OR(W1909=5,X1909=5,Y1909=5,Z1909=5),AA1909&gt;0),2)</f>
        <v>1</v>
      </c>
      <c r="AC1909" s="15">
        <f t="shared" si="116"/>
        <v>4</v>
      </c>
      <c r="AD1909" s="55">
        <v>4</v>
      </c>
      <c r="AE1909" s="21" t="s">
        <v>73</v>
      </c>
      <c r="AF1909" s="47" t="str">
        <f t="shared" si="117"/>
        <v>zagrożona</v>
      </c>
      <c r="AG1909" s="16" t="str">
        <f t="shared" si="118"/>
        <v>nie</v>
      </c>
      <c r="AH1909" s="16" t="str">
        <f t="shared" si="119"/>
        <v/>
      </c>
    </row>
    <row r="1910" spans="1:34" x14ac:dyDescent="0.2">
      <c r="A1910" s="12" t="s">
        <v>4233</v>
      </c>
      <c r="B1910" s="16" t="s">
        <v>4234</v>
      </c>
      <c r="C1910" s="12" t="s">
        <v>64</v>
      </c>
      <c r="D1910" s="12" t="s">
        <v>3828</v>
      </c>
      <c r="E1910" s="12" t="s">
        <v>3829</v>
      </c>
      <c r="F1910" s="12" t="s">
        <v>3865</v>
      </c>
      <c r="G1910" s="12" t="s">
        <v>4208</v>
      </c>
      <c r="H1910" s="17" t="s">
        <v>69</v>
      </c>
      <c r="I1910" s="11" t="s">
        <v>70</v>
      </c>
      <c r="J1910" s="11" t="s">
        <v>70</v>
      </c>
      <c r="K1910" s="11" t="s">
        <v>70</v>
      </c>
      <c r="L1910" s="11" t="s">
        <v>70</v>
      </c>
      <c r="M1910" s="18" t="s">
        <v>70</v>
      </c>
      <c r="N1910" s="18" t="s">
        <v>70</v>
      </c>
      <c r="O1910" s="11" t="s">
        <v>70</v>
      </c>
      <c r="P1910" s="11" t="s">
        <v>70</v>
      </c>
      <c r="Q1910" s="11" t="s">
        <v>70</v>
      </c>
      <c r="R1910" s="11" t="s">
        <v>70</v>
      </c>
      <c r="S1910" s="11" t="s">
        <v>70</v>
      </c>
      <c r="T1910" s="19" t="s">
        <v>71</v>
      </c>
      <c r="U1910" s="31" t="s">
        <v>72</v>
      </c>
      <c r="V1910" s="12">
        <v>1</v>
      </c>
      <c r="W1910" s="12">
        <v>2</v>
      </c>
      <c r="X1910" s="12">
        <v>2</v>
      </c>
      <c r="Y1910" s="12">
        <v>2</v>
      </c>
      <c r="Z1910" s="12">
        <v>-999</v>
      </c>
      <c r="AA1910" s="13">
        <v>0</v>
      </c>
      <c r="AB1910" s="14" cm="1">
        <f t="array" ref="AB1910">_xlfn.IFS(AND(W1910&lt;0,X1910&lt;0,Y1910&lt;0,Z1910&lt;0),-999,AND(W1910&lt;5,X1910&lt;5,Y1910&lt;5,Z1910&lt;5,AA1910=0),0,AND(W1910&lt;5,X1910&lt;5,Y1910&lt;5,Z1910&lt;5,AA1910&gt;0),1,AND(OR(W1910=5,X1910=5,Y1910=5,Z1910=5),AA1910=0),1,AND(OR(W1910=5,X1910=5,Y1910=5,Z1910=5),AA1910&gt;0),2)</f>
        <v>0</v>
      </c>
      <c r="AC1910" s="15">
        <f t="shared" si="116"/>
        <v>1</v>
      </c>
      <c r="AD1910" s="55">
        <v>3</v>
      </c>
      <c r="AE1910" s="21" t="s">
        <v>73</v>
      </c>
      <c r="AF1910" s="47" t="str">
        <f t="shared" si="117"/>
        <v>niezagrożona</v>
      </c>
      <c r="AG1910" s="16" t="str">
        <f t="shared" si="118"/>
        <v>nie</v>
      </c>
      <c r="AH1910" s="16" t="str">
        <f t="shared" si="119"/>
        <v/>
      </c>
    </row>
    <row r="1911" spans="1:34" x14ac:dyDescent="0.2">
      <c r="A1911" s="12" t="s">
        <v>4235</v>
      </c>
      <c r="B1911" s="16" t="s">
        <v>4236</v>
      </c>
      <c r="C1911" s="12" t="s">
        <v>64</v>
      </c>
      <c r="D1911" s="12" t="s">
        <v>3828</v>
      </c>
      <c r="E1911" s="12" t="s">
        <v>3829</v>
      </c>
      <c r="F1911" s="12" t="s">
        <v>3865</v>
      </c>
      <c r="G1911" s="12" t="s">
        <v>3949</v>
      </c>
      <c r="H1911" s="17" t="s">
        <v>69</v>
      </c>
      <c r="I1911" s="11" t="s">
        <v>70</v>
      </c>
      <c r="J1911" s="11" t="s">
        <v>70</v>
      </c>
      <c r="K1911" s="11" t="s">
        <v>70</v>
      </c>
      <c r="L1911" s="11" t="s">
        <v>70</v>
      </c>
      <c r="M1911" s="18" t="s">
        <v>70</v>
      </c>
      <c r="N1911" s="18" t="s">
        <v>70</v>
      </c>
      <c r="O1911" s="11" t="s">
        <v>70</v>
      </c>
      <c r="P1911" s="11" t="s">
        <v>70</v>
      </c>
      <c r="Q1911" s="11" t="s">
        <v>70</v>
      </c>
      <c r="R1911" s="11" t="s">
        <v>70</v>
      </c>
      <c r="S1911" s="11" t="s">
        <v>70</v>
      </c>
      <c r="T1911" s="19" t="s">
        <v>71</v>
      </c>
      <c r="U1911" s="31" t="s">
        <v>72</v>
      </c>
      <c r="V1911" s="12">
        <v>1</v>
      </c>
      <c r="W1911" s="12">
        <v>2</v>
      </c>
      <c r="X1911" s="12">
        <v>2</v>
      </c>
      <c r="Y1911" s="12">
        <v>2</v>
      </c>
      <c r="Z1911" s="12">
        <v>-999</v>
      </c>
      <c r="AA1911" s="13">
        <v>0</v>
      </c>
      <c r="AB1911" s="14" cm="1">
        <f t="array" ref="AB1911">_xlfn.IFS(AND(W1911&lt;0,X1911&lt;0,Y1911&lt;0,Z1911&lt;0),-999,AND(W1911&lt;5,X1911&lt;5,Y1911&lt;5,Z1911&lt;5,AA1911=0),0,AND(W1911&lt;5,X1911&lt;5,Y1911&lt;5,Z1911&lt;5,AA1911&gt;0),1,AND(OR(W1911=5,X1911=5,Y1911=5,Z1911=5),AA1911=0),1,AND(OR(W1911=5,X1911=5,Y1911=5,Z1911=5),AA1911&gt;0),2)</f>
        <v>0</v>
      </c>
      <c r="AC1911" s="15">
        <f t="shared" si="116"/>
        <v>1</v>
      </c>
      <c r="AD1911" s="55">
        <v>3</v>
      </c>
      <c r="AE1911" s="21" t="s">
        <v>73</v>
      </c>
      <c r="AF1911" s="47" t="str">
        <f t="shared" si="117"/>
        <v>niezagrożona</v>
      </c>
      <c r="AG1911" s="16" t="str">
        <f t="shared" si="118"/>
        <v>nie</v>
      </c>
      <c r="AH1911" s="16" t="str">
        <f t="shared" si="119"/>
        <v/>
      </c>
    </row>
    <row r="1912" spans="1:34" x14ac:dyDescent="0.2">
      <c r="A1912" s="12" t="s">
        <v>4237</v>
      </c>
      <c r="B1912" s="16" t="s">
        <v>4238</v>
      </c>
      <c r="C1912" s="12" t="s">
        <v>76</v>
      </c>
      <c r="D1912" s="12" t="s">
        <v>3828</v>
      </c>
      <c r="E1912" s="12" t="s">
        <v>3829</v>
      </c>
      <c r="F1912" s="12" t="s">
        <v>3865</v>
      </c>
      <c r="G1912" s="12" t="s">
        <v>4208</v>
      </c>
      <c r="H1912" s="17" t="s">
        <v>69</v>
      </c>
      <c r="I1912" s="11" t="s">
        <v>70</v>
      </c>
      <c r="J1912" s="11" t="s">
        <v>70</v>
      </c>
      <c r="K1912" s="11" t="s">
        <v>70</v>
      </c>
      <c r="L1912" s="11" t="s">
        <v>70</v>
      </c>
      <c r="M1912" s="18" t="s">
        <v>70</v>
      </c>
      <c r="N1912" s="18" t="s">
        <v>70</v>
      </c>
      <c r="O1912" s="11" t="s">
        <v>70</v>
      </c>
      <c r="P1912" s="11" t="s">
        <v>70</v>
      </c>
      <c r="Q1912" s="11" t="s">
        <v>70</v>
      </c>
      <c r="R1912" s="11" t="s">
        <v>70</v>
      </c>
      <c r="S1912" s="11" t="s">
        <v>70</v>
      </c>
      <c r="T1912" s="19" t="s">
        <v>71</v>
      </c>
      <c r="U1912" s="31" t="s">
        <v>72</v>
      </c>
      <c r="V1912" s="12">
        <v>3</v>
      </c>
      <c r="W1912" s="12">
        <v>5</v>
      </c>
      <c r="X1912" s="12">
        <v>2</v>
      </c>
      <c r="Y1912" s="12">
        <v>5</v>
      </c>
      <c r="Z1912" s="12">
        <v>2</v>
      </c>
      <c r="AA1912" s="13">
        <v>1</v>
      </c>
      <c r="AB1912" s="14" cm="1">
        <f t="array" ref="AB1912">_xlfn.IFS(AND(W1912&lt;0,X1912&lt;0,Y1912&lt;0,Z1912&lt;0),-999,AND(W1912&lt;5,X1912&lt;5,Y1912&lt;5,Z1912&lt;5,AA1912=0),0,AND(W1912&lt;5,X1912&lt;5,Y1912&lt;5,Z1912&lt;5,AA1912&gt;0),1,AND(OR(W1912=5,X1912=5,Y1912=5,Z1912=5),AA1912=0),1,AND(OR(W1912=5,X1912=5,Y1912=5,Z1912=5),AA1912&gt;0),2)</f>
        <v>2</v>
      </c>
      <c r="AC1912" s="15">
        <f t="shared" si="116"/>
        <v>4</v>
      </c>
      <c r="AD1912" s="55">
        <v>4</v>
      </c>
      <c r="AE1912" s="21" t="s">
        <v>73</v>
      </c>
      <c r="AF1912" s="47" t="str">
        <f t="shared" si="117"/>
        <v>zagrożona</v>
      </c>
      <c r="AG1912" s="16" t="str">
        <f t="shared" si="118"/>
        <v>tak</v>
      </c>
      <c r="AH1912" s="16" t="str">
        <f t="shared" si="119"/>
        <v xml:space="preserve">fizchem </v>
      </c>
    </row>
    <row r="1913" spans="1:34" x14ac:dyDescent="0.2">
      <c r="A1913" s="12" t="s">
        <v>4239</v>
      </c>
      <c r="B1913" s="16" t="s">
        <v>4240</v>
      </c>
      <c r="C1913" s="12" t="s">
        <v>64</v>
      </c>
      <c r="D1913" s="12" t="s">
        <v>3828</v>
      </c>
      <c r="E1913" s="12" t="s">
        <v>3829</v>
      </c>
      <c r="F1913" s="12" t="s">
        <v>3865</v>
      </c>
      <c r="G1913" s="12" t="s">
        <v>4208</v>
      </c>
      <c r="H1913" s="17" t="s">
        <v>69</v>
      </c>
      <c r="I1913" s="11" t="s">
        <v>70</v>
      </c>
      <c r="J1913" s="11" t="s">
        <v>70</v>
      </c>
      <c r="K1913" s="11" t="s">
        <v>70</v>
      </c>
      <c r="L1913" s="11" t="s">
        <v>70</v>
      </c>
      <c r="M1913" s="18" t="s">
        <v>70</v>
      </c>
      <c r="N1913" s="18" t="s">
        <v>70</v>
      </c>
      <c r="O1913" s="11" t="s">
        <v>70</v>
      </c>
      <c r="P1913" s="11" t="s">
        <v>70</v>
      </c>
      <c r="Q1913" s="11" t="s">
        <v>70</v>
      </c>
      <c r="R1913" s="11" t="s">
        <v>70</v>
      </c>
      <c r="S1913" s="11" t="s">
        <v>70</v>
      </c>
      <c r="T1913" s="19" t="s">
        <v>71</v>
      </c>
      <c r="U1913" s="31" t="s">
        <v>72</v>
      </c>
      <c r="V1913" s="12">
        <v>4</v>
      </c>
      <c r="W1913" s="12">
        <v>5</v>
      </c>
      <c r="X1913" s="12">
        <v>2</v>
      </c>
      <c r="Y1913" s="12">
        <v>2</v>
      </c>
      <c r="Z1913" s="12">
        <v>-999</v>
      </c>
      <c r="AA1913" s="13">
        <v>0</v>
      </c>
      <c r="AB1913" s="14" cm="1">
        <f t="array" ref="AB1913">_xlfn.IFS(AND(W1913&lt;0,X1913&lt;0,Y1913&lt;0,Z1913&lt;0),-999,AND(W1913&lt;5,X1913&lt;5,Y1913&lt;5,Z1913&lt;5,AA1913=0),0,AND(W1913&lt;5,X1913&lt;5,Y1913&lt;5,Z1913&lt;5,AA1913&gt;0),1,AND(OR(W1913=5,X1913=5,Y1913=5,Z1913=5),AA1913=0),1,AND(OR(W1913=5,X1913=5,Y1913=5,Z1913=5),AA1913&gt;0),2)</f>
        <v>1</v>
      </c>
      <c r="AC1913" s="15">
        <f t="shared" si="116"/>
        <v>4</v>
      </c>
      <c r="AD1913" s="55">
        <v>3</v>
      </c>
      <c r="AE1913" s="21" t="s">
        <v>73</v>
      </c>
      <c r="AF1913" s="47" t="str">
        <f t="shared" si="117"/>
        <v>zagrożona</v>
      </c>
      <c r="AG1913" s="16" t="str">
        <f t="shared" si="118"/>
        <v>nie</v>
      </c>
      <c r="AH1913" s="16" t="str">
        <f t="shared" si="119"/>
        <v/>
      </c>
    </row>
    <row r="1914" spans="1:34" x14ac:dyDescent="0.2">
      <c r="A1914" s="12" t="s">
        <v>4241</v>
      </c>
      <c r="B1914" s="16" t="s">
        <v>4242</v>
      </c>
      <c r="C1914" s="12" t="s">
        <v>64</v>
      </c>
      <c r="D1914" s="12" t="s">
        <v>3828</v>
      </c>
      <c r="E1914" s="12" t="s">
        <v>3829</v>
      </c>
      <c r="F1914" s="12" t="s">
        <v>3865</v>
      </c>
      <c r="G1914" s="12" t="s">
        <v>4213</v>
      </c>
      <c r="H1914" s="17" t="s">
        <v>69</v>
      </c>
      <c r="I1914" s="11" t="s">
        <v>70</v>
      </c>
      <c r="J1914" s="11" t="s">
        <v>70</v>
      </c>
      <c r="K1914" s="11" t="s">
        <v>70</v>
      </c>
      <c r="L1914" s="11" t="s">
        <v>70</v>
      </c>
      <c r="M1914" s="18" t="s">
        <v>70</v>
      </c>
      <c r="N1914" s="18" t="s">
        <v>70</v>
      </c>
      <c r="O1914" s="11" t="s">
        <v>70</v>
      </c>
      <c r="P1914" s="11" t="s">
        <v>70</v>
      </c>
      <c r="Q1914" s="11" t="s">
        <v>70</v>
      </c>
      <c r="R1914" s="11" t="s">
        <v>70</v>
      </c>
      <c r="S1914" s="11" t="s">
        <v>70</v>
      </c>
      <c r="T1914" s="19" t="s">
        <v>71</v>
      </c>
      <c r="U1914" s="31" t="s">
        <v>72</v>
      </c>
      <c r="V1914" s="12">
        <v>3</v>
      </c>
      <c r="W1914" s="12">
        <v>5</v>
      </c>
      <c r="X1914" s="12">
        <v>2</v>
      </c>
      <c r="Y1914" s="12">
        <v>2</v>
      </c>
      <c r="Z1914" s="12">
        <v>-999</v>
      </c>
      <c r="AA1914" s="13">
        <v>0</v>
      </c>
      <c r="AB1914" s="14" cm="1">
        <f t="array" ref="AB1914">_xlfn.IFS(AND(W1914&lt;0,X1914&lt;0,Y1914&lt;0,Z1914&lt;0),-999,AND(W1914&lt;5,X1914&lt;5,Y1914&lt;5,Z1914&lt;5,AA1914=0),0,AND(W1914&lt;5,X1914&lt;5,Y1914&lt;5,Z1914&lt;5,AA1914&gt;0),1,AND(OR(W1914=5,X1914=5,Y1914=5,Z1914=5),AA1914=0),1,AND(OR(W1914=5,X1914=5,Y1914=5,Z1914=5),AA1914&gt;0),2)</f>
        <v>1</v>
      </c>
      <c r="AC1914" s="15">
        <f t="shared" si="116"/>
        <v>3</v>
      </c>
      <c r="AD1914" s="55">
        <v>0</v>
      </c>
      <c r="AE1914" s="21" t="s">
        <v>73</v>
      </c>
      <c r="AF1914" s="47" t="str">
        <f t="shared" si="117"/>
        <v>zagrożona</v>
      </c>
      <c r="AG1914" s="16" t="str">
        <f t="shared" si="118"/>
        <v>nie</v>
      </c>
      <c r="AH1914" s="16" t="str">
        <f t="shared" si="119"/>
        <v/>
      </c>
    </row>
    <row r="1915" spans="1:34" x14ac:dyDescent="0.2">
      <c r="A1915" s="12" t="s">
        <v>4243</v>
      </c>
      <c r="B1915" s="16" t="s">
        <v>4244</v>
      </c>
      <c r="C1915" s="12" t="s">
        <v>64</v>
      </c>
      <c r="D1915" s="12" t="s">
        <v>3828</v>
      </c>
      <c r="E1915" s="12" t="s">
        <v>3829</v>
      </c>
      <c r="F1915" s="12" t="s">
        <v>3865</v>
      </c>
      <c r="G1915" s="12" t="s">
        <v>4213</v>
      </c>
      <c r="H1915" s="17" t="s">
        <v>69</v>
      </c>
      <c r="I1915" s="11" t="s">
        <v>70</v>
      </c>
      <c r="J1915" s="11" t="s">
        <v>70</v>
      </c>
      <c r="K1915" s="11" t="s">
        <v>70</v>
      </c>
      <c r="L1915" s="11" t="s">
        <v>70</v>
      </c>
      <c r="M1915" s="18" t="s">
        <v>70</v>
      </c>
      <c r="N1915" s="18" t="s">
        <v>70</v>
      </c>
      <c r="O1915" s="11" t="s">
        <v>70</v>
      </c>
      <c r="P1915" s="11" t="s">
        <v>70</v>
      </c>
      <c r="Q1915" s="11" t="s">
        <v>70</v>
      </c>
      <c r="R1915" s="11" t="s">
        <v>70</v>
      </c>
      <c r="S1915" s="11" t="s">
        <v>70</v>
      </c>
      <c r="T1915" s="19" t="s">
        <v>71</v>
      </c>
      <c r="U1915" s="31" t="s">
        <v>72</v>
      </c>
      <c r="V1915" s="12">
        <v>1</v>
      </c>
      <c r="W1915" s="12">
        <v>2</v>
      </c>
      <c r="X1915" s="12">
        <v>2</v>
      </c>
      <c r="Y1915" s="12">
        <v>2</v>
      </c>
      <c r="Z1915" s="12">
        <v>-999</v>
      </c>
      <c r="AA1915" s="13">
        <v>0</v>
      </c>
      <c r="AB1915" s="14" cm="1">
        <f t="array" ref="AB1915">_xlfn.IFS(AND(W1915&lt;0,X1915&lt;0,Y1915&lt;0,Z1915&lt;0),-999,AND(W1915&lt;5,X1915&lt;5,Y1915&lt;5,Z1915&lt;5,AA1915=0),0,AND(W1915&lt;5,X1915&lt;5,Y1915&lt;5,Z1915&lt;5,AA1915&gt;0),1,AND(OR(W1915=5,X1915=5,Y1915=5,Z1915=5),AA1915=0),1,AND(OR(W1915=5,X1915=5,Y1915=5,Z1915=5),AA1915&gt;0),2)</f>
        <v>0</v>
      </c>
      <c r="AC1915" s="15">
        <f t="shared" si="116"/>
        <v>1</v>
      </c>
      <c r="AD1915" s="55">
        <v>4</v>
      </c>
      <c r="AE1915" s="21" t="s">
        <v>73</v>
      </c>
      <c r="AF1915" s="47" t="str">
        <f t="shared" si="117"/>
        <v>niezagrożona</v>
      </c>
      <c r="AG1915" s="16" t="str">
        <f t="shared" si="118"/>
        <v>nie</v>
      </c>
      <c r="AH1915" s="16" t="str">
        <f t="shared" si="119"/>
        <v/>
      </c>
    </row>
    <row r="1916" spans="1:34" x14ac:dyDescent="0.2">
      <c r="A1916" s="12" t="s">
        <v>4245</v>
      </c>
      <c r="B1916" s="16" t="s">
        <v>4246</v>
      </c>
      <c r="C1916" s="12" t="s">
        <v>76</v>
      </c>
      <c r="D1916" s="12" t="s">
        <v>3828</v>
      </c>
      <c r="E1916" s="12" t="s">
        <v>3829</v>
      </c>
      <c r="F1916" s="12" t="s">
        <v>3865</v>
      </c>
      <c r="G1916" s="12" t="s">
        <v>4213</v>
      </c>
      <c r="H1916" s="17" t="s">
        <v>69</v>
      </c>
      <c r="I1916" s="11" t="s">
        <v>70</v>
      </c>
      <c r="J1916" s="11" t="s">
        <v>70</v>
      </c>
      <c r="K1916" s="11" t="s">
        <v>70</v>
      </c>
      <c r="L1916" s="11" t="s">
        <v>70</v>
      </c>
      <c r="M1916" s="18" t="s">
        <v>70</v>
      </c>
      <c r="N1916" s="18" t="s">
        <v>70</v>
      </c>
      <c r="O1916" s="11" t="s">
        <v>70</v>
      </c>
      <c r="P1916" s="11" t="s">
        <v>70</v>
      </c>
      <c r="Q1916" s="11" t="s">
        <v>70</v>
      </c>
      <c r="R1916" s="11" t="s">
        <v>70</v>
      </c>
      <c r="S1916" s="11" t="s">
        <v>70</v>
      </c>
      <c r="T1916" s="19" t="s">
        <v>71</v>
      </c>
      <c r="U1916" s="31" t="s">
        <v>72</v>
      </c>
      <c r="V1916" s="12">
        <v>2</v>
      </c>
      <c r="W1916" s="12">
        <v>5</v>
      </c>
      <c r="X1916" s="12">
        <v>5</v>
      </c>
      <c r="Y1916" s="12">
        <v>5</v>
      </c>
      <c r="Z1916" s="12">
        <v>5</v>
      </c>
      <c r="AA1916" s="13">
        <v>1</v>
      </c>
      <c r="AB1916" s="14" cm="1">
        <f t="array" ref="AB1916">_xlfn.IFS(AND(W1916&lt;0,X1916&lt;0,Y1916&lt;0,Z1916&lt;0),-999,AND(W1916&lt;5,X1916&lt;5,Y1916&lt;5,Z1916&lt;5,AA1916=0),0,AND(W1916&lt;5,X1916&lt;5,Y1916&lt;5,Z1916&lt;5,AA1916&gt;0),1,AND(OR(W1916=5,X1916=5,Y1916=5,Z1916=5),AA1916=0),1,AND(OR(W1916=5,X1916=5,Y1916=5,Z1916=5),AA1916&gt;0),2)</f>
        <v>2</v>
      </c>
      <c r="AC1916" s="15">
        <f t="shared" si="116"/>
        <v>3</v>
      </c>
      <c r="AD1916" s="55">
        <v>3</v>
      </c>
      <c r="AE1916" s="21" t="s">
        <v>73</v>
      </c>
      <c r="AF1916" s="47" t="str">
        <f t="shared" si="117"/>
        <v>zagrożona</v>
      </c>
      <c r="AG1916" s="16" t="str">
        <f t="shared" si="118"/>
        <v>nie</v>
      </c>
      <c r="AH1916" s="16" t="str">
        <f t="shared" si="119"/>
        <v/>
      </c>
    </row>
    <row r="1917" spans="1:34" x14ac:dyDescent="0.2">
      <c r="A1917" s="12" t="s">
        <v>4247</v>
      </c>
      <c r="B1917" s="16" t="s">
        <v>4248</v>
      </c>
      <c r="C1917" s="12" t="s">
        <v>76</v>
      </c>
      <c r="D1917" s="12" t="s">
        <v>3828</v>
      </c>
      <c r="E1917" s="12" t="s">
        <v>3829</v>
      </c>
      <c r="F1917" s="12" t="s">
        <v>3865</v>
      </c>
      <c r="G1917" s="12" t="s">
        <v>4208</v>
      </c>
      <c r="H1917" s="17" t="s">
        <v>69</v>
      </c>
      <c r="I1917" s="11" t="s">
        <v>70</v>
      </c>
      <c r="J1917" s="11" t="s">
        <v>70</v>
      </c>
      <c r="K1917" s="11" t="s">
        <v>70</v>
      </c>
      <c r="L1917" s="11" t="s">
        <v>70</v>
      </c>
      <c r="M1917" s="18" t="s">
        <v>70</v>
      </c>
      <c r="N1917" s="18" t="s">
        <v>70</v>
      </c>
      <c r="O1917" s="11" t="s">
        <v>70</v>
      </c>
      <c r="P1917" s="11" t="s">
        <v>70</v>
      </c>
      <c r="Q1917" s="11" t="s">
        <v>70</v>
      </c>
      <c r="R1917" s="11" t="s">
        <v>70</v>
      </c>
      <c r="S1917" s="11" t="s">
        <v>70</v>
      </c>
      <c r="T1917" s="19" t="s">
        <v>71</v>
      </c>
      <c r="U1917" s="31" t="s">
        <v>72</v>
      </c>
      <c r="V1917" s="12">
        <v>4</v>
      </c>
      <c r="W1917" s="12">
        <v>5</v>
      </c>
      <c r="X1917" s="12">
        <v>5</v>
      </c>
      <c r="Y1917" s="12">
        <v>2</v>
      </c>
      <c r="Z1917" s="12">
        <v>5</v>
      </c>
      <c r="AA1917" s="13">
        <v>2</v>
      </c>
      <c r="AB1917" s="14" cm="1">
        <f t="array" ref="AB1917">_xlfn.IFS(AND(W1917&lt;0,X1917&lt;0,Y1917&lt;0,Z1917&lt;0),-999,AND(W1917&lt;5,X1917&lt;5,Y1917&lt;5,Z1917&lt;5,AA1917=0),0,AND(W1917&lt;5,X1917&lt;5,Y1917&lt;5,Z1917&lt;5,AA1917&gt;0),1,AND(OR(W1917=5,X1917=5,Y1917=5,Z1917=5),AA1917=0),1,AND(OR(W1917=5,X1917=5,Y1917=5,Z1917=5),AA1917&gt;0),2)</f>
        <v>2</v>
      </c>
      <c r="AC1917" s="15">
        <f t="shared" si="116"/>
        <v>4</v>
      </c>
      <c r="AD1917" s="55">
        <v>3</v>
      </c>
      <c r="AE1917" s="21" t="s">
        <v>73</v>
      </c>
      <c r="AF1917" s="47" t="str">
        <f t="shared" si="117"/>
        <v>zagrożona</v>
      </c>
      <c r="AG1917" s="16" t="str">
        <f t="shared" si="118"/>
        <v>tak</v>
      </c>
      <c r="AH1917" s="16" t="str">
        <f t="shared" si="119"/>
        <v xml:space="preserve">fizchem </v>
      </c>
    </row>
    <row r="1918" spans="1:34" x14ac:dyDescent="0.2">
      <c r="A1918" s="12" t="s">
        <v>4249</v>
      </c>
      <c r="B1918" s="16" t="s">
        <v>4250</v>
      </c>
      <c r="C1918" s="12" t="s">
        <v>64</v>
      </c>
      <c r="D1918" s="12" t="s">
        <v>3828</v>
      </c>
      <c r="E1918" s="12" t="s">
        <v>3829</v>
      </c>
      <c r="F1918" s="12" t="s">
        <v>3865</v>
      </c>
      <c r="G1918" s="12" t="s">
        <v>4213</v>
      </c>
      <c r="H1918" s="17" t="s">
        <v>69</v>
      </c>
      <c r="I1918" s="11" t="s">
        <v>70</v>
      </c>
      <c r="J1918" s="11" t="s">
        <v>70</v>
      </c>
      <c r="K1918" s="11" t="s">
        <v>70</v>
      </c>
      <c r="L1918" s="11" t="s">
        <v>70</v>
      </c>
      <c r="M1918" s="18" t="s">
        <v>70</v>
      </c>
      <c r="N1918" s="18" t="s">
        <v>70</v>
      </c>
      <c r="O1918" s="11" t="s">
        <v>70</v>
      </c>
      <c r="P1918" s="11" t="s">
        <v>70</v>
      </c>
      <c r="Q1918" s="11" t="s">
        <v>70</v>
      </c>
      <c r="R1918" s="11" t="s">
        <v>70</v>
      </c>
      <c r="S1918" s="11" t="s">
        <v>70</v>
      </c>
      <c r="T1918" s="19" t="s">
        <v>71</v>
      </c>
      <c r="U1918" s="31" t="s">
        <v>72</v>
      </c>
      <c r="V1918" s="12">
        <v>1</v>
      </c>
      <c r="W1918" s="12">
        <v>2</v>
      </c>
      <c r="X1918" s="12">
        <v>2</v>
      </c>
      <c r="Y1918" s="12">
        <v>2</v>
      </c>
      <c r="Z1918" s="12">
        <v>-999</v>
      </c>
      <c r="AA1918" s="13">
        <v>0</v>
      </c>
      <c r="AB1918" s="14" cm="1">
        <f t="array" ref="AB1918">_xlfn.IFS(AND(W1918&lt;0,X1918&lt;0,Y1918&lt;0,Z1918&lt;0),-999,AND(W1918&lt;5,X1918&lt;5,Y1918&lt;5,Z1918&lt;5,AA1918=0),0,AND(W1918&lt;5,X1918&lt;5,Y1918&lt;5,Z1918&lt;5,AA1918&gt;0),1,AND(OR(W1918=5,X1918=5,Y1918=5,Z1918=5),AA1918=0),1,AND(OR(W1918=5,X1918=5,Y1918=5,Z1918=5),AA1918&gt;0),2)</f>
        <v>0</v>
      </c>
      <c r="AC1918" s="15">
        <f t="shared" si="116"/>
        <v>1</v>
      </c>
      <c r="AD1918" s="55">
        <v>2</v>
      </c>
      <c r="AE1918" s="21" t="s">
        <v>73</v>
      </c>
      <c r="AF1918" s="47" t="str">
        <f t="shared" si="117"/>
        <v>niezagrożona</v>
      </c>
      <c r="AG1918" s="16" t="str">
        <f t="shared" si="118"/>
        <v>nie</v>
      </c>
      <c r="AH1918" s="16" t="str">
        <f t="shared" si="119"/>
        <v/>
      </c>
    </row>
    <row r="1919" spans="1:34" x14ac:dyDescent="0.2">
      <c r="A1919" s="12" t="s">
        <v>4251</v>
      </c>
      <c r="B1919" s="16" t="s">
        <v>4252</v>
      </c>
      <c r="C1919" s="12" t="s">
        <v>76</v>
      </c>
      <c r="D1919" s="12" t="s">
        <v>3828</v>
      </c>
      <c r="E1919" s="12" t="s">
        <v>3829</v>
      </c>
      <c r="F1919" s="12" t="s">
        <v>3865</v>
      </c>
      <c r="G1919" s="12" t="s">
        <v>4229</v>
      </c>
      <c r="H1919" s="17" t="s">
        <v>69</v>
      </c>
      <c r="I1919" s="11" t="s">
        <v>70</v>
      </c>
      <c r="J1919" s="11" t="s">
        <v>70</v>
      </c>
      <c r="K1919" s="11" t="s">
        <v>70</v>
      </c>
      <c r="L1919" s="11" t="s">
        <v>70</v>
      </c>
      <c r="M1919" s="18" t="s">
        <v>70</v>
      </c>
      <c r="N1919" s="18" t="s">
        <v>70</v>
      </c>
      <c r="O1919" s="11" t="s">
        <v>70</v>
      </c>
      <c r="P1919" s="11" t="s">
        <v>70</v>
      </c>
      <c r="Q1919" s="11" t="s">
        <v>70</v>
      </c>
      <c r="R1919" s="11" t="s">
        <v>70</v>
      </c>
      <c r="S1919" s="11" t="s">
        <v>70</v>
      </c>
      <c r="T1919" s="19" t="s">
        <v>71</v>
      </c>
      <c r="U1919" s="31" t="s">
        <v>72</v>
      </c>
      <c r="V1919" s="12">
        <v>4</v>
      </c>
      <c r="W1919" s="12">
        <v>5</v>
      </c>
      <c r="X1919" s="12">
        <v>-999</v>
      </c>
      <c r="Y1919" s="12">
        <v>2</v>
      </c>
      <c r="Z1919" s="12">
        <v>-999</v>
      </c>
      <c r="AA1919" s="13">
        <v>0</v>
      </c>
      <c r="AB1919" s="14" cm="1">
        <f t="array" ref="AB1919">_xlfn.IFS(AND(W1919&lt;0,X1919&lt;0,Y1919&lt;0,Z1919&lt;0),-999,AND(W1919&lt;5,X1919&lt;5,Y1919&lt;5,Z1919&lt;5,AA1919=0),0,AND(W1919&lt;5,X1919&lt;5,Y1919&lt;5,Z1919&lt;5,AA1919&gt;0),1,AND(OR(W1919=5,X1919=5,Y1919=5,Z1919=5),AA1919=0),1,AND(OR(W1919=5,X1919=5,Y1919=5,Z1919=5),AA1919&gt;0),2)</f>
        <v>1</v>
      </c>
      <c r="AC1919" s="15">
        <f t="shared" si="116"/>
        <v>4</v>
      </c>
      <c r="AD1919" s="55">
        <v>4</v>
      </c>
      <c r="AE1919" s="21" t="s">
        <v>73</v>
      </c>
      <c r="AF1919" s="47" t="str">
        <f t="shared" si="117"/>
        <v>zagrożona</v>
      </c>
      <c r="AG1919" s="16" t="str">
        <f t="shared" si="118"/>
        <v>nie</v>
      </c>
      <c r="AH1919" s="16" t="str">
        <f t="shared" si="119"/>
        <v/>
      </c>
    </row>
    <row r="1920" spans="1:34" x14ac:dyDescent="0.2">
      <c r="A1920" s="12" t="s">
        <v>4253</v>
      </c>
      <c r="B1920" s="16" t="s">
        <v>4254</v>
      </c>
      <c r="C1920" s="12" t="s">
        <v>76</v>
      </c>
      <c r="D1920" s="12" t="s">
        <v>3828</v>
      </c>
      <c r="E1920" s="12" t="s">
        <v>3829</v>
      </c>
      <c r="F1920" s="12" t="s">
        <v>3951</v>
      </c>
      <c r="G1920" s="12" t="s">
        <v>1021</v>
      </c>
      <c r="H1920" s="17" t="s">
        <v>69</v>
      </c>
      <c r="I1920" s="11" t="s">
        <v>70</v>
      </c>
      <c r="J1920" s="11" t="s">
        <v>70</v>
      </c>
      <c r="K1920" s="11" t="s">
        <v>70</v>
      </c>
      <c r="L1920" s="11" t="s">
        <v>70</v>
      </c>
      <c r="M1920" s="18" t="s">
        <v>70</v>
      </c>
      <c r="N1920" s="18" t="s">
        <v>70</v>
      </c>
      <c r="O1920" s="11" t="s">
        <v>70</v>
      </c>
      <c r="P1920" s="11" t="s">
        <v>70</v>
      </c>
      <c r="Q1920" s="11" t="s">
        <v>70</v>
      </c>
      <c r="R1920" s="11" t="s">
        <v>70</v>
      </c>
      <c r="S1920" s="11" t="s">
        <v>70</v>
      </c>
      <c r="T1920" s="19" t="s">
        <v>71</v>
      </c>
      <c r="U1920" s="31" t="s">
        <v>72</v>
      </c>
      <c r="V1920" s="12">
        <v>1</v>
      </c>
      <c r="W1920" s="12">
        <v>2</v>
      </c>
      <c r="X1920" s="12">
        <v>2</v>
      </c>
      <c r="Y1920" s="12">
        <v>2</v>
      </c>
      <c r="Z1920" s="12">
        <v>2</v>
      </c>
      <c r="AA1920" s="13">
        <v>0</v>
      </c>
      <c r="AB1920" s="14" cm="1">
        <f t="array" ref="AB1920">_xlfn.IFS(AND(W1920&lt;0,X1920&lt;0,Y1920&lt;0,Z1920&lt;0),-999,AND(W1920&lt;5,X1920&lt;5,Y1920&lt;5,Z1920&lt;5,AA1920=0),0,AND(W1920&lt;5,X1920&lt;5,Y1920&lt;5,Z1920&lt;5,AA1920&gt;0),1,AND(OR(W1920=5,X1920=5,Y1920=5,Z1920=5),AA1920=0),1,AND(OR(W1920=5,X1920=5,Y1920=5,Z1920=5),AA1920&gt;0),2)</f>
        <v>0</v>
      </c>
      <c r="AC1920" s="15">
        <f t="shared" si="116"/>
        <v>1</v>
      </c>
      <c r="AD1920" s="55">
        <v>3</v>
      </c>
      <c r="AE1920" s="21" t="s">
        <v>73</v>
      </c>
      <c r="AF1920" s="47" t="str">
        <f t="shared" si="117"/>
        <v>niezagrożona</v>
      </c>
      <c r="AG1920" s="16" t="str">
        <f t="shared" si="118"/>
        <v>nie</v>
      </c>
      <c r="AH1920" s="16" t="str">
        <f t="shared" si="119"/>
        <v/>
      </c>
    </row>
    <row r="1921" spans="1:34" x14ac:dyDescent="0.2">
      <c r="A1921" s="12" t="s">
        <v>4255</v>
      </c>
      <c r="B1921" s="16" t="s">
        <v>4256</v>
      </c>
      <c r="C1921" s="12" t="s">
        <v>64</v>
      </c>
      <c r="D1921" s="12" t="s">
        <v>3828</v>
      </c>
      <c r="E1921" s="12" t="s">
        <v>3829</v>
      </c>
      <c r="F1921" s="12" t="s">
        <v>3951</v>
      </c>
      <c r="G1921" s="12" t="s">
        <v>4088</v>
      </c>
      <c r="H1921" s="17" t="s">
        <v>69</v>
      </c>
      <c r="I1921" s="11" t="s">
        <v>70</v>
      </c>
      <c r="J1921" s="11" t="s">
        <v>70</v>
      </c>
      <c r="K1921" s="11" t="s">
        <v>70</v>
      </c>
      <c r="L1921" s="11" t="s">
        <v>70</v>
      </c>
      <c r="M1921" s="18" t="s">
        <v>70</v>
      </c>
      <c r="N1921" s="18" t="s">
        <v>70</v>
      </c>
      <c r="O1921" s="11" t="s">
        <v>70</v>
      </c>
      <c r="P1921" s="11" t="s">
        <v>70</v>
      </c>
      <c r="Q1921" s="11" t="s">
        <v>70</v>
      </c>
      <c r="R1921" s="11" t="s">
        <v>70</v>
      </c>
      <c r="S1921" s="11" t="s">
        <v>70</v>
      </c>
      <c r="T1921" s="19" t="s">
        <v>71</v>
      </c>
      <c r="U1921" s="31" t="s">
        <v>72</v>
      </c>
      <c r="V1921" s="12">
        <v>4</v>
      </c>
      <c r="W1921" s="12">
        <v>5</v>
      </c>
      <c r="X1921" s="12">
        <v>-999</v>
      </c>
      <c r="Y1921" s="12">
        <v>-999</v>
      </c>
      <c r="Z1921" s="12">
        <v>-999</v>
      </c>
      <c r="AA1921" s="13">
        <v>0</v>
      </c>
      <c r="AB1921" s="14" cm="1">
        <f t="array" ref="AB1921">_xlfn.IFS(AND(W1921&lt;0,X1921&lt;0,Y1921&lt;0,Z1921&lt;0),-999,AND(W1921&lt;5,X1921&lt;5,Y1921&lt;5,Z1921&lt;5,AA1921=0),0,AND(W1921&lt;5,X1921&lt;5,Y1921&lt;5,Z1921&lt;5,AA1921&gt;0),1,AND(OR(W1921=5,X1921=5,Y1921=5,Z1921=5),AA1921=0),1,AND(OR(W1921=5,X1921=5,Y1921=5,Z1921=5),AA1921&gt;0),2)</f>
        <v>1</v>
      </c>
      <c r="AC1921" s="15">
        <f t="shared" si="116"/>
        <v>4</v>
      </c>
      <c r="AD1921" s="55">
        <v>3</v>
      </c>
      <c r="AE1921" s="21" t="s">
        <v>73</v>
      </c>
      <c r="AF1921" s="47" t="str">
        <f t="shared" si="117"/>
        <v>zagrożona</v>
      </c>
      <c r="AG1921" s="16" t="str">
        <f t="shared" si="118"/>
        <v>nie</v>
      </c>
      <c r="AH1921" s="16" t="str">
        <f t="shared" si="119"/>
        <v/>
      </c>
    </row>
    <row r="1922" spans="1:34" x14ac:dyDescent="0.2">
      <c r="A1922" s="12" t="s">
        <v>4257</v>
      </c>
      <c r="B1922" s="16" t="s">
        <v>4258</v>
      </c>
      <c r="C1922" s="12" t="s">
        <v>64</v>
      </c>
      <c r="D1922" s="12" t="s">
        <v>3828</v>
      </c>
      <c r="E1922" s="12" t="s">
        <v>3829</v>
      </c>
      <c r="F1922" s="12" t="s">
        <v>3951</v>
      </c>
      <c r="G1922" s="12" t="s">
        <v>4088</v>
      </c>
      <c r="H1922" s="17" t="s">
        <v>69</v>
      </c>
      <c r="I1922" s="11" t="s">
        <v>70</v>
      </c>
      <c r="J1922" s="11" t="s">
        <v>70</v>
      </c>
      <c r="K1922" s="11" t="s">
        <v>70</v>
      </c>
      <c r="L1922" s="11" t="s">
        <v>70</v>
      </c>
      <c r="M1922" s="18" t="s">
        <v>70</v>
      </c>
      <c r="N1922" s="18" t="s">
        <v>70</v>
      </c>
      <c r="O1922" s="11" t="s">
        <v>70</v>
      </c>
      <c r="P1922" s="11" t="s">
        <v>70</v>
      </c>
      <c r="Q1922" s="11" t="s">
        <v>70</v>
      </c>
      <c r="R1922" s="11" t="s">
        <v>70</v>
      </c>
      <c r="S1922" s="11" t="s">
        <v>70</v>
      </c>
      <c r="T1922" s="19" t="s">
        <v>71</v>
      </c>
      <c r="U1922" s="31" t="s">
        <v>72</v>
      </c>
      <c r="V1922" s="12">
        <v>4</v>
      </c>
      <c r="W1922" s="12">
        <v>5</v>
      </c>
      <c r="X1922" s="12">
        <v>-999</v>
      </c>
      <c r="Y1922" s="12">
        <v>-999</v>
      </c>
      <c r="Z1922" s="12">
        <v>-999</v>
      </c>
      <c r="AA1922" s="13">
        <v>0</v>
      </c>
      <c r="AB1922" s="14" cm="1">
        <f t="array" ref="AB1922">_xlfn.IFS(AND(W1922&lt;0,X1922&lt;0,Y1922&lt;0,Z1922&lt;0),-999,AND(W1922&lt;5,X1922&lt;5,Y1922&lt;5,Z1922&lt;5,AA1922=0),0,AND(W1922&lt;5,X1922&lt;5,Y1922&lt;5,Z1922&lt;5,AA1922&gt;0),1,AND(OR(W1922=5,X1922=5,Y1922=5,Z1922=5),AA1922=0),1,AND(OR(W1922=5,X1922=5,Y1922=5,Z1922=5),AA1922&gt;0),2)</f>
        <v>1</v>
      </c>
      <c r="AC1922" s="15">
        <f t="shared" si="116"/>
        <v>4</v>
      </c>
      <c r="AD1922" s="55">
        <v>2</v>
      </c>
      <c r="AE1922" s="21" t="s">
        <v>73</v>
      </c>
      <c r="AF1922" s="47" t="str">
        <f t="shared" si="117"/>
        <v>zagrożona</v>
      </c>
      <c r="AG1922" s="16" t="str">
        <f t="shared" si="118"/>
        <v>nie</v>
      </c>
      <c r="AH1922" s="16" t="str">
        <f t="shared" si="119"/>
        <v/>
      </c>
    </row>
    <row r="1923" spans="1:34" x14ac:dyDescent="0.2">
      <c r="A1923" s="12" t="s">
        <v>4259</v>
      </c>
      <c r="B1923" s="16" t="s">
        <v>4260</v>
      </c>
      <c r="C1923" s="12" t="s">
        <v>76</v>
      </c>
      <c r="D1923" s="12" t="s">
        <v>3828</v>
      </c>
      <c r="E1923" s="12" t="s">
        <v>3829</v>
      </c>
      <c r="F1923" s="12" t="s">
        <v>3951</v>
      </c>
      <c r="G1923" s="12" t="s">
        <v>1021</v>
      </c>
      <c r="H1923" s="17" t="s">
        <v>69</v>
      </c>
      <c r="I1923" s="11" t="s">
        <v>70</v>
      </c>
      <c r="J1923" s="11" t="s">
        <v>70</v>
      </c>
      <c r="K1923" s="11" t="s">
        <v>70</v>
      </c>
      <c r="L1923" s="11" t="s">
        <v>70</v>
      </c>
      <c r="M1923" s="18" t="s">
        <v>70</v>
      </c>
      <c r="N1923" s="18" t="s">
        <v>70</v>
      </c>
      <c r="O1923" s="11" t="s">
        <v>70</v>
      </c>
      <c r="P1923" s="11" t="s">
        <v>70</v>
      </c>
      <c r="Q1923" s="11" t="s">
        <v>70</v>
      </c>
      <c r="R1923" s="11" t="s">
        <v>70</v>
      </c>
      <c r="S1923" s="11" t="s">
        <v>70</v>
      </c>
      <c r="T1923" s="19" t="s">
        <v>71</v>
      </c>
      <c r="U1923" s="31" t="s">
        <v>72</v>
      </c>
      <c r="V1923" s="12">
        <v>-999</v>
      </c>
      <c r="W1923" s="12">
        <v>-999</v>
      </c>
      <c r="X1923" s="12">
        <v>-999</v>
      </c>
      <c r="Y1923" s="12">
        <v>-999</v>
      </c>
      <c r="Z1923" s="12">
        <v>-999</v>
      </c>
      <c r="AA1923" s="13">
        <v>1</v>
      </c>
      <c r="AB1923" s="14" cm="1">
        <f t="array" ref="AB1923">_xlfn.IFS(AND(W1923&lt;0,X1923&lt;0,Y1923&lt;0,Z1923&lt;0),-999,AND(W1923&lt;5,X1923&lt;5,Y1923&lt;5,Z1923&lt;5,AA1923=0),0,AND(W1923&lt;5,X1923&lt;5,Y1923&lt;5,Z1923&lt;5,AA1923&gt;0),1,AND(OR(W1923=5,X1923=5,Y1923=5,Z1923=5),AA1923=0),1,AND(OR(W1923=5,X1923=5,Y1923=5,Z1923=5),AA1923&gt;0),2)</f>
        <v>-999</v>
      </c>
      <c r="AC1923" s="15">
        <f t="shared" ref="AC1923:AC1986" si="120">IF(V1923=4,4,IF(AB1923=2,V1923+1,V1923))</f>
        <v>-999</v>
      </c>
      <c r="AD1923" s="55">
        <v>3</v>
      </c>
      <c r="AE1923" s="21" t="s">
        <v>73</v>
      </c>
      <c r="AF1923" s="47" t="str">
        <f t="shared" ref="AF1923:AF1986" si="121">IF(AC1923&gt;=2,"zagrożona","niezagrożona")</f>
        <v>niezagrożona</v>
      </c>
      <c r="AG1923" s="16" t="str">
        <f t="shared" ref="AG1923:AG1986" si="122">IF(OR(AND(AB1923=2,AC1923=4)),"tak","nie")</f>
        <v>nie</v>
      </c>
      <c r="AH1923" s="16" t="str">
        <f t="shared" ref="AH1923:AH1986" si="123">IF(AND(AG1923="tak",AC1923=4),"fizchem ","")</f>
        <v/>
      </c>
    </row>
    <row r="1924" spans="1:34" x14ac:dyDescent="0.2">
      <c r="A1924" s="12" t="s">
        <v>4261</v>
      </c>
      <c r="B1924" s="16" t="s">
        <v>4262</v>
      </c>
      <c r="C1924" s="12" t="s">
        <v>64</v>
      </c>
      <c r="D1924" s="12" t="s">
        <v>3828</v>
      </c>
      <c r="E1924" s="12" t="s">
        <v>3829</v>
      </c>
      <c r="F1924" s="12" t="s">
        <v>3951</v>
      </c>
      <c r="G1924" s="12" t="s">
        <v>1021</v>
      </c>
      <c r="H1924" s="17" t="s">
        <v>69</v>
      </c>
      <c r="I1924" s="11" t="s">
        <v>70</v>
      </c>
      <c r="J1924" s="11" t="s">
        <v>70</v>
      </c>
      <c r="K1924" s="11" t="s">
        <v>70</v>
      </c>
      <c r="L1924" s="11" t="s">
        <v>70</v>
      </c>
      <c r="M1924" s="18" t="s">
        <v>70</v>
      </c>
      <c r="N1924" s="18" t="s">
        <v>70</v>
      </c>
      <c r="O1924" s="11" t="s">
        <v>70</v>
      </c>
      <c r="P1924" s="11" t="s">
        <v>70</v>
      </c>
      <c r="Q1924" s="11" t="s">
        <v>70</v>
      </c>
      <c r="R1924" s="11" t="s">
        <v>70</v>
      </c>
      <c r="S1924" s="11" t="s">
        <v>70</v>
      </c>
      <c r="T1924" s="19" t="s">
        <v>71</v>
      </c>
      <c r="U1924" s="31" t="s">
        <v>72</v>
      </c>
      <c r="V1924" s="12">
        <v>3</v>
      </c>
      <c r="W1924" s="12">
        <v>5</v>
      </c>
      <c r="X1924" s="12">
        <v>-999</v>
      </c>
      <c r="Y1924" s="12">
        <v>-999</v>
      </c>
      <c r="Z1924" s="12">
        <v>-999</v>
      </c>
      <c r="AA1924" s="13">
        <v>1</v>
      </c>
      <c r="AB1924" s="14" cm="1">
        <f t="array" ref="AB1924">_xlfn.IFS(AND(W1924&lt;0,X1924&lt;0,Y1924&lt;0,Z1924&lt;0),-999,AND(W1924&lt;5,X1924&lt;5,Y1924&lt;5,Z1924&lt;5,AA1924=0),0,AND(W1924&lt;5,X1924&lt;5,Y1924&lt;5,Z1924&lt;5,AA1924&gt;0),1,AND(OR(W1924=5,X1924=5,Y1924=5,Z1924=5),AA1924=0),1,AND(OR(W1924=5,X1924=5,Y1924=5,Z1924=5),AA1924&gt;0),2)</f>
        <v>2</v>
      </c>
      <c r="AC1924" s="15">
        <f t="shared" si="120"/>
        <v>4</v>
      </c>
      <c r="AD1924" s="55">
        <v>0</v>
      </c>
      <c r="AE1924" s="21" t="s">
        <v>73</v>
      </c>
      <c r="AF1924" s="47" t="str">
        <f t="shared" si="121"/>
        <v>zagrożona</v>
      </c>
      <c r="AG1924" s="16" t="str">
        <f t="shared" si="122"/>
        <v>tak</v>
      </c>
      <c r="AH1924" s="16" t="str">
        <f t="shared" si="123"/>
        <v xml:space="preserve">fizchem </v>
      </c>
    </row>
    <row r="1925" spans="1:34" x14ac:dyDescent="0.2">
      <c r="A1925" s="12" t="s">
        <v>4263</v>
      </c>
      <c r="B1925" s="16" t="s">
        <v>4264</v>
      </c>
      <c r="C1925" s="12" t="s">
        <v>64</v>
      </c>
      <c r="D1925" s="12" t="s">
        <v>3828</v>
      </c>
      <c r="E1925" s="12" t="s">
        <v>3829</v>
      </c>
      <c r="F1925" s="12" t="s">
        <v>3951</v>
      </c>
      <c r="G1925" s="12" t="s">
        <v>1021</v>
      </c>
      <c r="H1925" s="17" t="s">
        <v>69</v>
      </c>
      <c r="I1925" s="11" t="s">
        <v>70</v>
      </c>
      <c r="J1925" s="11" t="s">
        <v>70</v>
      </c>
      <c r="K1925" s="11" t="s">
        <v>70</v>
      </c>
      <c r="L1925" s="11" t="s">
        <v>70</v>
      </c>
      <c r="M1925" s="18" t="s">
        <v>70</v>
      </c>
      <c r="N1925" s="18" t="s">
        <v>70</v>
      </c>
      <c r="O1925" s="11" t="s">
        <v>70</v>
      </c>
      <c r="P1925" s="11" t="s">
        <v>70</v>
      </c>
      <c r="Q1925" s="11" t="s">
        <v>70</v>
      </c>
      <c r="R1925" s="11" t="s">
        <v>70</v>
      </c>
      <c r="S1925" s="11" t="s">
        <v>70</v>
      </c>
      <c r="T1925" s="19" t="s">
        <v>71</v>
      </c>
      <c r="U1925" s="31" t="s">
        <v>72</v>
      </c>
      <c r="V1925" s="12">
        <v>3</v>
      </c>
      <c r="W1925" s="12">
        <v>5</v>
      </c>
      <c r="X1925" s="12">
        <v>-999</v>
      </c>
      <c r="Y1925" s="12">
        <v>-999</v>
      </c>
      <c r="Z1925" s="12">
        <v>-999</v>
      </c>
      <c r="AA1925" s="13">
        <v>0</v>
      </c>
      <c r="AB1925" s="14" cm="1">
        <f t="array" ref="AB1925">_xlfn.IFS(AND(W1925&lt;0,X1925&lt;0,Y1925&lt;0,Z1925&lt;0),-999,AND(W1925&lt;5,X1925&lt;5,Y1925&lt;5,Z1925&lt;5,AA1925=0),0,AND(W1925&lt;5,X1925&lt;5,Y1925&lt;5,Z1925&lt;5,AA1925&gt;0),1,AND(OR(W1925=5,X1925=5,Y1925=5,Z1925=5),AA1925=0),1,AND(OR(W1925=5,X1925=5,Y1925=5,Z1925=5),AA1925&gt;0),2)</f>
        <v>1</v>
      </c>
      <c r="AC1925" s="15">
        <f t="shared" si="120"/>
        <v>3</v>
      </c>
      <c r="AD1925" s="55">
        <v>3</v>
      </c>
      <c r="AE1925" s="21" t="s">
        <v>73</v>
      </c>
      <c r="AF1925" s="47" t="str">
        <f t="shared" si="121"/>
        <v>zagrożona</v>
      </c>
      <c r="AG1925" s="16" t="str">
        <f t="shared" si="122"/>
        <v>nie</v>
      </c>
      <c r="AH1925" s="16" t="str">
        <f t="shared" si="123"/>
        <v/>
      </c>
    </row>
    <row r="1926" spans="1:34" x14ac:dyDescent="0.2">
      <c r="A1926" s="12" t="s">
        <v>4265</v>
      </c>
      <c r="B1926" s="16" t="s">
        <v>4266</v>
      </c>
      <c r="C1926" s="12" t="s">
        <v>64</v>
      </c>
      <c r="D1926" s="12" t="s">
        <v>3828</v>
      </c>
      <c r="E1926" s="12" t="s">
        <v>3829</v>
      </c>
      <c r="F1926" s="12" t="s">
        <v>3951</v>
      </c>
      <c r="G1926" s="12" t="s">
        <v>1021</v>
      </c>
      <c r="H1926" s="17" t="s">
        <v>69</v>
      </c>
      <c r="I1926" s="11" t="s">
        <v>70</v>
      </c>
      <c r="J1926" s="11" t="s">
        <v>70</v>
      </c>
      <c r="K1926" s="11" t="s">
        <v>70</v>
      </c>
      <c r="L1926" s="11" t="s">
        <v>70</v>
      </c>
      <c r="M1926" s="18" t="s">
        <v>70</v>
      </c>
      <c r="N1926" s="18" t="s">
        <v>70</v>
      </c>
      <c r="O1926" s="11" t="s">
        <v>70</v>
      </c>
      <c r="P1926" s="11" t="s">
        <v>70</v>
      </c>
      <c r="Q1926" s="11" t="s">
        <v>70</v>
      </c>
      <c r="R1926" s="11" t="s">
        <v>70</v>
      </c>
      <c r="S1926" s="11" t="s">
        <v>70</v>
      </c>
      <c r="T1926" s="19" t="s">
        <v>71</v>
      </c>
      <c r="U1926" s="31" t="s">
        <v>72</v>
      </c>
      <c r="V1926" s="12">
        <v>4</v>
      </c>
      <c r="W1926" s="12">
        <v>5</v>
      </c>
      <c r="X1926" s="12">
        <v>2</v>
      </c>
      <c r="Y1926" s="12">
        <v>2</v>
      </c>
      <c r="Z1926" s="12">
        <v>-999</v>
      </c>
      <c r="AA1926" s="13">
        <v>0</v>
      </c>
      <c r="AB1926" s="14" cm="1">
        <f t="array" ref="AB1926">_xlfn.IFS(AND(W1926&lt;0,X1926&lt;0,Y1926&lt;0,Z1926&lt;0),-999,AND(W1926&lt;5,X1926&lt;5,Y1926&lt;5,Z1926&lt;5,AA1926=0),0,AND(W1926&lt;5,X1926&lt;5,Y1926&lt;5,Z1926&lt;5,AA1926&gt;0),1,AND(OR(W1926=5,X1926=5,Y1926=5,Z1926=5),AA1926=0),1,AND(OR(W1926=5,X1926=5,Y1926=5,Z1926=5),AA1926&gt;0),2)</f>
        <v>1</v>
      </c>
      <c r="AC1926" s="15">
        <f t="shared" si="120"/>
        <v>4</v>
      </c>
      <c r="AD1926" s="55">
        <v>2</v>
      </c>
      <c r="AE1926" s="21" t="s">
        <v>73</v>
      </c>
      <c r="AF1926" s="47" t="str">
        <f t="shared" si="121"/>
        <v>zagrożona</v>
      </c>
      <c r="AG1926" s="16" t="str">
        <f t="shared" si="122"/>
        <v>nie</v>
      </c>
      <c r="AH1926" s="16" t="str">
        <f t="shared" si="123"/>
        <v/>
      </c>
    </row>
    <row r="1927" spans="1:34" x14ac:dyDescent="0.2">
      <c r="A1927" s="12" t="s">
        <v>4267</v>
      </c>
      <c r="B1927" s="16" t="s">
        <v>450</v>
      </c>
      <c r="C1927" s="12" t="s">
        <v>64</v>
      </c>
      <c r="D1927" s="12" t="s">
        <v>3828</v>
      </c>
      <c r="E1927" s="12" t="s">
        <v>3829</v>
      </c>
      <c r="F1927" s="12" t="s">
        <v>3951</v>
      </c>
      <c r="G1927" s="12" t="s">
        <v>1021</v>
      </c>
      <c r="H1927" s="17" t="s">
        <v>69</v>
      </c>
      <c r="I1927" s="11" t="s">
        <v>70</v>
      </c>
      <c r="J1927" s="11" t="s">
        <v>70</v>
      </c>
      <c r="K1927" s="11" t="s">
        <v>70</v>
      </c>
      <c r="L1927" s="11" t="s">
        <v>70</v>
      </c>
      <c r="M1927" s="18" t="s">
        <v>70</v>
      </c>
      <c r="N1927" s="18" t="s">
        <v>70</v>
      </c>
      <c r="O1927" s="11" t="s">
        <v>70</v>
      </c>
      <c r="P1927" s="11" t="s">
        <v>70</v>
      </c>
      <c r="Q1927" s="11" t="s">
        <v>70</v>
      </c>
      <c r="R1927" s="11" t="s">
        <v>70</v>
      </c>
      <c r="S1927" s="11" t="s">
        <v>70</v>
      </c>
      <c r="T1927" s="19" t="s">
        <v>71</v>
      </c>
      <c r="U1927" s="31" t="s">
        <v>72</v>
      </c>
      <c r="V1927" s="12">
        <v>3</v>
      </c>
      <c r="W1927" s="12">
        <v>5</v>
      </c>
      <c r="X1927" s="12">
        <v>2</v>
      </c>
      <c r="Y1927" s="12">
        <v>2</v>
      </c>
      <c r="Z1927" s="12">
        <v>-999</v>
      </c>
      <c r="AA1927" s="13">
        <v>0</v>
      </c>
      <c r="AB1927" s="14" cm="1">
        <f t="array" ref="AB1927">_xlfn.IFS(AND(W1927&lt;0,X1927&lt;0,Y1927&lt;0,Z1927&lt;0),-999,AND(W1927&lt;5,X1927&lt;5,Y1927&lt;5,Z1927&lt;5,AA1927=0),0,AND(W1927&lt;5,X1927&lt;5,Y1927&lt;5,Z1927&lt;5,AA1927&gt;0),1,AND(OR(W1927=5,X1927=5,Y1927=5,Z1927=5),AA1927=0),1,AND(OR(W1927=5,X1927=5,Y1927=5,Z1927=5),AA1927&gt;0),2)</f>
        <v>1</v>
      </c>
      <c r="AC1927" s="15">
        <f t="shared" si="120"/>
        <v>3</v>
      </c>
      <c r="AD1927" s="55">
        <v>1</v>
      </c>
      <c r="AE1927" s="21" t="s">
        <v>73</v>
      </c>
      <c r="AF1927" s="47" t="str">
        <f t="shared" si="121"/>
        <v>zagrożona</v>
      </c>
      <c r="AG1927" s="16" t="str">
        <f t="shared" si="122"/>
        <v>nie</v>
      </c>
      <c r="AH1927" s="16" t="str">
        <f t="shared" si="123"/>
        <v/>
      </c>
    </row>
    <row r="1928" spans="1:34" x14ac:dyDescent="0.2">
      <c r="A1928" s="12" t="s">
        <v>4268</v>
      </c>
      <c r="B1928" s="16" t="s">
        <v>4269</v>
      </c>
      <c r="C1928" s="12" t="s">
        <v>64</v>
      </c>
      <c r="D1928" s="12" t="s">
        <v>3828</v>
      </c>
      <c r="E1928" s="12" t="s">
        <v>3829</v>
      </c>
      <c r="F1928" s="12" t="s">
        <v>3951</v>
      </c>
      <c r="G1928" s="12" t="s">
        <v>1021</v>
      </c>
      <c r="H1928" s="17" t="s">
        <v>69</v>
      </c>
      <c r="I1928" s="11" t="s">
        <v>70</v>
      </c>
      <c r="J1928" s="11" t="s">
        <v>70</v>
      </c>
      <c r="K1928" s="11" t="s">
        <v>70</v>
      </c>
      <c r="L1928" s="11" t="s">
        <v>70</v>
      </c>
      <c r="M1928" s="18" t="s">
        <v>70</v>
      </c>
      <c r="N1928" s="18" t="s">
        <v>70</v>
      </c>
      <c r="O1928" s="11" t="s">
        <v>70</v>
      </c>
      <c r="P1928" s="11" t="s">
        <v>70</v>
      </c>
      <c r="Q1928" s="11" t="s">
        <v>70</v>
      </c>
      <c r="R1928" s="11" t="s">
        <v>70</v>
      </c>
      <c r="S1928" s="11" t="s">
        <v>70</v>
      </c>
      <c r="T1928" s="19" t="s">
        <v>71</v>
      </c>
      <c r="U1928" s="31" t="s">
        <v>72</v>
      </c>
      <c r="V1928" s="12">
        <v>4</v>
      </c>
      <c r="W1928" s="12">
        <v>5</v>
      </c>
      <c r="X1928" s="12">
        <v>-999</v>
      </c>
      <c r="Y1928" s="12">
        <v>-999</v>
      </c>
      <c r="Z1928" s="12">
        <v>-999</v>
      </c>
      <c r="AA1928" s="13">
        <v>0</v>
      </c>
      <c r="AB1928" s="14" cm="1">
        <f t="array" ref="AB1928">_xlfn.IFS(AND(W1928&lt;0,X1928&lt;0,Y1928&lt;0,Z1928&lt;0),-999,AND(W1928&lt;5,X1928&lt;5,Y1928&lt;5,Z1928&lt;5,AA1928=0),0,AND(W1928&lt;5,X1928&lt;5,Y1928&lt;5,Z1928&lt;5,AA1928&gt;0),1,AND(OR(W1928=5,X1928=5,Y1928=5,Z1928=5),AA1928=0),1,AND(OR(W1928=5,X1928=5,Y1928=5,Z1928=5),AA1928&gt;0),2)</f>
        <v>1</v>
      </c>
      <c r="AC1928" s="15">
        <f t="shared" si="120"/>
        <v>4</v>
      </c>
      <c r="AD1928" s="55">
        <v>2</v>
      </c>
      <c r="AE1928" s="21" t="s">
        <v>73</v>
      </c>
      <c r="AF1928" s="47" t="str">
        <f t="shared" si="121"/>
        <v>zagrożona</v>
      </c>
      <c r="AG1928" s="16" t="str">
        <f t="shared" si="122"/>
        <v>nie</v>
      </c>
      <c r="AH1928" s="16" t="str">
        <f t="shared" si="123"/>
        <v/>
      </c>
    </row>
    <row r="1929" spans="1:34" x14ac:dyDescent="0.2">
      <c r="A1929" s="12" t="s">
        <v>4270</v>
      </c>
      <c r="B1929" s="16" t="s">
        <v>4271</v>
      </c>
      <c r="C1929" s="12" t="s">
        <v>76</v>
      </c>
      <c r="D1929" s="12" t="s">
        <v>3828</v>
      </c>
      <c r="E1929" s="12" t="s">
        <v>3829</v>
      </c>
      <c r="F1929" s="12" t="s">
        <v>3951</v>
      </c>
      <c r="G1929" s="12" t="s">
        <v>1021</v>
      </c>
      <c r="H1929" s="17" t="s">
        <v>69</v>
      </c>
      <c r="I1929" s="11" t="s">
        <v>70</v>
      </c>
      <c r="J1929" s="11" t="s">
        <v>70</v>
      </c>
      <c r="K1929" s="11" t="s">
        <v>70</v>
      </c>
      <c r="L1929" s="11" t="s">
        <v>70</v>
      </c>
      <c r="M1929" s="18" t="s">
        <v>70</v>
      </c>
      <c r="N1929" s="18" t="s">
        <v>70</v>
      </c>
      <c r="O1929" s="11" t="s">
        <v>70</v>
      </c>
      <c r="P1929" s="11" t="s">
        <v>70</v>
      </c>
      <c r="Q1929" s="11" t="s">
        <v>70</v>
      </c>
      <c r="R1929" s="11" t="s">
        <v>70</v>
      </c>
      <c r="S1929" s="11" t="s">
        <v>70</v>
      </c>
      <c r="T1929" s="19" t="s">
        <v>71</v>
      </c>
      <c r="U1929" s="31" t="s">
        <v>72</v>
      </c>
      <c r="V1929" s="12">
        <v>4</v>
      </c>
      <c r="W1929" s="12">
        <v>5</v>
      </c>
      <c r="X1929" s="12">
        <v>5</v>
      </c>
      <c r="Y1929" s="12">
        <v>5</v>
      </c>
      <c r="Z1929" s="12">
        <v>5</v>
      </c>
      <c r="AA1929" s="13">
        <v>1</v>
      </c>
      <c r="AB1929" s="14" cm="1">
        <f t="array" ref="AB1929">_xlfn.IFS(AND(W1929&lt;0,X1929&lt;0,Y1929&lt;0,Z1929&lt;0),-999,AND(W1929&lt;5,X1929&lt;5,Y1929&lt;5,Z1929&lt;5,AA1929=0),0,AND(W1929&lt;5,X1929&lt;5,Y1929&lt;5,Z1929&lt;5,AA1929&gt;0),1,AND(OR(W1929=5,X1929=5,Y1929=5,Z1929=5),AA1929=0),1,AND(OR(W1929=5,X1929=5,Y1929=5,Z1929=5),AA1929&gt;0),2)</f>
        <v>2</v>
      </c>
      <c r="AC1929" s="15">
        <f t="shared" si="120"/>
        <v>4</v>
      </c>
      <c r="AD1929" s="55">
        <v>3</v>
      </c>
      <c r="AE1929" s="21" t="s">
        <v>73</v>
      </c>
      <c r="AF1929" s="47" t="str">
        <f t="shared" si="121"/>
        <v>zagrożona</v>
      </c>
      <c r="AG1929" s="16" t="str">
        <f t="shared" si="122"/>
        <v>tak</v>
      </c>
      <c r="AH1929" s="16" t="str">
        <f t="shared" si="123"/>
        <v xml:space="preserve">fizchem </v>
      </c>
    </row>
    <row r="1930" spans="1:34" x14ac:dyDescent="0.2">
      <c r="A1930" s="12" t="s">
        <v>4272</v>
      </c>
      <c r="B1930" s="16" t="s">
        <v>4273</v>
      </c>
      <c r="C1930" s="12" t="s">
        <v>76</v>
      </c>
      <c r="D1930" s="12" t="s">
        <v>3828</v>
      </c>
      <c r="E1930" s="12" t="s">
        <v>3829</v>
      </c>
      <c r="F1930" s="12" t="s">
        <v>3951</v>
      </c>
      <c r="G1930" s="12" t="s">
        <v>3952</v>
      </c>
      <c r="H1930" s="17" t="s">
        <v>69</v>
      </c>
      <c r="I1930" s="11" t="s">
        <v>70</v>
      </c>
      <c r="J1930" s="11" t="s">
        <v>70</v>
      </c>
      <c r="K1930" s="11" t="s">
        <v>70</v>
      </c>
      <c r="L1930" s="11" t="s">
        <v>70</v>
      </c>
      <c r="M1930" s="18" t="s">
        <v>70</v>
      </c>
      <c r="N1930" s="18" t="s">
        <v>70</v>
      </c>
      <c r="O1930" s="11" t="s">
        <v>70</v>
      </c>
      <c r="P1930" s="11" t="s">
        <v>70</v>
      </c>
      <c r="Q1930" s="11" t="s">
        <v>70</v>
      </c>
      <c r="R1930" s="11" t="s">
        <v>70</v>
      </c>
      <c r="S1930" s="11" t="s">
        <v>70</v>
      </c>
      <c r="T1930" s="19" t="s">
        <v>71</v>
      </c>
      <c r="U1930" s="31" t="s">
        <v>72</v>
      </c>
      <c r="V1930" s="12">
        <v>3</v>
      </c>
      <c r="W1930" s="12">
        <v>2</v>
      </c>
      <c r="X1930" s="12">
        <v>2</v>
      </c>
      <c r="Y1930" s="12">
        <v>2</v>
      </c>
      <c r="Z1930" s="12">
        <v>2</v>
      </c>
      <c r="AA1930" s="13">
        <v>0</v>
      </c>
      <c r="AB1930" s="14" cm="1">
        <f t="array" ref="AB1930">_xlfn.IFS(AND(W1930&lt;0,X1930&lt;0,Y1930&lt;0,Z1930&lt;0),-999,AND(W1930&lt;5,X1930&lt;5,Y1930&lt;5,Z1930&lt;5,AA1930=0),0,AND(W1930&lt;5,X1930&lt;5,Y1930&lt;5,Z1930&lt;5,AA1930&gt;0),1,AND(OR(W1930=5,X1930=5,Y1930=5,Z1930=5),AA1930=0),1,AND(OR(W1930=5,X1930=5,Y1930=5,Z1930=5),AA1930&gt;0),2)</f>
        <v>0</v>
      </c>
      <c r="AC1930" s="15">
        <f t="shared" si="120"/>
        <v>3</v>
      </c>
      <c r="AD1930" s="55">
        <v>3</v>
      </c>
      <c r="AE1930" s="21" t="s">
        <v>73</v>
      </c>
      <c r="AF1930" s="47" t="str">
        <f t="shared" si="121"/>
        <v>zagrożona</v>
      </c>
      <c r="AG1930" s="16" t="str">
        <f t="shared" si="122"/>
        <v>nie</v>
      </c>
      <c r="AH1930" s="16" t="str">
        <f t="shared" si="123"/>
        <v/>
      </c>
    </row>
    <row r="1931" spans="1:34" x14ac:dyDescent="0.2">
      <c r="A1931" s="12" t="s">
        <v>4274</v>
      </c>
      <c r="B1931" s="16" t="s">
        <v>4275</v>
      </c>
      <c r="C1931" s="12" t="s">
        <v>64</v>
      </c>
      <c r="D1931" s="12" t="s">
        <v>3828</v>
      </c>
      <c r="E1931" s="12" t="s">
        <v>3829</v>
      </c>
      <c r="F1931" s="12" t="s">
        <v>3951</v>
      </c>
      <c r="G1931" s="12" t="s">
        <v>1021</v>
      </c>
      <c r="H1931" s="17" t="s">
        <v>69</v>
      </c>
      <c r="I1931" s="11" t="s">
        <v>70</v>
      </c>
      <c r="J1931" s="11" t="s">
        <v>70</v>
      </c>
      <c r="K1931" s="11" t="s">
        <v>70</v>
      </c>
      <c r="L1931" s="11" t="s">
        <v>70</v>
      </c>
      <c r="M1931" s="18" t="s">
        <v>70</v>
      </c>
      <c r="N1931" s="18" t="s">
        <v>70</v>
      </c>
      <c r="O1931" s="11" t="s">
        <v>70</v>
      </c>
      <c r="P1931" s="11" t="s">
        <v>70</v>
      </c>
      <c r="Q1931" s="11" t="s">
        <v>70</v>
      </c>
      <c r="R1931" s="11" t="s">
        <v>70</v>
      </c>
      <c r="S1931" s="11" t="s">
        <v>70</v>
      </c>
      <c r="T1931" s="19" t="s">
        <v>71</v>
      </c>
      <c r="U1931" s="31" t="s">
        <v>72</v>
      </c>
      <c r="V1931" s="12">
        <v>4</v>
      </c>
      <c r="W1931" s="12">
        <v>5</v>
      </c>
      <c r="X1931" s="12">
        <v>2</v>
      </c>
      <c r="Y1931" s="12">
        <v>-999</v>
      </c>
      <c r="Z1931" s="12">
        <v>-999</v>
      </c>
      <c r="AA1931" s="13">
        <v>0</v>
      </c>
      <c r="AB1931" s="14" cm="1">
        <f t="array" ref="AB1931">_xlfn.IFS(AND(W1931&lt;0,X1931&lt;0,Y1931&lt;0,Z1931&lt;0),-999,AND(W1931&lt;5,X1931&lt;5,Y1931&lt;5,Z1931&lt;5,AA1931=0),0,AND(W1931&lt;5,X1931&lt;5,Y1931&lt;5,Z1931&lt;5,AA1931&gt;0),1,AND(OR(W1931=5,X1931=5,Y1931=5,Z1931=5),AA1931=0),1,AND(OR(W1931=5,X1931=5,Y1931=5,Z1931=5),AA1931&gt;0),2)</f>
        <v>1</v>
      </c>
      <c r="AC1931" s="15">
        <f t="shared" si="120"/>
        <v>4</v>
      </c>
      <c r="AD1931" s="55">
        <v>2</v>
      </c>
      <c r="AE1931" s="21" t="s">
        <v>73</v>
      </c>
      <c r="AF1931" s="47" t="str">
        <f t="shared" si="121"/>
        <v>zagrożona</v>
      </c>
      <c r="AG1931" s="16" t="str">
        <f t="shared" si="122"/>
        <v>nie</v>
      </c>
      <c r="AH1931" s="16" t="str">
        <f t="shared" si="123"/>
        <v/>
      </c>
    </row>
    <row r="1932" spans="1:34" x14ac:dyDescent="0.2">
      <c r="A1932" s="12" t="s">
        <v>4276</v>
      </c>
      <c r="B1932" s="16" t="s">
        <v>4277</v>
      </c>
      <c r="C1932" s="12" t="s">
        <v>64</v>
      </c>
      <c r="D1932" s="12" t="s">
        <v>3828</v>
      </c>
      <c r="E1932" s="12" t="s">
        <v>3829</v>
      </c>
      <c r="F1932" s="12" t="s">
        <v>3951</v>
      </c>
      <c r="G1932" s="12" t="s">
        <v>1021</v>
      </c>
      <c r="H1932" s="17" t="s">
        <v>69</v>
      </c>
      <c r="I1932" s="11" t="s">
        <v>70</v>
      </c>
      <c r="J1932" s="11" t="s">
        <v>70</v>
      </c>
      <c r="K1932" s="11" t="s">
        <v>70</v>
      </c>
      <c r="L1932" s="11" t="s">
        <v>70</v>
      </c>
      <c r="M1932" s="18" t="s">
        <v>70</v>
      </c>
      <c r="N1932" s="18" t="s">
        <v>70</v>
      </c>
      <c r="O1932" s="11" t="s">
        <v>70</v>
      </c>
      <c r="P1932" s="11" t="s">
        <v>70</v>
      </c>
      <c r="Q1932" s="11" t="s">
        <v>70</v>
      </c>
      <c r="R1932" s="11" t="s">
        <v>70</v>
      </c>
      <c r="S1932" s="11" t="s">
        <v>70</v>
      </c>
      <c r="T1932" s="19" t="s">
        <v>71</v>
      </c>
      <c r="U1932" s="31" t="s">
        <v>72</v>
      </c>
      <c r="V1932" s="12">
        <v>4</v>
      </c>
      <c r="W1932" s="12">
        <v>5</v>
      </c>
      <c r="X1932" s="12">
        <v>2</v>
      </c>
      <c r="Y1932" s="12">
        <v>-999</v>
      </c>
      <c r="Z1932" s="12">
        <v>-999</v>
      </c>
      <c r="AA1932" s="13">
        <v>0</v>
      </c>
      <c r="AB1932" s="14" cm="1">
        <f t="array" ref="AB1932">_xlfn.IFS(AND(W1932&lt;0,X1932&lt;0,Y1932&lt;0,Z1932&lt;0),-999,AND(W1932&lt;5,X1932&lt;5,Y1932&lt;5,Z1932&lt;5,AA1932=0),0,AND(W1932&lt;5,X1932&lt;5,Y1932&lt;5,Z1932&lt;5,AA1932&gt;0),1,AND(OR(W1932=5,X1932=5,Y1932=5,Z1932=5),AA1932=0),1,AND(OR(W1932=5,X1932=5,Y1932=5,Z1932=5),AA1932&gt;0),2)</f>
        <v>1</v>
      </c>
      <c r="AC1932" s="15">
        <f t="shared" si="120"/>
        <v>4</v>
      </c>
      <c r="AD1932" s="55">
        <v>3</v>
      </c>
      <c r="AE1932" s="21" t="s">
        <v>73</v>
      </c>
      <c r="AF1932" s="47" t="str">
        <f t="shared" si="121"/>
        <v>zagrożona</v>
      </c>
      <c r="AG1932" s="16" t="str">
        <f t="shared" si="122"/>
        <v>nie</v>
      </c>
      <c r="AH1932" s="16" t="str">
        <f t="shared" si="123"/>
        <v/>
      </c>
    </row>
    <row r="1933" spans="1:34" x14ac:dyDescent="0.2">
      <c r="A1933" s="12" t="s">
        <v>4278</v>
      </c>
      <c r="B1933" s="16" t="s">
        <v>4279</v>
      </c>
      <c r="C1933" s="12" t="s">
        <v>64</v>
      </c>
      <c r="D1933" s="12" t="s">
        <v>3828</v>
      </c>
      <c r="E1933" s="12" t="s">
        <v>3829</v>
      </c>
      <c r="F1933" s="12" t="s">
        <v>3951</v>
      </c>
      <c r="G1933" s="12" t="s">
        <v>1021</v>
      </c>
      <c r="H1933" s="17" t="s">
        <v>69</v>
      </c>
      <c r="I1933" s="11" t="s">
        <v>70</v>
      </c>
      <c r="J1933" s="11" t="s">
        <v>70</v>
      </c>
      <c r="K1933" s="11" t="s">
        <v>70</v>
      </c>
      <c r="L1933" s="11" t="s">
        <v>70</v>
      </c>
      <c r="M1933" s="18" t="s">
        <v>70</v>
      </c>
      <c r="N1933" s="18" t="s">
        <v>70</v>
      </c>
      <c r="O1933" s="11" t="s">
        <v>70</v>
      </c>
      <c r="P1933" s="11" t="s">
        <v>70</v>
      </c>
      <c r="Q1933" s="11" t="s">
        <v>70</v>
      </c>
      <c r="R1933" s="11" t="s">
        <v>70</v>
      </c>
      <c r="S1933" s="11" t="s">
        <v>70</v>
      </c>
      <c r="T1933" s="19" t="s">
        <v>71</v>
      </c>
      <c r="U1933" s="31" t="s">
        <v>72</v>
      </c>
      <c r="V1933" s="12">
        <v>1</v>
      </c>
      <c r="W1933" s="12">
        <v>2</v>
      </c>
      <c r="X1933" s="12">
        <v>2</v>
      </c>
      <c r="Y1933" s="12">
        <v>-999</v>
      </c>
      <c r="Z1933" s="12">
        <v>-999</v>
      </c>
      <c r="AA1933" s="13">
        <v>0</v>
      </c>
      <c r="AB1933" s="14" cm="1">
        <f t="array" ref="AB1933">_xlfn.IFS(AND(W1933&lt;0,X1933&lt;0,Y1933&lt;0,Z1933&lt;0),-999,AND(W1933&lt;5,X1933&lt;5,Y1933&lt;5,Z1933&lt;5,AA1933=0),0,AND(W1933&lt;5,X1933&lt;5,Y1933&lt;5,Z1933&lt;5,AA1933&gt;0),1,AND(OR(W1933=5,X1933=5,Y1933=5,Z1933=5),AA1933=0),1,AND(OR(W1933=5,X1933=5,Y1933=5,Z1933=5),AA1933&gt;0),2)</f>
        <v>0</v>
      </c>
      <c r="AC1933" s="15">
        <f t="shared" si="120"/>
        <v>1</v>
      </c>
      <c r="AD1933" s="55">
        <v>3</v>
      </c>
      <c r="AE1933" s="21" t="s">
        <v>73</v>
      </c>
      <c r="AF1933" s="47" t="str">
        <f t="shared" si="121"/>
        <v>niezagrożona</v>
      </c>
      <c r="AG1933" s="16" t="str">
        <f t="shared" si="122"/>
        <v>nie</v>
      </c>
      <c r="AH1933" s="16" t="str">
        <f t="shared" si="123"/>
        <v/>
      </c>
    </row>
    <row r="1934" spans="1:34" x14ac:dyDescent="0.2">
      <c r="A1934" s="12" t="s">
        <v>4280</v>
      </c>
      <c r="B1934" s="16" t="s">
        <v>4281</v>
      </c>
      <c r="C1934" s="12" t="s">
        <v>76</v>
      </c>
      <c r="D1934" s="12" t="s">
        <v>3828</v>
      </c>
      <c r="E1934" s="12" t="s">
        <v>3829</v>
      </c>
      <c r="F1934" s="12" t="s">
        <v>3951</v>
      </c>
      <c r="G1934" s="12" t="s">
        <v>1021</v>
      </c>
      <c r="H1934" s="17" t="s">
        <v>69</v>
      </c>
      <c r="I1934" s="11" t="s">
        <v>70</v>
      </c>
      <c r="J1934" s="11" t="s">
        <v>70</v>
      </c>
      <c r="K1934" s="11" t="s">
        <v>70</v>
      </c>
      <c r="L1934" s="11" t="s">
        <v>70</v>
      </c>
      <c r="M1934" s="18" t="s">
        <v>70</v>
      </c>
      <c r="N1934" s="18" t="s">
        <v>70</v>
      </c>
      <c r="O1934" s="11" t="s">
        <v>70</v>
      </c>
      <c r="P1934" s="11" t="s">
        <v>70</v>
      </c>
      <c r="Q1934" s="11" t="s">
        <v>70</v>
      </c>
      <c r="R1934" s="11" t="s">
        <v>70</v>
      </c>
      <c r="S1934" s="11" t="s">
        <v>70</v>
      </c>
      <c r="T1934" s="19" t="s">
        <v>71</v>
      </c>
      <c r="U1934" s="31" t="s">
        <v>72</v>
      </c>
      <c r="V1934" s="12">
        <v>0</v>
      </c>
      <c r="W1934" s="12">
        <v>2</v>
      </c>
      <c r="X1934" s="12">
        <v>2</v>
      </c>
      <c r="Y1934" s="12">
        <v>2</v>
      </c>
      <c r="Z1934" s="12">
        <v>5</v>
      </c>
      <c r="AA1934" s="13">
        <v>1</v>
      </c>
      <c r="AB1934" s="14" cm="1">
        <f t="array" ref="AB1934">_xlfn.IFS(AND(W1934&lt;0,X1934&lt;0,Y1934&lt;0,Z1934&lt;0),-999,AND(W1934&lt;5,X1934&lt;5,Y1934&lt;5,Z1934&lt;5,AA1934=0),0,AND(W1934&lt;5,X1934&lt;5,Y1934&lt;5,Z1934&lt;5,AA1934&gt;0),1,AND(OR(W1934=5,X1934=5,Y1934=5,Z1934=5),AA1934=0),1,AND(OR(W1934=5,X1934=5,Y1934=5,Z1934=5),AA1934&gt;0),2)</f>
        <v>2</v>
      </c>
      <c r="AC1934" s="15">
        <f t="shared" si="120"/>
        <v>1</v>
      </c>
      <c r="AD1934" s="55">
        <v>3</v>
      </c>
      <c r="AE1934" s="21" t="s">
        <v>73</v>
      </c>
      <c r="AF1934" s="47" t="str">
        <f t="shared" si="121"/>
        <v>niezagrożona</v>
      </c>
      <c r="AG1934" s="16" t="str">
        <f t="shared" si="122"/>
        <v>nie</v>
      </c>
      <c r="AH1934" s="16" t="str">
        <f t="shared" si="123"/>
        <v/>
      </c>
    </row>
    <row r="1935" spans="1:34" x14ac:dyDescent="0.2">
      <c r="A1935" s="12" t="s">
        <v>4282</v>
      </c>
      <c r="B1935" s="16" t="s">
        <v>4283</v>
      </c>
      <c r="C1935" s="12" t="s">
        <v>64</v>
      </c>
      <c r="D1935" s="12" t="s">
        <v>3828</v>
      </c>
      <c r="E1935" s="12" t="s">
        <v>3829</v>
      </c>
      <c r="F1935" s="12" t="s">
        <v>3951</v>
      </c>
      <c r="G1935" s="12" t="s">
        <v>1021</v>
      </c>
      <c r="H1935" s="17" t="s">
        <v>69</v>
      </c>
      <c r="I1935" s="11" t="s">
        <v>70</v>
      </c>
      <c r="J1935" s="11" t="s">
        <v>70</v>
      </c>
      <c r="K1935" s="11" t="s">
        <v>70</v>
      </c>
      <c r="L1935" s="11" t="s">
        <v>70</v>
      </c>
      <c r="M1935" s="18" t="s">
        <v>70</v>
      </c>
      <c r="N1935" s="18" t="s">
        <v>70</v>
      </c>
      <c r="O1935" s="11" t="s">
        <v>70</v>
      </c>
      <c r="P1935" s="11" t="s">
        <v>70</v>
      </c>
      <c r="Q1935" s="11" t="s">
        <v>70</v>
      </c>
      <c r="R1935" s="11" t="s">
        <v>70</v>
      </c>
      <c r="S1935" s="11" t="s">
        <v>70</v>
      </c>
      <c r="T1935" s="19" t="s">
        <v>71</v>
      </c>
      <c r="U1935" s="31" t="s">
        <v>72</v>
      </c>
      <c r="V1935" s="12">
        <v>1</v>
      </c>
      <c r="W1935" s="12">
        <v>2</v>
      </c>
      <c r="X1935" s="12">
        <v>2</v>
      </c>
      <c r="Y1935" s="12">
        <v>2</v>
      </c>
      <c r="Z1935" s="12">
        <v>-999</v>
      </c>
      <c r="AA1935" s="13">
        <v>0</v>
      </c>
      <c r="AB1935" s="14" cm="1">
        <f t="array" ref="AB1935">_xlfn.IFS(AND(W1935&lt;0,X1935&lt;0,Y1935&lt;0,Z1935&lt;0),-999,AND(W1935&lt;5,X1935&lt;5,Y1935&lt;5,Z1935&lt;5,AA1935=0),0,AND(W1935&lt;5,X1935&lt;5,Y1935&lt;5,Z1935&lt;5,AA1935&gt;0),1,AND(OR(W1935=5,X1935=5,Y1935=5,Z1935=5),AA1935=0),1,AND(OR(W1935=5,X1935=5,Y1935=5,Z1935=5),AA1935&gt;0),2)</f>
        <v>0</v>
      </c>
      <c r="AC1935" s="15">
        <f t="shared" si="120"/>
        <v>1</v>
      </c>
      <c r="AD1935" s="55">
        <v>2</v>
      </c>
      <c r="AE1935" s="21" t="s">
        <v>73</v>
      </c>
      <c r="AF1935" s="47" t="str">
        <f t="shared" si="121"/>
        <v>niezagrożona</v>
      </c>
      <c r="AG1935" s="16" t="str">
        <f t="shared" si="122"/>
        <v>nie</v>
      </c>
      <c r="AH1935" s="16" t="str">
        <f t="shared" si="123"/>
        <v/>
      </c>
    </row>
    <row r="1936" spans="1:34" x14ac:dyDescent="0.2">
      <c r="A1936" s="12" t="s">
        <v>4284</v>
      </c>
      <c r="B1936" s="16" t="s">
        <v>4285</v>
      </c>
      <c r="C1936" s="12" t="s">
        <v>76</v>
      </c>
      <c r="D1936" s="12" t="s">
        <v>3828</v>
      </c>
      <c r="E1936" s="12" t="s">
        <v>3829</v>
      </c>
      <c r="F1936" s="12" t="s">
        <v>3865</v>
      </c>
      <c r="G1936" s="12" t="s">
        <v>4286</v>
      </c>
      <c r="H1936" s="17" t="s">
        <v>69</v>
      </c>
      <c r="I1936" s="11" t="s">
        <v>70</v>
      </c>
      <c r="J1936" s="11" t="s">
        <v>70</v>
      </c>
      <c r="K1936" s="11" t="s">
        <v>70</v>
      </c>
      <c r="L1936" s="11" t="s">
        <v>70</v>
      </c>
      <c r="M1936" s="18" t="s">
        <v>70</v>
      </c>
      <c r="N1936" s="18" t="s">
        <v>70</v>
      </c>
      <c r="O1936" s="11" t="s">
        <v>70</v>
      </c>
      <c r="P1936" s="11" t="s">
        <v>70</v>
      </c>
      <c r="Q1936" s="11" t="s">
        <v>70</v>
      </c>
      <c r="R1936" s="11" t="s">
        <v>70</v>
      </c>
      <c r="S1936" s="11" t="s">
        <v>70</v>
      </c>
      <c r="T1936" s="19" t="s">
        <v>71</v>
      </c>
      <c r="U1936" s="31" t="s">
        <v>72</v>
      </c>
      <c r="V1936" s="12">
        <v>0</v>
      </c>
      <c r="W1936" s="12">
        <v>2</v>
      </c>
      <c r="X1936" s="12">
        <v>2</v>
      </c>
      <c r="Y1936" s="12">
        <v>2</v>
      </c>
      <c r="Z1936" s="12">
        <v>2</v>
      </c>
      <c r="AA1936" s="13">
        <v>3</v>
      </c>
      <c r="AB1936" s="14" cm="1">
        <f t="array" ref="AB1936">_xlfn.IFS(AND(W1936&lt;0,X1936&lt;0,Y1936&lt;0,Z1936&lt;0),-999,AND(W1936&lt;5,X1936&lt;5,Y1936&lt;5,Z1936&lt;5,AA1936=0),0,AND(W1936&lt;5,X1936&lt;5,Y1936&lt;5,Z1936&lt;5,AA1936&gt;0),1,AND(OR(W1936=5,X1936=5,Y1936=5,Z1936=5),AA1936=0),1,AND(OR(W1936=5,X1936=5,Y1936=5,Z1936=5),AA1936&gt;0),2)</f>
        <v>1</v>
      </c>
      <c r="AC1936" s="15">
        <f t="shared" si="120"/>
        <v>0</v>
      </c>
      <c r="AD1936" s="55">
        <v>3</v>
      </c>
      <c r="AE1936" s="21" t="s">
        <v>73</v>
      </c>
      <c r="AF1936" s="47" t="str">
        <f t="shared" si="121"/>
        <v>niezagrożona</v>
      </c>
      <c r="AG1936" s="16" t="str">
        <f t="shared" si="122"/>
        <v>nie</v>
      </c>
      <c r="AH1936" s="16" t="str">
        <f t="shared" si="123"/>
        <v/>
      </c>
    </row>
    <row r="1937" spans="1:34" x14ac:dyDescent="0.2">
      <c r="A1937" s="12" t="s">
        <v>4287</v>
      </c>
      <c r="B1937" s="16" t="s">
        <v>4288</v>
      </c>
      <c r="C1937" s="12" t="s">
        <v>76</v>
      </c>
      <c r="D1937" s="12" t="s">
        <v>3828</v>
      </c>
      <c r="E1937" s="12" t="s">
        <v>3829</v>
      </c>
      <c r="F1937" s="12" t="s">
        <v>3865</v>
      </c>
      <c r="G1937" s="12" t="s">
        <v>609</v>
      </c>
      <c r="H1937" s="17" t="s">
        <v>69</v>
      </c>
      <c r="I1937" s="11" t="s">
        <v>70</v>
      </c>
      <c r="J1937" s="11" t="s">
        <v>70</v>
      </c>
      <c r="K1937" s="11" t="s">
        <v>70</v>
      </c>
      <c r="L1937" s="11" t="s">
        <v>70</v>
      </c>
      <c r="M1937" s="18" t="s">
        <v>70</v>
      </c>
      <c r="N1937" s="18" t="s">
        <v>70</v>
      </c>
      <c r="O1937" s="11" t="s">
        <v>70</v>
      </c>
      <c r="P1937" s="11" t="s">
        <v>70</v>
      </c>
      <c r="Q1937" s="11" t="s">
        <v>70</v>
      </c>
      <c r="R1937" s="11" t="s">
        <v>70</v>
      </c>
      <c r="S1937" s="11" t="s">
        <v>70</v>
      </c>
      <c r="T1937" s="19" t="s">
        <v>71</v>
      </c>
      <c r="U1937" s="31" t="s">
        <v>72</v>
      </c>
      <c r="V1937" s="12">
        <v>2</v>
      </c>
      <c r="W1937" s="12">
        <v>5</v>
      </c>
      <c r="X1937" s="12">
        <v>5</v>
      </c>
      <c r="Y1937" s="12">
        <v>2</v>
      </c>
      <c r="Z1937" s="12">
        <v>5</v>
      </c>
      <c r="AA1937" s="13">
        <v>2</v>
      </c>
      <c r="AB1937" s="14" cm="1">
        <f t="array" ref="AB1937">_xlfn.IFS(AND(W1937&lt;0,X1937&lt;0,Y1937&lt;0,Z1937&lt;0),-999,AND(W1937&lt;5,X1937&lt;5,Y1937&lt;5,Z1937&lt;5,AA1937=0),0,AND(W1937&lt;5,X1937&lt;5,Y1937&lt;5,Z1937&lt;5,AA1937&gt;0),1,AND(OR(W1937=5,X1937=5,Y1937=5,Z1937=5),AA1937=0),1,AND(OR(W1937=5,X1937=5,Y1937=5,Z1937=5),AA1937&gt;0),2)</f>
        <v>2</v>
      </c>
      <c r="AC1937" s="15">
        <f t="shared" si="120"/>
        <v>3</v>
      </c>
      <c r="AD1937" s="55">
        <v>4</v>
      </c>
      <c r="AE1937" s="21" t="s">
        <v>73</v>
      </c>
      <c r="AF1937" s="47" t="str">
        <f t="shared" si="121"/>
        <v>zagrożona</v>
      </c>
      <c r="AG1937" s="16" t="str">
        <f t="shared" si="122"/>
        <v>nie</v>
      </c>
      <c r="AH1937" s="16" t="str">
        <f t="shared" si="123"/>
        <v/>
      </c>
    </row>
    <row r="1938" spans="1:34" x14ac:dyDescent="0.2">
      <c r="A1938" s="12" t="s">
        <v>4289</v>
      </c>
      <c r="B1938" s="16" t="s">
        <v>4290</v>
      </c>
      <c r="C1938" s="12" t="s">
        <v>76</v>
      </c>
      <c r="D1938" s="12" t="s">
        <v>3828</v>
      </c>
      <c r="E1938" s="12" t="s">
        <v>3829</v>
      </c>
      <c r="F1938" s="12" t="s">
        <v>3951</v>
      </c>
      <c r="G1938" s="12" t="s">
        <v>3975</v>
      </c>
      <c r="H1938" s="17" t="s">
        <v>69</v>
      </c>
      <c r="I1938" s="11" t="s">
        <v>70</v>
      </c>
      <c r="J1938" s="11" t="s">
        <v>70</v>
      </c>
      <c r="K1938" s="11" t="s">
        <v>70</v>
      </c>
      <c r="L1938" s="11" t="s">
        <v>70</v>
      </c>
      <c r="M1938" s="18" t="s">
        <v>70</v>
      </c>
      <c r="N1938" s="18" t="s">
        <v>70</v>
      </c>
      <c r="O1938" s="11" t="s">
        <v>70</v>
      </c>
      <c r="P1938" s="11" t="s">
        <v>70</v>
      </c>
      <c r="Q1938" s="11" t="s">
        <v>70</v>
      </c>
      <c r="R1938" s="11" t="s">
        <v>70</v>
      </c>
      <c r="S1938" s="11" t="s">
        <v>70</v>
      </c>
      <c r="T1938" s="19" t="s">
        <v>71</v>
      </c>
      <c r="U1938" s="31" t="s">
        <v>72</v>
      </c>
      <c r="V1938" s="12">
        <v>1</v>
      </c>
      <c r="W1938" s="12">
        <v>5</v>
      </c>
      <c r="X1938" s="12">
        <v>5</v>
      </c>
      <c r="Y1938" s="12">
        <v>5</v>
      </c>
      <c r="Z1938" s="12">
        <v>5</v>
      </c>
      <c r="AA1938" s="13">
        <v>1</v>
      </c>
      <c r="AB1938" s="14" cm="1">
        <f t="array" ref="AB1938">_xlfn.IFS(AND(W1938&lt;0,X1938&lt;0,Y1938&lt;0,Z1938&lt;0),-999,AND(W1938&lt;5,X1938&lt;5,Y1938&lt;5,Z1938&lt;5,AA1938=0),0,AND(W1938&lt;5,X1938&lt;5,Y1938&lt;5,Z1938&lt;5,AA1938&gt;0),1,AND(OR(W1938=5,X1938=5,Y1938=5,Z1938=5),AA1938=0),1,AND(OR(W1938=5,X1938=5,Y1938=5,Z1938=5),AA1938&gt;0),2)</f>
        <v>2</v>
      </c>
      <c r="AC1938" s="15">
        <f t="shared" si="120"/>
        <v>2</v>
      </c>
      <c r="AD1938" s="55">
        <v>4</v>
      </c>
      <c r="AE1938" s="21" t="s">
        <v>73</v>
      </c>
      <c r="AF1938" s="47" t="str">
        <f t="shared" si="121"/>
        <v>zagrożona</v>
      </c>
      <c r="AG1938" s="16" t="str">
        <f t="shared" si="122"/>
        <v>nie</v>
      </c>
      <c r="AH1938" s="16" t="str">
        <f t="shared" si="123"/>
        <v/>
      </c>
    </row>
    <row r="1939" spans="1:34" x14ac:dyDescent="0.2">
      <c r="A1939" s="12" t="s">
        <v>4291</v>
      </c>
      <c r="B1939" s="16" t="s">
        <v>4292</v>
      </c>
      <c r="C1939" s="12" t="s">
        <v>76</v>
      </c>
      <c r="D1939" s="12" t="s">
        <v>3828</v>
      </c>
      <c r="E1939" s="12" t="s">
        <v>3829</v>
      </c>
      <c r="F1939" s="12" t="s">
        <v>3951</v>
      </c>
      <c r="G1939" s="12" t="s">
        <v>3975</v>
      </c>
      <c r="H1939" s="17" t="s">
        <v>69</v>
      </c>
      <c r="I1939" s="11" t="s">
        <v>70</v>
      </c>
      <c r="J1939" s="11" t="s">
        <v>70</v>
      </c>
      <c r="K1939" s="11" t="s">
        <v>70</v>
      </c>
      <c r="L1939" s="11" t="s">
        <v>70</v>
      </c>
      <c r="M1939" s="18" t="s">
        <v>70</v>
      </c>
      <c r="N1939" s="18" t="s">
        <v>70</v>
      </c>
      <c r="O1939" s="11" t="s">
        <v>70</v>
      </c>
      <c r="P1939" s="11" t="s">
        <v>70</v>
      </c>
      <c r="Q1939" s="11" t="s">
        <v>70</v>
      </c>
      <c r="R1939" s="11" t="s">
        <v>70</v>
      </c>
      <c r="S1939" s="11" t="s">
        <v>70</v>
      </c>
      <c r="T1939" s="19" t="s">
        <v>71</v>
      </c>
      <c r="U1939" s="31" t="s">
        <v>72</v>
      </c>
      <c r="V1939" s="12">
        <v>3</v>
      </c>
      <c r="W1939" s="12">
        <v>5</v>
      </c>
      <c r="X1939" s="12">
        <v>2</v>
      </c>
      <c r="Y1939" s="12">
        <v>2</v>
      </c>
      <c r="Z1939" s="12">
        <v>5</v>
      </c>
      <c r="AA1939" s="13">
        <v>1</v>
      </c>
      <c r="AB1939" s="14" cm="1">
        <f t="array" ref="AB1939">_xlfn.IFS(AND(W1939&lt;0,X1939&lt;0,Y1939&lt;0,Z1939&lt;0),-999,AND(W1939&lt;5,X1939&lt;5,Y1939&lt;5,Z1939&lt;5,AA1939=0),0,AND(W1939&lt;5,X1939&lt;5,Y1939&lt;5,Z1939&lt;5,AA1939&gt;0),1,AND(OR(W1939=5,X1939=5,Y1939=5,Z1939=5),AA1939=0),1,AND(OR(W1939=5,X1939=5,Y1939=5,Z1939=5),AA1939&gt;0),2)</f>
        <v>2</v>
      </c>
      <c r="AC1939" s="15">
        <f t="shared" si="120"/>
        <v>4</v>
      </c>
      <c r="AD1939" s="55">
        <v>4</v>
      </c>
      <c r="AE1939" s="21" t="s">
        <v>73</v>
      </c>
      <c r="AF1939" s="47" t="str">
        <f t="shared" si="121"/>
        <v>zagrożona</v>
      </c>
      <c r="AG1939" s="16" t="str">
        <f t="shared" si="122"/>
        <v>tak</v>
      </c>
      <c r="AH1939" s="16" t="str">
        <f t="shared" si="123"/>
        <v xml:space="preserve">fizchem </v>
      </c>
    </row>
    <row r="1940" spans="1:34" x14ac:dyDescent="0.2">
      <c r="A1940" s="12" t="s">
        <v>4293</v>
      </c>
      <c r="B1940" s="16" t="s">
        <v>4294</v>
      </c>
      <c r="C1940" s="12" t="s">
        <v>76</v>
      </c>
      <c r="D1940" s="12" t="s">
        <v>3828</v>
      </c>
      <c r="E1940" s="12" t="s">
        <v>3829</v>
      </c>
      <c r="F1940" s="12" t="s">
        <v>3951</v>
      </c>
      <c r="G1940" s="12" t="s">
        <v>3975</v>
      </c>
      <c r="H1940" s="17" t="s">
        <v>69</v>
      </c>
      <c r="I1940" s="11" t="s">
        <v>70</v>
      </c>
      <c r="J1940" s="11" t="s">
        <v>70</v>
      </c>
      <c r="K1940" s="11" t="s">
        <v>70</v>
      </c>
      <c r="L1940" s="11" t="s">
        <v>70</v>
      </c>
      <c r="M1940" s="18" t="s">
        <v>70</v>
      </c>
      <c r="N1940" s="18" t="s">
        <v>70</v>
      </c>
      <c r="O1940" s="11" t="s">
        <v>70</v>
      </c>
      <c r="P1940" s="11" t="s">
        <v>70</v>
      </c>
      <c r="Q1940" s="11" t="s">
        <v>70</v>
      </c>
      <c r="R1940" s="11" t="s">
        <v>70</v>
      </c>
      <c r="S1940" s="11" t="s">
        <v>70</v>
      </c>
      <c r="T1940" s="19" t="s">
        <v>71</v>
      </c>
      <c r="U1940" s="31" t="s">
        <v>72</v>
      </c>
      <c r="V1940" s="12">
        <v>4</v>
      </c>
      <c r="W1940" s="12">
        <v>5</v>
      </c>
      <c r="X1940" s="12">
        <v>-999</v>
      </c>
      <c r="Y1940" s="12">
        <v>5</v>
      </c>
      <c r="Z1940" s="12">
        <v>-999</v>
      </c>
      <c r="AA1940" s="13">
        <v>0</v>
      </c>
      <c r="AB1940" s="14" cm="1">
        <f t="array" ref="AB1940">_xlfn.IFS(AND(W1940&lt;0,X1940&lt;0,Y1940&lt;0,Z1940&lt;0),-999,AND(W1940&lt;5,X1940&lt;5,Y1940&lt;5,Z1940&lt;5,AA1940=0),0,AND(W1940&lt;5,X1940&lt;5,Y1940&lt;5,Z1940&lt;5,AA1940&gt;0),1,AND(OR(W1940=5,X1940=5,Y1940=5,Z1940=5),AA1940=0),1,AND(OR(W1940=5,X1940=5,Y1940=5,Z1940=5),AA1940&gt;0),2)</f>
        <v>1</v>
      </c>
      <c r="AC1940" s="15">
        <f t="shared" si="120"/>
        <v>4</v>
      </c>
      <c r="AD1940" s="55">
        <v>2</v>
      </c>
      <c r="AE1940" s="21" t="s">
        <v>73</v>
      </c>
      <c r="AF1940" s="47" t="str">
        <f t="shared" si="121"/>
        <v>zagrożona</v>
      </c>
      <c r="AG1940" s="16" t="str">
        <f t="shared" si="122"/>
        <v>nie</v>
      </c>
      <c r="AH1940" s="16" t="str">
        <f t="shared" si="123"/>
        <v/>
      </c>
    </row>
    <row r="1941" spans="1:34" x14ac:dyDescent="0.2">
      <c r="A1941" s="12" t="s">
        <v>4295</v>
      </c>
      <c r="B1941" s="16" t="s">
        <v>4296</v>
      </c>
      <c r="C1941" s="12" t="s">
        <v>76</v>
      </c>
      <c r="D1941" s="12" t="s">
        <v>3828</v>
      </c>
      <c r="E1941" s="12" t="s">
        <v>3829</v>
      </c>
      <c r="F1941" s="12" t="s">
        <v>3951</v>
      </c>
      <c r="G1941" s="12" t="s">
        <v>3975</v>
      </c>
      <c r="H1941" s="17" t="s">
        <v>69</v>
      </c>
      <c r="I1941" s="11" t="s">
        <v>70</v>
      </c>
      <c r="J1941" s="11" t="s">
        <v>70</v>
      </c>
      <c r="K1941" s="11" t="s">
        <v>70</v>
      </c>
      <c r="L1941" s="11" t="s">
        <v>70</v>
      </c>
      <c r="M1941" s="18" t="s">
        <v>70</v>
      </c>
      <c r="N1941" s="18" t="s">
        <v>70</v>
      </c>
      <c r="O1941" s="11" t="s">
        <v>70</v>
      </c>
      <c r="P1941" s="11" t="s">
        <v>70</v>
      </c>
      <c r="Q1941" s="11" t="s">
        <v>70</v>
      </c>
      <c r="R1941" s="11" t="s">
        <v>70</v>
      </c>
      <c r="S1941" s="11" t="s">
        <v>70</v>
      </c>
      <c r="T1941" s="19" t="s">
        <v>71</v>
      </c>
      <c r="U1941" s="31" t="s">
        <v>72</v>
      </c>
      <c r="V1941" s="12">
        <v>2</v>
      </c>
      <c r="W1941" s="12">
        <v>5</v>
      </c>
      <c r="X1941" s="12">
        <v>5</v>
      </c>
      <c r="Y1941" s="12">
        <v>2</v>
      </c>
      <c r="Z1941" s="12">
        <v>5</v>
      </c>
      <c r="AA1941" s="13">
        <v>6</v>
      </c>
      <c r="AB1941" s="14" cm="1">
        <f t="array" ref="AB1941">_xlfn.IFS(AND(W1941&lt;0,X1941&lt;0,Y1941&lt;0,Z1941&lt;0),-999,AND(W1941&lt;5,X1941&lt;5,Y1941&lt;5,Z1941&lt;5,AA1941=0),0,AND(W1941&lt;5,X1941&lt;5,Y1941&lt;5,Z1941&lt;5,AA1941&gt;0),1,AND(OR(W1941=5,X1941=5,Y1941=5,Z1941=5),AA1941=0),1,AND(OR(W1941=5,X1941=5,Y1941=5,Z1941=5),AA1941&gt;0),2)</f>
        <v>2</v>
      </c>
      <c r="AC1941" s="15">
        <f t="shared" si="120"/>
        <v>3</v>
      </c>
      <c r="AD1941" s="55">
        <v>4</v>
      </c>
      <c r="AE1941" s="21" t="s">
        <v>73</v>
      </c>
      <c r="AF1941" s="47" t="str">
        <f t="shared" si="121"/>
        <v>zagrożona</v>
      </c>
      <c r="AG1941" s="16" t="str">
        <f t="shared" si="122"/>
        <v>nie</v>
      </c>
      <c r="AH1941" s="16" t="str">
        <f t="shared" si="123"/>
        <v/>
      </c>
    </row>
    <row r="1942" spans="1:34" x14ac:dyDescent="0.2">
      <c r="A1942" s="12" t="s">
        <v>4297</v>
      </c>
      <c r="B1942" s="16" t="s">
        <v>4298</v>
      </c>
      <c r="C1942" s="12" t="s">
        <v>64</v>
      </c>
      <c r="D1942" s="12" t="s">
        <v>3828</v>
      </c>
      <c r="E1942" s="12" t="s">
        <v>3829</v>
      </c>
      <c r="F1942" s="12" t="s">
        <v>4299</v>
      </c>
      <c r="G1942" s="12" t="s">
        <v>4300</v>
      </c>
      <c r="H1942" s="17" t="s">
        <v>69</v>
      </c>
      <c r="I1942" s="11" t="s">
        <v>70</v>
      </c>
      <c r="J1942" s="11" t="s">
        <v>70</v>
      </c>
      <c r="K1942" s="11" t="s">
        <v>70</v>
      </c>
      <c r="L1942" s="11" t="s">
        <v>70</v>
      </c>
      <c r="M1942" s="18" t="s">
        <v>70</v>
      </c>
      <c r="N1942" s="18" t="s">
        <v>70</v>
      </c>
      <c r="O1942" s="11" t="s">
        <v>70</v>
      </c>
      <c r="P1942" s="11" t="s">
        <v>70</v>
      </c>
      <c r="Q1942" s="11" t="s">
        <v>70</v>
      </c>
      <c r="R1942" s="11" t="s">
        <v>70</v>
      </c>
      <c r="S1942" s="11" t="s">
        <v>70</v>
      </c>
      <c r="T1942" s="19" t="s">
        <v>71</v>
      </c>
      <c r="U1942" s="31" t="s">
        <v>72</v>
      </c>
      <c r="V1942" s="12">
        <v>0</v>
      </c>
      <c r="W1942" s="12">
        <v>2</v>
      </c>
      <c r="X1942" s="12">
        <v>2</v>
      </c>
      <c r="Y1942" s="12">
        <v>-999</v>
      </c>
      <c r="Z1942" s="12">
        <v>-999</v>
      </c>
      <c r="AA1942" s="13">
        <v>1</v>
      </c>
      <c r="AB1942" s="14" cm="1">
        <f t="array" ref="AB1942">_xlfn.IFS(AND(W1942&lt;0,X1942&lt;0,Y1942&lt;0,Z1942&lt;0),-999,AND(W1942&lt;5,X1942&lt;5,Y1942&lt;5,Z1942&lt;5,AA1942=0),0,AND(W1942&lt;5,X1942&lt;5,Y1942&lt;5,Z1942&lt;5,AA1942&gt;0),1,AND(OR(W1942=5,X1942=5,Y1942=5,Z1942=5),AA1942=0),1,AND(OR(W1942=5,X1942=5,Y1942=5,Z1942=5),AA1942&gt;0),2)</f>
        <v>1</v>
      </c>
      <c r="AC1942" s="15">
        <f t="shared" si="120"/>
        <v>0</v>
      </c>
      <c r="AD1942" s="55">
        <v>3</v>
      </c>
      <c r="AE1942" s="21" t="s">
        <v>73</v>
      </c>
      <c r="AF1942" s="47" t="str">
        <f t="shared" si="121"/>
        <v>niezagrożona</v>
      </c>
      <c r="AG1942" s="16" t="str">
        <f t="shared" si="122"/>
        <v>nie</v>
      </c>
      <c r="AH1942" s="16" t="str">
        <f t="shared" si="123"/>
        <v/>
      </c>
    </row>
    <row r="1943" spans="1:34" x14ac:dyDescent="0.2">
      <c r="A1943" s="12" t="s">
        <v>4301</v>
      </c>
      <c r="B1943" s="16" t="s">
        <v>4302</v>
      </c>
      <c r="C1943" s="12" t="s">
        <v>76</v>
      </c>
      <c r="D1943" s="12" t="s">
        <v>3828</v>
      </c>
      <c r="E1943" s="12" t="s">
        <v>3829</v>
      </c>
      <c r="F1943" s="12" t="s">
        <v>3865</v>
      </c>
      <c r="G1943" s="12" t="s">
        <v>3869</v>
      </c>
      <c r="H1943" s="17" t="s">
        <v>69</v>
      </c>
      <c r="I1943" s="11" t="s">
        <v>70</v>
      </c>
      <c r="J1943" s="11" t="s">
        <v>70</v>
      </c>
      <c r="K1943" s="11" t="s">
        <v>70</v>
      </c>
      <c r="L1943" s="11" t="s">
        <v>70</v>
      </c>
      <c r="M1943" s="18" t="s">
        <v>70</v>
      </c>
      <c r="N1943" s="18" t="s">
        <v>70</v>
      </c>
      <c r="O1943" s="11" t="s">
        <v>70</v>
      </c>
      <c r="P1943" s="11" t="s">
        <v>70</v>
      </c>
      <c r="Q1943" s="11" t="s">
        <v>70</v>
      </c>
      <c r="R1943" s="11" t="s">
        <v>70</v>
      </c>
      <c r="S1943" s="11" t="s">
        <v>70</v>
      </c>
      <c r="T1943" s="19" t="s">
        <v>71</v>
      </c>
      <c r="U1943" s="31" t="s">
        <v>72</v>
      </c>
      <c r="V1943" s="12">
        <v>0</v>
      </c>
      <c r="W1943" s="12">
        <v>2</v>
      </c>
      <c r="X1943" s="12">
        <v>2</v>
      </c>
      <c r="Y1943" s="12">
        <v>2</v>
      </c>
      <c r="Z1943" s="12">
        <v>2</v>
      </c>
      <c r="AA1943" s="13">
        <v>3</v>
      </c>
      <c r="AB1943" s="14" cm="1">
        <f t="array" ref="AB1943">_xlfn.IFS(AND(W1943&lt;0,X1943&lt;0,Y1943&lt;0,Z1943&lt;0),-999,AND(W1943&lt;5,X1943&lt;5,Y1943&lt;5,Z1943&lt;5,AA1943=0),0,AND(W1943&lt;5,X1943&lt;5,Y1943&lt;5,Z1943&lt;5,AA1943&gt;0),1,AND(OR(W1943=5,X1943=5,Y1943=5,Z1943=5),AA1943=0),1,AND(OR(W1943=5,X1943=5,Y1943=5,Z1943=5),AA1943&gt;0),2)</f>
        <v>1</v>
      </c>
      <c r="AC1943" s="15">
        <f t="shared" si="120"/>
        <v>0</v>
      </c>
      <c r="AD1943" s="55">
        <v>4</v>
      </c>
      <c r="AE1943" s="21" t="s">
        <v>73</v>
      </c>
      <c r="AF1943" s="47" t="str">
        <f t="shared" si="121"/>
        <v>niezagrożona</v>
      </c>
      <c r="AG1943" s="16" t="str">
        <f t="shared" si="122"/>
        <v>nie</v>
      </c>
      <c r="AH1943" s="16" t="str">
        <f t="shared" si="123"/>
        <v/>
      </c>
    </row>
    <row r="1944" spans="1:34" x14ac:dyDescent="0.2">
      <c r="A1944" s="12" t="s">
        <v>4303</v>
      </c>
      <c r="B1944" s="16" t="s">
        <v>3815</v>
      </c>
      <c r="C1944" s="12" t="s">
        <v>76</v>
      </c>
      <c r="D1944" s="12" t="s">
        <v>3828</v>
      </c>
      <c r="E1944" s="12" t="s">
        <v>3829</v>
      </c>
      <c r="F1944" s="12" t="s">
        <v>3845</v>
      </c>
      <c r="G1944" s="12" t="s">
        <v>4304</v>
      </c>
      <c r="H1944" s="17" t="s">
        <v>69</v>
      </c>
      <c r="I1944" s="11" t="s">
        <v>70</v>
      </c>
      <c r="J1944" s="11" t="s">
        <v>70</v>
      </c>
      <c r="K1944" s="11" t="s">
        <v>70</v>
      </c>
      <c r="L1944" s="11" t="s">
        <v>70</v>
      </c>
      <c r="M1944" s="18" t="s">
        <v>70</v>
      </c>
      <c r="N1944" s="18" t="s">
        <v>70</v>
      </c>
      <c r="O1944" s="11" t="s">
        <v>70</v>
      </c>
      <c r="P1944" s="11" t="s">
        <v>70</v>
      </c>
      <c r="Q1944" s="11" t="s">
        <v>70</v>
      </c>
      <c r="R1944" s="11" t="s">
        <v>70</v>
      </c>
      <c r="S1944" s="11" t="s">
        <v>70</v>
      </c>
      <c r="T1944" s="19" t="s">
        <v>71</v>
      </c>
      <c r="U1944" s="31" t="s">
        <v>72</v>
      </c>
      <c r="V1944" s="12">
        <v>1</v>
      </c>
      <c r="W1944" s="12">
        <v>5</v>
      </c>
      <c r="X1944" s="12">
        <v>2</v>
      </c>
      <c r="Y1944" s="12">
        <v>2</v>
      </c>
      <c r="Z1944" s="12">
        <v>2</v>
      </c>
      <c r="AA1944" s="13">
        <v>0</v>
      </c>
      <c r="AB1944" s="14" cm="1">
        <f t="array" ref="AB1944">_xlfn.IFS(AND(W1944&lt;0,X1944&lt;0,Y1944&lt;0,Z1944&lt;0),-999,AND(W1944&lt;5,X1944&lt;5,Y1944&lt;5,Z1944&lt;5,AA1944=0),0,AND(W1944&lt;5,X1944&lt;5,Y1944&lt;5,Z1944&lt;5,AA1944&gt;0),1,AND(OR(W1944=5,X1944=5,Y1944=5,Z1944=5),AA1944=0),1,AND(OR(W1944=5,X1944=5,Y1944=5,Z1944=5),AA1944&gt;0),2)</f>
        <v>1</v>
      </c>
      <c r="AC1944" s="15">
        <f t="shared" si="120"/>
        <v>1</v>
      </c>
      <c r="AD1944" s="55">
        <v>2</v>
      </c>
      <c r="AE1944" s="21" t="s">
        <v>73</v>
      </c>
      <c r="AF1944" s="47" t="str">
        <f t="shared" si="121"/>
        <v>niezagrożona</v>
      </c>
      <c r="AG1944" s="16" t="str">
        <f t="shared" si="122"/>
        <v>nie</v>
      </c>
      <c r="AH1944" s="16" t="str">
        <f t="shared" si="123"/>
        <v/>
      </c>
    </row>
    <row r="1945" spans="1:34" x14ac:dyDescent="0.2">
      <c r="A1945" s="12" t="s">
        <v>4305</v>
      </c>
      <c r="B1945" s="16" t="s">
        <v>4306</v>
      </c>
      <c r="C1945" s="12" t="s">
        <v>64</v>
      </c>
      <c r="D1945" s="12" t="s">
        <v>3828</v>
      </c>
      <c r="E1945" s="12" t="s">
        <v>3829</v>
      </c>
      <c r="F1945" s="12" t="s">
        <v>3845</v>
      </c>
      <c r="G1945" s="12" t="s">
        <v>3846</v>
      </c>
      <c r="H1945" s="17" t="s">
        <v>69</v>
      </c>
      <c r="I1945" s="11" t="s">
        <v>70</v>
      </c>
      <c r="J1945" s="11" t="s">
        <v>70</v>
      </c>
      <c r="K1945" s="11" t="s">
        <v>70</v>
      </c>
      <c r="L1945" s="11" t="s">
        <v>70</v>
      </c>
      <c r="M1945" s="18" t="s">
        <v>70</v>
      </c>
      <c r="N1945" s="18" t="s">
        <v>70</v>
      </c>
      <c r="O1945" s="11" t="s">
        <v>70</v>
      </c>
      <c r="P1945" s="11" t="s">
        <v>70</v>
      </c>
      <c r="Q1945" s="11" t="s">
        <v>70</v>
      </c>
      <c r="R1945" s="11" t="s">
        <v>70</v>
      </c>
      <c r="S1945" s="11" t="s">
        <v>70</v>
      </c>
      <c r="T1945" s="19" t="s">
        <v>71</v>
      </c>
      <c r="U1945" s="31" t="s">
        <v>72</v>
      </c>
      <c r="V1945" s="12">
        <v>0</v>
      </c>
      <c r="W1945" s="12">
        <v>2</v>
      </c>
      <c r="X1945" s="12">
        <v>2</v>
      </c>
      <c r="Y1945" s="12">
        <v>-999</v>
      </c>
      <c r="Z1945" s="12">
        <v>-999</v>
      </c>
      <c r="AA1945" s="13">
        <v>0</v>
      </c>
      <c r="AB1945" s="14" cm="1">
        <f t="array" ref="AB1945">_xlfn.IFS(AND(W1945&lt;0,X1945&lt;0,Y1945&lt;0,Z1945&lt;0),-999,AND(W1945&lt;5,X1945&lt;5,Y1945&lt;5,Z1945&lt;5,AA1945=0),0,AND(W1945&lt;5,X1945&lt;5,Y1945&lt;5,Z1945&lt;5,AA1945&gt;0),1,AND(OR(W1945=5,X1945=5,Y1945=5,Z1945=5),AA1945=0),1,AND(OR(W1945=5,X1945=5,Y1945=5,Z1945=5),AA1945&gt;0),2)</f>
        <v>0</v>
      </c>
      <c r="AC1945" s="15">
        <f t="shared" si="120"/>
        <v>0</v>
      </c>
      <c r="AD1945" s="55">
        <v>3</v>
      </c>
      <c r="AE1945" s="21" t="s">
        <v>73</v>
      </c>
      <c r="AF1945" s="47" t="str">
        <f t="shared" si="121"/>
        <v>niezagrożona</v>
      </c>
      <c r="AG1945" s="16" t="str">
        <f t="shared" si="122"/>
        <v>nie</v>
      </c>
      <c r="AH1945" s="16" t="str">
        <f t="shared" si="123"/>
        <v/>
      </c>
    </row>
    <row r="1946" spans="1:34" x14ac:dyDescent="0.2">
      <c r="A1946" s="12" t="s">
        <v>4307</v>
      </c>
      <c r="B1946" s="16" t="s">
        <v>198</v>
      </c>
      <c r="C1946" s="12" t="s">
        <v>64</v>
      </c>
      <c r="D1946" s="12" t="s">
        <v>3828</v>
      </c>
      <c r="E1946" s="12" t="s">
        <v>3829</v>
      </c>
      <c r="F1946" s="12" t="s">
        <v>3845</v>
      </c>
      <c r="G1946" s="12" t="s">
        <v>3846</v>
      </c>
      <c r="H1946" s="17" t="s">
        <v>69</v>
      </c>
      <c r="I1946" s="11" t="s">
        <v>70</v>
      </c>
      <c r="J1946" s="11" t="s">
        <v>70</v>
      </c>
      <c r="K1946" s="11" t="s">
        <v>70</v>
      </c>
      <c r="L1946" s="11" t="s">
        <v>70</v>
      </c>
      <c r="M1946" s="18" t="s">
        <v>70</v>
      </c>
      <c r="N1946" s="18" t="s">
        <v>70</v>
      </c>
      <c r="O1946" s="11" t="s">
        <v>70</v>
      </c>
      <c r="P1946" s="11" t="s">
        <v>70</v>
      </c>
      <c r="Q1946" s="11" t="s">
        <v>70</v>
      </c>
      <c r="R1946" s="11" t="s">
        <v>70</v>
      </c>
      <c r="S1946" s="11" t="s">
        <v>70</v>
      </c>
      <c r="T1946" s="19" t="s">
        <v>71</v>
      </c>
      <c r="U1946" s="31" t="s">
        <v>72</v>
      </c>
      <c r="V1946" s="12">
        <v>3</v>
      </c>
      <c r="W1946" s="12">
        <v>5</v>
      </c>
      <c r="X1946" s="12">
        <v>2</v>
      </c>
      <c r="Y1946" s="12">
        <v>-999</v>
      </c>
      <c r="Z1946" s="12">
        <v>-999</v>
      </c>
      <c r="AA1946" s="13">
        <v>0</v>
      </c>
      <c r="AB1946" s="14" cm="1">
        <f t="array" ref="AB1946">_xlfn.IFS(AND(W1946&lt;0,X1946&lt;0,Y1946&lt;0,Z1946&lt;0),-999,AND(W1946&lt;5,X1946&lt;5,Y1946&lt;5,Z1946&lt;5,AA1946=0),0,AND(W1946&lt;5,X1946&lt;5,Y1946&lt;5,Z1946&lt;5,AA1946&gt;0),1,AND(OR(W1946=5,X1946=5,Y1946=5,Z1946=5),AA1946=0),1,AND(OR(W1946=5,X1946=5,Y1946=5,Z1946=5),AA1946&gt;0),2)</f>
        <v>1</v>
      </c>
      <c r="AC1946" s="15">
        <f t="shared" si="120"/>
        <v>3</v>
      </c>
      <c r="AD1946" s="55">
        <v>3</v>
      </c>
      <c r="AE1946" s="21" t="s">
        <v>73</v>
      </c>
      <c r="AF1946" s="47" t="str">
        <f t="shared" si="121"/>
        <v>zagrożona</v>
      </c>
      <c r="AG1946" s="16" t="str">
        <f t="shared" si="122"/>
        <v>nie</v>
      </c>
      <c r="AH1946" s="16" t="str">
        <f t="shared" si="123"/>
        <v/>
      </c>
    </row>
    <row r="1947" spans="1:34" x14ac:dyDescent="0.2">
      <c r="A1947" s="12" t="s">
        <v>4308</v>
      </c>
      <c r="B1947" s="16" t="s">
        <v>4309</v>
      </c>
      <c r="C1947" s="12" t="s">
        <v>64</v>
      </c>
      <c r="D1947" s="12" t="s">
        <v>3828</v>
      </c>
      <c r="E1947" s="12" t="s">
        <v>3829</v>
      </c>
      <c r="F1947" s="12" t="s">
        <v>3845</v>
      </c>
      <c r="G1947" s="12" t="s">
        <v>3846</v>
      </c>
      <c r="H1947" s="17" t="s">
        <v>69</v>
      </c>
      <c r="I1947" s="11" t="s">
        <v>70</v>
      </c>
      <c r="J1947" s="11" t="s">
        <v>70</v>
      </c>
      <c r="K1947" s="11" t="s">
        <v>70</v>
      </c>
      <c r="L1947" s="11" t="s">
        <v>70</v>
      </c>
      <c r="M1947" s="18" t="s">
        <v>70</v>
      </c>
      <c r="N1947" s="18" t="s">
        <v>70</v>
      </c>
      <c r="O1947" s="11" t="s">
        <v>70</v>
      </c>
      <c r="P1947" s="11" t="s">
        <v>70</v>
      </c>
      <c r="Q1947" s="11" t="s">
        <v>70</v>
      </c>
      <c r="R1947" s="11" t="s">
        <v>70</v>
      </c>
      <c r="S1947" s="11" t="s">
        <v>70</v>
      </c>
      <c r="T1947" s="19" t="s">
        <v>71</v>
      </c>
      <c r="U1947" s="31" t="s">
        <v>72</v>
      </c>
      <c r="V1947" s="12">
        <v>0</v>
      </c>
      <c r="W1947" s="12">
        <v>2</v>
      </c>
      <c r="X1947" s="12">
        <v>2</v>
      </c>
      <c r="Y1947" s="12">
        <v>-999</v>
      </c>
      <c r="Z1947" s="12">
        <v>-999</v>
      </c>
      <c r="AA1947" s="13">
        <v>0</v>
      </c>
      <c r="AB1947" s="14" cm="1">
        <f t="array" ref="AB1947">_xlfn.IFS(AND(W1947&lt;0,X1947&lt;0,Y1947&lt;0,Z1947&lt;0),-999,AND(W1947&lt;5,X1947&lt;5,Y1947&lt;5,Z1947&lt;5,AA1947=0),0,AND(W1947&lt;5,X1947&lt;5,Y1947&lt;5,Z1947&lt;5,AA1947&gt;0),1,AND(OR(W1947=5,X1947=5,Y1947=5,Z1947=5),AA1947=0),1,AND(OR(W1947=5,X1947=5,Y1947=5,Z1947=5),AA1947&gt;0),2)</f>
        <v>0</v>
      </c>
      <c r="AC1947" s="15">
        <f t="shared" si="120"/>
        <v>0</v>
      </c>
      <c r="AD1947" s="55">
        <v>2</v>
      </c>
      <c r="AE1947" s="21" t="s">
        <v>73</v>
      </c>
      <c r="AF1947" s="47" t="str">
        <f t="shared" si="121"/>
        <v>niezagrożona</v>
      </c>
      <c r="AG1947" s="16" t="str">
        <f t="shared" si="122"/>
        <v>nie</v>
      </c>
      <c r="AH1947" s="16" t="str">
        <f t="shared" si="123"/>
        <v/>
      </c>
    </row>
    <row r="1948" spans="1:34" x14ac:dyDescent="0.2">
      <c r="A1948" s="12" t="s">
        <v>4310</v>
      </c>
      <c r="B1948" s="16" t="s">
        <v>4311</v>
      </c>
      <c r="C1948" s="12" t="s">
        <v>76</v>
      </c>
      <c r="D1948" s="12" t="s">
        <v>3828</v>
      </c>
      <c r="E1948" s="12" t="s">
        <v>3829</v>
      </c>
      <c r="F1948" s="12" t="s">
        <v>3845</v>
      </c>
      <c r="G1948" s="12" t="s">
        <v>3872</v>
      </c>
      <c r="H1948" s="17" t="s">
        <v>69</v>
      </c>
      <c r="I1948" s="11" t="s">
        <v>70</v>
      </c>
      <c r="J1948" s="11" t="s">
        <v>70</v>
      </c>
      <c r="K1948" s="11" t="s">
        <v>70</v>
      </c>
      <c r="L1948" s="11" t="s">
        <v>70</v>
      </c>
      <c r="M1948" s="18" t="s">
        <v>70</v>
      </c>
      <c r="N1948" s="18" t="s">
        <v>70</v>
      </c>
      <c r="O1948" s="11" t="s">
        <v>70</v>
      </c>
      <c r="P1948" s="11" t="s">
        <v>70</v>
      </c>
      <c r="Q1948" s="11" t="s">
        <v>70</v>
      </c>
      <c r="R1948" s="11" t="s">
        <v>70</v>
      </c>
      <c r="S1948" s="11" t="s">
        <v>70</v>
      </c>
      <c r="T1948" s="19" t="s">
        <v>71</v>
      </c>
      <c r="U1948" s="31" t="s">
        <v>72</v>
      </c>
      <c r="V1948" s="12">
        <v>0</v>
      </c>
      <c r="W1948" s="12">
        <v>2</v>
      </c>
      <c r="X1948" s="12">
        <v>-999</v>
      </c>
      <c r="Y1948" s="12">
        <v>2</v>
      </c>
      <c r="Z1948" s="12">
        <v>-999</v>
      </c>
      <c r="AA1948" s="13">
        <v>0</v>
      </c>
      <c r="AB1948" s="14" cm="1">
        <f t="array" ref="AB1948">_xlfn.IFS(AND(W1948&lt;0,X1948&lt;0,Y1948&lt;0,Z1948&lt;0),-999,AND(W1948&lt;5,X1948&lt;5,Y1948&lt;5,Z1948&lt;5,AA1948=0),0,AND(W1948&lt;5,X1948&lt;5,Y1948&lt;5,Z1948&lt;5,AA1948&gt;0),1,AND(OR(W1948=5,X1948=5,Y1948=5,Z1948=5),AA1948=0),1,AND(OR(W1948=5,X1948=5,Y1948=5,Z1948=5),AA1948&gt;0),2)</f>
        <v>0</v>
      </c>
      <c r="AC1948" s="15">
        <f t="shared" si="120"/>
        <v>0</v>
      </c>
      <c r="AD1948" s="55">
        <v>4</v>
      </c>
      <c r="AE1948" s="21" t="s">
        <v>73</v>
      </c>
      <c r="AF1948" s="47" t="str">
        <f t="shared" si="121"/>
        <v>niezagrożona</v>
      </c>
      <c r="AG1948" s="16" t="str">
        <f t="shared" si="122"/>
        <v>nie</v>
      </c>
      <c r="AH1948" s="16" t="str">
        <f t="shared" si="123"/>
        <v/>
      </c>
    </row>
    <row r="1949" spans="1:34" x14ac:dyDescent="0.2">
      <c r="A1949" s="12" t="s">
        <v>4312</v>
      </c>
      <c r="B1949" s="16" t="s">
        <v>4313</v>
      </c>
      <c r="C1949" s="12" t="s">
        <v>76</v>
      </c>
      <c r="D1949" s="12" t="s">
        <v>3828</v>
      </c>
      <c r="E1949" s="12" t="s">
        <v>3829</v>
      </c>
      <c r="F1949" s="12" t="s">
        <v>3845</v>
      </c>
      <c r="G1949" s="12" t="s">
        <v>3872</v>
      </c>
      <c r="H1949" s="17" t="s">
        <v>69</v>
      </c>
      <c r="I1949" s="11" t="s">
        <v>70</v>
      </c>
      <c r="J1949" s="11" t="s">
        <v>70</v>
      </c>
      <c r="K1949" s="11" t="s">
        <v>70</v>
      </c>
      <c r="L1949" s="11" t="s">
        <v>70</v>
      </c>
      <c r="M1949" s="18" t="s">
        <v>70</v>
      </c>
      <c r="N1949" s="18" t="s">
        <v>70</v>
      </c>
      <c r="O1949" s="11" t="s">
        <v>70</v>
      </c>
      <c r="P1949" s="11" t="s">
        <v>70</v>
      </c>
      <c r="Q1949" s="11" t="s">
        <v>70</v>
      </c>
      <c r="R1949" s="11" t="s">
        <v>70</v>
      </c>
      <c r="S1949" s="11" t="s">
        <v>70</v>
      </c>
      <c r="T1949" s="19" t="s">
        <v>71</v>
      </c>
      <c r="U1949" s="31" t="s">
        <v>72</v>
      </c>
      <c r="V1949" s="12">
        <v>0</v>
      </c>
      <c r="W1949" s="12">
        <v>2</v>
      </c>
      <c r="X1949" s="12">
        <v>2</v>
      </c>
      <c r="Y1949" s="12">
        <v>2</v>
      </c>
      <c r="Z1949" s="12">
        <v>2</v>
      </c>
      <c r="AA1949" s="13">
        <v>5</v>
      </c>
      <c r="AB1949" s="14" cm="1">
        <f t="array" ref="AB1949">_xlfn.IFS(AND(W1949&lt;0,X1949&lt;0,Y1949&lt;0,Z1949&lt;0),-999,AND(W1949&lt;5,X1949&lt;5,Y1949&lt;5,Z1949&lt;5,AA1949=0),0,AND(W1949&lt;5,X1949&lt;5,Y1949&lt;5,Z1949&lt;5,AA1949&gt;0),1,AND(OR(W1949=5,X1949=5,Y1949=5,Z1949=5),AA1949=0),1,AND(OR(W1949=5,X1949=5,Y1949=5,Z1949=5),AA1949&gt;0),2)</f>
        <v>1</v>
      </c>
      <c r="AC1949" s="15">
        <f t="shared" si="120"/>
        <v>0</v>
      </c>
      <c r="AD1949" s="55">
        <v>3</v>
      </c>
      <c r="AE1949" s="21" t="s">
        <v>73</v>
      </c>
      <c r="AF1949" s="47" t="str">
        <f t="shared" si="121"/>
        <v>niezagrożona</v>
      </c>
      <c r="AG1949" s="16" t="str">
        <f t="shared" si="122"/>
        <v>nie</v>
      </c>
      <c r="AH1949" s="16" t="str">
        <f t="shared" si="123"/>
        <v/>
      </c>
    </row>
    <row r="1950" spans="1:34" x14ac:dyDescent="0.2">
      <c r="A1950" s="12" t="s">
        <v>4314</v>
      </c>
      <c r="B1950" s="16" t="s">
        <v>4315</v>
      </c>
      <c r="C1950" s="12" t="s">
        <v>76</v>
      </c>
      <c r="D1950" s="12" t="s">
        <v>3828</v>
      </c>
      <c r="E1950" s="12" t="s">
        <v>3829</v>
      </c>
      <c r="F1950" s="12" t="s">
        <v>3845</v>
      </c>
      <c r="G1950" s="12" t="s">
        <v>3872</v>
      </c>
      <c r="H1950" s="17" t="s">
        <v>69</v>
      </c>
      <c r="I1950" s="11" t="s">
        <v>70</v>
      </c>
      <c r="J1950" s="11" t="s">
        <v>70</v>
      </c>
      <c r="K1950" s="11" t="s">
        <v>70</v>
      </c>
      <c r="L1950" s="11" t="s">
        <v>70</v>
      </c>
      <c r="M1950" s="18" t="s">
        <v>70</v>
      </c>
      <c r="N1950" s="18" t="s">
        <v>70</v>
      </c>
      <c r="O1950" s="11" t="s">
        <v>70</v>
      </c>
      <c r="P1950" s="11" t="s">
        <v>70</v>
      </c>
      <c r="Q1950" s="11" t="s">
        <v>70</v>
      </c>
      <c r="R1950" s="11" t="s">
        <v>70</v>
      </c>
      <c r="S1950" s="11" t="s">
        <v>70</v>
      </c>
      <c r="T1950" s="19" t="s">
        <v>71</v>
      </c>
      <c r="U1950" s="31" t="s">
        <v>72</v>
      </c>
      <c r="V1950" s="12">
        <v>1</v>
      </c>
      <c r="W1950" s="12">
        <v>2</v>
      </c>
      <c r="X1950" s="12">
        <v>2</v>
      </c>
      <c r="Y1950" s="12">
        <v>2</v>
      </c>
      <c r="Z1950" s="12">
        <v>2</v>
      </c>
      <c r="AA1950" s="13">
        <v>0</v>
      </c>
      <c r="AB1950" s="14" cm="1">
        <f t="array" ref="AB1950">_xlfn.IFS(AND(W1950&lt;0,X1950&lt;0,Y1950&lt;0,Z1950&lt;0),-999,AND(W1950&lt;5,X1950&lt;5,Y1950&lt;5,Z1950&lt;5,AA1950=0),0,AND(W1950&lt;5,X1950&lt;5,Y1950&lt;5,Z1950&lt;5,AA1950&gt;0),1,AND(OR(W1950=5,X1950=5,Y1950=5,Z1950=5),AA1950=0),1,AND(OR(W1950=5,X1950=5,Y1950=5,Z1950=5),AA1950&gt;0),2)</f>
        <v>0</v>
      </c>
      <c r="AC1950" s="15">
        <f t="shared" si="120"/>
        <v>1</v>
      </c>
      <c r="AD1950" s="55">
        <v>2</v>
      </c>
      <c r="AE1950" s="21" t="s">
        <v>73</v>
      </c>
      <c r="AF1950" s="47" t="str">
        <f t="shared" si="121"/>
        <v>niezagrożona</v>
      </c>
      <c r="AG1950" s="16" t="str">
        <f t="shared" si="122"/>
        <v>nie</v>
      </c>
      <c r="AH1950" s="16" t="str">
        <f t="shared" si="123"/>
        <v/>
      </c>
    </row>
    <row r="1951" spans="1:34" x14ac:dyDescent="0.2">
      <c r="A1951" s="12" t="s">
        <v>4316</v>
      </c>
      <c r="B1951" s="16" t="s">
        <v>4317</v>
      </c>
      <c r="C1951" s="12" t="s">
        <v>76</v>
      </c>
      <c r="D1951" s="12" t="s">
        <v>3828</v>
      </c>
      <c r="E1951" s="12" t="s">
        <v>3829</v>
      </c>
      <c r="F1951" s="12" t="s">
        <v>3845</v>
      </c>
      <c r="G1951" s="12" t="s">
        <v>3872</v>
      </c>
      <c r="H1951" s="17" t="s">
        <v>69</v>
      </c>
      <c r="I1951" s="11" t="s">
        <v>70</v>
      </c>
      <c r="J1951" s="11" t="s">
        <v>70</v>
      </c>
      <c r="K1951" s="11" t="s">
        <v>70</v>
      </c>
      <c r="L1951" s="11" t="s">
        <v>70</v>
      </c>
      <c r="M1951" s="18" t="s">
        <v>70</v>
      </c>
      <c r="N1951" s="18" t="s">
        <v>70</v>
      </c>
      <c r="O1951" s="11" t="s">
        <v>70</v>
      </c>
      <c r="P1951" s="11" t="s">
        <v>70</v>
      </c>
      <c r="Q1951" s="11" t="s">
        <v>70</v>
      </c>
      <c r="R1951" s="11" t="s">
        <v>70</v>
      </c>
      <c r="S1951" s="11" t="s">
        <v>70</v>
      </c>
      <c r="T1951" s="19" t="s">
        <v>71</v>
      </c>
      <c r="U1951" s="31" t="s">
        <v>72</v>
      </c>
      <c r="V1951" s="12">
        <v>-999</v>
      </c>
      <c r="W1951" s="12">
        <v>-999</v>
      </c>
      <c r="X1951" s="12">
        <v>-999</v>
      </c>
      <c r="Y1951" s="12">
        <v>-999</v>
      </c>
      <c r="Z1951" s="12">
        <v>-999</v>
      </c>
      <c r="AA1951" s="13">
        <v>0</v>
      </c>
      <c r="AB1951" s="14" cm="1">
        <f t="array" ref="AB1951">_xlfn.IFS(AND(W1951&lt;0,X1951&lt;0,Y1951&lt;0,Z1951&lt;0),-999,AND(W1951&lt;5,X1951&lt;5,Y1951&lt;5,Z1951&lt;5,AA1951=0),0,AND(W1951&lt;5,X1951&lt;5,Y1951&lt;5,Z1951&lt;5,AA1951&gt;0),1,AND(OR(W1951=5,X1951=5,Y1951=5,Z1951=5),AA1951=0),1,AND(OR(W1951=5,X1951=5,Y1951=5,Z1951=5),AA1951&gt;0),2)</f>
        <v>-999</v>
      </c>
      <c r="AC1951" s="15">
        <f t="shared" si="120"/>
        <v>-999</v>
      </c>
      <c r="AD1951" s="55">
        <v>0</v>
      </c>
      <c r="AE1951" s="21" t="s">
        <v>73</v>
      </c>
      <c r="AF1951" s="47" t="str">
        <f t="shared" si="121"/>
        <v>niezagrożona</v>
      </c>
      <c r="AG1951" s="16" t="str">
        <f t="shared" si="122"/>
        <v>nie</v>
      </c>
      <c r="AH1951" s="16" t="str">
        <f t="shared" si="123"/>
        <v/>
      </c>
    </row>
    <row r="1952" spans="1:34" x14ac:dyDescent="0.2">
      <c r="A1952" s="12" t="s">
        <v>4318</v>
      </c>
      <c r="B1952" s="16" t="s">
        <v>4319</v>
      </c>
      <c r="C1952" s="12" t="s">
        <v>76</v>
      </c>
      <c r="D1952" s="12" t="s">
        <v>3828</v>
      </c>
      <c r="E1952" s="12" t="s">
        <v>3829</v>
      </c>
      <c r="F1952" s="12" t="s">
        <v>3845</v>
      </c>
      <c r="G1952" s="12" t="s">
        <v>3872</v>
      </c>
      <c r="H1952" s="17" t="s">
        <v>69</v>
      </c>
      <c r="I1952" s="11" t="s">
        <v>70</v>
      </c>
      <c r="J1952" s="11" t="s">
        <v>70</v>
      </c>
      <c r="K1952" s="11" t="s">
        <v>70</v>
      </c>
      <c r="L1952" s="11" t="s">
        <v>70</v>
      </c>
      <c r="M1952" s="18" t="s">
        <v>70</v>
      </c>
      <c r="N1952" s="18" t="s">
        <v>70</v>
      </c>
      <c r="O1952" s="11" t="s">
        <v>70</v>
      </c>
      <c r="P1952" s="11" t="s">
        <v>70</v>
      </c>
      <c r="Q1952" s="11" t="s">
        <v>70</v>
      </c>
      <c r="R1952" s="11" t="s">
        <v>70</v>
      </c>
      <c r="S1952" s="11" t="s">
        <v>70</v>
      </c>
      <c r="T1952" s="19" t="s">
        <v>71</v>
      </c>
      <c r="U1952" s="31" t="s">
        <v>72</v>
      </c>
      <c r="V1952" s="12">
        <v>1</v>
      </c>
      <c r="W1952" s="12">
        <v>2</v>
      </c>
      <c r="X1952" s="12">
        <v>2</v>
      </c>
      <c r="Y1952" s="12">
        <v>5</v>
      </c>
      <c r="Z1952" s="12">
        <v>2</v>
      </c>
      <c r="AA1952" s="13">
        <v>0</v>
      </c>
      <c r="AB1952" s="14" cm="1">
        <f t="array" ref="AB1952">_xlfn.IFS(AND(W1952&lt;0,X1952&lt;0,Y1952&lt;0,Z1952&lt;0),-999,AND(W1952&lt;5,X1952&lt;5,Y1952&lt;5,Z1952&lt;5,AA1952=0),0,AND(W1952&lt;5,X1952&lt;5,Y1952&lt;5,Z1952&lt;5,AA1952&gt;0),1,AND(OR(W1952=5,X1952=5,Y1952=5,Z1952=5),AA1952=0),1,AND(OR(W1952=5,X1952=5,Y1952=5,Z1952=5),AA1952&gt;0),2)</f>
        <v>1</v>
      </c>
      <c r="AC1952" s="15">
        <f t="shared" si="120"/>
        <v>1</v>
      </c>
      <c r="AD1952" s="55">
        <v>4</v>
      </c>
      <c r="AE1952" s="21" t="s">
        <v>73</v>
      </c>
      <c r="AF1952" s="47" t="str">
        <f t="shared" si="121"/>
        <v>niezagrożona</v>
      </c>
      <c r="AG1952" s="16" t="str">
        <f t="shared" si="122"/>
        <v>nie</v>
      </c>
      <c r="AH1952" s="16" t="str">
        <f t="shared" si="123"/>
        <v/>
      </c>
    </row>
    <row r="1953" spans="1:34" x14ac:dyDescent="0.2">
      <c r="A1953" s="12" t="s">
        <v>4320</v>
      </c>
      <c r="B1953" s="16" t="s">
        <v>4032</v>
      </c>
      <c r="C1953" s="12" t="s">
        <v>76</v>
      </c>
      <c r="D1953" s="12" t="s">
        <v>3828</v>
      </c>
      <c r="E1953" s="12" t="s">
        <v>3829</v>
      </c>
      <c r="F1953" s="12" t="s">
        <v>3845</v>
      </c>
      <c r="G1953" s="12" t="s">
        <v>3872</v>
      </c>
      <c r="H1953" s="17" t="s">
        <v>69</v>
      </c>
      <c r="I1953" s="11" t="s">
        <v>70</v>
      </c>
      <c r="J1953" s="11" t="s">
        <v>70</v>
      </c>
      <c r="K1953" s="11" t="s">
        <v>70</v>
      </c>
      <c r="L1953" s="11" t="s">
        <v>70</v>
      </c>
      <c r="M1953" s="18" t="s">
        <v>70</v>
      </c>
      <c r="N1953" s="18" t="s">
        <v>70</v>
      </c>
      <c r="O1953" s="11" t="s">
        <v>70</v>
      </c>
      <c r="P1953" s="11" t="s">
        <v>70</v>
      </c>
      <c r="Q1953" s="11" t="s">
        <v>70</v>
      </c>
      <c r="R1953" s="11" t="s">
        <v>70</v>
      </c>
      <c r="S1953" s="11" t="s">
        <v>70</v>
      </c>
      <c r="T1953" s="19" t="s">
        <v>71</v>
      </c>
      <c r="U1953" s="31" t="s">
        <v>72</v>
      </c>
      <c r="V1953" s="12">
        <v>2</v>
      </c>
      <c r="W1953" s="12">
        <v>2</v>
      </c>
      <c r="X1953" s="12">
        <v>2</v>
      </c>
      <c r="Y1953" s="12">
        <v>5</v>
      </c>
      <c r="Z1953" s="12">
        <v>5</v>
      </c>
      <c r="AA1953" s="13">
        <v>0</v>
      </c>
      <c r="AB1953" s="14" cm="1">
        <f t="array" ref="AB1953">_xlfn.IFS(AND(W1953&lt;0,X1953&lt;0,Y1953&lt;0,Z1953&lt;0),-999,AND(W1953&lt;5,X1953&lt;5,Y1953&lt;5,Z1953&lt;5,AA1953=0),0,AND(W1953&lt;5,X1953&lt;5,Y1953&lt;5,Z1953&lt;5,AA1953&gt;0),1,AND(OR(W1953=5,X1953=5,Y1953=5,Z1953=5),AA1953=0),1,AND(OR(W1953=5,X1953=5,Y1953=5,Z1953=5),AA1953&gt;0),2)</f>
        <v>1</v>
      </c>
      <c r="AC1953" s="15">
        <f t="shared" si="120"/>
        <v>2</v>
      </c>
      <c r="AD1953" s="55">
        <v>3</v>
      </c>
      <c r="AE1953" s="21" t="s">
        <v>73</v>
      </c>
      <c r="AF1953" s="47" t="str">
        <f t="shared" si="121"/>
        <v>zagrożona</v>
      </c>
      <c r="AG1953" s="16" t="str">
        <f t="shared" si="122"/>
        <v>nie</v>
      </c>
      <c r="AH1953" s="16" t="str">
        <f t="shared" si="123"/>
        <v/>
      </c>
    </row>
    <row r="1954" spans="1:34" x14ac:dyDescent="0.2">
      <c r="A1954" s="12" t="s">
        <v>4321</v>
      </c>
      <c r="B1954" s="16" t="s">
        <v>1312</v>
      </c>
      <c r="C1954" s="12" t="s">
        <v>76</v>
      </c>
      <c r="D1954" s="12" t="s">
        <v>3828</v>
      </c>
      <c r="E1954" s="12" t="s">
        <v>3829</v>
      </c>
      <c r="F1954" s="12" t="s">
        <v>3845</v>
      </c>
      <c r="G1954" s="12" t="s">
        <v>3872</v>
      </c>
      <c r="H1954" s="17" t="s">
        <v>69</v>
      </c>
      <c r="I1954" s="11" t="s">
        <v>70</v>
      </c>
      <c r="J1954" s="11" t="s">
        <v>70</v>
      </c>
      <c r="K1954" s="11" t="s">
        <v>70</v>
      </c>
      <c r="L1954" s="11" t="s">
        <v>70</v>
      </c>
      <c r="M1954" s="18" t="s">
        <v>70</v>
      </c>
      <c r="N1954" s="18" t="s">
        <v>70</v>
      </c>
      <c r="O1954" s="11" t="s">
        <v>70</v>
      </c>
      <c r="P1954" s="11" t="s">
        <v>70</v>
      </c>
      <c r="Q1954" s="11" t="s">
        <v>70</v>
      </c>
      <c r="R1954" s="11" t="s">
        <v>70</v>
      </c>
      <c r="S1954" s="11" t="s">
        <v>70</v>
      </c>
      <c r="T1954" s="19" t="s">
        <v>71</v>
      </c>
      <c r="U1954" s="31" t="s">
        <v>72</v>
      </c>
      <c r="V1954" s="12">
        <v>3</v>
      </c>
      <c r="W1954" s="12">
        <v>5</v>
      </c>
      <c r="X1954" s="12">
        <v>2</v>
      </c>
      <c r="Y1954" s="12">
        <v>5</v>
      </c>
      <c r="Z1954" s="12">
        <v>5</v>
      </c>
      <c r="AA1954" s="13">
        <v>2</v>
      </c>
      <c r="AB1954" s="14" cm="1">
        <f t="array" ref="AB1954">_xlfn.IFS(AND(W1954&lt;0,X1954&lt;0,Y1954&lt;0,Z1954&lt;0),-999,AND(W1954&lt;5,X1954&lt;5,Y1954&lt;5,Z1954&lt;5,AA1954=0),0,AND(W1954&lt;5,X1954&lt;5,Y1954&lt;5,Z1954&lt;5,AA1954&gt;0),1,AND(OR(W1954=5,X1954=5,Y1954=5,Z1954=5),AA1954=0),1,AND(OR(W1954=5,X1954=5,Y1954=5,Z1954=5),AA1954&gt;0),2)</f>
        <v>2</v>
      </c>
      <c r="AC1954" s="15">
        <f t="shared" si="120"/>
        <v>4</v>
      </c>
      <c r="AD1954" s="55">
        <v>4</v>
      </c>
      <c r="AE1954" s="21" t="s">
        <v>73</v>
      </c>
      <c r="AF1954" s="47" t="str">
        <f t="shared" si="121"/>
        <v>zagrożona</v>
      </c>
      <c r="AG1954" s="16" t="str">
        <f t="shared" si="122"/>
        <v>tak</v>
      </c>
      <c r="AH1954" s="16" t="str">
        <f t="shared" si="123"/>
        <v xml:space="preserve">fizchem </v>
      </c>
    </row>
    <row r="1955" spans="1:34" x14ac:dyDescent="0.2">
      <c r="A1955" s="12" t="s">
        <v>4322</v>
      </c>
      <c r="B1955" s="16" t="s">
        <v>4323</v>
      </c>
      <c r="C1955" s="12" t="s">
        <v>76</v>
      </c>
      <c r="D1955" s="12" t="s">
        <v>3828</v>
      </c>
      <c r="E1955" s="12" t="s">
        <v>3829</v>
      </c>
      <c r="F1955" s="12" t="s">
        <v>3845</v>
      </c>
      <c r="G1955" s="12" t="s">
        <v>3872</v>
      </c>
      <c r="H1955" s="17" t="s">
        <v>69</v>
      </c>
      <c r="I1955" s="11" t="s">
        <v>70</v>
      </c>
      <c r="J1955" s="11" t="s">
        <v>70</v>
      </c>
      <c r="K1955" s="11" t="s">
        <v>70</v>
      </c>
      <c r="L1955" s="11" t="s">
        <v>70</v>
      </c>
      <c r="M1955" s="18" t="s">
        <v>70</v>
      </c>
      <c r="N1955" s="18" t="s">
        <v>70</v>
      </c>
      <c r="O1955" s="11" t="s">
        <v>70</v>
      </c>
      <c r="P1955" s="11" t="s">
        <v>70</v>
      </c>
      <c r="Q1955" s="11" t="s">
        <v>70</v>
      </c>
      <c r="R1955" s="11" t="s">
        <v>70</v>
      </c>
      <c r="S1955" s="11" t="s">
        <v>70</v>
      </c>
      <c r="T1955" s="19" t="s">
        <v>71</v>
      </c>
      <c r="U1955" s="31" t="s">
        <v>72</v>
      </c>
      <c r="V1955" s="12">
        <v>2</v>
      </c>
      <c r="W1955" s="12">
        <v>5</v>
      </c>
      <c r="X1955" s="12">
        <v>2</v>
      </c>
      <c r="Y1955" s="12">
        <v>2</v>
      </c>
      <c r="Z1955" s="12">
        <v>5</v>
      </c>
      <c r="AA1955" s="13">
        <v>0</v>
      </c>
      <c r="AB1955" s="14" cm="1">
        <f t="array" ref="AB1955">_xlfn.IFS(AND(W1955&lt;0,X1955&lt;0,Y1955&lt;0,Z1955&lt;0),-999,AND(W1955&lt;5,X1955&lt;5,Y1955&lt;5,Z1955&lt;5,AA1955=0),0,AND(W1955&lt;5,X1955&lt;5,Y1955&lt;5,Z1955&lt;5,AA1955&gt;0),1,AND(OR(W1955=5,X1955=5,Y1955=5,Z1955=5),AA1955=0),1,AND(OR(W1955=5,X1955=5,Y1955=5,Z1955=5),AA1955&gt;0),2)</f>
        <v>1</v>
      </c>
      <c r="AC1955" s="15">
        <f t="shared" si="120"/>
        <v>2</v>
      </c>
      <c r="AD1955" s="55">
        <v>1</v>
      </c>
      <c r="AE1955" s="21" t="s">
        <v>73</v>
      </c>
      <c r="AF1955" s="47" t="str">
        <f t="shared" si="121"/>
        <v>zagrożona</v>
      </c>
      <c r="AG1955" s="16" t="str">
        <f t="shared" si="122"/>
        <v>nie</v>
      </c>
      <c r="AH1955" s="16" t="str">
        <f t="shared" si="123"/>
        <v/>
      </c>
    </row>
    <row r="1956" spans="1:34" x14ac:dyDescent="0.2">
      <c r="A1956" s="12" t="s">
        <v>4324</v>
      </c>
      <c r="B1956" s="16" t="s">
        <v>4325</v>
      </c>
      <c r="C1956" s="12" t="s">
        <v>76</v>
      </c>
      <c r="D1956" s="12" t="s">
        <v>3828</v>
      </c>
      <c r="E1956" s="12" t="s">
        <v>3829</v>
      </c>
      <c r="F1956" s="12" t="s">
        <v>3845</v>
      </c>
      <c r="G1956" s="12" t="s">
        <v>3872</v>
      </c>
      <c r="H1956" s="17" t="s">
        <v>69</v>
      </c>
      <c r="I1956" s="11" t="s">
        <v>70</v>
      </c>
      <c r="J1956" s="11" t="s">
        <v>70</v>
      </c>
      <c r="K1956" s="11" t="s">
        <v>70</v>
      </c>
      <c r="L1956" s="11" t="s">
        <v>70</v>
      </c>
      <c r="M1956" s="18" t="s">
        <v>70</v>
      </c>
      <c r="N1956" s="18" t="s">
        <v>70</v>
      </c>
      <c r="O1956" s="11" t="s">
        <v>70</v>
      </c>
      <c r="P1956" s="11" t="s">
        <v>70</v>
      </c>
      <c r="Q1956" s="11" t="s">
        <v>70</v>
      </c>
      <c r="R1956" s="11" t="s">
        <v>70</v>
      </c>
      <c r="S1956" s="11" t="s">
        <v>70</v>
      </c>
      <c r="T1956" s="19" t="s">
        <v>71</v>
      </c>
      <c r="U1956" s="31" t="s">
        <v>72</v>
      </c>
      <c r="V1956" s="12">
        <v>0</v>
      </c>
      <c r="W1956" s="12">
        <v>2</v>
      </c>
      <c r="X1956" s="12">
        <v>2</v>
      </c>
      <c r="Y1956" s="12">
        <v>2</v>
      </c>
      <c r="Z1956" s="12">
        <v>2</v>
      </c>
      <c r="AA1956" s="13">
        <v>1</v>
      </c>
      <c r="AB1956" s="14" cm="1">
        <f t="array" ref="AB1956">_xlfn.IFS(AND(W1956&lt;0,X1956&lt;0,Y1956&lt;0,Z1956&lt;0),-999,AND(W1956&lt;5,X1956&lt;5,Y1956&lt;5,Z1956&lt;5,AA1956=0),0,AND(W1956&lt;5,X1956&lt;5,Y1956&lt;5,Z1956&lt;5,AA1956&gt;0),1,AND(OR(W1956=5,X1956=5,Y1956=5,Z1956=5),AA1956=0),1,AND(OR(W1956=5,X1956=5,Y1956=5,Z1956=5),AA1956&gt;0),2)</f>
        <v>1</v>
      </c>
      <c r="AC1956" s="15">
        <f t="shared" si="120"/>
        <v>0</v>
      </c>
      <c r="AD1956" s="55">
        <v>3</v>
      </c>
      <c r="AE1956" s="21" t="s">
        <v>73</v>
      </c>
      <c r="AF1956" s="47" t="str">
        <f t="shared" si="121"/>
        <v>niezagrożona</v>
      </c>
      <c r="AG1956" s="16" t="str">
        <f t="shared" si="122"/>
        <v>nie</v>
      </c>
      <c r="AH1956" s="16" t="str">
        <f t="shared" si="123"/>
        <v/>
      </c>
    </row>
    <row r="1957" spans="1:34" x14ac:dyDescent="0.2">
      <c r="A1957" s="12" t="s">
        <v>4326</v>
      </c>
      <c r="B1957" s="16" t="s">
        <v>4327</v>
      </c>
      <c r="C1957" s="12" t="s">
        <v>76</v>
      </c>
      <c r="D1957" s="12" t="s">
        <v>3828</v>
      </c>
      <c r="E1957" s="12" t="s">
        <v>3829</v>
      </c>
      <c r="F1957" s="12" t="s">
        <v>3875</v>
      </c>
      <c r="G1957" s="12" t="s">
        <v>3876</v>
      </c>
      <c r="H1957" s="17" t="s">
        <v>69</v>
      </c>
      <c r="I1957" s="11" t="s">
        <v>70</v>
      </c>
      <c r="J1957" s="11" t="s">
        <v>70</v>
      </c>
      <c r="K1957" s="11" t="s">
        <v>70</v>
      </c>
      <c r="L1957" s="11" t="s">
        <v>70</v>
      </c>
      <c r="M1957" s="18" t="s">
        <v>70</v>
      </c>
      <c r="N1957" s="18" t="s">
        <v>70</v>
      </c>
      <c r="O1957" s="11" t="s">
        <v>70</v>
      </c>
      <c r="P1957" s="11" t="s">
        <v>70</v>
      </c>
      <c r="Q1957" s="11" t="s">
        <v>70</v>
      </c>
      <c r="R1957" s="11" t="s">
        <v>70</v>
      </c>
      <c r="S1957" s="11" t="s">
        <v>70</v>
      </c>
      <c r="T1957" s="19" t="s">
        <v>71</v>
      </c>
      <c r="U1957" s="31" t="s">
        <v>72</v>
      </c>
      <c r="V1957" s="12">
        <v>2</v>
      </c>
      <c r="W1957" s="12">
        <v>5</v>
      </c>
      <c r="X1957" s="12">
        <v>2</v>
      </c>
      <c r="Y1957" s="12">
        <v>2</v>
      </c>
      <c r="Z1957" s="12">
        <v>2</v>
      </c>
      <c r="AA1957" s="13">
        <v>1</v>
      </c>
      <c r="AB1957" s="14" cm="1">
        <f t="array" ref="AB1957">_xlfn.IFS(AND(W1957&lt;0,X1957&lt;0,Y1957&lt;0,Z1957&lt;0),-999,AND(W1957&lt;5,X1957&lt;5,Y1957&lt;5,Z1957&lt;5,AA1957=0),0,AND(W1957&lt;5,X1957&lt;5,Y1957&lt;5,Z1957&lt;5,AA1957&gt;0),1,AND(OR(W1957=5,X1957=5,Y1957=5,Z1957=5),AA1957=0),1,AND(OR(W1957=5,X1957=5,Y1957=5,Z1957=5),AA1957&gt;0),2)</f>
        <v>2</v>
      </c>
      <c r="AC1957" s="15">
        <f t="shared" si="120"/>
        <v>3</v>
      </c>
      <c r="AD1957" s="55">
        <v>3</v>
      </c>
      <c r="AE1957" s="21" t="s">
        <v>73</v>
      </c>
      <c r="AF1957" s="47" t="str">
        <f t="shared" si="121"/>
        <v>zagrożona</v>
      </c>
      <c r="AG1957" s="16" t="str">
        <f t="shared" si="122"/>
        <v>nie</v>
      </c>
      <c r="AH1957" s="16" t="str">
        <f t="shared" si="123"/>
        <v/>
      </c>
    </row>
    <row r="1958" spans="1:34" x14ac:dyDescent="0.2">
      <c r="A1958" s="12" t="s">
        <v>4328</v>
      </c>
      <c r="B1958" s="16" t="s">
        <v>4329</v>
      </c>
      <c r="C1958" s="12" t="s">
        <v>64</v>
      </c>
      <c r="D1958" s="12" t="s">
        <v>3828</v>
      </c>
      <c r="E1958" s="12" t="s">
        <v>3829</v>
      </c>
      <c r="F1958" s="12" t="s">
        <v>3875</v>
      </c>
      <c r="G1958" s="12" t="s">
        <v>3876</v>
      </c>
      <c r="H1958" s="17" t="s">
        <v>69</v>
      </c>
      <c r="I1958" s="11" t="s">
        <v>70</v>
      </c>
      <c r="J1958" s="11" t="s">
        <v>70</v>
      </c>
      <c r="K1958" s="11" t="s">
        <v>70</v>
      </c>
      <c r="L1958" s="11" t="s">
        <v>70</v>
      </c>
      <c r="M1958" s="18" t="s">
        <v>70</v>
      </c>
      <c r="N1958" s="18" t="s">
        <v>70</v>
      </c>
      <c r="O1958" s="11" t="s">
        <v>70</v>
      </c>
      <c r="P1958" s="11" t="s">
        <v>70</v>
      </c>
      <c r="Q1958" s="11" t="s">
        <v>70</v>
      </c>
      <c r="R1958" s="11" t="s">
        <v>70</v>
      </c>
      <c r="S1958" s="11" t="s">
        <v>70</v>
      </c>
      <c r="T1958" s="19" t="s">
        <v>71</v>
      </c>
      <c r="U1958" s="31" t="s">
        <v>72</v>
      </c>
      <c r="V1958" s="12">
        <v>1</v>
      </c>
      <c r="W1958" s="12">
        <v>2</v>
      </c>
      <c r="X1958" s="12">
        <v>2</v>
      </c>
      <c r="Y1958" s="12">
        <v>-999</v>
      </c>
      <c r="Z1958" s="12">
        <v>-999</v>
      </c>
      <c r="AA1958" s="13">
        <v>0</v>
      </c>
      <c r="AB1958" s="14" cm="1">
        <f t="array" ref="AB1958">_xlfn.IFS(AND(W1958&lt;0,X1958&lt;0,Y1958&lt;0,Z1958&lt;0),-999,AND(W1958&lt;5,X1958&lt;5,Y1958&lt;5,Z1958&lt;5,AA1958=0),0,AND(W1958&lt;5,X1958&lt;5,Y1958&lt;5,Z1958&lt;5,AA1958&gt;0),1,AND(OR(W1958=5,X1958=5,Y1958=5,Z1958=5),AA1958=0),1,AND(OR(W1958=5,X1958=5,Y1958=5,Z1958=5),AA1958&gt;0),2)</f>
        <v>0</v>
      </c>
      <c r="AC1958" s="15">
        <f t="shared" si="120"/>
        <v>1</v>
      </c>
      <c r="AD1958" s="55">
        <v>3</v>
      </c>
      <c r="AE1958" s="21" t="s">
        <v>73</v>
      </c>
      <c r="AF1958" s="47" t="str">
        <f t="shared" si="121"/>
        <v>niezagrożona</v>
      </c>
      <c r="AG1958" s="16" t="str">
        <f t="shared" si="122"/>
        <v>nie</v>
      </c>
      <c r="AH1958" s="16" t="str">
        <f t="shared" si="123"/>
        <v/>
      </c>
    </row>
    <row r="1959" spans="1:34" x14ac:dyDescent="0.2">
      <c r="A1959" s="12" t="s">
        <v>4330</v>
      </c>
      <c r="B1959" s="16" t="s">
        <v>4331</v>
      </c>
      <c r="C1959" s="12" t="s">
        <v>64</v>
      </c>
      <c r="D1959" s="12" t="s">
        <v>3828</v>
      </c>
      <c r="E1959" s="12" t="s">
        <v>3829</v>
      </c>
      <c r="F1959" s="12" t="s">
        <v>3875</v>
      </c>
      <c r="G1959" s="12" t="s">
        <v>3876</v>
      </c>
      <c r="H1959" s="17" t="s">
        <v>69</v>
      </c>
      <c r="I1959" s="11" t="s">
        <v>70</v>
      </c>
      <c r="J1959" s="11" t="s">
        <v>70</v>
      </c>
      <c r="K1959" s="11" t="s">
        <v>70</v>
      </c>
      <c r="L1959" s="11" t="s">
        <v>70</v>
      </c>
      <c r="M1959" s="18" t="s">
        <v>70</v>
      </c>
      <c r="N1959" s="18" t="s">
        <v>70</v>
      </c>
      <c r="O1959" s="11" t="s">
        <v>70</v>
      </c>
      <c r="P1959" s="11" t="s">
        <v>70</v>
      </c>
      <c r="Q1959" s="11" t="s">
        <v>70</v>
      </c>
      <c r="R1959" s="11" t="s">
        <v>70</v>
      </c>
      <c r="S1959" s="11" t="s">
        <v>70</v>
      </c>
      <c r="T1959" s="19" t="s">
        <v>71</v>
      </c>
      <c r="U1959" s="31" t="s">
        <v>72</v>
      </c>
      <c r="V1959" s="12">
        <v>1</v>
      </c>
      <c r="W1959" s="12">
        <v>2</v>
      </c>
      <c r="X1959" s="12">
        <v>2</v>
      </c>
      <c r="Y1959" s="12">
        <v>-999</v>
      </c>
      <c r="Z1959" s="12">
        <v>-999</v>
      </c>
      <c r="AA1959" s="13">
        <v>0</v>
      </c>
      <c r="AB1959" s="14" cm="1">
        <f t="array" ref="AB1959">_xlfn.IFS(AND(W1959&lt;0,X1959&lt;0,Y1959&lt;0,Z1959&lt;0),-999,AND(W1959&lt;5,X1959&lt;5,Y1959&lt;5,Z1959&lt;5,AA1959=0),0,AND(W1959&lt;5,X1959&lt;5,Y1959&lt;5,Z1959&lt;5,AA1959&gt;0),1,AND(OR(W1959=5,X1959=5,Y1959=5,Z1959=5),AA1959=0),1,AND(OR(W1959=5,X1959=5,Y1959=5,Z1959=5),AA1959&gt;0),2)</f>
        <v>0</v>
      </c>
      <c r="AC1959" s="15">
        <f t="shared" si="120"/>
        <v>1</v>
      </c>
      <c r="AD1959" s="55">
        <v>3</v>
      </c>
      <c r="AE1959" s="21" t="s">
        <v>73</v>
      </c>
      <c r="AF1959" s="47" t="str">
        <f t="shared" si="121"/>
        <v>niezagrożona</v>
      </c>
      <c r="AG1959" s="16" t="str">
        <f t="shared" si="122"/>
        <v>nie</v>
      </c>
      <c r="AH1959" s="16" t="str">
        <f t="shared" si="123"/>
        <v/>
      </c>
    </row>
    <row r="1960" spans="1:34" x14ac:dyDescent="0.2">
      <c r="A1960" s="12" t="s">
        <v>4332</v>
      </c>
      <c r="B1960" s="16" t="s">
        <v>4333</v>
      </c>
      <c r="C1960" s="12" t="s">
        <v>76</v>
      </c>
      <c r="D1960" s="12" t="s">
        <v>3828</v>
      </c>
      <c r="E1960" s="12" t="s">
        <v>3829</v>
      </c>
      <c r="F1960" s="12" t="s">
        <v>3875</v>
      </c>
      <c r="G1960" s="12" t="s">
        <v>4334</v>
      </c>
      <c r="H1960" s="17" t="s">
        <v>69</v>
      </c>
      <c r="I1960" s="11" t="s">
        <v>70</v>
      </c>
      <c r="J1960" s="11" t="s">
        <v>70</v>
      </c>
      <c r="K1960" s="11" t="s">
        <v>70</v>
      </c>
      <c r="L1960" s="11" t="s">
        <v>70</v>
      </c>
      <c r="M1960" s="18" t="s">
        <v>70</v>
      </c>
      <c r="N1960" s="18" t="s">
        <v>70</v>
      </c>
      <c r="O1960" s="11" t="s">
        <v>70</v>
      </c>
      <c r="P1960" s="11" t="s">
        <v>70</v>
      </c>
      <c r="Q1960" s="11" t="s">
        <v>70</v>
      </c>
      <c r="R1960" s="11" t="s">
        <v>70</v>
      </c>
      <c r="S1960" s="11" t="s">
        <v>70</v>
      </c>
      <c r="T1960" s="19" t="s">
        <v>71</v>
      </c>
      <c r="U1960" s="31" t="s">
        <v>72</v>
      </c>
      <c r="V1960" s="12">
        <v>1</v>
      </c>
      <c r="W1960" s="12">
        <v>5</v>
      </c>
      <c r="X1960" s="12">
        <v>2</v>
      </c>
      <c r="Y1960" s="12">
        <v>2</v>
      </c>
      <c r="Z1960" s="12">
        <v>2</v>
      </c>
      <c r="AA1960" s="13">
        <v>0</v>
      </c>
      <c r="AB1960" s="14" cm="1">
        <f t="array" ref="AB1960">_xlfn.IFS(AND(W1960&lt;0,X1960&lt;0,Y1960&lt;0,Z1960&lt;0),-999,AND(W1960&lt;5,X1960&lt;5,Y1960&lt;5,Z1960&lt;5,AA1960=0),0,AND(W1960&lt;5,X1960&lt;5,Y1960&lt;5,Z1960&lt;5,AA1960&gt;0),1,AND(OR(W1960=5,X1960=5,Y1960=5,Z1960=5),AA1960=0),1,AND(OR(W1960=5,X1960=5,Y1960=5,Z1960=5),AA1960&gt;0),2)</f>
        <v>1</v>
      </c>
      <c r="AC1960" s="15">
        <f t="shared" si="120"/>
        <v>1</v>
      </c>
      <c r="AD1960" s="55">
        <v>4</v>
      </c>
      <c r="AE1960" s="21" t="s">
        <v>73</v>
      </c>
      <c r="AF1960" s="47" t="str">
        <f t="shared" si="121"/>
        <v>niezagrożona</v>
      </c>
      <c r="AG1960" s="16" t="str">
        <f t="shared" si="122"/>
        <v>nie</v>
      </c>
      <c r="AH1960" s="16" t="str">
        <f t="shared" si="123"/>
        <v/>
      </c>
    </row>
    <row r="1961" spans="1:34" x14ac:dyDescent="0.2">
      <c r="A1961" s="12" t="s">
        <v>4335</v>
      </c>
      <c r="B1961" s="16" t="s">
        <v>4336</v>
      </c>
      <c r="C1961" s="12" t="s">
        <v>76</v>
      </c>
      <c r="D1961" s="12" t="s">
        <v>3828</v>
      </c>
      <c r="E1961" s="12" t="s">
        <v>3829</v>
      </c>
      <c r="F1961" s="12" t="s">
        <v>4337</v>
      </c>
      <c r="G1961" s="12" t="s">
        <v>4338</v>
      </c>
      <c r="H1961" s="17" t="s">
        <v>69</v>
      </c>
      <c r="I1961" s="11" t="s">
        <v>70</v>
      </c>
      <c r="J1961" s="11" t="s">
        <v>70</v>
      </c>
      <c r="K1961" s="11" t="s">
        <v>70</v>
      </c>
      <c r="L1961" s="11" t="s">
        <v>70</v>
      </c>
      <c r="M1961" s="18" t="s">
        <v>70</v>
      </c>
      <c r="N1961" s="18" t="s">
        <v>70</v>
      </c>
      <c r="O1961" s="11" t="s">
        <v>70</v>
      </c>
      <c r="P1961" s="11" t="s">
        <v>70</v>
      </c>
      <c r="Q1961" s="11" t="s">
        <v>70</v>
      </c>
      <c r="R1961" s="11" t="s">
        <v>70</v>
      </c>
      <c r="S1961" s="11" t="s">
        <v>70</v>
      </c>
      <c r="T1961" s="19" t="s">
        <v>71</v>
      </c>
      <c r="U1961" s="31" t="s">
        <v>72</v>
      </c>
      <c r="V1961" s="12">
        <v>0</v>
      </c>
      <c r="W1961" s="12">
        <v>2</v>
      </c>
      <c r="X1961" s="12">
        <v>2</v>
      </c>
      <c r="Y1961" s="12">
        <v>2</v>
      </c>
      <c r="Z1961" s="12">
        <v>2</v>
      </c>
      <c r="AA1961" s="13">
        <v>2</v>
      </c>
      <c r="AB1961" s="14" cm="1">
        <f t="array" ref="AB1961">_xlfn.IFS(AND(W1961&lt;0,X1961&lt;0,Y1961&lt;0,Z1961&lt;0),-999,AND(W1961&lt;5,X1961&lt;5,Y1961&lt;5,Z1961&lt;5,AA1961=0),0,AND(W1961&lt;5,X1961&lt;5,Y1961&lt;5,Z1961&lt;5,AA1961&gt;0),1,AND(OR(W1961=5,X1961=5,Y1961=5,Z1961=5),AA1961=0),1,AND(OR(W1961=5,X1961=5,Y1961=5,Z1961=5),AA1961&gt;0),2)</f>
        <v>1</v>
      </c>
      <c r="AC1961" s="15">
        <f t="shared" si="120"/>
        <v>0</v>
      </c>
      <c r="AD1961" s="55">
        <v>2</v>
      </c>
      <c r="AE1961" s="21" t="s">
        <v>73</v>
      </c>
      <c r="AF1961" s="47" t="str">
        <f t="shared" si="121"/>
        <v>niezagrożona</v>
      </c>
      <c r="AG1961" s="16" t="str">
        <f t="shared" si="122"/>
        <v>nie</v>
      </c>
      <c r="AH1961" s="16" t="str">
        <f t="shared" si="123"/>
        <v/>
      </c>
    </row>
    <row r="1962" spans="1:34" x14ac:dyDescent="0.2">
      <c r="A1962" s="12" t="s">
        <v>4339</v>
      </c>
      <c r="B1962" s="16" t="s">
        <v>816</v>
      </c>
      <c r="C1962" s="12" t="s">
        <v>76</v>
      </c>
      <c r="D1962" s="12" t="s">
        <v>3828</v>
      </c>
      <c r="E1962" s="12" t="s">
        <v>4131</v>
      </c>
      <c r="F1962" s="12" t="s">
        <v>4132</v>
      </c>
      <c r="G1962" s="12" t="s">
        <v>4133</v>
      </c>
      <c r="H1962" s="17" t="s">
        <v>69</v>
      </c>
      <c r="I1962" s="11" t="s">
        <v>70</v>
      </c>
      <c r="J1962" s="11" t="s">
        <v>70</v>
      </c>
      <c r="K1962" s="11" t="s">
        <v>70</v>
      </c>
      <c r="L1962" s="11" t="s">
        <v>70</v>
      </c>
      <c r="M1962" s="18" t="s">
        <v>70</v>
      </c>
      <c r="N1962" s="18" t="s">
        <v>70</v>
      </c>
      <c r="O1962" s="11" t="s">
        <v>70</v>
      </c>
      <c r="P1962" s="11" t="s">
        <v>70</v>
      </c>
      <c r="Q1962" s="11" t="s">
        <v>70</v>
      </c>
      <c r="R1962" s="11" t="s">
        <v>70</v>
      </c>
      <c r="S1962" s="11" t="s">
        <v>70</v>
      </c>
      <c r="T1962" s="19" t="s">
        <v>71</v>
      </c>
      <c r="U1962" s="31" t="s">
        <v>72</v>
      </c>
      <c r="V1962" s="12">
        <v>1</v>
      </c>
      <c r="W1962" s="12">
        <v>2</v>
      </c>
      <c r="X1962" s="12">
        <v>2</v>
      </c>
      <c r="Y1962" s="12">
        <v>2</v>
      </c>
      <c r="Z1962" s="12">
        <v>2</v>
      </c>
      <c r="AA1962" s="13">
        <v>3</v>
      </c>
      <c r="AB1962" s="14" cm="1">
        <f t="array" ref="AB1962">_xlfn.IFS(AND(W1962&lt;0,X1962&lt;0,Y1962&lt;0,Z1962&lt;0),-999,AND(W1962&lt;5,X1962&lt;5,Y1962&lt;5,Z1962&lt;5,AA1962=0),0,AND(W1962&lt;5,X1962&lt;5,Y1962&lt;5,Z1962&lt;5,AA1962&gt;0),1,AND(OR(W1962=5,X1962=5,Y1962=5,Z1962=5),AA1962=0),1,AND(OR(W1962=5,X1962=5,Y1962=5,Z1962=5),AA1962&gt;0),2)</f>
        <v>1</v>
      </c>
      <c r="AC1962" s="15">
        <f t="shared" si="120"/>
        <v>1</v>
      </c>
      <c r="AD1962" s="55">
        <v>3</v>
      </c>
      <c r="AE1962" s="21" t="s">
        <v>73</v>
      </c>
      <c r="AF1962" s="47" t="str">
        <f t="shared" si="121"/>
        <v>niezagrożona</v>
      </c>
      <c r="AG1962" s="16" t="str">
        <f t="shared" si="122"/>
        <v>nie</v>
      </c>
      <c r="AH1962" s="16" t="str">
        <f t="shared" si="123"/>
        <v/>
      </c>
    </row>
    <row r="1963" spans="1:34" x14ac:dyDescent="0.2">
      <c r="A1963" s="12" t="s">
        <v>4340</v>
      </c>
      <c r="B1963" s="16" t="s">
        <v>4341</v>
      </c>
      <c r="C1963" s="12" t="s">
        <v>76</v>
      </c>
      <c r="D1963" s="12" t="s">
        <v>3828</v>
      </c>
      <c r="E1963" s="12" t="s">
        <v>4131</v>
      </c>
      <c r="F1963" s="12" t="s">
        <v>4132</v>
      </c>
      <c r="G1963" s="12" t="s">
        <v>4133</v>
      </c>
      <c r="H1963" s="17" t="s">
        <v>69</v>
      </c>
      <c r="I1963" s="11" t="s">
        <v>70</v>
      </c>
      <c r="J1963" s="11" t="s">
        <v>70</v>
      </c>
      <c r="K1963" s="11" t="s">
        <v>70</v>
      </c>
      <c r="L1963" s="11" t="s">
        <v>70</v>
      </c>
      <c r="M1963" s="18" t="s">
        <v>70</v>
      </c>
      <c r="N1963" s="18" t="s">
        <v>70</v>
      </c>
      <c r="O1963" s="11" t="s">
        <v>70</v>
      </c>
      <c r="P1963" s="11" t="s">
        <v>70</v>
      </c>
      <c r="Q1963" s="11" t="s">
        <v>70</v>
      </c>
      <c r="R1963" s="11" t="s">
        <v>70</v>
      </c>
      <c r="S1963" s="11" t="s">
        <v>70</v>
      </c>
      <c r="T1963" s="19" t="s">
        <v>71</v>
      </c>
      <c r="U1963" s="31" t="s">
        <v>72</v>
      </c>
      <c r="V1963" s="12">
        <v>3</v>
      </c>
      <c r="W1963" s="12">
        <v>2</v>
      </c>
      <c r="X1963" s="12">
        <v>5</v>
      </c>
      <c r="Y1963" s="12">
        <v>5</v>
      </c>
      <c r="Z1963" s="12">
        <v>2</v>
      </c>
      <c r="AA1963" s="13">
        <v>1</v>
      </c>
      <c r="AB1963" s="14" cm="1">
        <f t="array" ref="AB1963">_xlfn.IFS(AND(W1963&lt;0,X1963&lt;0,Y1963&lt;0,Z1963&lt;0),-999,AND(W1963&lt;5,X1963&lt;5,Y1963&lt;5,Z1963&lt;5,AA1963=0),0,AND(W1963&lt;5,X1963&lt;5,Y1963&lt;5,Z1963&lt;5,AA1963&gt;0),1,AND(OR(W1963=5,X1963=5,Y1963=5,Z1963=5),AA1963=0),1,AND(OR(W1963=5,X1963=5,Y1963=5,Z1963=5),AA1963&gt;0),2)</f>
        <v>2</v>
      </c>
      <c r="AC1963" s="15">
        <f t="shared" si="120"/>
        <v>4</v>
      </c>
      <c r="AD1963" s="55">
        <v>4</v>
      </c>
      <c r="AE1963" s="21" t="s">
        <v>73</v>
      </c>
      <c r="AF1963" s="47" t="str">
        <f t="shared" si="121"/>
        <v>zagrożona</v>
      </c>
      <c r="AG1963" s="16" t="str">
        <f t="shared" si="122"/>
        <v>tak</v>
      </c>
      <c r="AH1963" s="16" t="str">
        <f t="shared" si="123"/>
        <v xml:space="preserve">fizchem </v>
      </c>
    </row>
    <row r="1964" spans="1:34" x14ac:dyDescent="0.2">
      <c r="A1964" s="12" t="s">
        <v>4342</v>
      </c>
      <c r="B1964" s="16" t="s">
        <v>4343</v>
      </c>
      <c r="C1964" s="12" t="s">
        <v>76</v>
      </c>
      <c r="D1964" s="12" t="s">
        <v>3828</v>
      </c>
      <c r="E1964" s="12" t="s">
        <v>4131</v>
      </c>
      <c r="F1964" s="12" t="s">
        <v>4132</v>
      </c>
      <c r="G1964" s="12" t="s">
        <v>4344</v>
      </c>
      <c r="H1964" s="17" t="s">
        <v>69</v>
      </c>
      <c r="I1964" s="11" t="s">
        <v>70</v>
      </c>
      <c r="J1964" s="11" t="s">
        <v>70</v>
      </c>
      <c r="K1964" s="11" t="s">
        <v>70</v>
      </c>
      <c r="L1964" s="11" t="s">
        <v>70</v>
      </c>
      <c r="M1964" s="18" t="s">
        <v>70</v>
      </c>
      <c r="N1964" s="18" t="s">
        <v>70</v>
      </c>
      <c r="O1964" s="11" t="s">
        <v>70</v>
      </c>
      <c r="P1964" s="11" t="s">
        <v>70</v>
      </c>
      <c r="Q1964" s="11" t="s">
        <v>70</v>
      </c>
      <c r="R1964" s="11" t="s">
        <v>70</v>
      </c>
      <c r="S1964" s="11" t="s">
        <v>70</v>
      </c>
      <c r="T1964" s="19" t="s">
        <v>71</v>
      </c>
      <c r="U1964" s="31" t="s">
        <v>72</v>
      </c>
      <c r="V1964" s="12">
        <v>0</v>
      </c>
      <c r="W1964" s="12">
        <v>2</v>
      </c>
      <c r="X1964" s="12">
        <v>2</v>
      </c>
      <c r="Y1964" s="12">
        <v>5</v>
      </c>
      <c r="Z1964" s="12">
        <v>2</v>
      </c>
      <c r="AA1964" s="13">
        <v>3</v>
      </c>
      <c r="AB1964" s="14" cm="1">
        <f t="array" ref="AB1964">_xlfn.IFS(AND(W1964&lt;0,X1964&lt;0,Y1964&lt;0,Z1964&lt;0),-999,AND(W1964&lt;5,X1964&lt;5,Y1964&lt;5,Z1964&lt;5,AA1964=0),0,AND(W1964&lt;5,X1964&lt;5,Y1964&lt;5,Z1964&lt;5,AA1964&gt;0),1,AND(OR(W1964=5,X1964=5,Y1964=5,Z1964=5),AA1964=0),1,AND(OR(W1964=5,X1964=5,Y1964=5,Z1964=5),AA1964&gt;0),2)</f>
        <v>2</v>
      </c>
      <c r="AC1964" s="15">
        <f t="shared" si="120"/>
        <v>1</v>
      </c>
      <c r="AD1964" s="55">
        <v>2</v>
      </c>
      <c r="AE1964" s="21" t="s">
        <v>73</v>
      </c>
      <c r="AF1964" s="47" t="str">
        <f t="shared" si="121"/>
        <v>niezagrożona</v>
      </c>
      <c r="AG1964" s="16" t="str">
        <f t="shared" si="122"/>
        <v>nie</v>
      </c>
      <c r="AH1964" s="16" t="str">
        <f t="shared" si="123"/>
        <v/>
      </c>
    </row>
    <row r="1965" spans="1:34" x14ac:dyDescent="0.2">
      <c r="A1965" s="12" t="s">
        <v>4345</v>
      </c>
      <c r="B1965" s="16" t="s">
        <v>4346</v>
      </c>
      <c r="C1965" s="12" t="s">
        <v>76</v>
      </c>
      <c r="D1965" s="12" t="s">
        <v>3828</v>
      </c>
      <c r="E1965" s="12" t="s">
        <v>4131</v>
      </c>
      <c r="F1965" s="12" t="s">
        <v>4132</v>
      </c>
      <c r="G1965" s="12" t="s">
        <v>4344</v>
      </c>
      <c r="H1965" s="17" t="s">
        <v>69</v>
      </c>
      <c r="I1965" s="11" t="s">
        <v>70</v>
      </c>
      <c r="J1965" s="11" t="s">
        <v>70</v>
      </c>
      <c r="K1965" s="11" t="s">
        <v>70</v>
      </c>
      <c r="L1965" s="11" t="s">
        <v>70</v>
      </c>
      <c r="M1965" s="18" t="s">
        <v>70</v>
      </c>
      <c r="N1965" s="18" t="s">
        <v>70</v>
      </c>
      <c r="O1965" s="11" t="s">
        <v>70</v>
      </c>
      <c r="P1965" s="11" t="s">
        <v>70</v>
      </c>
      <c r="Q1965" s="11" t="s">
        <v>70</v>
      </c>
      <c r="R1965" s="11" t="s">
        <v>70</v>
      </c>
      <c r="S1965" s="11" t="s">
        <v>70</v>
      </c>
      <c r="T1965" s="19" t="s">
        <v>71</v>
      </c>
      <c r="U1965" s="31" t="s">
        <v>72</v>
      </c>
      <c r="V1965" s="12">
        <v>2</v>
      </c>
      <c r="W1965" s="12">
        <v>5</v>
      </c>
      <c r="X1965" s="12">
        <v>2</v>
      </c>
      <c r="Y1965" s="12">
        <v>2</v>
      </c>
      <c r="Z1965" s="12">
        <v>2</v>
      </c>
      <c r="AA1965" s="13">
        <v>2</v>
      </c>
      <c r="AB1965" s="14" cm="1">
        <f t="array" ref="AB1965">_xlfn.IFS(AND(W1965&lt;0,X1965&lt;0,Y1965&lt;0,Z1965&lt;0),-999,AND(W1965&lt;5,X1965&lt;5,Y1965&lt;5,Z1965&lt;5,AA1965=0),0,AND(W1965&lt;5,X1965&lt;5,Y1965&lt;5,Z1965&lt;5,AA1965&gt;0),1,AND(OR(W1965=5,X1965=5,Y1965=5,Z1965=5),AA1965=0),1,AND(OR(W1965=5,X1965=5,Y1965=5,Z1965=5),AA1965&gt;0),2)</f>
        <v>2</v>
      </c>
      <c r="AC1965" s="15">
        <f t="shared" si="120"/>
        <v>3</v>
      </c>
      <c r="AD1965" s="55">
        <v>3</v>
      </c>
      <c r="AE1965" s="21" t="s">
        <v>73</v>
      </c>
      <c r="AF1965" s="47" t="str">
        <f t="shared" si="121"/>
        <v>zagrożona</v>
      </c>
      <c r="AG1965" s="16" t="str">
        <f t="shared" si="122"/>
        <v>nie</v>
      </c>
      <c r="AH1965" s="16" t="str">
        <f t="shared" si="123"/>
        <v/>
      </c>
    </row>
    <row r="1966" spans="1:34" x14ac:dyDescent="0.2">
      <c r="A1966" s="12" t="s">
        <v>4347</v>
      </c>
      <c r="B1966" s="16" t="s">
        <v>4348</v>
      </c>
      <c r="C1966" s="12" t="s">
        <v>76</v>
      </c>
      <c r="D1966" s="12" t="s">
        <v>3828</v>
      </c>
      <c r="E1966" s="12" t="s">
        <v>4131</v>
      </c>
      <c r="F1966" s="12" t="s">
        <v>4132</v>
      </c>
      <c r="G1966" s="12" t="s">
        <v>4349</v>
      </c>
      <c r="H1966" s="17" t="s">
        <v>69</v>
      </c>
      <c r="I1966" s="11" t="s">
        <v>70</v>
      </c>
      <c r="J1966" s="11" t="s">
        <v>70</v>
      </c>
      <c r="K1966" s="11" t="s">
        <v>70</v>
      </c>
      <c r="L1966" s="11" t="s">
        <v>70</v>
      </c>
      <c r="M1966" s="18" t="s">
        <v>70</v>
      </c>
      <c r="N1966" s="18" t="s">
        <v>70</v>
      </c>
      <c r="O1966" s="11" t="s">
        <v>70</v>
      </c>
      <c r="P1966" s="11" t="s">
        <v>70</v>
      </c>
      <c r="Q1966" s="11" t="s">
        <v>70</v>
      </c>
      <c r="R1966" s="11" t="s">
        <v>70</v>
      </c>
      <c r="S1966" s="11" t="s">
        <v>70</v>
      </c>
      <c r="T1966" s="19" t="s">
        <v>71</v>
      </c>
      <c r="U1966" s="31" t="s">
        <v>72</v>
      </c>
      <c r="V1966" s="12">
        <v>3</v>
      </c>
      <c r="W1966" s="12">
        <v>5</v>
      </c>
      <c r="X1966" s="12">
        <v>2</v>
      </c>
      <c r="Y1966" s="12">
        <v>2</v>
      </c>
      <c r="Z1966" s="12">
        <v>2</v>
      </c>
      <c r="AA1966" s="13">
        <v>2</v>
      </c>
      <c r="AB1966" s="14" cm="1">
        <f t="array" ref="AB1966">_xlfn.IFS(AND(W1966&lt;0,X1966&lt;0,Y1966&lt;0,Z1966&lt;0),-999,AND(W1966&lt;5,X1966&lt;5,Y1966&lt;5,Z1966&lt;5,AA1966=0),0,AND(W1966&lt;5,X1966&lt;5,Y1966&lt;5,Z1966&lt;5,AA1966&gt;0),1,AND(OR(W1966=5,X1966=5,Y1966=5,Z1966=5),AA1966=0),1,AND(OR(W1966=5,X1966=5,Y1966=5,Z1966=5),AA1966&gt;0),2)</f>
        <v>2</v>
      </c>
      <c r="AC1966" s="15">
        <f t="shared" si="120"/>
        <v>4</v>
      </c>
      <c r="AD1966" s="55">
        <v>3</v>
      </c>
      <c r="AE1966" s="21" t="s">
        <v>73</v>
      </c>
      <c r="AF1966" s="47" t="str">
        <f t="shared" si="121"/>
        <v>zagrożona</v>
      </c>
      <c r="AG1966" s="16" t="str">
        <f t="shared" si="122"/>
        <v>tak</v>
      </c>
      <c r="AH1966" s="16" t="str">
        <f t="shared" si="123"/>
        <v xml:space="preserve">fizchem </v>
      </c>
    </row>
    <row r="1967" spans="1:34" x14ac:dyDescent="0.2">
      <c r="A1967" s="12" t="s">
        <v>4350</v>
      </c>
      <c r="B1967" s="16" t="s">
        <v>4351</v>
      </c>
      <c r="C1967" s="12" t="s">
        <v>76</v>
      </c>
      <c r="D1967" s="12" t="s">
        <v>3828</v>
      </c>
      <c r="E1967" s="12" t="s">
        <v>4131</v>
      </c>
      <c r="F1967" s="12" t="s">
        <v>4132</v>
      </c>
      <c r="G1967" s="12" t="s">
        <v>4349</v>
      </c>
      <c r="H1967" s="17" t="s">
        <v>69</v>
      </c>
      <c r="I1967" s="11" t="s">
        <v>70</v>
      </c>
      <c r="J1967" s="11" t="s">
        <v>70</v>
      </c>
      <c r="K1967" s="11" t="s">
        <v>70</v>
      </c>
      <c r="L1967" s="11" t="s">
        <v>70</v>
      </c>
      <c r="M1967" s="18" t="s">
        <v>70</v>
      </c>
      <c r="N1967" s="18" t="s">
        <v>70</v>
      </c>
      <c r="O1967" s="11" t="s">
        <v>70</v>
      </c>
      <c r="P1967" s="11" t="s">
        <v>70</v>
      </c>
      <c r="Q1967" s="11" t="s">
        <v>70</v>
      </c>
      <c r="R1967" s="11" t="s">
        <v>70</v>
      </c>
      <c r="S1967" s="11" t="s">
        <v>70</v>
      </c>
      <c r="T1967" s="19" t="s">
        <v>71</v>
      </c>
      <c r="U1967" s="31" t="s">
        <v>72</v>
      </c>
      <c r="V1967" s="12">
        <v>0</v>
      </c>
      <c r="W1967" s="12">
        <v>2</v>
      </c>
      <c r="X1967" s="12">
        <v>2</v>
      </c>
      <c r="Y1967" s="12">
        <v>2</v>
      </c>
      <c r="Z1967" s="12">
        <v>2</v>
      </c>
      <c r="AA1967" s="13">
        <v>2</v>
      </c>
      <c r="AB1967" s="14" cm="1">
        <f t="array" ref="AB1967">_xlfn.IFS(AND(W1967&lt;0,X1967&lt;0,Y1967&lt;0,Z1967&lt;0),-999,AND(W1967&lt;5,X1967&lt;5,Y1967&lt;5,Z1967&lt;5,AA1967=0),0,AND(W1967&lt;5,X1967&lt;5,Y1967&lt;5,Z1967&lt;5,AA1967&gt;0),1,AND(OR(W1967=5,X1967=5,Y1967=5,Z1967=5),AA1967=0),1,AND(OR(W1967=5,X1967=5,Y1967=5,Z1967=5),AA1967&gt;0),2)</f>
        <v>1</v>
      </c>
      <c r="AC1967" s="15">
        <f t="shared" si="120"/>
        <v>0</v>
      </c>
      <c r="AD1967" s="55">
        <v>3</v>
      </c>
      <c r="AE1967" s="21" t="s">
        <v>73</v>
      </c>
      <c r="AF1967" s="47" t="str">
        <f t="shared" si="121"/>
        <v>niezagrożona</v>
      </c>
      <c r="AG1967" s="16" t="str">
        <f t="shared" si="122"/>
        <v>nie</v>
      </c>
      <c r="AH1967" s="16" t="str">
        <f t="shared" si="123"/>
        <v/>
      </c>
    </row>
    <row r="1968" spans="1:34" x14ac:dyDescent="0.2">
      <c r="A1968" s="12" t="s">
        <v>4352</v>
      </c>
      <c r="B1968" s="16" t="s">
        <v>4353</v>
      </c>
      <c r="C1968" s="12" t="s">
        <v>76</v>
      </c>
      <c r="D1968" s="12" t="s">
        <v>3828</v>
      </c>
      <c r="E1968" s="12" t="s">
        <v>4131</v>
      </c>
      <c r="F1968" s="12" t="s">
        <v>4132</v>
      </c>
      <c r="G1968" s="12" t="s">
        <v>4354</v>
      </c>
      <c r="H1968" s="17" t="s">
        <v>69</v>
      </c>
      <c r="I1968" s="11" t="s">
        <v>70</v>
      </c>
      <c r="J1968" s="11" t="s">
        <v>70</v>
      </c>
      <c r="K1968" s="11" t="s">
        <v>70</v>
      </c>
      <c r="L1968" s="11" t="s">
        <v>70</v>
      </c>
      <c r="M1968" s="18" t="s">
        <v>70</v>
      </c>
      <c r="N1968" s="18" t="s">
        <v>70</v>
      </c>
      <c r="O1968" s="11" t="s">
        <v>70</v>
      </c>
      <c r="P1968" s="11" t="s">
        <v>70</v>
      </c>
      <c r="Q1968" s="11" t="s">
        <v>70</v>
      </c>
      <c r="R1968" s="11" t="s">
        <v>70</v>
      </c>
      <c r="S1968" s="11" t="s">
        <v>70</v>
      </c>
      <c r="T1968" s="19" t="s">
        <v>71</v>
      </c>
      <c r="U1968" s="31" t="s">
        <v>72</v>
      </c>
      <c r="V1968" s="12">
        <v>0</v>
      </c>
      <c r="W1968" s="12">
        <v>5</v>
      </c>
      <c r="X1968" s="12">
        <v>2</v>
      </c>
      <c r="Y1968" s="12">
        <v>2</v>
      </c>
      <c r="Z1968" s="12">
        <v>2</v>
      </c>
      <c r="AA1968" s="13">
        <v>2</v>
      </c>
      <c r="AB1968" s="14" cm="1">
        <f t="array" ref="AB1968">_xlfn.IFS(AND(W1968&lt;0,X1968&lt;0,Y1968&lt;0,Z1968&lt;0),-999,AND(W1968&lt;5,X1968&lt;5,Y1968&lt;5,Z1968&lt;5,AA1968=0),0,AND(W1968&lt;5,X1968&lt;5,Y1968&lt;5,Z1968&lt;5,AA1968&gt;0),1,AND(OR(W1968=5,X1968=5,Y1968=5,Z1968=5),AA1968=0),1,AND(OR(W1968=5,X1968=5,Y1968=5,Z1968=5),AA1968&gt;0),2)</f>
        <v>2</v>
      </c>
      <c r="AC1968" s="15">
        <f t="shared" si="120"/>
        <v>1</v>
      </c>
      <c r="AD1968" s="55">
        <v>3</v>
      </c>
      <c r="AE1968" s="21" t="s">
        <v>73</v>
      </c>
      <c r="AF1968" s="47" t="str">
        <f t="shared" si="121"/>
        <v>niezagrożona</v>
      </c>
      <c r="AG1968" s="16" t="str">
        <f t="shared" si="122"/>
        <v>nie</v>
      </c>
      <c r="AH1968" s="16" t="str">
        <f t="shared" si="123"/>
        <v/>
      </c>
    </row>
    <row r="1969" spans="1:34" x14ac:dyDescent="0.2">
      <c r="A1969" s="12" t="s">
        <v>4355</v>
      </c>
      <c r="B1969" s="16" t="s">
        <v>2188</v>
      </c>
      <c r="C1969" s="12" t="s">
        <v>76</v>
      </c>
      <c r="D1969" s="12" t="s">
        <v>3828</v>
      </c>
      <c r="E1969" s="12" t="s">
        <v>4131</v>
      </c>
      <c r="F1969" s="12" t="s">
        <v>4132</v>
      </c>
      <c r="G1969" s="12" t="s">
        <v>4356</v>
      </c>
      <c r="H1969" s="17" t="s">
        <v>69</v>
      </c>
      <c r="I1969" s="11" t="s">
        <v>70</v>
      </c>
      <c r="J1969" s="11" t="s">
        <v>70</v>
      </c>
      <c r="K1969" s="11" t="s">
        <v>70</v>
      </c>
      <c r="L1969" s="11" t="s">
        <v>70</v>
      </c>
      <c r="M1969" s="18" t="s">
        <v>70</v>
      </c>
      <c r="N1969" s="18" t="s">
        <v>70</v>
      </c>
      <c r="O1969" s="11" t="s">
        <v>70</v>
      </c>
      <c r="P1969" s="11" t="s">
        <v>70</v>
      </c>
      <c r="Q1969" s="11" t="s">
        <v>70</v>
      </c>
      <c r="R1969" s="11" t="s">
        <v>70</v>
      </c>
      <c r="S1969" s="11" t="s">
        <v>70</v>
      </c>
      <c r="T1969" s="19" t="s">
        <v>71</v>
      </c>
      <c r="U1969" s="31" t="s">
        <v>72</v>
      </c>
      <c r="V1969" s="12">
        <v>2</v>
      </c>
      <c r="W1969" s="12">
        <v>5</v>
      </c>
      <c r="X1969" s="12">
        <v>2</v>
      </c>
      <c r="Y1969" s="12">
        <v>2</v>
      </c>
      <c r="Z1969" s="12">
        <v>2</v>
      </c>
      <c r="AA1969" s="13">
        <v>0</v>
      </c>
      <c r="AB1969" s="14" cm="1">
        <f t="array" ref="AB1969">_xlfn.IFS(AND(W1969&lt;0,X1969&lt;0,Y1969&lt;0,Z1969&lt;0),-999,AND(W1969&lt;5,X1969&lt;5,Y1969&lt;5,Z1969&lt;5,AA1969=0),0,AND(W1969&lt;5,X1969&lt;5,Y1969&lt;5,Z1969&lt;5,AA1969&gt;0),1,AND(OR(W1969=5,X1969=5,Y1969=5,Z1969=5),AA1969=0),1,AND(OR(W1969=5,X1969=5,Y1969=5,Z1969=5),AA1969&gt;0),2)</f>
        <v>1</v>
      </c>
      <c r="AC1969" s="15">
        <f t="shared" si="120"/>
        <v>2</v>
      </c>
      <c r="AD1969" s="55">
        <v>1</v>
      </c>
      <c r="AE1969" s="21" t="s">
        <v>73</v>
      </c>
      <c r="AF1969" s="47" t="str">
        <f t="shared" si="121"/>
        <v>zagrożona</v>
      </c>
      <c r="AG1969" s="16" t="str">
        <f t="shared" si="122"/>
        <v>nie</v>
      </c>
      <c r="AH1969" s="16" t="str">
        <f t="shared" si="123"/>
        <v/>
      </c>
    </row>
    <row r="1970" spans="1:34" x14ac:dyDescent="0.2">
      <c r="A1970" s="12" t="s">
        <v>4357</v>
      </c>
      <c r="B1970" s="16" t="s">
        <v>4358</v>
      </c>
      <c r="C1970" s="12" t="s">
        <v>76</v>
      </c>
      <c r="D1970" s="12" t="s">
        <v>3828</v>
      </c>
      <c r="E1970" s="12" t="s">
        <v>4131</v>
      </c>
      <c r="F1970" s="12" t="s">
        <v>4132</v>
      </c>
      <c r="G1970" s="12" t="s">
        <v>4356</v>
      </c>
      <c r="H1970" s="17" t="s">
        <v>69</v>
      </c>
      <c r="I1970" s="11" t="s">
        <v>70</v>
      </c>
      <c r="J1970" s="11" t="s">
        <v>70</v>
      </c>
      <c r="K1970" s="11" t="s">
        <v>70</v>
      </c>
      <c r="L1970" s="11" t="s">
        <v>70</v>
      </c>
      <c r="M1970" s="18" t="s">
        <v>70</v>
      </c>
      <c r="N1970" s="18" t="s">
        <v>70</v>
      </c>
      <c r="O1970" s="11" t="s">
        <v>70</v>
      </c>
      <c r="P1970" s="11" t="s">
        <v>70</v>
      </c>
      <c r="Q1970" s="11" t="s">
        <v>70</v>
      </c>
      <c r="R1970" s="11" t="s">
        <v>70</v>
      </c>
      <c r="S1970" s="11" t="s">
        <v>70</v>
      </c>
      <c r="T1970" s="19" t="s">
        <v>71</v>
      </c>
      <c r="U1970" s="31" t="s">
        <v>72</v>
      </c>
      <c r="V1970" s="12">
        <v>3</v>
      </c>
      <c r="W1970" s="12">
        <v>5</v>
      </c>
      <c r="X1970" s="12">
        <v>2</v>
      </c>
      <c r="Y1970" s="12">
        <v>2</v>
      </c>
      <c r="Z1970" s="12">
        <v>2</v>
      </c>
      <c r="AA1970" s="13">
        <v>0</v>
      </c>
      <c r="AB1970" s="14" cm="1">
        <f t="array" ref="AB1970">_xlfn.IFS(AND(W1970&lt;0,X1970&lt;0,Y1970&lt;0,Z1970&lt;0),-999,AND(W1970&lt;5,X1970&lt;5,Y1970&lt;5,Z1970&lt;5,AA1970=0),0,AND(W1970&lt;5,X1970&lt;5,Y1970&lt;5,Z1970&lt;5,AA1970&gt;0),1,AND(OR(W1970=5,X1970=5,Y1970=5,Z1970=5),AA1970=0),1,AND(OR(W1970=5,X1970=5,Y1970=5,Z1970=5),AA1970&gt;0),2)</f>
        <v>1</v>
      </c>
      <c r="AC1970" s="15">
        <f t="shared" si="120"/>
        <v>3</v>
      </c>
      <c r="AD1970" s="55">
        <v>1</v>
      </c>
      <c r="AE1970" s="21" t="s">
        <v>73</v>
      </c>
      <c r="AF1970" s="47" t="str">
        <f t="shared" si="121"/>
        <v>zagrożona</v>
      </c>
      <c r="AG1970" s="16" t="str">
        <f t="shared" si="122"/>
        <v>nie</v>
      </c>
      <c r="AH1970" s="16" t="str">
        <f t="shared" si="123"/>
        <v/>
      </c>
    </row>
    <row r="1971" spans="1:34" x14ac:dyDescent="0.2">
      <c r="A1971" s="12" t="s">
        <v>4359</v>
      </c>
      <c r="B1971" s="16" t="s">
        <v>4360</v>
      </c>
      <c r="C1971" s="12" t="s">
        <v>76</v>
      </c>
      <c r="D1971" s="12" t="s">
        <v>3828</v>
      </c>
      <c r="E1971" s="12" t="s">
        <v>4131</v>
      </c>
      <c r="F1971" s="12" t="s">
        <v>4132</v>
      </c>
      <c r="G1971" s="12" t="s">
        <v>4361</v>
      </c>
      <c r="H1971" s="17" t="s">
        <v>69</v>
      </c>
      <c r="I1971" s="11" t="s">
        <v>70</v>
      </c>
      <c r="J1971" s="11" t="s">
        <v>70</v>
      </c>
      <c r="K1971" s="11" t="s">
        <v>70</v>
      </c>
      <c r="L1971" s="11" t="s">
        <v>70</v>
      </c>
      <c r="M1971" s="18" t="s">
        <v>70</v>
      </c>
      <c r="N1971" s="18" t="s">
        <v>70</v>
      </c>
      <c r="O1971" s="11" t="s">
        <v>70</v>
      </c>
      <c r="P1971" s="11" t="s">
        <v>70</v>
      </c>
      <c r="Q1971" s="11" t="s">
        <v>70</v>
      </c>
      <c r="R1971" s="11" t="s">
        <v>70</v>
      </c>
      <c r="S1971" s="11" t="s">
        <v>70</v>
      </c>
      <c r="T1971" s="19" t="s">
        <v>71</v>
      </c>
      <c r="U1971" s="31" t="s">
        <v>72</v>
      </c>
      <c r="V1971" s="12">
        <v>1</v>
      </c>
      <c r="W1971" s="12">
        <v>2</v>
      </c>
      <c r="X1971" s="12">
        <v>2</v>
      </c>
      <c r="Y1971" s="12">
        <v>2</v>
      </c>
      <c r="Z1971" s="12">
        <v>5</v>
      </c>
      <c r="AA1971" s="13">
        <v>0</v>
      </c>
      <c r="AB1971" s="14" cm="1">
        <f t="array" ref="AB1971">_xlfn.IFS(AND(W1971&lt;0,X1971&lt;0,Y1971&lt;0,Z1971&lt;0),-999,AND(W1971&lt;5,X1971&lt;5,Y1971&lt;5,Z1971&lt;5,AA1971=0),0,AND(W1971&lt;5,X1971&lt;5,Y1971&lt;5,Z1971&lt;5,AA1971&gt;0),1,AND(OR(W1971=5,X1971=5,Y1971=5,Z1971=5),AA1971=0),1,AND(OR(W1971=5,X1971=5,Y1971=5,Z1971=5),AA1971&gt;0),2)</f>
        <v>1</v>
      </c>
      <c r="AC1971" s="15">
        <f t="shared" si="120"/>
        <v>1</v>
      </c>
      <c r="AD1971" s="55">
        <v>2</v>
      </c>
      <c r="AE1971" s="21" t="s">
        <v>73</v>
      </c>
      <c r="AF1971" s="47" t="str">
        <f t="shared" si="121"/>
        <v>niezagrożona</v>
      </c>
      <c r="AG1971" s="16" t="str">
        <f t="shared" si="122"/>
        <v>nie</v>
      </c>
      <c r="AH1971" s="16" t="str">
        <f t="shared" si="123"/>
        <v/>
      </c>
    </row>
    <row r="1972" spans="1:34" x14ac:dyDescent="0.2">
      <c r="A1972" s="12" t="s">
        <v>4362</v>
      </c>
      <c r="B1972" s="16" t="s">
        <v>4363</v>
      </c>
      <c r="C1972" s="12" t="s">
        <v>76</v>
      </c>
      <c r="D1972" s="12" t="s">
        <v>3828</v>
      </c>
      <c r="E1972" s="12" t="s">
        <v>4131</v>
      </c>
      <c r="F1972" s="12" t="s">
        <v>4132</v>
      </c>
      <c r="G1972" s="12" t="s">
        <v>4361</v>
      </c>
      <c r="H1972" s="17" t="s">
        <v>69</v>
      </c>
      <c r="I1972" s="11" t="s">
        <v>70</v>
      </c>
      <c r="J1972" s="11" t="s">
        <v>70</v>
      </c>
      <c r="K1972" s="11" t="s">
        <v>70</v>
      </c>
      <c r="L1972" s="11" t="s">
        <v>70</v>
      </c>
      <c r="M1972" s="18" t="s">
        <v>70</v>
      </c>
      <c r="N1972" s="18" t="s">
        <v>70</v>
      </c>
      <c r="O1972" s="11" t="s">
        <v>70</v>
      </c>
      <c r="P1972" s="11" t="s">
        <v>70</v>
      </c>
      <c r="Q1972" s="11" t="s">
        <v>70</v>
      </c>
      <c r="R1972" s="11" t="s">
        <v>70</v>
      </c>
      <c r="S1972" s="11" t="s">
        <v>70</v>
      </c>
      <c r="T1972" s="19" t="s">
        <v>71</v>
      </c>
      <c r="U1972" s="31" t="s">
        <v>72</v>
      </c>
      <c r="V1972" s="12">
        <v>3</v>
      </c>
      <c r="W1972" s="12">
        <v>5</v>
      </c>
      <c r="X1972" s="12">
        <v>2</v>
      </c>
      <c r="Y1972" s="12">
        <v>2</v>
      </c>
      <c r="Z1972" s="12">
        <v>2</v>
      </c>
      <c r="AA1972" s="13">
        <v>0</v>
      </c>
      <c r="AB1972" s="14" cm="1">
        <f t="array" ref="AB1972">_xlfn.IFS(AND(W1972&lt;0,X1972&lt;0,Y1972&lt;0,Z1972&lt;0),-999,AND(W1972&lt;5,X1972&lt;5,Y1972&lt;5,Z1972&lt;5,AA1972=0),0,AND(W1972&lt;5,X1972&lt;5,Y1972&lt;5,Z1972&lt;5,AA1972&gt;0),1,AND(OR(W1972=5,X1972=5,Y1972=5,Z1972=5),AA1972=0),1,AND(OR(W1972=5,X1972=5,Y1972=5,Z1972=5),AA1972&gt;0),2)</f>
        <v>1</v>
      </c>
      <c r="AC1972" s="15">
        <f t="shared" si="120"/>
        <v>3</v>
      </c>
      <c r="AD1972" s="55">
        <v>2</v>
      </c>
      <c r="AE1972" s="21" t="s">
        <v>73</v>
      </c>
      <c r="AF1972" s="47" t="str">
        <f t="shared" si="121"/>
        <v>zagrożona</v>
      </c>
      <c r="AG1972" s="16" t="str">
        <f t="shared" si="122"/>
        <v>nie</v>
      </c>
      <c r="AH1972" s="16" t="str">
        <f t="shared" si="123"/>
        <v/>
      </c>
    </row>
    <row r="1973" spans="1:34" x14ac:dyDescent="0.2">
      <c r="A1973" s="12" t="s">
        <v>4364</v>
      </c>
      <c r="B1973" s="16" t="s">
        <v>4365</v>
      </c>
      <c r="C1973" s="12" t="s">
        <v>76</v>
      </c>
      <c r="D1973" s="12" t="s">
        <v>3828</v>
      </c>
      <c r="E1973" s="12" t="s">
        <v>4131</v>
      </c>
      <c r="F1973" s="12" t="s">
        <v>4132</v>
      </c>
      <c r="G1973" s="12" t="s">
        <v>4366</v>
      </c>
      <c r="H1973" s="17" t="s">
        <v>69</v>
      </c>
      <c r="I1973" s="11" t="s">
        <v>70</v>
      </c>
      <c r="J1973" s="11" t="s">
        <v>70</v>
      </c>
      <c r="K1973" s="11" t="s">
        <v>70</v>
      </c>
      <c r="L1973" s="11" t="s">
        <v>70</v>
      </c>
      <c r="M1973" s="18" t="s">
        <v>70</v>
      </c>
      <c r="N1973" s="18" t="s">
        <v>70</v>
      </c>
      <c r="O1973" s="11" t="s">
        <v>70</v>
      </c>
      <c r="P1973" s="11" t="s">
        <v>70</v>
      </c>
      <c r="Q1973" s="11" t="s">
        <v>70</v>
      </c>
      <c r="R1973" s="11" t="s">
        <v>70</v>
      </c>
      <c r="S1973" s="11" t="s">
        <v>70</v>
      </c>
      <c r="T1973" s="19" t="s">
        <v>71</v>
      </c>
      <c r="U1973" s="31" t="s">
        <v>72</v>
      </c>
      <c r="V1973" s="12">
        <v>0</v>
      </c>
      <c r="W1973" s="12">
        <v>2</v>
      </c>
      <c r="X1973" s="12">
        <v>2</v>
      </c>
      <c r="Y1973" s="12">
        <v>2</v>
      </c>
      <c r="Z1973" s="12">
        <v>2</v>
      </c>
      <c r="AA1973" s="13">
        <v>3</v>
      </c>
      <c r="AB1973" s="14" cm="1">
        <f t="array" ref="AB1973">_xlfn.IFS(AND(W1973&lt;0,X1973&lt;0,Y1973&lt;0,Z1973&lt;0),-999,AND(W1973&lt;5,X1973&lt;5,Y1973&lt;5,Z1973&lt;5,AA1973=0),0,AND(W1973&lt;5,X1973&lt;5,Y1973&lt;5,Z1973&lt;5,AA1973&gt;0),1,AND(OR(W1973=5,X1973=5,Y1973=5,Z1973=5),AA1973=0),1,AND(OR(W1973=5,X1973=5,Y1973=5,Z1973=5),AA1973&gt;0),2)</f>
        <v>1</v>
      </c>
      <c r="AC1973" s="15">
        <f t="shared" si="120"/>
        <v>0</v>
      </c>
      <c r="AD1973" s="55">
        <v>3</v>
      </c>
      <c r="AE1973" s="21" t="s">
        <v>73</v>
      </c>
      <c r="AF1973" s="47" t="str">
        <f t="shared" si="121"/>
        <v>niezagrożona</v>
      </c>
      <c r="AG1973" s="16" t="str">
        <f t="shared" si="122"/>
        <v>nie</v>
      </c>
      <c r="AH1973" s="16" t="str">
        <f t="shared" si="123"/>
        <v/>
      </c>
    </row>
    <row r="1974" spans="1:34" x14ac:dyDescent="0.2">
      <c r="A1974" s="12" t="s">
        <v>4367</v>
      </c>
      <c r="B1974" s="16" t="s">
        <v>4368</v>
      </c>
      <c r="C1974" s="12" t="s">
        <v>76</v>
      </c>
      <c r="D1974" s="12" t="s">
        <v>3828</v>
      </c>
      <c r="E1974" s="12" t="s">
        <v>4131</v>
      </c>
      <c r="F1974" s="12" t="s">
        <v>4132</v>
      </c>
      <c r="G1974" s="12" t="s">
        <v>4366</v>
      </c>
      <c r="H1974" s="17" t="s">
        <v>69</v>
      </c>
      <c r="I1974" s="11" t="s">
        <v>70</v>
      </c>
      <c r="J1974" s="11" t="s">
        <v>70</v>
      </c>
      <c r="K1974" s="11" t="s">
        <v>70</v>
      </c>
      <c r="L1974" s="11" t="s">
        <v>70</v>
      </c>
      <c r="M1974" s="18" t="s">
        <v>70</v>
      </c>
      <c r="N1974" s="18" t="s">
        <v>70</v>
      </c>
      <c r="O1974" s="11" t="s">
        <v>70</v>
      </c>
      <c r="P1974" s="11" t="s">
        <v>70</v>
      </c>
      <c r="Q1974" s="11" t="s">
        <v>70</v>
      </c>
      <c r="R1974" s="11" t="s">
        <v>70</v>
      </c>
      <c r="S1974" s="11" t="s">
        <v>70</v>
      </c>
      <c r="T1974" s="19" t="s">
        <v>71</v>
      </c>
      <c r="U1974" s="31" t="s">
        <v>72</v>
      </c>
      <c r="V1974" s="12">
        <v>0</v>
      </c>
      <c r="W1974" s="12">
        <v>2</v>
      </c>
      <c r="X1974" s="12">
        <v>2</v>
      </c>
      <c r="Y1974" s="12">
        <v>2</v>
      </c>
      <c r="Z1974" s="12">
        <v>2</v>
      </c>
      <c r="AA1974" s="13">
        <v>0</v>
      </c>
      <c r="AB1974" s="14" cm="1">
        <f t="array" ref="AB1974">_xlfn.IFS(AND(W1974&lt;0,X1974&lt;0,Y1974&lt;0,Z1974&lt;0),-999,AND(W1974&lt;5,X1974&lt;5,Y1974&lt;5,Z1974&lt;5,AA1974=0),0,AND(W1974&lt;5,X1974&lt;5,Y1974&lt;5,Z1974&lt;5,AA1974&gt;0),1,AND(OR(W1974=5,X1974=5,Y1974=5,Z1974=5),AA1974=0),1,AND(OR(W1974=5,X1974=5,Y1974=5,Z1974=5),AA1974&gt;0),2)</f>
        <v>0</v>
      </c>
      <c r="AC1974" s="15">
        <f t="shared" si="120"/>
        <v>0</v>
      </c>
      <c r="AD1974" s="55">
        <v>3</v>
      </c>
      <c r="AE1974" s="21" t="s">
        <v>73</v>
      </c>
      <c r="AF1974" s="47" t="str">
        <f t="shared" si="121"/>
        <v>niezagrożona</v>
      </c>
      <c r="AG1974" s="16" t="str">
        <f t="shared" si="122"/>
        <v>nie</v>
      </c>
      <c r="AH1974" s="16" t="str">
        <f t="shared" si="123"/>
        <v/>
      </c>
    </row>
    <row r="1975" spans="1:34" x14ac:dyDescent="0.2">
      <c r="A1975" s="12" t="s">
        <v>4369</v>
      </c>
      <c r="B1975" s="16" t="s">
        <v>2188</v>
      </c>
      <c r="C1975" s="12" t="s">
        <v>76</v>
      </c>
      <c r="D1975" s="12" t="s">
        <v>3828</v>
      </c>
      <c r="E1975" s="12" t="s">
        <v>4131</v>
      </c>
      <c r="F1975" s="12" t="s">
        <v>4132</v>
      </c>
      <c r="G1975" s="12" t="s">
        <v>4366</v>
      </c>
      <c r="H1975" s="17" t="s">
        <v>69</v>
      </c>
      <c r="I1975" s="11" t="s">
        <v>70</v>
      </c>
      <c r="J1975" s="11" t="s">
        <v>70</v>
      </c>
      <c r="K1975" s="11" t="s">
        <v>70</v>
      </c>
      <c r="L1975" s="11" t="s">
        <v>70</v>
      </c>
      <c r="M1975" s="18" t="s">
        <v>70</v>
      </c>
      <c r="N1975" s="18" t="s">
        <v>70</v>
      </c>
      <c r="O1975" s="11" t="s">
        <v>70</v>
      </c>
      <c r="P1975" s="11" t="s">
        <v>70</v>
      </c>
      <c r="Q1975" s="11" t="s">
        <v>70</v>
      </c>
      <c r="R1975" s="11" t="s">
        <v>70</v>
      </c>
      <c r="S1975" s="11" t="s">
        <v>70</v>
      </c>
      <c r="T1975" s="19" t="s">
        <v>71</v>
      </c>
      <c r="U1975" s="31" t="s">
        <v>72</v>
      </c>
      <c r="V1975" s="12">
        <v>0</v>
      </c>
      <c r="W1975" s="12">
        <v>2</v>
      </c>
      <c r="X1975" s="12">
        <v>2</v>
      </c>
      <c r="Y1975" s="12">
        <v>5</v>
      </c>
      <c r="Z1975" s="12">
        <v>2</v>
      </c>
      <c r="AA1975" s="13">
        <v>0</v>
      </c>
      <c r="AB1975" s="14" cm="1">
        <f t="array" ref="AB1975">_xlfn.IFS(AND(W1975&lt;0,X1975&lt;0,Y1975&lt;0,Z1975&lt;0),-999,AND(W1975&lt;5,X1975&lt;5,Y1975&lt;5,Z1975&lt;5,AA1975=0),0,AND(W1975&lt;5,X1975&lt;5,Y1975&lt;5,Z1975&lt;5,AA1975&gt;0),1,AND(OR(W1975=5,X1975=5,Y1975=5,Z1975=5),AA1975=0),1,AND(OR(W1975=5,X1975=5,Y1975=5,Z1975=5),AA1975&gt;0),2)</f>
        <v>1</v>
      </c>
      <c r="AC1975" s="15">
        <f t="shared" si="120"/>
        <v>0</v>
      </c>
      <c r="AD1975" s="55">
        <v>2</v>
      </c>
      <c r="AE1975" s="21" t="s">
        <v>73</v>
      </c>
      <c r="AF1975" s="47" t="str">
        <f t="shared" si="121"/>
        <v>niezagrożona</v>
      </c>
      <c r="AG1975" s="16" t="str">
        <f t="shared" si="122"/>
        <v>nie</v>
      </c>
      <c r="AH1975" s="16" t="str">
        <f t="shared" si="123"/>
        <v/>
      </c>
    </row>
    <row r="1976" spans="1:34" x14ac:dyDescent="0.2">
      <c r="A1976" s="12" t="s">
        <v>4370</v>
      </c>
      <c r="B1976" s="16" t="s">
        <v>4371</v>
      </c>
      <c r="C1976" s="12" t="s">
        <v>76</v>
      </c>
      <c r="D1976" s="12" t="s">
        <v>3828</v>
      </c>
      <c r="E1976" s="12" t="s">
        <v>4131</v>
      </c>
      <c r="F1976" s="12" t="s">
        <v>4132</v>
      </c>
      <c r="G1976" s="12" t="s">
        <v>4372</v>
      </c>
      <c r="H1976" s="17" t="s">
        <v>69</v>
      </c>
      <c r="I1976" s="11" t="s">
        <v>70</v>
      </c>
      <c r="J1976" s="11" t="s">
        <v>70</v>
      </c>
      <c r="K1976" s="11" t="s">
        <v>70</v>
      </c>
      <c r="L1976" s="11" t="s">
        <v>70</v>
      </c>
      <c r="M1976" s="18" t="s">
        <v>70</v>
      </c>
      <c r="N1976" s="18" t="s">
        <v>70</v>
      </c>
      <c r="O1976" s="11" t="s">
        <v>70</v>
      </c>
      <c r="P1976" s="11" t="s">
        <v>70</v>
      </c>
      <c r="Q1976" s="11" t="s">
        <v>70</v>
      </c>
      <c r="R1976" s="11" t="s">
        <v>70</v>
      </c>
      <c r="S1976" s="11" t="s">
        <v>70</v>
      </c>
      <c r="T1976" s="19" t="s">
        <v>71</v>
      </c>
      <c r="U1976" s="31" t="s">
        <v>72</v>
      </c>
      <c r="V1976" s="12">
        <v>2</v>
      </c>
      <c r="W1976" s="12">
        <v>5</v>
      </c>
      <c r="X1976" s="12">
        <v>2</v>
      </c>
      <c r="Y1976" s="12">
        <v>2</v>
      </c>
      <c r="Z1976" s="12">
        <v>2</v>
      </c>
      <c r="AA1976" s="13">
        <v>2</v>
      </c>
      <c r="AB1976" s="14" cm="1">
        <f t="array" ref="AB1976">_xlfn.IFS(AND(W1976&lt;0,X1976&lt;0,Y1976&lt;0,Z1976&lt;0),-999,AND(W1976&lt;5,X1976&lt;5,Y1976&lt;5,Z1976&lt;5,AA1976=0),0,AND(W1976&lt;5,X1976&lt;5,Y1976&lt;5,Z1976&lt;5,AA1976&gt;0),1,AND(OR(W1976=5,X1976=5,Y1976=5,Z1976=5),AA1976=0),1,AND(OR(W1976=5,X1976=5,Y1976=5,Z1976=5),AA1976&gt;0),2)</f>
        <v>2</v>
      </c>
      <c r="AC1976" s="15">
        <f t="shared" si="120"/>
        <v>3</v>
      </c>
      <c r="AD1976" s="55">
        <v>4</v>
      </c>
      <c r="AE1976" s="21" t="s">
        <v>73</v>
      </c>
      <c r="AF1976" s="47" t="str">
        <f t="shared" si="121"/>
        <v>zagrożona</v>
      </c>
      <c r="AG1976" s="16" t="str">
        <f t="shared" si="122"/>
        <v>nie</v>
      </c>
      <c r="AH1976" s="16" t="str">
        <f t="shared" si="123"/>
        <v/>
      </c>
    </row>
    <row r="1977" spans="1:34" x14ac:dyDescent="0.2">
      <c r="A1977" s="12" t="s">
        <v>4373</v>
      </c>
      <c r="B1977" s="16" t="s">
        <v>4374</v>
      </c>
      <c r="C1977" s="12" t="s">
        <v>76</v>
      </c>
      <c r="D1977" s="12" t="s">
        <v>3828</v>
      </c>
      <c r="E1977" s="12" t="s">
        <v>4131</v>
      </c>
      <c r="F1977" s="12" t="s">
        <v>4132</v>
      </c>
      <c r="G1977" s="12" t="s">
        <v>4372</v>
      </c>
      <c r="H1977" s="17" t="s">
        <v>69</v>
      </c>
      <c r="I1977" s="11" t="s">
        <v>70</v>
      </c>
      <c r="J1977" s="11" t="s">
        <v>70</v>
      </c>
      <c r="K1977" s="11" t="s">
        <v>70</v>
      </c>
      <c r="L1977" s="11" t="s">
        <v>70</v>
      </c>
      <c r="M1977" s="18" t="s">
        <v>70</v>
      </c>
      <c r="N1977" s="18" t="s">
        <v>70</v>
      </c>
      <c r="O1977" s="11" t="s">
        <v>70</v>
      </c>
      <c r="P1977" s="11" t="s">
        <v>70</v>
      </c>
      <c r="Q1977" s="11" t="s">
        <v>70</v>
      </c>
      <c r="R1977" s="11" t="s">
        <v>70</v>
      </c>
      <c r="S1977" s="11" t="s">
        <v>70</v>
      </c>
      <c r="T1977" s="19" t="s">
        <v>71</v>
      </c>
      <c r="U1977" s="31" t="s">
        <v>72</v>
      </c>
      <c r="V1977" s="12">
        <v>2</v>
      </c>
      <c r="W1977" s="12">
        <v>2</v>
      </c>
      <c r="X1977" s="12">
        <v>5</v>
      </c>
      <c r="Y1977" s="12">
        <v>2</v>
      </c>
      <c r="Z1977" s="12">
        <v>5</v>
      </c>
      <c r="AA1977" s="13">
        <v>0</v>
      </c>
      <c r="AB1977" s="14" cm="1">
        <f t="array" ref="AB1977">_xlfn.IFS(AND(W1977&lt;0,X1977&lt;0,Y1977&lt;0,Z1977&lt;0),-999,AND(W1977&lt;5,X1977&lt;5,Y1977&lt;5,Z1977&lt;5,AA1977=0),0,AND(W1977&lt;5,X1977&lt;5,Y1977&lt;5,Z1977&lt;5,AA1977&gt;0),1,AND(OR(W1977=5,X1977=5,Y1977=5,Z1977=5),AA1977=0),1,AND(OR(W1977=5,X1977=5,Y1977=5,Z1977=5),AA1977&gt;0),2)</f>
        <v>1</v>
      </c>
      <c r="AC1977" s="15">
        <f t="shared" si="120"/>
        <v>2</v>
      </c>
      <c r="AD1977" s="55">
        <v>3</v>
      </c>
      <c r="AE1977" s="21" t="s">
        <v>73</v>
      </c>
      <c r="AF1977" s="47" t="str">
        <f t="shared" si="121"/>
        <v>zagrożona</v>
      </c>
      <c r="AG1977" s="16" t="str">
        <f t="shared" si="122"/>
        <v>nie</v>
      </c>
      <c r="AH1977" s="16" t="str">
        <f t="shared" si="123"/>
        <v/>
      </c>
    </row>
    <row r="1978" spans="1:34" x14ac:dyDescent="0.2">
      <c r="A1978" s="12" t="s">
        <v>4375</v>
      </c>
      <c r="B1978" s="16" t="s">
        <v>4376</v>
      </c>
      <c r="C1978" s="12" t="s">
        <v>76</v>
      </c>
      <c r="D1978" s="12" t="s">
        <v>3828</v>
      </c>
      <c r="E1978" s="12" t="s">
        <v>4131</v>
      </c>
      <c r="F1978" s="12" t="s">
        <v>4132</v>
      </c>
      <c r="G1978" s="12" t="s">
        <v>4372</v>
      </c>
      <c r="H1978" s="17" t="s">
        <v>69</v>
      </c>
      <c r="I1978" s="11" t="s">
        <v>70</v>
      </c>
      <c r="J1978" s="11" t="s">
        <v>70</v>
      </c>
      <c r="K1978" s="11" t="s">
        <v>70</v>
      </c>
      <c r="L1978" s="11" t="s">
        <v>70</v>
      </c>
      <c r="M1978" s="18" t="s">
        <v>70</v>
      </c>
      <c r="N1978" s="18" t="s">
        <v>70</v>
      </c>
      <c r="O1978" s="11" t="s">
        <v>70</v>
      </c>
      <c r="P1978" s="11" t="s">
        <v>70</v>
      </c>
      <c r="Q1978" s="11" t="s">
        <v>70</v>
      </c>
      <c r="R1978" s="11" t="s">
        <v>70</v>
      </c>
      <c r="S1978" s="11" t="s">
        <v>70</v>
      </c>
      <c r="T1978" s="19" t="s">
        <v>71</v>
      </c>
      <c r="U1978" s="31" t="s">
        <v>72</v>
      </c>
      <c r="V1978" s="12">
        <v>2</v>
      </c>
      <c r="W1978" s="12">
        <v>5</v>
      </c>
      <c r="X1978" s="12">
        <v>2</v>
      </c>
      <c r="Y1978" s="12">
        <v>5</v>
      </c>
      <c r="Z1978" s="12">
        <v>2</v>
      </c>
      <c r="AA1978" s="13">
        <v>2</v>
      </c>
      <c r="AB1978" s="14" cm="1">
        <f t="array" ref="AB1978">_xlfn.IFS(AND(W1978&lt;0,X1978&lt;0,Y1978&lt;0,Z1978&lt;0),-999,AND(W1978&lt;5,X1978&lt;5,Y1978&lt;5,Z1978&lt;5,AA1978=0),0,AND(W1978&lt;5,X1978&lt;5,Y1978&lt;5,Z1978&lt;5,AA1978&gt;0),1,AND(OR(W1978=5,X1978=5,Y1978=5,Z1978=5),AA1978=0),1,AND(OR(W1978=5,X1978=5,Y1978=5,Z1978=5),AA1978&gt;0),2)</f>
        <v>2</v>
      </c>
      <c r="AC1978" s="15">
        <f t="shared" si="120"/>
        <v>3</v>
      </c>
      <c r="AD1978" s="55">
        <v>4</v>
      </c>
      <c r="AE1978" s="21" t="s">
        <v>73</v>
      </c>
      <c r="AF1978" s="47" t="str">
        <f t="shared" si="121"/>
        <v>zagrożona</v>
      </c>
      <c r="AG1978" s="16" t="str">
        <f t="shared" si="122"/>
        <v>nie</v>
      </c>
      <c r="AH1978" s="16" t="str">
        <f t="shared" si="123"/>
        <v/>
      </c>
    </row>
    <row r="1979" spans="1:34" x14ac:dyDescent="0.2">
      <c r="A1979" s="12" t="s">
        <v>4377</v>
      </c>
      <c r="B1979" s="16" t="s">
        <v>1538</v>
      </c>
      <c r="C1979" s="12" t="s">
        <v>76</v>
      </c>
      <c r="D1979" s="12" t="s">
        <v>3828</v>
      </c>
      <c r="E1979" s="12" t="s">
        <v>4131</v>
      </c>
      <c r="F1979" s="12" t="s">
        <v>4132</v>
      </c>
      <c r="G1979" s="12" t="s">
        <v>4372</v>
      </c>
      <c r="H1979" s="17" t="s">
        <v>69</v>
      </c>
      <c r="I1979" s="11" t="s">
        <v>70</v>
      </c>
      <c r="J1979" s="11" t="s">
        <v>70</v>
      </c>
      <c r="K1979" s="11" t="s">
        <v>70</v>
      </c>
      <c r="L1979" s="11" t="s">
        <v>70</v>
      </c>
      <c r="M1979" s="18" t="s">
        <v>70</v>
      </c>
      <c r="N1979" s="18" t="s">
        <v>70</v>
      </c>
      <c r="O1979" s="11" t="s">
        <v>70</v>
      </c>
      <c r="P1979" s="11" t="s">
        <v>70</v>
      </c>
      <c r="Q1979" s="11" t="s">
        <v>70</v>
      </c>
      <c r="R1979" s="11" t="s">
        <v>70</v>
      </c>
      <c r="S1979" s="11" t="s">
        <v>70</v>
      </c>
      <c r="T1979" s="19" t="s">
        <v>71</v>
      </c>
      <c r="U1979" s="31" t="s">
        <v>72</v>
      </c>
      <c r="V1979" s="12">
        <v>2</v>
      </c>
      <c r="W1979" s="12">
        <v>5</v>
      </c>
      <c r="X1979" s="12">
        <v>2</v>
      </c>
      <c r="Y1979" s="12">
        <v>2</v>
      </c>
      <c r="Z1979" s="12">
        <v>2</v>
      </c>
      <c r="AA1979" s="13">
        <v>1</v>
      </c>
      <c r="AB1979" s="14" cm="1">
        <f t="array" ref="AB1979">_xlfn.IFS(AND(W1979&lt;0,X1979&lt;0,Y1979&lt;0,Z1979&lt;0),-999,AND(W1979&lt;5,X1979&lt;5,Y1979&lt;5,Z1979&lt;5,AA1979=0),0,AND(W1979&lt;5,X1979&lt;5,Y1979&lt;5,Z1979&lt;5,AA1979&gt;0),1,AND(OR(W1979=5,X1979=5,Y1979=5,Z1979=5),AA1979=0),1,AND(OR(W1979=5,X1979=5,Y1979=5,Z1979=5),AA1979&gt;0),2)</f>
        <v>2</v>
      </c>
      <c r="AC1979" s="15">
        <f t="shared" si="120"/>
        <v>3</v>
      </c>
      <c r="AD1979" s="55">
        <v>3</v>
      </c>
      <c r="AE1979" s="21" t="s">
        <v>73</v>
      </c>
      <c r="AF1979" s="47" t="str">
        <f t="shared" si="121"/>
        <v>zagrożona</v>
      </c>
      <c r="AG1979" s="16" t="str">
        <f t="shared" si="122"/>
        <v>nie</v>
      </c>
      <c r="AH1979" s="16" t="str">
        <f t="shared" si="123"/>
        <v/>
      </c>
    </row>
    <row r="1980" spans="1:34" x14ac:dyDescent="0.2">
      <c r="A1980" s="12" t="s">
        <v>4378</v>
      </c>
      <c r="B1980" s="16" t="s">
        <v>4379</v>
      </c>
      <c r="C1980" s="12" t="s">
        <v>76</v>
      </c>
      <c r="D1980" s="12" t="s">
        <v>3828</v>
      </c>
      <c r="E1980" s="12" t="s">
        <v>4131</v>
      </c>
      <c r="F1980" s="12" t="s">
        <v>4132</v>
      </c>
      <c r="G1980" s="12" t="s">
        <v>4361</v>
      </c>
      <c r="H1980" s="17" t="s">
        <v>69</v>
      </c>
      <c r="I1980" s="11" t="s">
        <v>70</v>
      </c>
      <c r="J1980" s="11" t="s">
        <v>70</v>
      </c>
      <c r="K1980" s="11" t="s">
        <v>70</v>
      </c>
      <c r="L1980" s="11" t="s">
        <v>70</v>
      </c>
      <c r="M1980" s="18" t="s">
        <v>70</v>
      </c>
      <c r="N1980" s="18" t="s">
        <v>70</v>
      </c>
      <c r="O1980" s="11" t="s">
        <v>70</v>
      </c>
      <c r="P1980" s="11" t="s">
        <v>70</v>
      </c>
      <c r="Q1980" s="11" t="s">
        <v>70</v>
      </c>
      <c r="R1980" s="11" t="s">
        <v>70</v>
      </c>
      <c r="S1980" s="11" t="s">
        <v>70</v>
      </c>
      <c r="T1980" s="19" t="s">
        <v>71</v>
      </c>
      <c r="U1980" s="31" t="s">
        <v>72</v>
      </c>
      <c r="V1980" s="12">
        <v>3</v>
      </c>
      <c r="W1980" s="12">
        <v>5</v>
      </c>
      <c r="X1980" s="12">
        <v>2</v>
      </c>
      <c r="Y1980" s="12">
        <v>5</v>
      </c>
      <c r="Z1980" s="12">
        <v>2</v>
      </c>
      <c r="AA1980" s="13">
        <v>0</v>
      </c>
      <c r="AB1980" s="14" cm="1">
        <f t="array" ref="AB1980">_xlfn.IFS(AND(W1980&lt;0,X1980&lt;0,Y1980&lt;0,Z1980&lt;0),-999,AND(W1980&lt;5,X1980&lt;5,Y1980&lt;5,Z1980&lt;5,AA1980=0),0,AND(W1980&lt;5,X1980&lt;5,Y1980&lt;5,Z1980&lt;5,AA1980&gt;0),1,AND(OR(W1980=5,X1980=5,Y1980=5,Z1980=5),AA1980=0),1,AND(OR(W1980=5,X1980=5,Y1980=5,Z1980=5),AA1980&gt;0),2)</f>
        <v>1</v>
      </c>
      <c r="AC1980" s="15">
        <f t="shared" si="120"/>
        <v>3</v>
      </c>
      <c r="AD1980" s="55">
        <v>2</v>
      </c>
      <c r="AE1980" s="21" t="s">
        <v>73</v>
      </c>
      <c r="AF1980" s="47" t="str">
        <f t="shared" si="121"/>
        <v>zagrożona</v>
      </c>
      <c r="AG1980" s="16" t="str">
        <f t="shared" si="122"/>
        <v>nie</v>
      </c>
      <c r="AH1980" s="16" t="str">
        <f t="shared" si="123"/>
        <v/>
      </c>
    </row>
    <row r="1981" spans="1:34" x14ac:dyDescent="0.2">
      <c r="A1981" s="12" t="s">
        <v>4380</v>
      </c>
      <c r="B1981" s="16" t="s">
        <v>4381</v>
      </c>
      <c r="C1981" s="12" t="s">
        <v>64</v>
      </c>
      <c r="D1981" s="12" t="s">
        <v>3828</v>
      </c>
      <c r="E1981" s="12" t="s">
        <v>4131</v>
      </c>
      <c r="F1981" s="12" t="s">
        <v>4132</v>
      </c>
      <c r="G1981" s="12" t="s">
        <v>4382</v>
      </c>
      <c r="H1981" s="17" t="s">
        <v>69</v>
      </c>
      <c r="I1981" s="11" t="s">
        <v>70</v>
      </c>
      <c r="J1981" s="11" t="s">
        <v>70</v>
      </c>
      <c r="K1981" s="11" t="s">
        <v>70</v>
      </c>
      <c r="L1981" s="11" t="s">
        <v>70</v>
      </c>
      <c r="M1981" s="18" t="s">
        <v>70</v>
      </c>
      <c r="N1981" s="18" t="s">
        <v>70</v>
      </c>
      <c r="O1981" s="11" t="s">
        <v>70</v>
      </c>
      <c r="P1981" s="11" t="s">
        <v>70</v>
      </c>
      <c r="Q1981" s="11" t="s">
        <v>70</v>
      </c>
      <c r="R1981" s="11" t="s">
        <v>70</v>
      </c>
      <c r="S1981" s="11" t="s">
        <v>70</v>
      </c>
      <c r="T1981" s="19" t="s">
        <v>71</v>
      </c>
      <c r="U1981" s="31" t="s">
        <v>72</v>
      </c>
      <c r="V1981" s="12">
        <v>0</v>
      </c>
      <c r="W1981" s="12">
        <v>2</v>
      </c>
      <c r="X1981" s="12">
        <v>2</v>
      </c>
      <c r="Y1981" s="12">
        <v>2</v>
      </c>
      <c r="Z1981" s="12">
        <v>-999</v>
      </c>
      <c r="AA1981" s="13">
        <v>0</v>
      </c>
      <c r="AB1981" s="14" cm="1">
        <f t="array" ref="AB1981">_xlfn.IFS(AND(W1981&lt;0,X1981&lt;0,Y1981&lt;0,Z1981&lt;0),-999,AND(W1981&lt;5,X1981&lt;5,Y1981&lt;5,Z1981&lt;5,AA1981=0),0,AND(W1981&lt;5,X1981&lt;5,Y1981&lt;5,Z1981&lt;5,AA1981&gt;0),1,AND(OR(W1981=5,X1981=5,Y1981=5,Z1981=5),AA1981=0),1,AND(OR(W1981=5,X1981=5,Y1981=5,Z1981=5),AA1981&gt;0),2)</f>
        <v>0</v>
      </c>
      <c r="AC1981" s="15">
        <f t="shared" si="120"/>
        <v>0</v>
      </c>
      <c r="AD1981" s="55">
        <v>2</v>
      </c>
      <c r="AE1981" s="21" t="s">
        <v>73</v>
      </c>
      <c r="AF1981" s="47" t="str">
        <f t="shared" si="121"/>
        <v>niezagrożona</v>
      </c>
      <c r="AG1981" s="16" t="str">
        <f t="shared" si="122"/>
        <v>nie</v>
      </c>
      <c r="AH1981" s="16" t="str">
        <f t="shared" si="123"/>
        <v/>
      </c>
    </row>
    <row r="1982" spans="1:34" x14ac:dyDescent="0.2">
      <c r="A1982" s="12" t="s">
        <v>4383</v>
      </c>
      <c r="B1982" s="16" t="s">
        <v>4384</v>
      </c>
      <c r="C1982" s="12" t="s">
        <v>76</v>
      </c>
      <c r="D1982" s="12" t="s">
        <v>3828</v>
      </c>
      <c r="E1982" s="12" t="s">
        <v>4131</v>
      </c>
      <c r="F1982" s="12" t="s">
        <v>4132</v>
      </c>
      <c r="G1982" s="12" t="s">
        <v>2251</v>
      </c>
      <c r="H1982" s="17" t="s">
        <v>69</v>
      </c>
      <c r="I1982" s="11" t="s">
        <v>70</v>
      </c>
      <c r="J1982" s="11" t="s">
        <v>70</v>
      </c>
      <c r="K1982" s="11" t="s">
        <v>70</v>
      </c>
      <c r="L1982" s="11" t="s">
        <v>70</v>
      </c>
      <c r="M1982" s="18" t="s">
        <v>70</v>
      </c>
      <c r="N1982" s="18" t="s">
        <v>70</v>
      </c>
      <c r="O1982" s="11" t="s">
        <v>70</v>
      </c>
      <c r="P1982" s="11" t="s">
        <v>70</v>
      </c>
      <c r="Q1982" s="11" t="s">
        <v>70</v>
      </c>
      <c r="R1982" s="11" t="s">
        <v>70</v>
      </c>
      <c r="S1982" s="11" t="s">
        <v>70</v>
      </c>
      <c r="T1982" s="19" t="s">
        <v>71</v>
      </c>
      <c r="U1982" s="31" t="s">
        <v>72</v>
      </c>
      <c r="V1982" s="12">
        <v>4</v>
      </c>
      <c r="W1982" s="12">
        <v>-999</v>
      </c>
      <c r="X1982" s="12">
        <v>-999</v>
      </c>
      <c r="Y1982" s="12">
        <v>-999</v>
      </c>
      <c r="Z1982" s="12">
        <v>-999</v>
      </c>
      <c r="AA1982" s="13">
        <v>0</v>
      </c>
      <c r="AB1982" s="14" cm="1">
        <f t="array" ref="AB1982">_xlfn.IFS(AND(W1982&lt;0,X1982&lt;0,Y1982&lt;0,Z1982&lt;0),-999,AND(W1982&lt;5,X1982&lt;5,Y1982&lt;5,Z1982&lt;5,AA1982=0),0,AND(W1982&lt;5,X1982&lt;5,Y1982&lt;5,Z1982&lt;5,AA1982&gt;0),1,AND(OR(W1982=5,X1982=5,Y1982=5,Z1982=5),AA1982=0),1,AND(OR(W1982=5,X1982=5,Y1982=5,Z1982=5),AA1982&gt;0),2)</f>
        <v>-999</v>
      </c>
      <c r="AC1982" s="15">
        <f t="shared" si="120"/>
        <v>4</v>
      </c>
      <c r="AD1982" s="55">
        <v>4</v>
      </c>
      <c r="AE1982" s="21" t="s">
        <v>73</v>
      </c>
      <c r="AF1982" s="47" t="str">
        <f t="shared" si="121"/>
        <v>zagrożona</v>
      </c>
      <c r="AG1982" s="16" t="str">
        <f t="shared" si="122"/>
        <v>nie</v>
      </c>
      <c r="AH1982" s="16" t="str">
        <f t="shared" si="123"/>
        <v/>
      </c>
    </row>
    <row r="1983" spans="1:34" x14ac:dyDescent="0.2">
      <c r="A1983" s="12" t="s">
        <v>4385</v>
      </c>
      <c r="B1983" s="16" t="s">
        <v>4386</v>
      </c>
      <c r="C1983" s="12" t="s">
        <v>76</v>
      </c>
      <c r="D1983" s="12" t="s">
        <v>3828</v>
      </c>
      <c r="E1983" s="12" t="s">
        <v>4131</v>
      </c>
      <c r="F1983" s="12" t="s">
        <v>4132</v>
      </c>
      <c r="G1983" s="12" t="s">
        <v>2251</v>
      </c>
      <c r="H1983" s="17" t="s">
        <v>69</v>
      </c>
      <c r="I1983" s="11" t="s">
        <v>70</v>
      </c>
      <c r="J1983" s="11" t="s">
        <v>70</v>
      </c>
      <c r="K1983" s="11" t="s">
        <v>70</v>
      </c>
      <c r="L1983" s="11" t="s">
        <v>70</v>
      </c>
      <c r="M1983" s="18" t="s">
        <v>70</v>
      </c>
      <c r="N1983" s="18" t="s">
        <v>70</v>
      </c>
      <c r="O1983" s="11" t="s">
        <v>70</v>
      </c>
      <c r="P1983" s="11" t="s">
        <v>70</v>
      </c>
      <c r="Q1983" s="11" t="s">
        <v>70</v>
      </c>
      <c r="R1983" s="11" t="s">
        <v>70</v>
      </c>
      <c r="S1983" s="11" t="s">
        <v>70</v>
      </c>
      <c r="T1983" s="19" t="s">
        <v>71</v>
      </c>
      <c r="U1983" s="31" t="s">
        <v>72</v>
      </c>
      <c r="V1983" s="12">
        <v>2</v>
      </c>
      <c r="W1983" s="12">
        <v>5</v>
      </c>
      <c r="X1983" s="12">
        <v>2</v>
      </c>
      <c r="Y1983" s="12">
        <v>2</v>
      </c>
      <c r="Z1983" s="12">
        <v>2</v>
      </c>
      <c r="AA1983" s="13">
        <v>0</v>
      </c>
      <c r="AB1983" s="14" cm="1">
        <f t="array" ref="AB1983">_xlfn.IFS(AND(W1983&lt;0,X1983&lt;0,Y1983&lt;0,Z1983&lt;0),-999,AND(W1983&lt;5,X1983&lt;5,Y1983&lt;5,Z1983&lt;5,AA1983=0),0,AND(W1983&lt;5,X1983&lt;5,Y1983&lt;5,Z1983&lt;5,AA1983&gt;0),1,AND(OR(W1983=5,X1983=5,Y1983=5,Z1983=5),AA1983=0),1,AND(OR(W1983=5,X1983=5,Y1983=5,Z1983=5),AA1983&gt;0),2)</f>
        <v>1</v>
      </c>
      <c r="AC1983" s="15">
        <f t="shared" si="120"/>
        <v>2</v>
      </c>
      <c r="AD1983" s="55">
        <v>3</v>
      </c>
      <c r="AE1983" s="21" t="s">
        <v>73</v>
      </c>
      <c r="AF1983" s="47" t="str">
        <f t="shared" si="121"/>
        <v>zagrożona</v>
      </c>
      <c r="AG1983" s="16" t="str">
        <f t="shared" si="122"/>
        <v>nie</v>
      </c>
      <c r="AH1983" s="16" t="str">
        <f t="shared" si="123"/>
        <v/>
      </c>
    </row>
    <row r="1984" spans="1:34" x14ac:dyDescent="0.2">
      <c r="A1984" s="12" t="s">
        <v>4387</v>
      </c>
      <c r="B1984" s="16" t="s">
        <v>4388</v>
      </c>
      <c r="C1984" s="12" t="s">
        <v>76</v>
      </c>
      <c r="D1984" s="12" t="s">
        <v>3828</v>
      </c>
      <c r="E1984" s="12" t="s">
        <v>4131</v>
      </c>
      <c r="F1984" s="12" t="s">
        <v>4132</v>
      </c>
      <c r="G1984" s="12" t="s">
        <v>2251</v>
      </c>
      <c r="H1984" s="17" t="s">
        <v>69</v>
      </c>
      <c r="I1984" s="11" t="s">
        <v>70</v>
      </c>
      <c r="J1984" s="11" t="s">
        <v>70</v>
      </c>
      <c r="K1984" s="11" t="s">
        <v>70</v>
      </c>
      <c r="L1984" s="11" t="s">
        <v>70</v>
      </c>
      <c r="M1984" s="18" t="s">
        <v>70</v>
      </c>
      <c r="N1984" s="18" t="s">
        <v>70</v>
      </c>
      <c r="O1984" s="11" t="s">
        <v>70</v>
      </c>
      <c r="P1984" s="11" t="s">
        <v>70</v>
      </c>
      <c r="Q1984" s="11" t="s">
        <v>70</v>
      </c>
      <c r="R1984" s="11" t="s">
        <v>70</v>
      </c>
      <c r="S1984" s="11" t="s">
        <v>70</v>
      </c>
      <c r="T1984" s="19" t="s">
        <v>71</v>
      </c>
      <c r="U1984" s="31" t="s">
        <v>72</v>
      </c>
      <c r="V1984" s="12">
        <v>3</v>
      </c>
      <c r="W1984" s="12">
        <v>5</v>
      </c>
      <c r="X1984" s="12">
        <v>2</v>
      </c>
      <c r="Y1984" s="12">
        <v>5</v>
      </c>
      <c r="Z1984" s="12">
        <v>2</v>
      </c>
      <c r="AA1984" s="13">
        <v>0</v>
      </c>
      <c r="AB1984" s="14" cm="1">
        <f t="array" ref="AB1984">_xlfn.IFS(AND(W1984&lt;0,X1984&lt;0,Y1984&lt;0,Z1984&lt;0),-999,AND(W1984&lt;5,X1984&lt;5,Y1984&lt;5,Z1984&lt;5,AA1984=0),0,AND(W1984&lt;5,X1984&lt;5,Y1984&lt;5,Z1984&lt;5,AA1984&gt;0),1,AND(OR(W1984=5,X1984=5,Y1984=5,Z1984=5),AA1984=0),1,AND(OR(W1984=5,X1984=5,Y1984=5,Z1984=5),AA1984&gt;0),2)</f>
        <v>1</v>
      </c>
      <c r="AC1984" s="15">
        <f t="shared" si="120"/>
        <v>3</v>
      </c>
      <c r="AD1984" s="55">
        <v>2</v>
      </c>
      <c r="AE1984" s="21" t="s">
        <v>73</v>
      </c>
      <c r="AF1984" s="47" t="str">
        <f t="shared" si="121"/>
        <v>zagrożona</v>
      </c>
      <c r="AG1984" s="16" t="str">
        <f t="shared" si="122"/>
        <v>nie</v>
      </c>
      <c r="AH1984" s="16" t="str">
        <f t="shared" si="123"/>
        <v/>
      </c>
    </row>
    <row r="1985" spans="1:34" x14ac:dyDescent="0.2">
      <c r="A1985" s="12" t="s">
        <v>4389</v>
      </c>
      <c r="B1985" s="16" t="s">
        <v>4390</v>
      </c>
      <c r="C1985" s="12" t="s">
        <v>76</v>
      </c>
      <c r="D1985" s="12" t="s">
        <v>3828</v>
      </c>
      <c r="E1985" s="12" t="s">
        <v>4131</v>
      </c>
      <c r="F1985" s="12" t="s">
        <v>4391</v>
      </c>
      <c r="G1985" s="12" t="s">
        <v>4392</v>
      </c>
      <c r="H1985" s="17" t="s">
        <v>69</v>
      </c>
      <c r="I1985" s="11" t="s">
        <v>70</v>
      </c>
      <c r="J1985" s="11" t="s">
        <v>70</v>
      </c>
      <c r="K1985" s="11" t="s">
        <v>70</v>
      </c>
      <c r="L1985" s="11" t="s">
        <v>70</v>
      </c>
      <c r="M1985" s="18" t="s">
        <v>70</v>
      </c>
      <c r="N1985" s="18" t="s">
        <v>70</v>
      </c>
      <c r="O1985" s="11" t="s">
        <v>70</v>
      </c>
      <c r="P1985" s="11" t="s">
        <v>70</v>
      </c>
      <c r="Q1985" s="11" t="s">
        <v>70</v>
      </c>
      <c r="R1985" s="11" t="s">
        <v>70</v>
      </c>
      <c r="S1985" s="11" t="s">
        <v>70</v>
      </c>
      <c r="T1985" s="19" t="s">
        <v>71</v>
      </c>
      <c r="U1985" s="31" t="s">
        <v>72</v>
      </c>
      <c r="V1985" s="12">
        <v>3</v>
      </c>
      <c r="W1985" s="12">
        <v>5</v>
      </c>
      <c r="X1985" s="12">
        <v>2</v>
      </c>
      <c r="Y1985" s="12">
        <v>-999</v>
      </c>
      <c r="Z1985" s="12">
        <v>2</v>
      </c>
      <c r="AA1985" s="13">
        <v>1</v>
      </c>
      <c r="AB1985" s="14" cm="1">
        <f t="array" ref="AB1985">_xlfn.IFS(AND(W1985&lt;0,X1985&lt;0,Y1985&lt;0,Z1985&lt;0),-999,AND(W1985&lt;5,X1985&lt;5,Y1985&lt;5,Z1985&lt;5,AA1985=0),0,AND(W1985&lt;5,X1985&lt;5,Y1985&lt;5,Z1985&lt;5,AA1985&gt;0),1,AND(OR(W1985=5,X1985=5,Y1985=5,Z1985=5),AA1985=0),1,AND(OR(W1985=5,X1985=5,Y1985=5,Z1985=5),AA1985&gt;0),2)</f>
        <v>2</v>
      </c>
      <c r="AC1985" s="15">
        <f t="shared" si="120"/>
        <v>4</v>
      </c>
      <c r="AD1985" s="55">
        <v>4</v>
      </c>
      <c r="AE1985" s="21" t="s">
        <v>73</v>
      </c>
      <c r="AF1985" s="47" t="str">
        <f t="shared" si="121"/>
        <v>zagrożona</v>
      </c>
      <c r="AG1985" s="16" t="str">
        <f t="shared" si="122"/>
        <v>tak</v>
      </c>
      <c r="AH1985" s="16" t="str">
        <f t="shared" si="123"/>
        <v xml:space="preserve">fizchem </v>
      </c>
    </row>
    <row r="1986" spans="1:34" x14ac:dyDescent="0.2">
      <c r="A1986" s="12" t="s">
        <v>4393</v>
      </c>
      <c r="B1986" s="16" t="s">
        <v>4394</v>
      </c>
      <c r="C1986" s="12" t="s">
        <v>76</v>
      </c>
      <c r="D1986" s="12" t="s">
        <v>3828</v>
      </c>
      <c r="E1986" s="12" t="s">
        <v>4131</v>
      </c>
      <c r="F1986" s="12" t="s">
        <v>4391</v>
      </c>
      <c r="G1986" s="12" t="s">
        <v>4395</v>
      </c>
      <c r="H1986" s="17" t="s">
        <v>69</v>
      </c>
      <c r="I1986" s="11" t="s">
        <v>70</v>
      </c>
      <c r="J1986" s="11" t="s">
        <v>70</v>
      </c>
      <c r="K1986" s="11" t="s">
        <v>70</v>
      </c>
      <c r="L1986" s="11" t="s">
        <v>70</v>
      </c>
      <c r="M1986" s="18" t="s">
        <v>70</v>
      </c>
      <c r="N1986" s="18" t="s">
        <v>70</v>
      </c>
      <c r="O1986" s="11" t="s">
        <v>70</v>
      </c>
      <c r="P1986" s="11" t="s">
        <v>70</v>
      </c>
      <c r="Q1986" s="11" t="s">
        <v>70</v>
      </c>
      <c r="R1986" s="11" t="s">
        <v>70</v>
      </c>
      <c r="S1986" s="11" t="s">
        <v>70</v>
      </c>
      <c r="T1986" s="19" t="s">
        <v>71</v>
      </c>
      <c r="U1986" s="31" t="s">
        <v>72</v>
      </c>
      <c r="V1986" s="12">
        <v>4</v>
      </c>
      <c r="W1986" s="12">
        <v>5</v>
      </c>
      <c r="X1986" s="12">
        <v>5</v>
      </c>
      <c r="Y1986" s="12">
        <v>5</v>
      </c>
      <c r="Z1986" s="12">
        <v>5</v>
      </c>
      <c r="AA1986" s="13">
        <v>0</v>
      </c>
      <c r="AB1986" s="14" cm="1">
        <f t="array" ref="AB1986">_xlfn.IFS(AND(W1986&lt;0,X1986&lt;0,Y1986&lt;0,Z1986&lt;0),-999,AND(W1986&lt;5,X1986&lt;5,Y1986&lt;5,Z1986&lt;5,AA1986=0),0,AND(W1986&lt;5,X1986&lt;5,Y1986&lt;5,Z1986&lt;5,AA1986&gt;0),1,AND(OR(W1986=5,X1986=5,Y1986=5,Z1986=5),AA1986=0),1,AND(OR(W1986=5,X1986=5,Y1986=5,Z1986=5),AA1986&gt;0),2)</f>
        <v>1</v>
      </c>
      <c r="AC1986" s="15">
        <f t="shared" si="120"/>
        <v>4</v>
      </c>
      <c r="AD1986" s="55">
        <v>0</v>
      </c>
      <c r="AE1986" s="21" t="s">
        <v>73</v>
      </c>
      <c r="AF1986" s="47" t="str">
        <f t="shared" si="121"/>
        <v>zagrożona</v>
      </c>
      <c r="AG1986" s="16" t="str">
        <f t="shared" si="122"/>
        <v>nie</v>
      </c>
      <c r="AH1986" s="16" t="str">
        <f t="shared" si="123"/>
        <v/>
      </c>
    </row>
    <row r="1987" spans="1:34" x14ac:dyDescent="0.2">
      <c r="A1987" s="12" t="s">
        <v>4396</v>
      </c>
      <c r="B1987" s="16" t="s">
        <v>448</v>
      </c>
      <c r="C1987" s="12" t="s">
        <v>76</v>
      </c>
      <c r="D1987" s="12" t="s">
        <v>3828</v>
      </c>
      <c r="E1987" s="12" t="s">
        <v>4131</v>
      </c>
      <c r="F1987" s="12" t="s">
        <v>4391</v>
      </c>
      <c r="G1987" s="12" t="s">
        <v>4395</v>
      </c>
      <c r="H1987" s="17" t="s">
        <v>69</v>
      </c>
      <c r="I1987" s="11" t="s">
        <v>70</v>
      </c>
      <c r="J1987" s="11" t="s">
        <v>70</v>
      </c>
      <c r="K1987" s="11" t="s">
        <v>70</v>
      </c>
      <c r="L1987" s="11" t="s">
        <v>70</v>
      </c>
      <c r="M1987" s="18" t="s">
        <v>70</v>
      </c>
      <c r="N1987" s="18" t="s">
        <v>70</v>
      </c>
      <c r="O1987" s="11" t="s">
        <v>70</v>
      </c>
      <c r="P1987" s="11" t="s">
        <v>70</v>
      </c>
      <c r="Q1987" s="11" t="s">
        <v>70</v>
      </c>
      <c r="R1987" s="11" t="s">
        <v>70</v>
      </c>
      <c r="S1987" s="11" t="s">
        <v>70</v>
      </c>
      <c r="T1987" s="19" t="s">
        <v>71</v>
      </c>
      <c r="U1987" s="31" t="s">
        <v>72</v>
      </c>
      <c r="V1987" s="12">
        <v>2</v>
      </c>
      <c r="W1987" s="12">
        <v>5</v>
      </c>
      <c r="X1987" s="12">
        <v>5</v>
      </c>
      <c r="Y1987" s="12">
        <v>5</v>
      </c>
      <c r="Z1987" s="12">
        <v>5</v>
      </c>
      <c r="AA1987" s="13">
        <v>1</v>
      </c>
      <c r="AB1987" s="14" cm="1">
        <f t="array" ref="AB1987">_xlfn.IFS(AND(W1987&lt;0,X1987&lt;0,Y1987&lt;0,Z1987&lt;0),-999,AND(W1987&lt;5,X1987&lt;5,Y1987&lt;5,Z1987&lt;5,AA1987=0),0,AND(W1987&lt;5,X1987&lt;5,Y1987&lt;5,Z1987&lt;5,AA1987&gt;0),1,AND(OR(W1987=5,X1987=5,Y1987=5,Z1987=5),AA1987=0),1,AND(OR(W1987=5,X1987=5,Y1987=5,Z1987=5),AA1987&gt;0),2)</f>
        <v>2</v>
      </c>
      <c r="AC1987" s="15">
        <f t="shared" ref="AC1987:AC2050" si="124">IF(V1987=4,4,IF(AB1987=2,V1987+1,V1987))</f>
        <v>3</v>
      </c>
      <c r="AD1987" s="55">
        <v>4</v>
      </c>
      <c r="AE1987" s="21" t="s">
        <v>73</v>
      </c>
      <c r="AF1987" s="47" t="str">
        <f t="shared" ref="AF1987:AF2050" si="125">IF(AC1987&gt;=2,"zagrożona","niezagrożona")</f>
        <v>zagrożona</v>
      </c>
      <c r="AG1987" s="16" t="str">
        <f t="shared" ref="AG1987:AG2050" si="126">IF(OR(AND(AB1987=2,AC1987=4)),"tak","nie")</f>
        <v>nie</v>
      </c>
      <c r="AH1987" s="16" t="str">
        <f t="shared" ref="AH1987:AH2050" si="127">IF(AND(AG1987="tak",AC1987=4),"fizchem ","")</f>
        <v/>
      </c>
    </row>
    <row r="1988" spans="1:34" x14ac:dyDescent="0.2">
      <c r="A1988" s="12" t="s">
        <v>4397</v>
      </c>
      <c r="B1988" s="16" t="s">
        <v>4398</v>
      </c>
      <c r="C1988" s="12" t="s">
        <v>76</v>
      </c>
      <c r="D1988" s="12" t="s">
        <v>3828</v>
      </c>
      <c r="E1988" s="12" t="s">
        <v>4131</v>
      </c>
      <c r="F1988" s="12" t="s">
        <v>4391</v>
      </c>
      <c r="G1988" s="12" t="s">
        <v>4395</v>
      </c>
      <c r="H1988" s="17" t="s">
        <v>69</v>
      </c>
      <c r="I1988" s="11" t="s">
        <v>70</v>
      </c>
      <c r="J1988" s="11" t="s">
        <v>70</v>
      </c>
      <c r="K1988" s="11" t="s">
        <v>70</v>
      </c>
      <c r="L1988" s="11" t="s">
        <v>70</v>
      </c>
      <c r="M1988" s="18" t="s">
        <v>70</v>
      </c>
      <c r="N1988" s="18" t="s">
        <v>70</v>
      </c>
      <c r="O1988" s="11" t="s">
        <v>70</v>
      </c>
      <c r="P1988" s="11" t="s">
        <v>70</v>
      </c>
      <c r="Q1988" s="11" t="s">
        <v>70</v>
      </c>
      <c r="R1988" s="11" t="s">
        <v>70</v>
      </c>
      <c r="S1988" s="11" t="s">
        <v>70</v>
      </c>
      <c r="T1988" s="19" t="s">
        <v>71</v>
      </c>
      <c r="U1988" s="31" t="s">
        <v>72</v>
      </c>
      <c r="V1988" s="12">
        <v>2</v>
      </c>
      <c r="W1988" s="12">
        <v>5</v>
      </c>
      <c r="X1988" s="12">
        <v>5</v>
      </c>
      <c r="Y1988" s="12">
        <v>5</v>
      </c>
      <c r="Z1988" s="12">
        <v>5</v>
      </c>
      <c r="AA1988" s="13">
        <v>1</v>
      </c>
      <c r="AB1988" s="14" cm="1">
        <f t="array" ref="AB1988">_xlfn.IFS(AND(W1988&lt;0,X1988&lt;0,Y1988&lt;0,Z1988&lt;0),-999,AND(W1988&lt;5,X1988&lt;5,Y1988&lt;5,Z1988&lt;5,AA1988=0),0,AND(W1988&lt;5,X1988&lt;5,Y1988&lt;5,Z1988&lt;5,AA1988&gt;0),1,AND(OR(W1988=5,X1988=5,Y1988=5,Z1988=5),AA1988=0),1,AND(OR(W1988=5,X1988=5,Y1988=5,Z1988=5),AA1988&gt;0),2)</f>
        <v>2</v>
      </c>
      <c r="AC1988" s="15">
        <f t="shared" si="124"/>
        <v>3</v>
      </c>
      <c r="AD1988" s="55">
        <v>4</v>
      </c>
      <c r="AE1988" s="21" t="s">
        <v>73</v>
      </c>
      <c r="AF1988" s="47" t="str">
        <f t="shared" si="125"/>
        <v>zagrożona</v>
      </c>
      <c r="AG1988" s="16" t="str">
        <f t="shared" si="126"/>
        <v>nie</v>
      </c>
      <c r="AH1988" s="16" t="str">
        <f t="shared" si="127"/>
        <v/>
      </c>
    </row>
    <row r="1989" spans="1:34" x14ac:dyDescent="0.2">
      <c r="A1989" s="12" t="s">
        <v>4399</v>
      </c>
      <c r="B1989" s="16" t="s">
        <v>668</v>
      </c>
      <c r="C1989" s="12" t="s">
        <v>64</v>
      </c>
      <c r="D1989" s="12" t="s">
        <v>3828</v>
      </c>
      <c r="E1989" s="12" t="s">
        <v>4131</v>
      </c>
      <c r="F1989" s="12" t="s">
        <v>4400</v>
      </c>
      <c r="G1989" s="12" t="s">
        <v>4401</v>
      </c>
      <c r="H1989" s="17" t="s">
        <v>69</v>
      </c>
      <c r="I1989" s="11" t="s">
        <v>70</v>
      </c>
      <c r="J1989" s="11" t="s">
        <v>70</v>
      </c>
      <c r="K1989" s="11" t="s">
        <v>70</v>
      </c>
      <c r="L1989" s="11" t="s">
        <v>70</v>
      </c>
      <c r="M1989" s="18" t="s">
        <v>70</v>
      </c>
      <c r="N1989" s="18" t="s">
        <v>70</v>
      </c>
      <c r="O1989" s="11" t="s">
        <v>70</v>
      </c>
      <c r="P1989" s="11" t="s">
        <v>70</v>
      </c>
      <c r="Q1989" s="11" t="s">
        <v>70</v>
      </c>
      <c r="R1989" s="11" t="s">
        <v>70</v>
      </c>
      <c r="S1989" s="11" t="s">
        <v>70</v>
      </c>
      <c r="T1989" s="19" t="s">
        <v>71</v>
      </c>
      <c r="U1989" s="31" t="s">
        <v>72</v>
      </c>
      <c r="V1989" s="12">
        <v>1</v>
      </c>
      <c r="W1989" s="12">
        <v>2</v>
      </c>
      <c r="X1989" s="12">
        <v>2</v>
      </c>
      <c r="Y1989" s="12">
        <v>2</v>
      </c>
      <c r="Z1989" s="12">
        <v>-999</v>
      </c>
      <c r="AA1989" s="13">
        <v>0</v>
      </c>
      <c r="AB1989" s="14" cm="1">
        <f t="array" ref="AB1989">_xlfn.IFS(AND(W1989&lt;0,X1989&lt;0,Y1989&lt;0,Z1989&lt;0),-999,AND(W1989&lt;5,X1989&lt;5,Y1989&lt;5,Z1989&lt;5,AA1989=0),0,AND(W1989&lt;5,X1989&lt;5,Y1989&lt;5,Z1989&lt;5,AA1989&gt;0),1,AND(OR(W1989=5,X1989=5,Y1989=5,Z1989=5),AA1989=0),1,AND(OR(W1989=5,X1989=5,Y1989=5,Z1989=5),AA1989&gt;0),2)</f>
        <v>0</v>
      </c>
      <c r="AC1989" s="15">
        <f t="shared" si="124"/>
        <v>1</v>
      </c>
      <c r="AD1989" s="55">
        <v>0</v>
      </c>
      <c r="AE1989" s="21" t="s">
        <v>73</v>
      </c>
      <c r="AF1989" s="47" t="str">
        <f t="shared" si="125"/>
        <v>niezagrożona</v>
      </c>
      <c r="AG1989" s="16" t="str">
        <f t="shared" si="126"/>
        <v>nie</v>
      </c>
      <c r="AH1989" s="16" t="str">
        <f t="shared" si="127"/>
        <v/>
      </c>
    </row>
    <row r="1990" spans="1:34" x14ac:dyDescent="0.2">
      <c r="A1990" s="12" t="s">
        <v>4402</v>
      </c>
      <c r="B1990" s="16" t="s">
        <v>4403</v>
      </c>
      <c r="C1990" s="12" t="s">
        <v>76</v>
      </c>
      <c r="D1990" s="12" t="s">
        <v>3828</v>
      </c>
      <c r="E1990" s="12" t="s">
        <v>4131</v>
      </c>
      <c r="F1990" s="12" t="s">
        <v>4400</v>
      </c>
      <c r="G1990" s="12" t="s">
        <v>4401</v>
      </c>
      <c r="H1990" s="17" t="s">
        <v>69</v>
      </c>
      <c r="I1990" s="11" t="s">
        <v>70</v>
      </c>
      <c r="J1990" s="11" t="s">
        <v>70</v>
      </c>
      <c r="K1990" s="11" t="s">
        <v>70</v>
      </c>
      <c r="L1990" s="11" t="s">
        <v>70</v>
      </c>
      <c r="M1990" s="18" t="s">
        <v>70</v>
      </c>
      <c r="N1990" s="18" t="s">
        <v>70</v>
      </c>
      <c r="O1990" s="11" t="s">
        <v>70</v>
      </c>
      <c r="P1990" s="11" t="s">
        <v>70</v>
      </c>
      <c r="Q1990" s="11" t="s">
        <v>70</v>
      </c>
      <c r="R1990" s="11" t="s">
        <v>70</v>
      </c>
      <c r="S1990" s="11" t="s">
        <v>70</v>
      </c>
      <c r="T1990" s="19" t="s">
        <v>71</v>
      </c>
      <c r="U1990" s="31" t="s">
        <v>72</v>
      </c>
      <c r="V1990" s="12">
        <v>0</v>
      </c>
      <c r="W1990" s="12">
        <v>5</v>
      </c>
      <c r="X1990" s="12">
        <v>2</v>
      </c>
      <c r="Y1990" s="12">
        <v>2</v>
      </c>
      <c r="Z1990" s="12">
        <v>2</v>
      </c>
      <c r="AA1990" s="13">
        <v>1</v>
      </c>
      <c r="AB1990" s="14" cm="1">
        <f t="array" ref="AB1990">_xlfn.IFS(AND(W1990&lt;0,X1990&lt;0,Y1990&lt;0,Z1990&lt;0),-999,AND(W1990&lt;5,X1990&lt;5,Y1990&lt;5,Z1990&lt;5,AA1990=0),0,AND(W1990&lt;5,X1990&lt;5,Y1990&lt;5,Z1990&lt;5,AA1990&gt;0),1,AND(OR(W1990=5,X1990=5,Y1990=5,Z1990=5),AA1990=0),1,AND(OR(W1990=5,X1990=5,Y1990=5,Z1990=5),AA1990&gt;0),2)</f>
        <v>2</v>
      </c>
      <c r="AC1990" s="15">
        <f t="shared" si="124"/>
        <v>1</v>
      </c>
      <c r="AD1990" s="55">
        <v>4</v>
      </c>
      <c r="AE1990" s="21" t="s">
        <v>73</v>
      </c>
      <c r="AF1990" s="47" t="str">
        <f t="shared" si="125"/>
        <v>niezagrożona</v>
      </c>
      <c r="AG1990" s="16" t="str">
        <f t="shared" si="126"/>
        <v>nie</v>
      </c>
      <c r="AH1990" s="16" t="str">
        <f t="shared" si="127"/>
        <v/>
      </c>
    </row>
    <row r="1991" spans="1:34" x14ac:dyDescent="0.2">
      <c r="A1991" s="12" t="s">
        <v>4404</v>
      </c>
      <c r="B1991" s="16" t="s">
        <v>4405</v>
      </c>
      <c r="C1991" s="12" t="s">
        <v>76</v>
      </c>
      <c r="D1991" s="12" t="s">
        <v>3828</v>
      </c>
      <c r="E1991" s="12" t="s">
        <v>4131</v>
      </c>
      <c r="F1991" s="12" t="s">
        <v>4400</v>
      </c>
      <c r="G1991" s="12" t="s">
        <v>4401</v>
      </c>
      <c r="H1991" s="17" t="s">
        <v>69</v>
      </c>
      <c r="I1991" s="11" t="s">
        <v>70</v>
      </c>
      <c r="J1991" s="11" t="s">
        <v>70</v>
      </c>
      <c r="K1991" s="11" t="s">
        <v>70</v>
      </c>
      <c r="L1991" s="11" t="s">
        <v>70</v>
      </c>
      <c r="M1991" s="18" t="s">
        <v>70</v>
      </c>
      <c r="N1991" s="18" t="s">
        <v>70</v>
      </c>
      <c r="O1991" s="11" t="s">
        <v>70</v>
      </c>
      <c r="P1991" s="11" t="s">
        <v>70</v>
      </c>
      <c r="Q1991" s="11" t="s">
        <v>70</v>
      </c>
      <c r="R1991" s="11" t="s">
        <v>70</v>
      </c>
      <c r="S1991" s="11" t="s">
        <v>70</v>
      </c>
      <c r="T1991" s="19" t="s">
        <v>71</v>
      </c>
      <c r="U1991" s="31" t="s">
        <v>72</v>
      </c>
      <c r="V1991" s="12">
        <v>1</v>
      </c>
      <c r="W1991" s="12">
        <v>5</v>
      </c>
      <c r="X1991" s="12">
        <v>5</v>
      </c>
      <c r="Y1991" s="12">
        <v>2</v>
      </c>
      <c r="Z1991" s="12">
        <v>2</v>
      </c>
      <c r="AA1991" s="13">
        <v>2</v>
      </c>
      <c r="AB1991" s="14" cm="1">
        <f t="array" ref="AB1991">_xlfn.IFS(AND(W1991&lt;0,X1991&lt;0,Y1991&lt;0,Z1991&lt;0),-999,AND(W1991&lt;5,X1991&lt;5,Y1991&lt;5,Z1991&lt;5,AA1991=0),0,AND(W1991&lt;5,X1991&lt;5,Y1991&lt;5,Z1991&lt;5,AA1991&gt;0),1,AND(OR(W1991=5,X1991=5,Y1991=5,Z1991=5),AA1991=0),1,AND(OR(W1991=5,X1991=5,Y1991=5,Z1991=5),AA1991&gt;0),2)</f>
        <v>2</v>
      </c>
      <c r="AC1991" s="15">
        <f t="shared" si="124"/>
        <v>2</v>
      </c>
      <c r="AD1991" s="55">
        <v>4</v>
      </c>
      <c r="AE1991" s="21" t="s">
        <v>73</v>
      </c>
      <c r="AF1991" s="47" t="str">
        <f t="shared" si="125"/>
        <v>zagrożona</v>
      </c>
      <c r="AG1991" s="16" t="str">
        <f t="shared" si="126"/>
        <v>nie</v>
      </c>
      <c r="AH1991" s="16" t="str">
        <f t="shared" si="127"/>
        <v/>
      </c>
    </row>
    <row r="1992" spans="1:34" x14ac:dyDescent="0.2">
      <c r="A1992" s="12" t="s">
        <v>4406</v>
      </c>
      <c r="B1992" s="16" t="s">
        <v>2740</v>
      </c>
      <c r="C1992" s="12" t="s">
        <v>76</v>
      </c>
      <c r="D1992" s="12" t="s">
        <v>3828</v>
      </c>
      <c r="E1992" s="12" t="s">
        <v>4131</v>
      </c>
      <c r="F1992" s="12" t="s">
        <v>4400</v>
      </c>
      <c r="G1992" s="12" t="s">
        <v>4407</v>
      </c>
      <c r="H1992" s="17" t="s">
        <v>69</v>
      </c>
      <c r="I1992" s="11" t="s">
        <v>70</v>
      </c>
      <c r="J1992" s="11" t="s">
        <v>70</v>
      </c>
      <c r="K1992" s="11" t="s">
        <v>70</v>
      </c>
      <c r="L1992" s="11" t="s">
        <v>70</v>
      </c>
      <c r="M1992" s="18" t="s">
        <v>70</v>
      </c>
      <c r="N1992" s="18" t="s">
        <v>70</v>
      </c>
      <c r="O1992" s="11" t="s">
        <v>70</v>
      </c>
      <c r="P1992" s="11" t="s">
        <v>70</v>
      </c>
      <c r="Q1992" s="11" t="s">
        <v>70</v>
      </c>
      <c r="R1992" s="11" t="s">
        <v>70</v>
      </c>
      <c r="S1992" s="11" t="s">
        <v>70</v>
      </c>
      <c r="T1992" s="19" t="s">
        <v>71</v>
      </c>
      <c r="U1992" s="31" t="s">
        <v>72</v>
      </c>
      <c r="V1992" s="12">
        <v>4</v>
      </c>
      <c r="W1992" s="12">
        <v>5</v>
      </c>
      <c r="X1992" s="12">
        <v>5</v>
      </c>
      <c r="Y1992" s="12">
        <v>2</v>
      </c>
      <c r="Z1992" s="12">
        <v>2</v>
      </c>
      <c r="AA1992" s="13">
        <v>0</v>
      </c>
      <c r="AB1992" s="14" cm="1">
        <f t="array" ref="AB1992">_xlfn.IFS(AND(W1992&lt;0,X1992&lt;0,Y1992&lt;0,Z1992&lt;0),-999,AND(W1992&lt;5,X1992&lt;5,Y1992&lt;5,Z1992&lt;5,AA1992=0),0,AND(W1992&lt;5,X1992&lt;5,Y1992&lt;5,Z1992&lt;5,AA1992&gt;0),1,AND(OR(W1992=5,X1992=5,Y1992=5,Z1992=5),AA1992=0),1,AND(OR(W1992=5,X1992=5,Y1992=5,Z1992=5),AA1992&gt;0),2)</f>
        <v>1</v>
      </c>
      <c r="AC1992" s="15">
        <f t="shared" si="124"/>
        <v>4</v>
      </c>
      <c r="AD1992" s="55">
        <v>3</v>
      </c>
      <c r="AE1992" s="21" t="s">
        <v>73</v>
      </c>
      <c r="AF1992" s="47" t="str">
        <f t="shared" si="125"/>
        <v>zagrożona</v>
      </c>
      <c r="AG1992" s="16" t="str">
        <f t="shared" si="126"/>
        <v>nie</v>
      </c>
      <c r="AH1992" s="16" t="str">
        <f t="shared" si="127"/>
        <v/>
      </c>
    </row>
    <row r="1993" spans="1:34" x14ac:dyDescent="0.2">
      <c r="A1993" s="12" t="s">
        <v>4408</v>
      </c>
      <c r="B1993" s="16" t="s">
        <v>4409</v>
      </c>
      <c r="C1993" s="12" t="s">
        <v>76</v>
      </c>
      <c r="D1993" s="12" t="s">
        <v>3828</v>
      </c>
      <c r="E1993" s="12" t="s">
        <v>4131</v>
      </c>
      <c r="F1993" s="12" t="s">
        <v>4400</v>
      </c>
      <c r="G1993" s="12" t="s">
        <v>4410</v>
      </c>
      <c r="H1993" s="17" t="s">
        <v>69</v>
      </c>
      <c r="I1993" s="11" t="s">
        <v>70</v>
      </c>
      <c r="J1993" s="11" t="s">
        <v>70</v>
      </c>
      <c r="K1993" s="11" t="s">
        <v>70</v>
      </c>
      <c r="L1993" s="11" t="s">
        <v>70</v>
      </c>
      <c r="M1993" s="18" t="s">
        <v>70</v>
      </c>
      <c r="N1993" s="18" t="s">
        <v>70</v>
      </c>
      <c r="O1993" s="11" t="s">
        <v>70</v>
      </c>
      <c r="P1993" s="11" t="s">
        <v>70</v>
      </c>
      <c r="Q1993" s="11" t="s">
        <v>70</v>
      </c>
      <c r="R1993" s="11" t="s">
        <v>70</v>
      </c>
      <c r="S1993" s="11" t="s">
        <v>70</v>
      </c>
      <c r="T1993" s="19" t="s">
        <v>71</v>
      </c>
      <c r="U1993" s="31" t="s">
        <v>72</v>
      </c>
      <c r="V1993" s="12">
        <v>3</v>
      </c>
      <c r="W1993" s="12">
        <v>5</v>
      </c>
      <c r="X1993" s="12">
        <v>2</v>
      </c>
      <c r="Y1993" s="12">
        <v>5</v>
      </c>
      <c r="Z1993" s="12">
        <v>5</v>
      </c>
      <c r="AA1993" s="13">
        <v>0</v>
      </c>
      <c r="AB1993" s="14" cm="1">
        <f t="array" ref="AB1993">_xlfn.IFS(AND(W1993&lt;0,X1993&lt;0,Y1993&lt;0,Z1993&lt;0),-999,AND(W1993&lt;5,X1993&lt;5,Y1993&lt;5,Z1993&lt;5,AA1993=0),0,AND(W1993&lt;5,X1993&lt;5,Y1993&lt;5,Z1993&lt;5,AA1993&gt;0),1,AND(OR(W1993=5,X1993=5,Y1993=5,Z1993=5),AA1993=0),1,AND(OR(W1993=5,X1993=5,Y1993=5,Z1993=5),AA1993&gt;0),2)</f>
        <v>1</v>
      </c>
      <c r="AC1993" s="15">
        <f t="shared" si="124"/>
        <v>3</v>
      </c>
      <c r="AD1993" s="55">
        <v>2</v>
      </c>
      <c r="AE1993" s="21" t="s">
        <v>73</v>
      </c>
      <c r="AF1993" s="47" t="str">
        <f t="shared" si="125"/>
        <v>zagrożona</v>
      </c>
      <c r="AG1993" s="16" t="str">
        <f t="shared" si="126"/>
        <v>nie</v>
      </c>
      <c r="AH1993" s="16" t="str">
        <f t="shared" si="127"/>
        <v/>
      </c>
    </row>
    <row r="1994" spans="1:34" x14ac:dyDescent="0.2">
      <c r="A1994" s="12" t="s">
        <v>4411</v>
      </c>
      <c r="B1994" s="16" t="s">
        <v>4412</v>
      </c>
      <c r="C1994" s="12" t="s">
        <v>76</v>
      </c>
      <c r="D1994" s="12" t="s">
        <v>3828</v>
      </c>
      <c r="E1994" s="12" t="s">
        <v>4131</v>
      </c>
      <c r="F1994" s="12" t="s">
        <v>4400</v>
      </c>
      <c r="G1994" s="12" t="s">
        <v>4413</v>
      </c>
      <c r="H1994" s="17" t="s">
        <v>69</v>
      </c>
      <c r="I1994" s="11" t="s">
        <v>70</v>
      </c>
      <c r="J1994" s="11" t="s">
        <v>70</v>
      </c>
      <c r="K1994" s="11" t="s">
        <v>70</v>
      </c>
      <c r="L1994" s="11" t="s">
        <v>70</v>
      </c>
      <c r="M1994" s="18" t="s">
        <v>70</v>
      </c>
      <c r="N1994" s="18" t="s">
        <v>70</v>
      </c>
      <c r="O1994" s="11" t="s">
        <v>70</v>
      </c>
      <c r="P1994" s="11" t="s">
        <v>70</v>
      </c>
      <c r="Q1994" s="11" t="s">
        <v>70</v>
      </c>
      <c r="R1994" s="11" t="s">
        <v>70</v>
      </c>
      <c r="S1994" s="11" t="s">
        <v>70</v>
      </c>
      <c r="T1994" s="19" t="s">
        <v>71</v>
      </c>
      <c r="U1994" s="31" t="s">
        <v>72</v>
      </c>
      <c r="V1994" s="12">
        <v>3</v>
      </c>
      <c r="W1994" s="12">
        <v>5</v>
      </c>
      <c r="X1994" s="12">
        <v>5</v>
      </c>
      <c r="Y1994" s="12">
        <v>5</v>
      </c>
      <c r="Z1994" s="12">
        <v>2</v>
      </c>
      <c r="AA1994" s="13">
        <v>1</v>
      </c>
      <c r="AB1994" s="14" cm="1">
        <f t="array" ref="AB1994">_xlfn.IFS(AND(W1994&lt;0,X1994&lt;0,Y1994&lt;0,Z1994&lt;0),-999,AND(W1994&lt;5,X1994&lt;5,Y1994&lt;5,Z1994&lt;5,AA1994=0),0,AND(W1994&lt;5,X1994&lt;5,Y1994&lt;5,Z1994&lt;5,AA1994&gt;0),1,AND(OR(W1994=5,X1994=5,Y1994=5,Z1994=5),AA1994=0),1,AND(OR(W1994=5,X1994=5,Y1994=5,Z1994=5),AA1994&gt;0),2)</f>
        <v>2</v>
      </c>
      <c r="AC1994" s="15">
        <f t="shared" si="124"/>
        <v>4</v>
      </c>
      <c r="AD1994" s="55">
        <v>4</v>
      </c>
      <c r="AE1994" s="21" t="s">
        <v>73</v>
      </c>
      <c r="AF1994" s="47" t="str">
        <f t="shared" si="125"/>
        <v>zagrożona</v>
      </c>
      <c r="AG1994" s="16" t="str">
        <f t="shared" si="126"/>
        <v>tak</v>
      </c>
      <c r="AH1994" s="16" t="str">
        <f t="shared" si="127"/>
        <v xml:space="preserve">fizchem </v>
      </c>
    </row>
    <row r="1995" spans="1:34" x14ac:dyDescent="0.2">
      <c r="A1995" s="12" t="s">
        <v>4414</v>
      </c>
      <c r="B1995" s="16" t="s">
        <v>4415</v>
      </c>
      <c r="C1995" s="12" t="s">
        <v>76</v>
      </c>
      <c r="D1995" s="12" t="s">
        <v>3828</v>
      </c>
      <c r="E1995" s="12" t="s">
        <v>4131</v>
      </c>
      <c r="F1995" s="12" t="s">
        <v>4400</v>
      </c>
      <c r="G1995" s="12" t="s">
        <v>4413</v>
      </c>
      <c r="H1995" s="17" t="s">
        <v>69</v>
      </c>
      <c r="I1995" s="11" t="s">
        <v>70</v>
      </c>
      <c r="J1995" s="11" t="s">
        <v>70</v>
      </c>
      <c r="K1995" s="11" t="s">
        <v>70</v>
      </c>
      <c r="L1995" s="11" t="s">
        <v>70</v>
      </c>
      <c r="M1995" s="18" t="s">
        <v>70</v>
      </c>
      <c r="N1995" s="18" t="s">
        <v>70</v>
      </c>
      <c r="O1995" s="11" t="s">
        <v>70</v>
      </c>
      <c r="P1995" s="11" t="s">
        <v>70</v>
      </c>
      <c r="Q1995" s="11" t="s">
        <v>70</v>
      </c>
      <c r="R1995" s="11" t="s">
        <v>70</v>
      </c>
      <c r="S1995" s="11" t="s">
        <v>70</v>
      </c>
      <c r="T1995" s="19" t="s">
        <v>71</v>
      </c>
      <c r="U1995" s="31" t="s">
        <v>72</v>
      </c>
      <c r="V1995" s="12">
        <v>3</v>
      </c>
      <c r="W1995" s="12">
        <v>5</v>
      </c>
      <c r="X1995" s="12">
        <v>2</v>
      </c>
      <c r="Y1995" s="12">
        <v>2</v>
      </c>
      <c r="Z1995" s="12">
        <v>2</v>
      </c>
      <c r="AA1995" s="13">
        <v>0</v>
      </c>
      <c r="AB1995" s="14" cm="1">
        <f t="array" ref="AB1995">_xlfn.IFS(AND(W1995&lt;0,X1995&lt;0,Y1995&lt;0,Z1995&lt;0),-999,AND(W1995&lt;5,X1995&lt;5,Y1995&lt;5,Z1995&lt;5,AA1995=0),0,AND(W1995&lt;5,X1995&lt;5,Y1995&lt;5,Z1995&lt;5,AA1995&gt;0),1,AND(OR(W1995=5,X1995=5,Y1995=5,Z1995=5),AA1995=0),1,AND(OR(W1995=5,X1995=5,Y1995=5,Z1995=5),AA1995&gt;0),2)</f>
        <v>1</v>
      </c>
      <c r="AC1995" s="15">
        <f t="shared" si="124"/>
        <v>3</v>
      </c>
      <c r="AD1995" s="55">
        <v>3</v>
      </c>
      <c r="AE1995" s="21" t="s">
        <v>73</v>
      </c>
      <c r="AF1995" s="47" t="str">
        <f t="shared" si="125"/>
        <v>zagrożona</v>
      </c>
      <c r="AG1995" s="16" t="str">
        <f t="shared" si="126"/>
        <v>nie</v>
      </c>
      <c r="AH1995" s="16" t="str">
        <f t="shared" si="127"/>
        <v/>
      </c>
    </row>
    <row r="1996" spans="1:34" x14ac:dyDescent="0.2">
      <c r="A1996" s="12" t="s">
        <v>4416</v>
      </c>
      <c r="B1996" s="16" t="s">
        <v>613</v>
      </c>
      <c r="C1996" s="12" t="s">
        <v>76</v>
      </c>
      <c r="D1996" s="12" t="s">
        <v>3828</v>
      </c>
      <c r="E1996" s="12" t="s">
        <v>4131</v>
      </c>
      <c r="F1996" s="12" t="s">
        <v>4400</v>
      </c>
      <c r="G1996" s="12" t="s">
        <v>4413</v>
      </c>
      <c r="H1996" s="17" t="s">
        <v>69</v>
      </c>
      <c r="I1996" s="11" t="s">
        <v>70</v>
      </c>
      <c r="J1996" s="11" t="s">
        <v>70</v>
      </c>
      <c r="K1996" s="11" t="s">
        <v>70</v>
      </c>
      <c r="L1996" s="11" t="s">
        <v>70</v>
      </c>
      <c r="M1996" s="18" t="s">
        <v>70</v>
      </c>
      <c r="N1996" s="18" t="s">
        <v>70</v>
      </c>
      <c r="O1996" s="11" t="s">
        <v>70</v>
      </c>
      <c r="P1996" s="11" t="s">
        <v>70</v>
      </c>
      <c r="Q1996" s="11" t="s">
        <v>70</v>
      </c>
      <c r="R1996" s="11" t="s">
        <v>70</v>
      </c>
      <c r="S1996" s="11" t="s">
        <v>70</v>
      </c>
      <c r="T1996" s="19" t="s">
        <v>71</v>
      </c>
      <c r="U1996" s="31" t="s">
        <v>72</v>
      </c>
      <c r="V1996" s="12">
        <v>2</v>
      </c>
      <c r="W1996" s="12">
        <v>5</v>
      </c>
      <c r="X1996" s="12">
        <v>2</v>
      </c>
      <c r="Y1996" s="12">
        <v>2</v>
      </c>
      <c r="Z1996" s="12">
        <v>2</v>
      </c>
      <c r="AA1996" s="13">
        <v>0</v>
      </c>
      <c r="AB1996" s="14" cm="1">
        <f t="array" ref="AB1996">_xlfn.IFS(AND(W1996&lt;0,X1996&lt;0,Y1996&lt;0,Z1996&lt;0),-999,AND(W1996&lt;5,X1996&lt;5,Y1996&lt;5,Z1996&lt;5,AA1996=0),0,AND(W1996&lt;5,X1996&lt;5,Y1996&lt;5,Z1996&lt;5,AA1996&gt;0),1,AND(OR(W1996=5,X1996=5,Y1996=5,Z1996=5),AA1996=0),1,AND(OR(W1996=5,X1996=5,Y1996=5,Z1996=5),AA1996&gt;0),2)</f>
        <v>1</v>
      </c>
      <c r="AC1996" s="15">
        <f t="shared" si="124"/>
        <v>2</v>
      </c>
      <c r="AD1996" s="55">
        <v>3</v>
      </c>
      <c r="AE1996" s="21" t="s">
        <v>73</v>
      </c>
      <c r="AF1996" s="47" t="str">
        <f t="shared" si="125"/>
        <v>zagrożona</v>
      </c>
      <c r="AG1996" s="16" t="str">
        <f t="shared" si="126"/>
        <v>nie</v>
      </c>
      <c r="AH1996" s="16" t="str">
        <f t="shared" si="127"/>
        <v/>
      </c>
    </row>
    <row r="1997" spans="1:34" x14ac:dyDescent="0.2">
      <c r="A1997" s="12" t="s">
        <v>4417</v>
      </c>
      <c r="B1997" s="16" t="s">
        <v>4418</v>
      </c>
      <c r="C1997" s="12" t="s">
        <v>76</v>
      </c>
      <c r="D1997" s="12" t="s">
        <v>3828</v>
      </c>
      <c r="E1997" s="12" t="s">
        <v>4131</v>
      </c>
      <c r="F1997" s="12" t="s">
        <v>4391</v>
      </c>
      <c r="G1997" s="12" t="s">
        <v>4419</v>
      </c>
      <c r="H1997" s="17" t="s">
        <v>69</v>
      </c>
      <c r="I1997" s="11" t="s">
        <v>70</v>
      </c>
      <c r="J1997" s="11" t="s">
        <v>70</v>
      </c>
      <c r="K1997" s="11" t="s">
        <v>70</v>
      </c>
      <c r="L1997" s="11" t="s">
        <v>70</v>
      </c>
      <c r="M1997" s="18" t="s">
        <v>70</v>
      </c>
      <c r="N1997" s="18" t="s">
        <v>70</v>
      </c>
      <c r="O1997" s="11" t="s">
        <v>70</v>
      </c>
      <c r="P1997" s="11" t="s">
        <v>70</v>
      </c>
      <c r="Q1997" s="11" t="s">
        <v>70</v>
      </c>
      <c r="R1997" s="11" t="s">
        <v>70</v>
      </c>
      <c r="S1997" s="11" t="s">
        <v>70</v>
      </c>
      <c r="T1997" s="19" t="s">
        <v>71</v>
      </c>
      <c r="U1997" s="31" t="s">
        <v>72</v>
      </c>
      <c r="V1997" s="12">
        <v>2</v>
      </c>
      <c r="W1997" s="12">
        <v>5</v>
      </c>
      <c r="X1997" s="12">
        <v>5</v>
      </c>
      <c r="Y1997" s="12">
        <v>5</v>
      </c>
      <c r="Z1997" s="12">
        <v>5</v>
      </c>
      <c r="AA1997" s="13">
        <v>23</v>
      </c>
      <c r="AB1997" s="14" cm="1">
        <f t="array" ref="AB1997">_xlfn.IFS(AND(W1997&lt;0,X1997&lt;0,Y1997&lt;0,Z1997&lt;0),-999,AND(W1997&lt;5,X1997&lt;5,Y1997&lt;5,Z1997&lt;5,AA1997=0),0,AND(W1997&lt;5,X1997&lt;5,Y1997&lt;5,Z1997&lt;5,AA1997&gt;0),1,AND(OR(W1997=5,X1997=5,Y1997=5,Z1997=5),AA1997=0),1,AND(OR(W1997=5,X1997=5,Y1997=5,Z1997=5),AA1997&gt;0),2)</f>
        <v>2</v>
      </c>
      <c r="AC1997" s="15">
        <f t="shared" si="124"/>
        <v>3</v>
      </c>
      <c r="AD1997" s="55">
        <v>4</v>
      </c>
      <c r="AE1997" s="21" t="s">
        <v>73</v>
      </c>
      <c r="AF1997" s="47" t="str">
        <f t="shared" si="125"/>
        <v>zagrożona</v>
      </c>
      <c r="AG1997" s="16" t="str">
        <f t="shared" si="126"/>
        <v>nie</v>
      </c>
      <c r="AH1997" s="16" t="str">
        <f t="shared" si="127"/>
        <v/>
      </c>
    </row>
    <row r="1998" spans="1:34" x14ac:dyDescent="0.2">
      <c r="A1998" s="12" t="s">
        <v>4420</v>
      </c>
      <c r="B1998" s="16" t="s">
        <v>1237</v>
      </c>
      <c r="C1998" s="12" t="s">
        <v>76</v>
      </c>
      <c r="D1998" s="12" t="s">
        <v>3828</v>
      </c>
      <c r="E1998" s="12" t="s">
        <v>4131</v>
      </c>
      <c r="F1998" s="12" t="s">
        <v>4421</v>
      </c>
      <c r="G1998" s="12" t="s">
        <v>4422</v>
      </c>
      <c r="H1998" s="17" t="s">
        <v>69</v>
      </c>
      <c r="I1998" s="11" t="s">
        <v>70</v>
      </c>
      <c r="J1998" s="11" t="s">
        <v>70</v>
      </c>
      <c r="K1998" s="11" t="s">
        <v>70</v>
      </c>
      <c r="L1998" s="11" t="s">
        <v>70</v>
      </c>
      <c r="M1998" s="18" t="s">
        <v>70</v>
      </c>
      <c r="N1998" s="18" t="s">
        <v>70</v>
      </c>
      <c r="O1998" s="11" t="s">
        <v>70</v>
      </c>
      <c r="P1998" s="11" t="s">
        <v>70</v>
      </c>
      <c r="Q1998" s="11" t="s">
        <v>70</v>
      </c>
      <c r="R1998" s="11" t="s">
        <v>70</v>
      </c>
      <c r="S1998" s="11" t="s">
        <v>70</v>
      </c>
      <c r="T1998" s="19" t="s">
        <v>71</v>
      </c>
      <c r="U1998" s="31" t="s">
        <v>72</v>
      </c>
      <c r="V1998" s="12">
        <v>3</v>
      </c>
      <c r="W1998" s="12">
        <v>5</v>
      </c>
      <c r="X1998" s="12">
        <v>5</v>
      </c>
      <c r="Y1998" s="12">
        <v>5</v>
      </c>
      <c r="Z1998" s="12">
        <v>2</v>
      </c>
      <c r="AA1998" s="13">
        <v>0</v>
      </c>
      <c r="AB1998" s="14" cm="1">
        <f t="array" ref="AB1998">_xlfn.IFS(AND(W1998&lt;0,X1998&lt;0,Y1998&lt;0,Z1998&lt;0),-999,AND(W1998&lt;5,X1998&lt;5,Y1998&lt;5,Z1998&lt;5,AA1998=0),0,AND(W1998&lt;5,X1998&lt;5,Y1998&lt;5,Z1998&lt;5,AA1998&gt;0),1,AND(OR(W1998=5,X1998=5,Y1998=5,Z1998=5),AA1998=0),1,AND(OR(W1998=5,X1998=5,Y1998=5,Z1998=5),AA1998&gt;0),2)</f>
        <v>1</v>
      </c>
      <c r="AC1998" s="15">
        <f t="shared" si="124"/>
        <v>3</v>
      </c>
      <c r="AD1998" s="55">
        <v>3</v>
      </c>
      <c r="AE1998" s="21" t="s">
        <v>73</v>
      </c>
      <c r="AF1998" s="47" t="str">
        <f t="shared" si="125"/>
        <v>zagrożona</v>
      </c>
      <c r="AG1998" s="16" t="str">
        <f t="shared" si="126"/>
        <v>nie</v>
      </c>
      <c r="AH1998" s="16" t="str">
        <f t="shared" si="127"/>
        <v/>
      </c>
    </row>
    <row r="1999" spans="1:34" x14ac:dyDescent="0.2">
      <c r="A1999" s="12" t="s">
        <v>4423</v>
      </c>
      <c r="B1999" s="16" t="s">
        <v>4424</v>
      </c>
      <c r="C1999" s="12" t="s">
        <v>76</v>
      </c>
      <c r="D1999" s="12" t="s">
        <v>3828</v>
      </c>
      <c r="E1999" s="12" t="s">
        <v>4131</v>
      </c>
      <c r="F1999" s="12" t="s">
        <v>4421</v>
      </c>
      <c r="G1999" s="12" t="s">
        <v>4425</v>
      </c>
      <c r="H1999" s="17" t="s">
        <v>69</v>
      </c>
      <c r="I1999" s="11" t="s">
        <v>70</v>
      </c>
      <c r="J1999" s="11" t="s">
        <v>70</v>
      </c>
      <c r="K1999" s="11" t="s">
        <v>70</v>
      </c>
      <c r="L1999" s="11" t="s">
        <v>70</v>
      </c>
      <c r="M1999" s="18" t="s">
        <v>70</v>
      </c>
      <c r="N1999" s="18" t="s">
        <v>70</v>
      </c>
      <c r="O1999" s="11" t="s">
        <v>70</v>
      </c>
      <c r="P1999" s="11" t="s">
        <v>70</v>
      </c>
      <c r="Q1999" s="11" t="s">
        <v>70</v>
      </c>
      <c r="R1999" s="11" t="s">
        <v>70</v>
      </c>
      <c r="S1999" s="11" t="s">
        <v>70</v>
      </c>
      <c r="T1999" s="19" t="s">
        <v>71</v>
      </c>
      <c r="U1999" s="31" t="s">
        <v>72</v>
      </c>
      <c r="V1999" s="12">
        <v>3</v>
      </c>
      <c r="W1999" s="12">
        <v>5</v>
      </c>
      <c r="X1999" s="12">
        <v>5</v>
      </c>
      <c r="Y1999" s="12">
        <v>2</v>
      </c>
      <c r="Z1999" s="12">
        <v>5</v>
      </c>
      <c r="AA1999" s="13">
        <v>0</v>
      </c>
      <c r="AB1999" s="14" cm="1">
        <f t="array" ref="AB1999">_xlfn.IFS(AND(W1999&lt;0,X1999&lt;0,Y1999&lt;0,Z1999&lt;0),-999,AND(W1999&lt;5,X1999&lt;5,Y1999&lt;5,Z1999&lt;5,AA1999=0),0,AND(W1999&lt;5,X1999&lt;5,Y1999&lt;5,Z1999&lt;5,AA1999&gt;0),1,AND(OR(W1999=5,X1999=5,Y1999=5,Z1999=5),AA1999=0),1,AND(OR(W1999=5,X1999=5,Y1999=5,Z1999=5),AA1999&gt;0),2)</f>
        <v>1</v>
      </c>
      <c r="AC1999" s="15">
        <f t="shared" si="124"/>
        <v>3</v>
      </c>
      <c r="AD1999" s="55">
        <v>3</v>
      </c>
      <c r="AE1999" s="21" t="s">
        <v>73</v>
      </c>
      <c r="AF1999" s="47" t="str">
        <f t="shared" si="125"/>
        <v>zagrożona</v>
      </c>
      <c r="AG1999" s="16" t="str">
        <f t="shared" si="126"/>
        <v>nie</v>
      </c>
      <c r="AH1999" s="16" t="str">
        <f t="shared" si="127"/>
        <v/>
      </c>
    </row>
    <row r="2000" spans="1:34" x14ac:dyDescent="0.2">
      <c r="A2000" s="12" t="s">
        <v>4426</v>
      </c>
      <c r="B2000" s="16" t="s">
        <v>4427</v>
      </c>
      <c r="C2000" s="12" t="s">
        <v>76</v>
      </c>
      <c r="D2000" s="12" t="s">
        <v>3828</v>
      </c>
      <c r="E2000" s="12" t="s">
        <v>4131</v>
      </c>
      <c r="F2000" s="12" t="s">
        <v>4421</v>
      </c>
      <c r="G2000" s="12" t="s">
        <v>4425</v>
      </c>
      <c r="H2000" s="17" t="s">
        <v>69</v>
      </c>
      <c r="I2000" s="11" t="s">
        <v>70</v>
      </c>
      <c r="J2000" s="11" t="s">
        <v>70</v>
      </c>
      <c r="K2000" s="11" t="s">
        <v>70</v>
      </c>
      <c r="L2000" s="11" t="s">
        <v>70</v>
      </c>
      <c r="M2000" s="18" t="s">
        <v>70</v>
      </c>
      <c r="N2000" s="18" t="s">
        <v>70</v>
      </c>
      <c r="O2000" s="11" t="s">
        <v>70</v>
      </c>
      <c r="P2000" s="11" t="s">
        <v>70</v>
      </c>
      <c r="Q2000" s="11" t="s">
        <v>70</v>
      </c>
      <c r="R2000" s="11" t="s">
        <v>70</v>
      </c>
      <c r="S2000" s="11" t="s">
        <v>70</v>
      </c>
      <c r="T2000" s="19" t="s">
        <v>71</v>
      </c>
      <c r="U2000" s="31" t="s">
        <v>72</v>
      </c>
      <c r="V2000" s="12">
        <v>1</v>
      </c>
      <c r="W2000" s="12">
        <v>2</v>
      </c>
      <c r="X2000" s="12">
        <v>2</v>
      </c>
      <c r="Y2000" s="12">
        <v>5</v>
      </c>
      <c r="Z2000" s="12">
        <v>2</v>
      </c>
      <c r="AA2000" s="13">
        <v>2</v>
      </c>
      <c r="AB2000" s="14" cm="1">
        <f t="array" ref="AB2000">_xlfn.IFS(AND(W2000&lt;0,X2000&lt;0,Y2000&lt;0,Z2000&lt;0),-999,AND(W2000&lt;5,X2000&lt;5,Y2000&lt;5,Z2000&lt;5,AA2000=0),0,AND(W2000&lt;5,X2000&lt;5,Y2000&lt;5,Z2000&lt;5,AA2000&gt;0),1,AND(OR(W2000=5,X2000=5,Y2000=5,Z2000=5),AA2000=0),1,AND(OR(W2000=5,X2000=5,Y2000=5,Z2000=5),AA2000&gt;0),2)</f>
        <v>2</v>
      </c>
      <c r="AC2000" s="15">
        <f t="shared" si="124"/>
        <v>2</v>
      </c>
      <c r="AD2000" s="55">
        <v>4</v>
      </c>
      <c r="AE2000" s="21" t="s">
        <v>73</v>
      </c>
      <c r="AF2000" s="47" t="str">
        <f t="shared" si="125"/>
        <v>zagrożona</v>
      </c>
      <c r="AG2000" s="16" t="str">
        <f t="shared" si="126"/>
        <v>nie</v>
      </c>
      <c r="AH2000" s="16" t="str">
        <f t="shared" si="127"/>
        <v/>
      </c>
    </row>
    <row r="2001" spans="1:34" x14ac:dyDescent="0.2">
      <c r="A2001" s="12" t="s">
        <v>4428</v>
      </c>
      <c r="B2001" s="16" t="s">
        <v>4429</v>
      </c>
      <c r="C2001" s="12" t="s">
        <v>76</v>
      </c>
      <c r="D2001" s="12" t="s">
        <v>3828</v>
      </c>
      <c r="E2001" s="12" t="s">
        <v>4131</v>
      </c>
      <c r="F2001" s="12" t="s">
        <v>4421</v>
      </c>
      <c r="G2001" s="12" t="s">
        <v>4430</v>
      </c>
      <c r="H2001" s="17" t="s">
        <v>69</v>
      </c>
      <c r="I2001" s="11" t="s">
        <v>70</v>
      </c>
      <c r="J2001" s="11" t="s">
        <v>70</v>
      </c>
      <c r="K2001" s="11" t="s">
        <v>70</v>
      </c>
      <c r="L2001" s="11" t="s">
        <v>70</v>
      </c>
      <c r="M2001" s="18" t="s">
        <v>70</v>
      </c>
      <c r="N2001" s="18" t="s">
        <v>70</v>
      </c>
      <c r="O2001" s="11" t="s">
        <v>70</v>
      </c>
      <c r="P2001" s="11" t="s">
        <v>70</v>
      </c>
      <c r="Q2001" s="11" t="s">
        <v>70</v>
      </c>
      <c r="R2001" s="11" t="s">
        <v>70</v>
      </c>
      <c r="S2001" s="11" t="s">
        <v>70</v>
      </c>
      <c r="T2001" s="19" t="s">
        <v>71</v>
      </c>
      <c r="U2001" s="31" t="s">
        <v>72</v>
      </c>
      <c r="V2001" s="12">
        <v>2</v>
      </c>
      <c r="W2001" s="12">
        <v>5</v>
      </c>
      <c r="X2001" s="12">
        <v>2</v>
      </c>
      <c r="Y2001" s="12">
        <v>5</v>
      </c>
      <c r="Z2001" s="12">
        <v>2</v>
      </c>
      <c r="AA2001" s="13">
        <v>0</v>
      </c>
      <c r="AB2001" s="14" cm="1">
        <f t="array" ref="AB2001">_xlfn.IFS(AND(W2001&lt;0,X2001&lt;0,Y2001&lt;0,Z2001&lt;0),-999,AND(W2001&lt;5,X2001&lt;5,Y2001&lt;5,Z2001&lt;5,AA2001=0),0,AND(W2001&lt;5,X2001&lt;5,Y2001&lt;5,Z2001&lt;5,AA2001&gt;0),1,AND(OR(W2001=5,X2001=5,Y2001=5,Z2001=5),AA2001=0),1,AND(OR(W2001=5,X2001=5,Y2001=5,Z2001=5),AA2001&gt;0),2)</f>
        <v>1</v>
      </c>
      <c r="AC2001" s="15">
        <f t="shared" si="124"/>
        <v>2</v>
      </c>
      <c r="AD2001" s="55">
        <v>4</v>
      </c>
      <c r="AE2001" s="21" t="s">
        <v>73</v>
      </c>
      <c r="AF2001" s="47" t="str">
        <f t="shared" si="125"/>
        <v>zagrożona</v>
      </c>
      <c r="AG2001" s="16" t="str">
        <f t="shared" si="126"/>
        <v>nie</v>
      </c>
      <c r="AH2001" s="16" t="str">
        <f t="shared" si="127"/>
        <v/>
      </c>
    </row>
    <row r="2002" spans="1:34" x14ac:dyDescent="0.2">
      <c r="A2002" s="12" t="s">
        <v>4431</v>
      </c>
      <c r="B2002" s="16" t="s">
        <v>4432</v>
      </c>
      <c r="C2002" s="12" t="s">
        <v>76</v>
      </c>
      <c r="D2002" s="12" t="s">
        <v>3828</v>
      </c>
      <c r="E2002" s="12" t="s">
        <v>4131</v>
      </c>
      <c r="F2002" s="12" t="s">
        <v>4421</v>
      </c>
      <c r="G2002" s="12" t="s">
        <v>4433</v>
      </c>
      <c r="H2002" s="17" t="s">
        <v>69</v>
      </c>
      <c r="I2002" s="11" t="s">
        <v>70</v>
      </c>
      <c r="J2002" s="11" t="s">
        <v>70</v>
      </c>
      <c r="K2002" s="11" t="s">
        <v>70</v>
      </c>
      <c r="L2002" s="11" t="s">
        <v>70</v>
      </c>
      <c r="M2002" s="18" t="s">
        <v>70</v>
      </c>
      <c r="N2002" s="18" t="s">
        <v>70</v>
      </c>
      <c r="O2002" s="11" t="s">
        <v>70</v>
      </c>
      <c r="P2002" s="11" t="s">
        <v>70</v>
      </c>
      <c r="Q2002" s="11" t="s">
        <v>70</v>
      </c>
      <c r="R2002" s="11" t="s">
        <v>70</v>
      </c>
      <c r="S2002" s="11" t="s">
        <v>70</v>
      </c>
      <c r="T2002" s="19" t="s">
        <v>71</v>
      </c>
      <c r="U2002" s="31" t="s">
        <v>72</v>
      </c>
      <c r="V2002" s="12">
        <v>4</v>
      </c>
      <c r="W2002" s="12">
        <v>5</v>
      </c>
      <c r="X2002" s="12">
        <v>5</v>
      </c>
      <c r="Y2002" s="12">
        <v>5</v>
      </c>
      <c r="Z2002" s="12">
        <v>5</v>
      </c>
      <c r="AA2002" s="13">
        <v>0</v>
      </c>
      <c r="AB2002" s="14" cm="1">
        <f t="array" ref="AB2002">_xlfn.IFS(AND(W2002&lt;0,X2002&lt;0,Y2002&lt;0,Z2002&lt;0),-999,AND(W2002&lt;5,X2002&lt;5,Y2002&lt;5,Z2002&lt;5,AA2002=0),0,AND(W2002&lt;5,X2002&lt;5,Y2002&lt;5,Z2002&lt;5,AA2002&gt;0),1,AND(OR(W2002=5,X2002=5,Y2002=5,Z2002=5),AA2002=0),1,AND(OR(W2002=5,X2002=5,Y2002=5,Z2002=5),AA2002&gt;0),2)</f>
        <v>1</v>
      </c>
      <c r="AC2002" s="15">
        <f t="shared" si="124"/>
        <v>4</v>
      </c>
      <c r="AD2002" s="55">
        <v>3</v>
      </c>
      <c r="AE2002" s="21" t="s">
        <v>73</v>
      </c>
      <c r="AF2002" s="47" t="str">
        <f t="shared" si="125"/>
        <v>zagrożona</v>
      </c>
      <c r="AG2002" s="16" t="str">
        <f t="shared" si="126"/>
        <v>nie</v>
      </c>
      <c r="AH2002" s="16" t="str">
        <f t="shared" si="127"/>
        <v/>
      </c>
    </row>
    <row r="2003" spans="1:34" x14ac:dyDescent="0.2">
      <c r="A2003" s="12" t="s">
        <v>4434</v>
      </c>
      <c r="B2003" s="16" t="s">
        <v>4435</v>
      </c>
      <c r="C2003" s="12" t="s">
        <v>76</v>
      </c>
      <c r="D2003" s="12" t="s">
        <v>3828</v>
      </c>
      <c r="E2003" s="12" t="s">
        <v>4131</v>
      </c>
      <c r="F2003" s="12" t="s">
        <v>4421</v>
      </c>
      <c r="G2003" s="12" t="s">
        <v>4433</v>
      </c>
      <c r="H2003" s="17" t="s">
        <v>69</v>
      </c>
      <c r="I2003" s="11" t="s">
        <v>70</v>
      </c>
      <c r="J2003" s="11" t="s">
        <v>70</v>
      </c>
      <c r="K2003" s="11" t="s">
        <v>70</v>
      </c>
      <c r="L2003" s="11" t="s">
        <v>70</v>
      </c>
      <c r="M2003" s="18" t="s">
        <v>70</v>
      </c>
      <c r="N2003" s="18" t="s">
        <v>70</v>
      </c>
      <c r="O2003" s="11" t="s">
        <v>70</v>
      </c>
      <c r="P2003" s="11" t="s">
        <v>70</v>
      </c>
      <c r="Q2003" s="11" t="s">
        <v>70</v>
      </c>
      <c r="R2003" s="11" t="s">
        <v>70</v>
      </c>
      <c r="S2003" s="11" t="s">
        <v>70</v>
      </c>
      <c r="T2003" s="19" t="s">
        <v>71</v>
      </c>
      <c r="U2003" s="31" t="s">
        <v>72</v>
      </c>
      <c r="V2003" s="12">
        <v>2</v>
      </c>
      <c r="W2003" s="12">
        <v>5</v>
      </c>
      <c r="X2003" s="12">
        <v>2</v>
      </c>
      <c r="Y2003" s="12">
        <v>5</v>
      </c>
      <c r="Z2003" s="12">
        <v>2</v>
      </c>
      <c r="AA2003" s="13">
        <v>0</v>
      </c>
      <c r="AB2003" s="14" cm="1">
        <f t="array" ref="AB2003">_xlfn.IFS(AND(W2003&lt;0,X2003&lt;0,Y2003&lt;0,Z2003&lt;0),-999,AND(W2003&lt;5,X2003&lt;5,Y2003&lt;5,Z2003&lt;5,AA2003=0),0,AND(W2003&lt;5,X2003&lt;5,Y2003&lt;5,Z2003&lt;5,AA2003&gt;0),1,AND(OR(W2003=5,X2003=5,Y2003=5,Z2003=5),AA2003=0),1,AND(OR(W2003=5,X2003=5,Y2003=5,Z2003=5),AA2003&gt;0),2)</f>
        <v>1</v>
      </c>
      <c r="AC2003" s="15">
        <f t="shared" si="124"/>
        <v>2</v>
      </c>
      <c r="AD2003" s="55">
        <v>4</v>
      </c>
      <c r="AE2003" s="21" t="s">
        <v>73</v>
      </c>
      <c r="AF2003" s="47" t="str">
        <f t="shared" si="125"/>
        <v>zagrożona</v>
      </c>
      <c r="AG2003" s="16" t="str">
        <f t="shared" si="126"/>
        <v>nie</v>
      </c>
      <c r="AH2003" s="16" t="str">
        <f t="shared" si="127"/>
        <v/>
      </c>
    </row>
    <row r="2004" spans="1:34" x14ac:dyDescent="0.2">
      <c r="A2004" s="12" t="s">
        <v>4436</v>
      </c>
      <c r="B2004" s="16" t="s">
        <v>4437</v>
      </c>
      <c r="C2004" s="12" t="s">
        <v>76</v>
      </c>
      <c r="D2004" s="12" t="s">
        <v>3828</v>
      </c>
      <c r="E2004" s="12" t="s">
        <v>4131</v>
      </c>
      <c r="F2004" s="12" t="s">
        <v>4421</v>
      </c>
      <c r="G2004" s="12" t="s">
        <v>4438</v>
      </c>
      <c r="H2004" s="17" t="s">
        <v>69</v>
      </c>
      <c r="I2004" s="11" t="s">
        <v>70</v>
      </c>
      <c r="J2004" s="11" t="s">
        <v>70</v>
      </c>
      <c r="K2004" s="11" t="s">
        <v>70</v>
      </c>
      <c r="L2004" s="11" t="s">
        <v>70</v>
      </c>
      <c r="M2004" s="18" t="s">
        <v>70</v>
      </c>
      <c r="N2004" s="18" t="s">
        <v>70</v>
      </c>
      <c r="O2004" s="11" t="s">
        <v>70</v>
      </c>
      <c r="P2004" s="11" t="s">
        <v>70</v>
      </c>
      <c r="Q2004" s="11" t="s">
        <v>70</v>
      </c>
      <c r="R2004" s="11" t="s">
        <v>70</v>
      </c>
      <c r="S2004" s="11" t="s">
        <v>70</v>
      </c>
      <c r="T2004" s="19" t="s">
        <v>71</v>
      </c>
      <c r="U2004" s="31" t="s">
        <v>72</v>
      </c>
      <c r="V2004" s="12">
        <v>3</v>
      </c>
      <c r="W2004" s="12">
        <v>5</v>
      </c>
      <c r="X2004" s="12">
        <v>5</v>
      </c>
      <c r="Y2004" s="12">
        <v>5</v>
      </c>
      <c r="Z2004" s="12">
        <v>5</v>
      </c>
      <c r="AA2004" s="13">
        <v>1</v>
      </c>
      <c r="AB2004" s="14" cm="1">
        <f t="array" ref="AB2004">_xlfn.IFS(AND(W2004&lt;0,X2004&lt;0,Y2004&lt;0,Z2004&lt;0),-999,AND(W2004&lt;5,X2004&lt;5,Y2004&lt;5,Z2004&lt;5,AA2004=0),0,AND(W2004&lt;5,X2004&lt;5,Y2004&lt;5,Z2004&lt;5,AA2004&gt;0),1,AND(OR(W2004=5,X2004=5,Y2004=5,Z2004=5),AA2004=0),1,AND(OR(W2004=5,X2004=5,Y2004=5,Z2004=5),AA2004&gt;0),2)</f>
        <v>2</v>
      </c>
      <c r="AC2004" s="15">
        <f t="shared" si="124"/>
        <v>4</v>
      </c>
      <c r="AD2004" s="55">
        <v>1</v>
      </c>
      <c r="AE2004" s="21" t="s">
        <v>73</v>
      </c>
      <c r="AF2004" s="47" t="str">
        <f t="shared" si="125"/>
        <v>zagrożona</v>
      </c>
      <c r="AG2004" s="16" t="str">
        <f t="shared" si="126"/>
        <v>tak</v>
      </c>
      <c r="AH2004" s="16" t="str">
        <f t="shared" si="127"/>
        <v xml:space="preserve">fizchem </v>
      </c>
    </row>
    <row r="2005" spans="1:34" x14ac:dyDescent="0.2">
      <c r="A2005" s="12" t="s">
        <v>4439</v>
      </c>
      <c r="B2005" s="16" t="s">
        <v>4440</v>
      </c>
      <c r="C2005" s="12" t="s">
        <v>76</v>
      </c>
      <c r="D2005" s="12" t="s">
        <v>3828</v>
      </c>
      <c r="E2005" s="12" t="s">
        <v>4131</v>
      </c>
      <c r="F2005" s="12" t="s">
        <v>4421</v>
      </c>
      <c r="G2005" s="12" t="s">
        <v>4438</v>
      </c>
      <c r="H2005" s="17" t="s">
        <v>69</v>
      </c>
      <c r="I2005" s="11" t="s">
        <v>70</v>
      </c>
      <c r="J2005" s="11" t="s">
        <v>70</v>
      </c>
      <c r="K2005" s="11" t="s">
        <v>70</v>
      </c>
      <c r="L2005" s="11" t="s">
        <v>70</v>
      </c>
      <c r="M2005" s="18" t="s">
        <v>70</v>
      </c>
      <c r="N2005" s="18" t="s">
        <v>70</v>
      </c>
      <c r="O2005" s="11" t="s">
        <v>70</v>
      </c>
      <c r="P2005" s="11" t="s">
        <v>70</v>
      </c>
      <c r="Q2005" s="11" t="s">
        <v>70</v>
      </c>
      <c r="R2005" s="11" t="s">
        <v>70</v>
      </c>
      <c r="S2005" s="11" t="s">
        <v>70</v>
      </c>
      <c r="T2005" s="19" t="s">
        <v>71</v>
      </c>
      <c r="U2005" s="31" t="s">
        <v>72</v>
      </c>
      <c r="V2005" s="12">
        <v>2</v>
      </c>
      <c r="W2005" s="12">
        <v>5</v>
      </c>
      <c r="X2005" s="12">
        <v>2</v>
      </c>
      <c r="Y2005" s="12">
        <v>5</v>
      </c>
      <c r="Z2005" s="12">
        <v>5</v>
      </c>
      <c r="AA2005" s="13">
        <v>3</v>
      </c>
      <c r="AB2005" s="14" cm="1">
        <f t="array" ref="AB2005">_xlfn.IFS(AND(W2005&lt;0,X2005&lt;0,Y2005&lt;0,Z2005&lt;0),-999,AND(W2005&lt;5,X2005&lt;5,Y2005&lt;5,Z2005&lt;5,AA2005=0),0,AND(W2005&lt;5,X2005&lt;5,Y2005&lt;5,Z2005&lt;5,AA2005&gt;0),1,AND(OR(W2005=5,X2005=5,Y2005=5,Z2005=5),AA2005=0),1,AND(OR(W2005=5,X2005=5,Y2005=5,Z2005=5),AA2005&gt;0),2)</f>
        <v>2</v>
      </c>
      <c r="AC2005" s="15">
        <f t="shared" si="124"/>
        <v>3</v>
      </c>
      <c r="AD2005" s="55">
        <v>4</v>
      </c>
      <c r="AE2005" s="21" t="s">
        <v>73</v>
      </c>
      <c r="AF2005" s="47" t="str">
        <f t="shared" si="125"/>
        <v>zagrożona</v>
      </c>
      <c r="AG2005" s="16" t="str">
        <f t="shared" si="126"/>
        <v>nie</v>
      </c>
      <c r="AH2005" s="16" t="str">
        <f t="shared" si="127"/>
        <v/>
      </c>
    </row>
    <row r="2006" spans="1:34" x14ac:dyDescent="0.2">
      <c r="A2006" s="12" t="s">
        <v>4441</v>
      </c>
      <c r="B2006" s="16" t="s">
        <v>4442</v>
      </c>
      <c r="C2006" s="12" t="s">
        <v>76</v>
      </c>
      <c r="D2006" s="12" t="s">
        <v>3828</v>
      </c>
      <c r="E2006" s="12" t="s">
        <v>4131</v>
      </c>
      <c r="F2006" s="12" t="s">
        <v>4421</v>
      </c>
      <c r="G2006" s="12" t="s">
        <v>4443</v>
      </c>
      <c r="H2006" s="17" t="s">
        <v>69</v>
      </c>
      <c r="I2006" s="11" t="s">
        <v>70</v>
      </c>
      <c r="J2006" s="11" t="s">
        <v>70</v>
      </c>
      <c r="K2006" s="11" t="s">
        <v>70</v>
      </c>
      <c r="L2006" s="11" t="s">
        <v>70</v>
      </c>
      <c r="M2006" s="18" t="s">
        <v>70</v>
      </c>
      <c r="N2006" s="18" t="s">
        <v>70</v>
      </c>
      <c r="O2006" s="11" t="s">
        <v>70</v>
      </c>
      <c r="P2006" s="11" t="s">
        <v>70</v>
      </c>
      <c r="Q2006" s="11" t="s">
        <v>70</v>
      </c>
      <c r="R2006" s="11" t="s">
        <v>70</v>
      </c>
      <c r="S2006" s="11" t="s">
        <v>70</v>
      </c>
      <c r="T2006" s="19" t="s">
        <v>71</v>
      </c>
      <c r="U2006" s="31" t="s">
        <v>72</v>
      </c>
      <c r="V2006" s="12">
        <v>4</v>
      </c>
      <c r="W2006" s="12">
        <v>5</v>
      </c>
      <c r="X2006" s="12">
        <v>5</v>
      </c>
      <c r="Y2006" s="12">
        <v>2</v>
      </c>
      <c r="Z2006" s="12">
        <v>2</v>
      </c>
      <c r="AA2006" s="13">
        <v>5</v>
      </c>
      <c r="AB2006" s="14" cm="1">
        <f t="array" ref="AB2006">_xlfn.IFS(AND(W2006&lt;0,X2006&lt;0,Y2006&lt;0,Z2006&lt;0),-999,AND(W2006&lt;5,X2006&lt;5,Y2006&lt;5,Z2006&lt;5,AA2006=0),0,AND(W2006&lt;5,X2006&lt;5,Y2006&lt;5,Z2006&lt;5,AA2006&gt;0),1,AND(OR(W2006=5,X2006=5,Y2006=5,Z2006=5),AA2006=0),1,AND(OR(W2006=5,X2006=5,Y2006=5,Z2006=5),AA2006&gt;0),2)</f>
        <v>2</v>
      </c>
      <c r="AC2006" s="15">
        <f t="shared" si="124"/>
        <v>4</v>
      </c>
      <c r="AD2006" s="55">
        <v>4</v>
      </c>
      <c r="AE2006" s="21" t="s">
        <v>73</v>
      </c>
      <c r="AF2006" s="47" t="str">
        <f t="shared" si="125"/>
        <v>zagrożona</v>
      </c>
      <c r="AG2006" s="16" t="str">
        <f t="shared" si="126"/>
        <v>tak</v>
      </c>
      <c r="AH2006" s="16" t="str">
        <f t="shared" si="127"/>
        <v xml:space="preserve">fizchem </v>
      </c>
    </row>
    <row r="2007" spans="1:34" x14ac:dyDescent="0.2">
      <c r="A2007" s="12" t="s">
        <v>4444</v>
      </c>
      <c r="B2007" s="16" t="s">
        <v>4445</v>
      </c>
      <c r="C2007" s="12" t="s">
        <v>64</v>
      </c>
      <c r="D2007" s="12" t="s">
        <v>3828</v>
      </c>
      <c r="E2007" s="12" t="s">
        <v>4131</v>
      </c>
      <c r="F2007" s="12" t="s">
        <v>4446</v>
      </c>
      <c r="G2007" s="12" t="s">
        <v>4447</v>
      </c>
      <c r="H2007" s="17" t="s">
        <v>69</v>
      </c>
      <c r="I2007" s="11" t="s">
        <v>70</v>
      </c>
      <c r="J2007" s="11" t="s">
        <v>70</v>
      </c>
      <c r="K2007" s="11" t="s">
        <v>70</v>
      </c>
      <c r="L2007" s="11" t="s">
        <v>70</v>
      </c>
      <c r="M2007" s="18" t="s">
        <v>70</v>
      </c>
      <c r="N2007" s="18" t="s">
        <v>70</v>
      </c>
      <c r="O2007" s="11" t="s">
        <v>70</v>
      </c>
      <c r="P2007" s="11" t="s">
        <v>70</v>
      </c>
      <c r="Q2007" s="11" t="s">
        <v>70</v>
      </c>
      <c r="R2007" s="11" t="s">
        <v>70</v>
      </c>
      <c r="S2007" s="11" t="s">
        <v>70</v>
      </c>
      <c r="T2007" s="19" t="s">
        <v>71</v>
      </c>
      <c r="U2007" s="31" t="s">
        <v>72</v>
      </c>
      <c r="V2007" s="12">
        <v>0</v>
      </c>
      <c r="W2007" s="12">
        <v>2</v>
      </c>
      <c r="X2007" s="12">
        <v>2</v>
      </c>
      <c r="Y2007" s="12">
        <v>2</v>
      </c>
      <c r="Z2007" s="12">
        <v>-999</v>
      </c>
      <c r="AA2007" s="13">
        <v>0</v>
      </c>
      <c r="AB2007" s="14" cm="1">
        <f t="array" ref="AB2007">_xlfn.IFS(AND(W2007&lt;0,X2007&lt;0,Y2007&lt;0,Z2007&lt;0),-999,AND(W2007&lt;5,X2007&lt;5,Y2007&lt;5,Z2007&lt;5,AA2007=0),0,AND(W2007&lt;5,X2007&lt;5,Y2007&lt;5,Z2007&lt;5,AA2007&gt;0),1,AND(OR(W2007=5,X2007=5,Y2007=5,Z2007=5),AA2007=0),1,AND(OR(W2007=5,X2007=5,Y2007=5,Z2007=5),AA2007&gt;0),2)</f>
        <v>0</v>
      </c>
      <c r="AC2007" s="15">
        <f t="shared" si="124"/>
        <v>0</v>
      </c>
      <c r="AD2007" s="55">
        <v>3</v>
      </c>
      <c r="AE2007" s="21" t="s">
        <v>73</v>
      </c>
      <c r="AF2007" s="47" t="str">
        <f t="shared" si="125"/>
        <v>niezagrożona</v>
      </c>
      <c r="AG2007" s="16" t="str">
        <f t="shared" si="126"/>
        <v>nie</v>
      </c>
      <c r="AH2007" s="16" t="str">
        <f t="shared" si="127"/>
        <v/>
      </c>
    </row>
    <row r="2008" spans="1:34" x14ac:dyDescent="0.2">
      <c r="A2008" s="12" t="s">
        <v>4448</v>
      </c>
      <c r="B2008" s="16" t="s">
        <v>4449</v>
      </c>
      <c r="C2008" s="12" t="s">
        <v>76</v>
      </c>
      <c r="D2008" s="12" t="s">
        <v>3828</v>
      </c>
      <c r="E2008" s="12" t="s">
        <v>4131</v>
      </c>
      <c r="F2008" s="12" t="s">
        <v>4446</v>
      </c>
      <c r="G2008" s="12" t="s">
        <v>4447</v>
      </c>
      <c r="H2008" s="17" t="s">
        <v>69</v>
      </c>
      <c r="I2008" s="11" t="s">
        <v>70</v>
      </c>
      <c r="J2008" s="11" t="s">
        <v>70</v>
      </c>
      <c r="K2008" s="11" t="s">
        <v>70</v>
      </c>
      <c r="L2008" s="11" t="s">
        <v>70</v>
      </c>
      <c r="M2008" s="18" t="s">
        <v>70</v>
      </c>
      <c r="N2008" s="18" t="s">
        <v>70</v>
      </c>
      <c r="O2008" s="11" t="s">
        <v>70</v>
      </c>
      <c r="P2008" s="11" t="s">
        <v>70</v>
      </c>
      <c r="Q2008" s="11" t="s">
        <v>70</v>
      </c>
      <c r="R2008" s="11" t="s">
        <v>70</v>
      </c>
      <c r="S2008" s="11" t="s">
        <v>70</v>
      </c>
      <c r="T2008" s="19" t="s">
        <v>71</v>
      </c>
      <c r="U2008" s="31" t="s">
        <v>72</v>
      </c>
      <c r="V2008" s="12">
        <v>0</v>
      </c>
      <c r="W2008" s="12">
        <v>2</v>
      </c>
      <c r="X2008" s="12">
        <v>2</v>
      </c>
      <c r="Y2008" s="12">
        <v>2</v>
      </c>
      <c r="Z2008" s="12">
        <v>2</v>
      </c>
      <c r="AA2008" s="13">
        <v>0</v>
      </c>
      <c r="AB2008" s="14" cm="1">
        <f t="array" ref="AB2008">_xlfn.IFS(AND(W2008&lt;0,X2008&lt;0,Y2008&lt;0,Z2008&lt;0),-999,AND(W2008&lt;5,X2008&lt;5,Y2008&lt;5,Z2008&lt;5,AA2008=0),0,AND(W2008&lt;5,X2008&lt;5,Y2008&lt;5,Z2008&lt;5,AA2008&gt;0),1,AND(OR(W2008=5,X2008=5,Y2008=5,Z2008=5),AA2008=0),1,AND(OR(W2008=5,X2008=5,Y2008=5,Z2008=5),AA2008&gt;0),2)</f>
        <v>0</v>
      </c>
      <c r="AC2008" s="15">
        <f t="shared" si="124"/>
        <v>0</v>
      </c>
      <c r="AD2008" s="55">
        <v>3</v>
      </c>
      <c r="AE2008" s="21" t="s">
        <v>73</v>
      </c>
      <c r="AF2008" s="47" t="str">
        <f t="shared" si="125"/>
        <v>niezagrożona</v>
      </c>
      <c r="AG2008" s="16" t="str">
        <f t="shared" si="126"/>
        <v>nie</v>
      </c>
      <c r="AH2008" s="16" t="str">
        <f t="shared" si="127"/>
        <v/>
      </c>
    </row>
    <row r="2009" spans="1:34" x14ac:dyDescent="0.2">
      <c r="A2009" s="12" t="s">
        <v>4450</v>
      </c>
      <c r="B2009" s="16" t="s">
        <v>4451</v>
      </c>
      <c r="C2009" s="12" t="s">
        <v>76</v>
      </c>
      <c r="D2009" s="12" t="s">
        <v>3828</v>
      </c>
      <c r="E2009" s="12" t="s">
        <v>4131</v>
      </c>
      <c r="F2009" s="12" t="s">
        <v>4446</v>
      </c>
      <c r="G2009" s="12" t="s">
        <v>4452</v>
      </c>
      <c r="H2009" s="17" t="s">
        <v>69</v>
      </c>
      <c r="I2009" s="11" t="s">
        <v>70</v>
      </c>
      <c r="J2009" s="11" t="s">
        <v>70</v>
      </c>
      <c r="K2009" s="11" t="s">
        <v>70</v>
      </c>
      <c r="L2009" s="11" t="s">
        <v>70</v>
      </c>
      <c r="M2009" s="18" t="s">
        <v>70</v>
      </c>
      <c r="N2009" s="18" t="s">
        <v>70</v>
      </c>
      <c r="O2009" s="11" t="s">
        <v>70</v>
      </c>
      <c r="P2009" s="11" t="s">
        <v>70</v>
      </c>
      <c r="Q2009" s="11" t="s">
        <v>70</v>
      </c>
      <c r="R2009" s="11" t="s">
        <v>70</v>
      </c>
      <c r="S2009" s="11" t="s">
        <v>70</v>
      </c>
      <c r="T2009" s="19" t="s">
        <v>71</v>
      </c>
      <c r="U2009" s="31" t="s">
        <v>72</v>
      </c>
      <c r="V2009" s="12">
        <v>3</v>
      </c>
      <c r="W2009" s="12">
        <v>5</v>
      </c>
      <c r="X2009" s="12">
        <v>2</v>
      </c>
      <c r="Y2009" s="12">
        <v>2</v>
      </c>
      <c r="Z2009" s="12">
        <v>5</v>
      </c>
      <c r="AA2009" s="13">
        <v>3</v>
      </c>
      <c r="AB2009" s="14" cm="1">
        <f t="array" ref="AB2009">_xlfn.IFS(AND(W2009&lt;0,X2009&lt;0,Y2009&lt;0,Z2009&lt;0),-999,AND(W2009&lt;5,X2009&lt;5,Y2009&lt;5,Z2009&lt;5,AA2009=0),0,AND(W2009&lt;5,X2009&lt;5,Y2009&lt;5,Z2009&lt;5,AA2009&gt;0),1,AND(OR(W2009=5,X2009=5,Y2009=5,Z2009=5),AA2009=0),1,AND(OR(W2009=5,X2009=5,Y2009=5,Z2009=5),AA2009&gt;0),2)</f>
        <v>2</v>
      </c>
      <c r="AC2009" s="15">
        <f t="shared" si="124"/>
        <v>4</v>
      </c>
      <c r="AD2009" s="55">
        <v>4</v>
      </c>
      <c r="AE2009" s="21" t="s">
        <v>73</v>
      </c>
      <c r="AF2009" s="47" t="str">
        <f t="shared" si="125"/>
        <v>zagrożona</v>
      </c>
      <c r="AG2009" s="16" t="str">
        <f t="shared" si="126"/>
        <v>tak</v>
      </c>
      <c r="AH2009" s="16" t="str">
        <f t="shared" si="127"/>
        <v xml:space="preserve">fizchem </v>
      </c>
    </row>
    <row r="2010" spans="1:34" x14ac:dyDescent="0.2">
      <c r="A2010" s="12" t="s">
        <v>4453</v>
      </c>
      <c r="B2010" s="16" t="s">
        <v>4454</v>
      </c>
      <c r="C2010" s="12" t="s">
        <v>76</v>
      </c>
      <c r="D2010" s="12" t="s">
        <v>3828</v>
      </c>
      <c r="E2010" s="12" t="s">
        <v>4455</v>
      </c>
      <c r="F2010" s="12" t="s">
        <v>4456</v>
      </c>
      <c r="G2010" s="12" t="s">
        <v>4457</v>
      </c>
      <c r="H2010" s="17" t="s">
        <v>69</v>
      </c>
      <c r="I2010" s="11" t="s">
        <v>70</v>
      </c>
      <c r="J2010" s="11" t="s">
        <v>70</v>
      </c>
      <c r="K2010" s="11" t="s">
        <v>70</v>
      </c>
      <c r="L2010" s="11" t="s">
        <v>70</v>
      </c>
      <c r="M2010" s="18" t="s">
        <v>70</v>
      </c>
      <c r="N2010" s="18" t="s">
        <v>70</v>
      </c>
      <c r="O2010" s="11" t="s">
        <v>70</v>
      </c>
      <c r="P2010" s="11" t="s">
        <v>70</v>
      </c>
      <c r="Q2010" s="11" t="s">
        <v>70</v>
      </c>
      <c r="R2010" s="11" t="s">
        <v>70</v>
      </c>
      <c r="S2010" s="11" t="s">
        <v>70</v>
      </c>
      <c r="T2010" s="19" t="s">
        <v>71</v>
      </c>
      <c r="U2010" s="31" t="s">
        <v>72</v>
      </c>
      <c r="V2010" s="12">
        <v>0</v>
      </c>
      <c r="W2010" s="12">
        <v>2</v>
      </c>
      <c r="X2010" s="12">
        <v>2</v>
      </c>
      <c r="Y2010" s="12">
        <v>5</v>
      </c>
      <c r="Z2010" s="12">
        <v>2</v>
      </c>
      <c r="AA2010" s="13">
        <v>1</v>
      </c>
      <c r="AB2010" s="14" cm="1">
        <f t="array" ref="AB2010">_xlfn.IFS(AND(W2010&lt;0,X2010&lt;0,Y2010&lt;0,Z2010&lt;0),-999,AND(W2010&lt;5,X2010&lt;5,Y2010&lt;5,Z2010&lt;5,AA2010=0),0,AND(W2010&lt;5,X2010&lt;5,Y2010&lt;5,Z2010&lt;5,AA2010&gt;0),1,AND(OR(W2010=5,X2010=5,Y2010=5,Z2010=5),AA2010=0),1,AND(OR(W2010=5,X2010=5,Y2010=5,Z2010=5),AA2010&gt;0),2)</f>
        <v>2</v>
      </c>
      <c r="AC2010" s="15">
        <f t="shared" si="124"/>
        <v>1</v>
      </c>
      <c r="AD2010" s="55">
        <v>0</v>
      </c>
      <c r="AE2010" s="21" t="s">
        <v>73</v>
      </c>
      <c r="AF2010" s="47" t="str">
        <f t="shared" si="125"/>
        <v>niezagrożona</v>
      </c>
      <c r="AG2010" s="16" t="str">
        <f t="shared" si="126"/>
        <v>nie</v>
      </c>
      <c r="AH2010" s="16" t="str">
        <f t="shared" si="127"/>
        <v/>
      </c>
    </row>
    <row r="2011" spans="1:34" x14ac:dyDescent="0.2">
      <c r="A2011" s="12" t="s">
        <v>4458</v>
      </c>
      <c r="B2011" s="16" t="s">
        <v>4459</v>
      </c>
      <c r="C2011" s="12" t="s">
        <v>76</v>
      </c>
      <c r="D2011" s="12" t="s">
        <v>3828</v>
      </c>
      <c r="E2011" s="12" t="s">
        <v>4455</v>
      </c>
      <c r="F2011" s="12" t="s">
        <v>4456</v>
      </c>
      <c r="G2011" s="12" t="s">
        <v>4460</v>
      </c>
      <c r="H2011" s="17" t="s">
        <v>69</v>
      </c>
      <c r="I2011" s="11" t="s">
        <v>70</v>
      </c>
      <c r="J2011" s="11" t="s">
        <v>70</v>
      </c>
      <c r="K2011" s="11" t="s">
        <v>70</v>
      </c>
      <c r="L2011" s="11" t="s">
        <v>70</v>
      </c>
      <c r="M2011" s="18" t="s">
        <v>70</v>
      </c>
      <c r="N2011" s="18" t="s">
        <v>70</v>
      </c>
      <c r="O2011" s="11" t="s">
        <v>70</v>
      </c>
      <c r="P2011" s="11" t="s">
        <v>70</v>
      </c>
      <c r="Q2011" s="11" t="s">
        <v>70</v>
      </c>
      <c r="R2011" s="11" t="s">
        <v>70</v>
      </c>
      <c r="S2011" s="11" t="s">
        <v>70</v>
      </c>
      <c r="T2011" s="19" t="s">
        <v>71</v>
      </c>
      <c r="U2011" s="31" t="s">
        <v>72</v>
      </c>
      <c r="V2011" s="12">
        <v>0</v>
      </c>
      <c r="W2011" s="12">
        <v>2</v>
      </c>
      <c r="X2011" s="12">
        <v>2</v>
      </c>
      <c r="Y2011" s="12">
        <v>2</v>
      </c>
      <c r="Z2011" s="12">
        <v>2</v>
      </c>
      <c r="AA2011" s="13">
        <v>0</v>
      </c>
      <c r="AB2011" s="14" cm="1">
        <f t="array" ref="AB2011">_xlfn.IFS(AND(W2011&lt;0,X2011&lt;0,Y2011&lt;0,Z2011&lt;0),-999,AND(W2011&lt;5,X2011&lt;5,Y2011&lt;5,Z2011&lt;5,AA2011=0),0,AND(W2011&lt;5,X2011&lt;5,Y2011&lt;5,Z2011&lt;5,AA2011&gt;0),1,AND(OR(W2011=5,X2011=5,Y2011=5,Z2011=5),AA2011=0),1,AND(OR(W2011=5,X2011=5,Y2011=5,Z2011=5),AA2011&gt;0),2)</f>
        <v>0</v>
      </c>
      <c r="AC2011" s="15">
        <f t="shared" si="124"/>
        <v>0</v>
      </c>
      <c r="AD2011" s="55">
        <v>3</v>
      </c>
      <c r="AE2011" s="21" t="s">
        <v>73</v>
      </c>
      <c r="AF2011" s="47" t="str">
        <f t="shared" si="125"/>
        <v>niezagrożona</v>
      </c>
      <c r="AG2011" s="16" t="str">
        <f t="shared" si="126"/>
        <v>nie</v>
      </c>
      <c r="AH2011" s="16" t="str">
        <f t="shared" si="127"/>
        <v/>
      </c>
    </row>
    <row r="2012" spans="1:34" x14ac:dyDescent="0.2">
      <c r="A2012" s="12" t="s">
        <v>4461</v>
      </c>
      <c r="B2012" s="16" t="s">
        <v>580</v>
      </c>
      <c r="C2012" s="12" t="s">
        <v>76</v>
      </c>
      <c r="D2012" s="12" t="s">
        <v>3828</v>
      </c>
      <c r="E2012" s="12" t="s">
        <v>4455</v>
      </c>
      <c r="F2012" s="12" t="s">
        <v>4456</v>
      </c>
      <c r="G2012" s="12" t="s">
        <v>4460</v>
      </c>
      <c r="H2012" s="17" t="s">
        <v>69</v>
      </c>
      <c r="I2012" s="11" t="s">
        <v>70</v>
      </c>
      <c r="J2012" s="11" t="s">
        <v>70</v>
      </c>
      <c r="K2012" s="11" t="s">
        <v>70</v>
      </c>
      <c r="L2012" s="11" t="s">
        <v>70</v>
      </c>
      <c r="M2012" s="18" t="s">
        <v>70</v>
      </c>
      <c r="N2012" s="18" t="s">
        <v>70</v>
      </c>
      <c r="O2012" s="11" t="s">
        <v>70</v>
      </c>
      <c r="P2012" s="11" t="s">
        <v>70</v>
      </c>
      <c r="Q2012" s="11" t="s">
        <v>70</v>
      </c>
      <c r="R2012" s="11" t="s">
        <v>70</v>
      </c>
      <c r="S2012" s="11" t="s">
        <v>70</v>
      </c>
      <c r="T2012" s="19" t="s">
        <v>71</v>
      </c>
      <c r="U2012" s="31" t="s">
        <v>72</v>
      </c>
      <c r="V2012" s="12">
        <v>1</v>
      </c>
      <c r="W2012" s="12">
        <v>2</v>
      </c>
      <c r="X2012" s="12">
        <v>2</v>
      </c>
      <c r="Y2012" s="12">
        <v>5</v>
      </c>
      <c r="Z2012" s="12">
        <v>5</v>
      </c>
      <c r="AA2012" s="13">
        <v>2</v>
      </c>
      <c r="AB2012" s="14" cm="1">
        <f t="array" ref="AB2012">_xlfn.IFS(AND(W2012&lt;0,X2012&lt;0,Y2012&lt;0,Z2012&lt;0),-999,AND(W2012&lt;5,X2012&lt;5,Y2012&lt;5,Z2012&lt;5,AA2012=0),0,AND(W2012&lt;5,X2012&lt;5,Y2012&lt;5,Z2012&lt;5,AA2012&gt;0),1,AND(OR(W2012=5,X2012=5,Y2012=5,Z2012=5),AA2012=0),1,AND(OR(W2012=5,X2012=5,Y2012=5,Z2012=5),AA2012&gt;0),2)</f>
        <v>2</v>
      </c>
      <c r="AC2012" s="15">
        <f t="shared" si="124"/>
        <v>2</v>
      </c>
      <c r="AD2012" s="55">
        <v>1</v>
      </c>
      <c r="AE2012" s="21" t="s">
        <v>73</v>
      </c>
      <c r="AF2012" s="47" t="str">
        <f t="shared" si="125"/>
        <v>zagrożona</v>
      </c>
      <c r="AG2012" s="16" t="str">
        <f t="shared" si="126"/>
        <v>nie</v>
      </c>
      <c r="AH2012" s="16" t="str">
        <f t="shared" si="127"/>
        <v/>
      </c>
    </row>
    <row r="2013" spans="1:34" x14ac:dyDescent="0.2">
      <c r="A2013" s="12" t="s">
        <v>4462</v>
      </c>
      <c r="B2013" s="16" t="s">
        <v>4463</v>
      </c>
      <c r="C2013" s="12" t="s">
        <v>76</v>
      </c>
      <c r="D2013" s="12" t="s">
        <v>3828</v>
      </c>
      <c r="E2013" s="12" t="s">
        <v>4455</v>
      </c>
      <c r="F2013" s="12" t="s">
        <v>4456</v>
      </c>
      <c r="G2013" s="12" t="s">
        <v>4460</v>
      </c>
      <c r="H2013" s="17" t="s">
        <v>69</v>
      </c>
      <c r="I2013" s="11" t="s">
        <v>70</v>
      </c>
      <c r="J2013" s="11" t="s">
        <v>70</v>
      </c>
      <c r="K2013" s="11" t="s">
        <v>70</v>
      </c>
      <c r="L2013" s="11" t="s">
        <v>70</v>
      </c>
      <c r="M2013" s="18" t="s">
        <v>70</v>
      </c>
      <c r="N2013" s="18" t="s">
        <v>70</v>
      </c>
      <c r="O2013" s="11" t="s">
        <v>70</v>
      </c>
      <c r="P2013" s="11" t="s">
        <v>70</v>
      </c>
      <c r="Q2013" s="11" t="s">
        <v>70</v>
      </c>
      <c r="R2013" s="11" t="s">
        <v>70</v>
      </c>
      <c r="S2013" s="11" t="s">
        <v>70</v>
      </c>
      <c r="T2013" s="19" t="s">
        <v>71</v>
      </c>
      <c r="U2013" s="31" t="s">
        <v>72</v>
      </c>
      <c r="V2013" s="12">
        <v>4</v>
      </c>
      <c r="W2013" s="12">
        <v>2</v>
      </c>
      <c r="X2013" s="12">
        <v>2</v>
      </c>
      <c r="Y2013" s="12">
        <v>5</v>
      </c>
      <c r="Z2013" s="12">
        <v>2</v>
      </c>
      <c r="AA2013" s="13">
        <v>0</v>
      </c>
      <c r="AB2013" s="14" cm="1">
        <f t="array" ref="AB2013">_xlfn.IFS(AND(W2013&lt;0,X2013&lt;0,Y2013&lt;0,Z2013&lt;0),-999,AND(W2013&lt;5,X2013&lt;5,Y2013&lt;5,Z2013&lt;5,AA2013=0),0,AND(W2013&lt;5,X2013&lt;5,Y2013&lt;5,Z2013&lt;5,AA2013&gt;0),1,AND(OR(W2013=5,X2013=5,Y2013=5,Z2013=5),AA2013=0),1,AND(OR(W2013=5,X2013=5,Y2013=5,Z2013=5),AA2013&gt;0),2)</f>
        <v>1</v>
      </c>
      <c r="AC2013" s="15">
        <f t="shared" si="124"/>
        <v>4</v>
      </c>
      <c r="AD2013" s="55">
        <v>4</v>
      </c>
      <c r="AE2013" s="21" t="s">
        <v>73</v>
      </c>
      <c r="AF2013" s="47" t="str">
        <f t="shared" si="125"/>
        <v>zagrożona</v>
      </c>
      <c r="AG2013" s="16" t="str">
        <f t="shared" si="126"/>
        <v>nie</v>
      </c>
      <c r="AH2013" s="16" t="str">
        <f t="shared" si="127"/>
        <v/>
      </c>
    </row>
    <row r="2014" spans="1:34" x14ac:dyDescent="0.2">
      <c r="A2014" s="12" t="s">
        <v>4464</v>
      </c>
      <c r="B2014" s="16" t="s">
        <v>4465</v>
      </c>
      <c r="C2014" s="12" t="s">
        <v>76</v>
      </c>
      <c r="D2014" s="12" t="s">
        <v>3828</v>
      </c>
      <c r="E2014" s="12" t="s">
        <v>4455</v>
      </c>
      <c r="F2014" s="12" t="s">
        <v>4456</v>
      </c>
      <c r="G2014" s="12" t="s">
        <v>4466</v>
      </c>
      <c r="H2014" s="17" t="s">
        <v>69</v>
      </c>
      <c r="I2014" s="11" t="s">
        <v>70</v>
      </c>
      <c r="J2014" s="11" t="s">
        <v>70</v>
      </c>
      <c r="K2014" s="11" t="s">
        <v>70</v>
      </c>
      <c r="L2014" s="11" t="s">
        <v>70</v>
      </c>
      <c r="M2014" s="18" t="s">
        <v>70</v>
      </c>
      <c r="N2014" s="18" t="s">
        <v>70</v>
      </c>
      <c r="O2014" s="11" t="s">
        <v>70</v>
      </c>
      <c r="P2014" s="11" t="s">
        <v>70</v>
      </c>
      <c r="Q2014" s="11" t="s">
        <v>70</v>
      </c>
      <c r="R2014" s="11" t="s">
        <v>70</v>
      </c>
      <c r="S2014" s="11" t="s">
        <v>70</v>
      </c>
      <c r="T2014" s="19" t="s">
        <v>71</v>
      </c>
      <c r="U2014" s="31" t="s">
        <v>72</v>
      </c>
      <c r="V2014" s="12">
        <v>1</v>
      </c>
      <c r="W2014" s="12">
        <v>2</v>
      </c>
      <c r="X2014" s="12">
        <v>2</v>
      </c>
      <c r="Y2014" s="12">
        <v>2</v>
      </c>
      <c r="Z2014" s="12">
        <v>2</v>
      </c>
      <c r="AA2014" s="13">
        <v>0</v>
      </c>
      <c r="AB2014" s="14" cm="1">
        <f t="array" ref="AB2014">_xlfn.IFS(AND(W2014&lt;0,X2014&lt;0,Y2014&lt;0,Z2014&lt;0),-999,AND(W2014&lt;5,X2014&lt;5,Y2014&lt;5,Z2014&lt;5,AA2014=0),0,AND(W2014&lt;5,X2014&lt;5,Y2014&lt;5,Z2014&lt;5,AA2014&gt;0),1,AND(OR(W2014=5,X2014=5,Y2014=5,Z2014=5),AA2014=0),1,AND(OR(W2014=5,X2014=5,Y2014=5,Z2014=5),AA2014&gt;0),2)</f>
        <v>0</v>
      </c>
      <c r="AC2014" s="15">
        <f t="shared" si="124"/>
        <v>1</v>
      </c>
      <c r="AD2014" s="55">
        <v>3</v>
      </c>
      <c r="AE2014" s="21" t="s">
        <v>73</v>
      </c>
      <c r="AF2014" s="47" t="str">
        <f t="shared" si="125"/>
        <v>niezagrożona</v>
      </c>
      <c r="AG2014" s="16" t="str">
        <f t="shared" si="126"/>
        <v>nie</v>
      </c>
      <c r="AH2014" s="16" t="str">
        <f t="shared" si="127"/>
        <v/>
      </c>
    </row>
    <row r="2015" spans="1:34" x14ac:dyDescent="0.2">
      <c r="A2015" s="12" t="s">
        <v>4467</v>
      </c>
      <c r="B2015" s="16" t="s">
        <v>4468</v>
      </c>
      <c r="C2015" s="12" t="s">
        <v>64</v>
      </c>
      <c r="D2015" s="12" t="s">
        <v>3828</v>
      </c>
      <c r="E2015" s="12" t="s">
        <v>4455</v>
      </c>
      <c r="F2015" s="12" t="s">
        <v>4469</v>
      </c>
      <c r="G2015" s="12" t="s">
        <v>4470</v>
      </c>
      <c r="H2015" s="17" t="s">
        <v>69</v>
      </c>
      <c r="I2015" s="11" t="s">
        <v>70</v>
      </c>
      <c r="J2015" s="11" t="s">
        <v>70</v>
      </c>
      <c r="K2015" s="11" t="s">
        <v>70</v>
      </c>
      <c r="L2015" s="11" t="s">
        <v>70</v>
      </c>
      <c r="M2015" s="18" t="s">
        <v>70</v>
      </c>
      <c r="N2015" s="18" t="s">
        <v>70</v>
      </c>
      <c r="O2015" s="11" t="s">
        <v>70</v>
      </c>
      <c r="P2015" s="11" t="s">
        <v>70</v>
      </c>
      <c r="Q2015" s="11" t="s">
        <v>70</v>
      </c>
      <c r="R2015" s="11" t="s">
        <v>70</v>
      </c>
      <c r="S2015" s="11" t="s">
        <v>70</v>
      </c>
      <c r="T2015" s="19" t="s">
        <v>71</v>
      </c>
      <c r="U2015" s="31" t="s">
        <v>72</v>
      </c>
      <c r="V2015" s="12">
        <v>0</v>
      </c>
      <c r="W2015" s="12">
        <v>2</v>
      </c>
      <c r="X2015" s="12">
        <v>-999</v>
      </c>
      <c r="Y2015" s="12">
        <v>-999</v>
      </c>
      <c r="Z2015" s="12">
        <v>-999</v>
      </c>
      <c r="AA2015" s="13">
        <v>0</v>
      </c>
      <c r="AB2015" s="14" cm="1">
        <f t="array" ref="AB2015">_xlfn.IFS(AND(W2015&lt;0,X2015&lt;0,Y2015&lt;0,Z2015&lt;0),-999,AND(W2015&lt;5,X2015&lt;5,Y2015&lt;5,Z2015&lt;5,AA2015=0),0,AND(W2015&lt;5,X2015&lt;5,Y2015&lt;5,Z2015&lt;5,AA2015&gt;0),1,AND(OR(W2015=5,X2015=5,Y2015=5,Z2015=5),AA2015=0),1,AND(OR(W2015=5,X2015=5,Y2015=5,Z2015=5),AA2015&gt;0),2)</f>
        <v>0</v>
      </c>
      <c r="AC2015" s="15">
        <f t="shared" si="124"/>
        <v>0</v>
      </c>
      <c r="AD2015" s="55">
        <v>1</v>
      </c>
      <c r="AE2015" s="21" t="s">
        <v>73</v>
      </c>
      <c r="AF2015" s="47" t="str">
        <f t="shared" si="125"/>
        <v>niezagrożona</v>
      </c>
      <c r="AG2015" s="16" t="str">
        <f t="shared" si="126"/>
        <v>nie</v>
      </c>
      <c r="AH2015" s="16" t="str">
        <f t="shared" si="127"/>
        <v/>
      </c>
    </row>
    <row r="2016" spans="1:34" x14ac:dyDescent="0.2">
      <c r="A2016" s="12" t="s">
        <v>4471</v>
      </c>
      <c r="B2016" s="16" t="s">
        <v>4472</v>
      </c>
      <c r="C2016" s="12" t="s">
        <v>64</v>
      </c>
      <c r="D2016" s="12" t="s">
        <v>3828</v>
      </c>
      <c r="E2016" s="12" t="s">
        <v>4455</v>
      </c>
      <c r="F2016" s="12" t="s">
        <v>4469</v>
      </c>
      <c r="G2016" s="12" t="s">
        <v>4470</v>
      </c>
      <c r="H2016" s="17" t="s">
        <v>69</v>
      </c>
      <c r="I2016" s="11" t="s">
        <v>70</v>
      </c>
      <c r="J2016" s="11" t="s">
        <v>70</v>
      </c>
      <c r="K2016" s="11" t="s">
        <v>70</v>
      </c>
      <c r="L2016" s="11" t="s">
        <v>70</v>
      </c>
      <c r="M2016" s="18" t="s">
        <v>70</v>
      </c>
      <c r="N2016" s="18" t="s">
        <v>70</v>
      </c>
      <c r="O2016" s="11" t="s">
        <v>70</v>
      </c>
      <c r="P2016" s="11" t="s">
        <v>70</v>
      </c>
      <c r="Q2016" s="11" t="s">
        <v>70</v>
      </c>
      <c r="R2016" s="11" t="s">
        <v>70</v>
      </c>
      <c r="S2016" s="11" t="s">
        <v>70</v>
      </c>
      <c r="T2016" s="19" t="s">
        <v>71</v>
      </c>
      <c r="U2016" s="31" t="s">
        <v>72</v>
      </c>
      <c r="V2016" s="12">
        <v>1</v>
      </c>
      <c r="W2016" s="12">
        <v>2</v>
      </c>
      <c r="X2016" s="12">
        <v>-999</v>
      </c>
      <c r="Y2016" s="12">
        <v>-999</v>
      </c>
      <c r="Z2016" s="12">
        <v>-999</v>
      </c>
      <c r="AA2016" s="13">
        <v>0</v>
      </c>
      <c r="AB2016" s="14" cm="1">
        <f t="array" ref="AB2016">_xlfn.IFS(AND(W2016&lt;0,X2016&lt;0,Y2016&lt;0,Z2016&lt;0),-999,AND(W2016&lt;5,X2016&lt;5,Y2016&lt;5,Z2016&lt;5,AA2016=0),0,AND(W2016&lt;5,X2016&lt;5,Y2016&lt;5,Z2016&lt;5,AA2016&gt;0),1,AND(OR(W2016=5,X2016=5,Y2016=5,Z2016=5),AA2016=0),1,AND(OR(W2016=5,X2016=5,Y2016=5,Z2016=5),AA2016&gt;0),2)</f>
        <v>0</v>
      </c>
      <c r="AC2016" s="15">
        <f t="shared" si="124"/>
        <v>1</v>
      </c>
      <c r="AD2016" s="55">
        <v>0</v>
      </c>
      <c r="AE2016" s="21" t="s">
        <v>73</v>
      </c>
      <c r="AF2016" s="47" t="str">
        <f t="shared" si="125"/>
        <v>niezagrożona</v>
      </c>
      <c r="AG2016" s="16" t="str">
        <f t="shared" si="126"/>
        <v>nie</v>
      </c>
      <c r="AH2016" s="16" t="str">
        <f t="shared" si="127"/>
        <v/>
      </c>
    </row>
    <row r="2017" spans="1:34" x14ac:dyDescent="0.2">
      <c r="A2017" s="12" t="s">
        <v>4473</v>
      </c>
      <c r="B2017" s="16" t="s">
        <v>4474</v>
      </c>
      <c r="C2017" s="12" t="s">
        <v>76</v>
      </c>
      <c r="D2017" s="12" t="s">
        <v>3828</v>
      </c>
      <c r="E2017" s="12" t="s">
        <v>4455</v>
      </c>
      <c r="F2017" s="12" t="s">
        <v>4469</v>
      </c>
      <c r="G2017" s="12" t="s">
        <v>4470</v>
      </c>
      <c r="H2017" s="17" t="s">
        <v>69</v>
      </c>
      <c r="I2017" s="11" t="s">
        <v>70</v>
      </c>
      <c r="J2017" s="11" t="s">
        <v>70</v>
      </c>
      <c r="K2017" s="11" t="s">
        <v>70</v>
      </c>
      <c r="L2017" s="11" t="s">
        <v>70</v>
      </c>
      <c r="M2017" s="18" t="s">
        <v>70</v>
      </c>
      <c r="N2017" s="18" t="s">
        <v>70</v>
      </c>
      <c r="O2017" s="11" t="s">
        <v>70</v>
      </c>
      <c r="P2017" s="11" t="s">
        <v>70</v>
      </c>
      <c r="Q2017" s="11" t="s">
        <v>70</v>
      </c>
      <c r="R2017" s="11" t="s">
        <v>70</v>
      </c>
      <c r="S2017" s="11" t="s">
        <v>70</v>
      </c>
      <c r="T2017" s="19" t="s">
        <v>71</v>
      </c>
      <c r="U2017" s="31" t="s">
        <v>72</v>
      </c>
      <c r="V2017" s="12">
        <v>0</v>
      </c>
      <c r="W2017" s="12">
        <v>2</v>
      </c>
      <c r="X2017" s="12">
        <v>2</v>
      </c>
      <c r="Y2017" s="12">
        <v>5</v>
      </c>
      <c r="Z2017" s="12">
        <v>5</v>
      </c>
      <c r="AA2017" s="13">
        <v>1</v>
      </c>
      <c r="AB2017" s="14" cm="1">
        <f t="array" ref="AB2017">_xlfn.IFS(AND(W2017&lt;0,X2017&lt;0,Y2017&lt;0,Z2017&lt;0),-999,AND(W2017&lt;5,X2017&lt;5,Y2017&lt;5,Z2017&lt;5,AA2017=0),0,AND(W2017&lt;5,X2017&lt;5,Y2017&lt;5,Z2017&lt;5,AA2017&gt;0),1,AND(OR(W2017=5,X2017=5,Y2017=5,Z2017=5),AA2017=0),1,AND(OR(W2017=5,X2017=5,Y2017=5,Z2017=5),AA2017&gt;0),2)</f>
        <v>2</v>
      </c>
      <c r="AC2017" s="15">
        <f t="shared" si="124"/>
        <v>1</v>
      </c>
      <c r="AD2017" s="55">
        <v>2</v>
      </c>
      <c r="AE2017" s="21" t="s">
        <v>73</v>
      </c>
      <c r="AF2017" s="47" t="str">
        <f t="shared" si="125"/>
        <v>niezagrożona</v>
      </c>
      <c r="AG2017" s="16" t="str">
        <f t="shared" si="126"/>
        <v>nie</v>
      </c>
      <c r="AH2017" s="16" t="str">
        <f t="shared" si="127"/>
        <v/>
      </c>
    </row>
    <row r="2018" spans="1:34" x14ac:dyDescent="0.2">
      <c r="A2018" s="12" t="s">
        <v>4475</v>
      </c>
      <c r="B2018" s="16" t="s">
        <v>4476</v>
      </c>
      <c r="C2018" s="12" t="s">
        <v>76</v>
      </c>
      <c r="D2018" s="12" t="s">
        <v>3828</v>
      </c>
      <c r="E2018" s="12" t="s">
        <v>4455</v>
      </c>
      <c r="F2018" s="12" t="s">
        <v>4469</v>
      </c>
      <c r="G2018" s="12" t="s">
        <v>4470</v>
      </c>
      <c r="H2018" s="17" t="s">
        <v>69</v>
      </c>
      <c r="I2018" s="11" t="s">
        <v>70</v>
      </c>
      <c r="J2018" s="11" t="s">
        <v>70</v>
      </c>
      <c r="K2018" s="11" t="s">
        <v>70</v>
      </c>
      <c r="L2018" s="11" t="s">
        <v>70</v>
      </c>
      <c r="M2018" s="18" t="s">
        <v>70</v>
      </c>
      <c r="N2018" s="18" t="s">
        <v>70</v>
      </c>
      <c r="O2018" s="11" t="s">
        <v>70</v>
      </c>
      <c r="P2018" s="11" t="s">
        <v>70</v>
      </c>
      <c r="Q2018" s="11" t="s">
        <v>70</v>
      </c>
      <c r="R2018" s="11" t="s">
        <v>70</v>
      </c>
      <c r="S2018" s="11" t="s">
        <v>70</v>
      </c>
      <c r="T2018" s="19" t="s">
        <v>71</v>
      </c>
      <c r="U2018" s="31" t="s">
        <v>72</v>
      </c>
      <c r="V2018" s="12">
        <v>2</v>
      </c>
      <c r="W2018" s="12">
        <v>5</v>
      </c>
      <c r="X2018" s="12">
        <v>2</v>
      </c>
      <c r="Y2018" s="12">
        <v>2</v>
      </c>
      <c r="Z2018" s="12">
        <v>5</v>
      </c>
      <c r="AA2018" s="13">
        <v>1</v>
      </c>
      <c r="AB2018" s="14" cm="1">
        <f t="array" ref="AB2018">_xlfn.IFS(AND(W2018&lt;0,X2018&lt;0,Y2018&lt;0,Z2018&lt;0),-999,AND(W2018&lt;5,X2018&lt;5,Y2018&lt;5,Z2018&lt;5,AA2018=0),0,AND(W2018&lt;5,X2018&lt;5,Y2018&lt;5,Z2018&lt;5,AA2018&gt;0),1,AND(OR(W2018=5,X2018=5,Y2018=5,Z2018=5),AA2018=0),1,AND(OR(W2018=5,X2018=5,Y2018=5,Z2018=5),AA2018&gt;0),2)</f>
        <v>2</v>
      </c>
      <c r="AC2018" s="15">
        <f t="shared" si="124"/>
        <v>3</v>
      </c>
      <c r="AD2018" s="55">
        <v>3</v>
      </c>
      <c r="AE2018" s="21" t="s">
        <v>73</v>
      </c>
      <c r="AF2018" s="47" t="str">
        <f t="shared" si="125"/>
        <v>zagrożona</v>
      </c>
      <c r="AG2018" s="16" t="str">
        <f t="shared" si="126"/>
        <v>nie</v>
      </c>
      <c r="AH2018" s="16" t="str">
        <f t="shared" si="127"/>
        <v/>
      </c>
    </row>
    <row r="2019" spans="1:34" x14ac:dyDescent="0.2">
      <c r="A2019" s="12" t="s">
        <v>4477</v>
      </c>
      <c r="B2019" s="16" t="s">
        <v>4478</v>
      </c>
      <c r="C2019" s="12" t="s">
        <v>76</v>
      </c>
      <c r="D2019" s="12" t="s">
        <v>3828</v>
      </c>
      <c r="E2019" s="12" t="s">
        <v>4455</v>
      </c>
      <c r="F2019" s="12" t="s">
        <v>4469</v>
      </c>
      <c r="G2019" s="12" t="s">
        <v>4470</v>
      </c>
      <c r="H2019" s="17" t="s">
        <v>69</v>
      </c>
      <c r="I2019" s="11" t="s">
        <v>70</v>
      </c>
      <c r="J2019" s="11" t="s">
        <v>70</v>
      </c>
      <c r="K2019" s="11" t="s">
        <v>70</v>
      </c>
      <c r="L2019" s="11" t="s">
        <v>70</v>
      </c>
      <c r="M2019" s="18" t="s">
        <v>70</v>
      </c>
      <c r="N2019" s="18" t="s">
        <v>70</v>
      </c>
      <c r="O2019" s="11" t="s">
        <v>70</v>
      </c>
      <c r="P2019" s="11" t="s">
        <v>70</v>
      </c>
      <c r="Q2019" s="11" t="s">
        <v>70</v>
      </c>
      <c r="R2019" s="11" t="s">
        <v>70</v>
      </c>
      <c r="S2019" s="11" t="s">
        <v>70</v>
      </c>
      <c r="T2019" s="19" t="s">
        <v>71</v>
      </c>
      <c r="U2019" s="31" t="s">
        <v>72</v>
      </c>
      <c r="V2019" s="12">
        <v>0</v>
      </c>
      <c r="W2019" s="12">
        <v>2</v>
      </c>
      <c r="X2019" s="12">
        <v>2</v>
      </c>
      <c r="Y2019" s="12">
        <v>2</v>
      </c>
      <c r="Z2019" s="12">
        <v>2</v>
      </c>
      <c r="AA2019" s="13">
        <v>0</v>
      </c>
      <c r="AB2019" s="14" cm="1">
        <f t="array" ref="AB2019">_xlfn.IFS(AND(W2019&lt;0,X2019&lt;0,Y2019&lt;0,Z2019&lt;0),-999,AND(W2019&lt;5,X2019&lt;5,Y2019&lt;5,Z2019&lt;5,AA2019=0),0,AND(W2019&lt;5,X2019&lt;5,Y2019&lt;5,Z2019&lt;5,AA2019&gt;0),1,AND(OR(W2019=5,X2019=5,Y2019=5,Z2019=5),AA2019=0),1,AND(OR(W2019=5,X2019=5,Y2019=5,Z2019=5),AA2019&gt;0),2)</f>
        <v>0</v>
      </c>
      <c r="AC2019" s="15">
        <f t="shared" si="124"/>
        <v>0</v>
      </c>
      <c r="AD2019" s="55">
        <v>2</v>
      </c>
      <c r="AE2019" s="21" t="s">
        <v>73</v>
      </c>
      <c r="AF2019" s="47" t="str">
        <f t="shared" si="125"/>
        <v>niezagrożona</v>
      </c>
      <c r="AG2019" s="16" t="str">
        <f t="shared" si="126"/>
        <v>nie</v>
      </c>
      <c r="AH2019" s="16" t="str">
        <f t="shared" si="127"/>
        <v/>
      </c>
    </row>
    <row r="2020" spans="1:34" x14ac:dyDescent="0.2">
      <c r="A2020" s="12" t="s">
        <v>4479</v>
      </c>
      <c r="B2020" s="16" t="s">
        <v>4480</v>
      </c>
      <c r="C2020" s="12" t="s">
        <v>76</v>
      </c>
      <c r="D2020" s="12" t="s">
        <v>3828</v>
      </c>
      <c r="E2020" s="12" t="s">
        <v>4455</v>
      </c>
      <c r="F2020" s="12" t="s">
        <v>4469</v>
      </c>
      <c r="G2020" s="12" t="s">
        <v>4470</v>
      </c>
      <c r="H2020" s="17" t="s">
        <v>69</v>
      </c>
      <c r="I2020" s="11" t="s">
        <v>70</v>
      </c>
      <c r="J2020" s="11" t="s">
        <v>70</v>
      </c>
      <c r="K2020" s="11" t="s">
        <v>70</v>
      </c>
      <c r="L2020" s="11" t="s">
        <v>70</v>
      </c>
      <c r="M2020" s="18" t="s">
        <v>70</v>
      </c>
      <c r="N2020" s="18" t="s">
        <v>70</v>
      </c>
      <c r="O2020" s="11" t="s">
        <v>70</v>
      </c>
      <c r="P2020" s="11" t="s">
        <v>70</v>
      </c>
      <c r="Q2020" s="11" t="s">
        <v>70</v>
      </c>
      <c r="R2020" s="11" t="s">
        <v>70</v>
      </c>
      <c r="S2020" s="11" t="s">
        <v>70</v>
      </c>
      <c r="T2020" s="19" t="s">
        <v>71</v>
      </c>
      <c r="U2020" s="31" t="s">
        <v>72</v>
      </c>
      <c r="V2020" s="12">
        <v>0</v>
      </c>
      <c r="W2020" s="12">
        <v>2</v>
      </c>
      <c r="X2020" s="12">
        <v>2</v>
      </c>
      <c r="Y2020" s="12">
        <v>2</v>
      </c>
      <c r="Z2020" s="12">
        <v>2</v>
      </c>
      <c r="AA2020" s="13">
        <v>0</v>
      </c>
      <c r="AB2020" s="14" cm="1">
        <f t="array" ref="AB2020">_xlfn.IFS(AND(W2020&lt;0,X2020&lt;0,Y2020&lt;0,Z2020&lt;0),-999,AND(W2020&lt;5,X2020&lt;5,Y2020&lt;5,Z2020&lt;5,AA2020=0),0,AND(W2020&lt;5,X2020&lt;5,Y2020&lt;5,Z2020&lt;5,AA2020&gt;0),1,AND(OR(W2020=5,X2020=5,Y2020=5,Z2020=5),AA2020=0),1,AND(OR(W2020=5,X2020=5,Y2020=5,Z2020=5),AA2020&gt;0),2)</f>
        <v>0</v>
      </c>
      <c r="AC2020" s="15">
        <f t="shared" si="124"/>
        <v>0</v>
      </c>
      <c r="AD2020" s="55">
        <v>0</v>
      </c>
      <c r="AE2020" s="21" t="s">
        <v>73</v>
      </c>
      <c r="AF2020" s="47" t="str">
        <f t="shared" si="125"/>
        <v>niezagrożona</v>
      </c>
      <c r="AG2020" s="16" t="str">
        <f t="shared" si="126"/>
        <v>nie</v>
      </c>
      <c r="AH2020" s="16" t="str">
        <f t="shared" si="127"/>
        <v/>
      </c>
    </row>
    <row r="2021" spans="1:34" x14ac:dyDescent="0.2">
      <c r="A2021" s="12" t="s">
        <v>4481</v>
      </c>
      <c r="B2021" s="16" t="s">
        <v>4482</v>
      </c>
      <c r="C2021" s="12" t="s">
        <v>76</v>
      </c>
      <c r="D2021" s="12" t="s">
        <v>3828</v>
      </c>
      <c r="E2021" s="12" t="s">
        <v>4455</v>
      </c>
      <c r="F2021" s="12" t="s">
        <v>4469</v>
      </c>
      <c r="G2021" s="12" t="s">
        <v>4470</v>
      </c>
      <c r="H2021" s="17" t="s">
        <v>69</v>
      </c>
      <c r="I2021" s="11" t="s">
        <v>70</v>
      </c>
      <c r="J2021" s="11" t="s">
        <v>70</v>
      </c>
      <c r="K2021" s="11" t="s">
        <v>70</v>
      </c>
      <c r="L2021" s="11" t="s">
        <v>70</v>
      </c>
      <c r="M2021" s="18" t="s">
        <v>70</v>
      </c>
      <c r="N2021" s="18" t="s">
        <v>70</v>
      </c>
      <c r="O2021" s="11" t="s">
        <v>70</v>
      </c>
      <c r="P2021" s="11" t="s">
        <v>70</v>
      </c>
      <c r="Q2021" s="11" t="s">
        <v>70</v>
      </c>
      <c r="R2021" s="11" t="s">
        <v>70</v>
      </c>
      <c r="S2021" s="11" t="s">
        <v>70</v>
      </c>
      <c r="T2021" s="19" t="s">
        <v>71</v>
      </c>
      <c r="U2021" s="31" t="s">
        <v>72</v>
      </c>
      <c r="V2021" s="12">
        <v>3</v>
      </c>
      <c r="W2021" s="12">
        <v>5</v>
      </c>
      <c r="X2021" s="12">
        <v>5</v>
      </c>
      <c r="Y2021" s="12">
        <v>5</v>
      </c>
      <c r="Z2021" s="12">
        <v>5</v>
      </c>
      <c r="AA2021" s="13">
        <v>0</v>
      </c>
      <c r="AB2021" s="14" cm="1">
        <f t="array" ref="AB2021">_xlfn.IFS(AND(W2021&lt;0,X2021&lt;0,Y2021&lt;0,Z2021&lt;0),-999,AND(W2021&lt;5,X2021&lt;5,Y2021&lt;5,Z2021&lt;5,AA2021=0),0,AND(W2021&lt;5,X2021&lt;5,Y2021&lt;5,Z2021&lt;5,AA2021&gt;0),1,AND(OR(W2021=5,X2021=5,Y2021=5,Z2021=5),AA2021=0),1,AND(OR(W2021=5,X2021=5,Y2021=5,Z2021=5),AA2021&gt;0),2)</f>
        <v>1</v>
      </c>
      <c r="AC2021" s="15">
        <f t="shared" si="124"/>
        <v>3</v>
      </c>
      <c r="AD2021" s="55">
        <v>3</v>
      </c>
      <c r="AE2021" s="21" t="s">
        <v>73</v>
      </c>
      <c r="AF2021" s="47" t="str">
        <f t="shared" si="125"/>
        <v>zagrożona</v>
      </c>
      <c r="AG2021" s="16" t="str">
        <f t="shared" si="126"/>
        <v>nie</v>
      </c>
      <c r="AH2021" s="16" t="str">
        <f t="shared" si="127"/>
        <v/>
      </c>
    </row>
    <row r="2022" spans="1:34" x14ac:dyDescent="0.2">
      <c r="A2022" s="12" t="s">
        <v>4483</v>
      </c>
      <c r="B2022" s="16" t="s">
        <v>4484</v>
      </c>
      <c r="C2022" s="12" t="s">
        <v>76</v>
      </c>
      <c r="D2022" s="12" t="s">
        <v>3828</v>
      </c>
      <c r="E2022" s="12" t="s">
        <v>4455</v>
      </c>
      <c r="F2022" s="12" t="s">
        <v>4469</v>
      </c>
      <c r="G2022" s="12" t="s">
        <v>4470</v>
      </c>
      <c r="H2022" s="17" t="s">
        <v>69</v>
      </c>
      <c r="I2022" s="11" t="s">
        <v>70</v>
      </c>
      <c r="J2022" s="11" t="s">
        <v>70</v>
      </c>
      <c r="K2022" s="11" t="s">
        <v>70</v>
      </c>
      <c r="L2022" s="11" t="s">
        <v>70</v>
      </c>
      <c r="M2022" s="18" t="s">
        <v>70</v>
      </c>
      <c r="N2022" s="18" t="s">
        <v>70</v>
      </c>
      <c r="O2022" s="11" t="s">
        <v>70</v>
      </c>
      <c r="P2022" s="11" t="s">
        <v>70</v>
      </c>
      <c r="Q2022" s="11" t="s">
        <v>70</v>
      </c>
      <c r="R2022" s="11" t="s">
        <v>70</v>
      </c>
      <c r="S2022" s="11" t="s">
        <v>70</v>
      </c>
      <c r="T2022" s="19" t="s">
        <v>71</v>
      </c>
      <c r="U2022" s="31" t="s">
        <v>72</v>
      </c>
      <c r="V2022" s="12">
        <v>0</v>
      </c>
      <c r="W2022" s="12">
        <v>2</v>
      </c>
      <c r="X2022" s="12">
        <v>2</v>
      </c>
      <c r="Y2022" s="12">
        <v>2</v>
      </c>
      <c r="Z2022" s="12">
        <v>2</v>
      </c>
      <c r="AA2022" s="13">
        <v>1</v>
      </c>
      <c r="AB2022" s="14" cm="1">
        <f t="array" ref="AB2022">_xlfn.IFS(AND(W2022&lt;0,X2022&lt;0,Y2022&lt;0,Z2022&lt;0),-999,AND(W2022&lt;5,X2022&lt;5,Y2022&lt;5,Z2022&lt;5,AA2022=0),0,AND(W2022&lt;5,X2022&lt;5,Y2022&lt;5,Z2022&lt;5,AA2022&gt;0),1,AND(OR(W2022=5,X2022=5,Y2022=5,Z2022=5),AA2022=0),1,AND(OR(W2022=5,X2022=5,Y2022=5,Z2022=5),AA2022&gt;0),2)</f>
        <v>1</v>
      </c>
      <c r="AC2022" s="15">
        <f t="shared" si="124"/>
        <v>0</v>
      </c>
      <c r="AD2022" s="55">
        <v>3</v>
      </c>
      <c r="AE2022" s="21" t="s">
        <v>73</v>
      </c>
      <c r="AF2022" s="47" t="str">
        <f t="shared" si="125"/>
        <v>niezagrożona</v>
      </c>
      <c r="AG2022" s="16" t="str">
        <f t="shared" si="126"/>
        <v>nie</v>
      </c>
      <c r="AH2022" s="16" t="str">
        <f t="shared" si="127"/>
        <v/>
      </c>
    </row>
    <row r="2023" spans="1:34" x14ac:dyDescent="0.2">
      <c r="A2023" s="12" t="s">
        <v>4485</v>
      </c>
      <c r="B2023" s="16" t="s">
        <v>4486</v>
      </c>
      <c r="C2023" s="12" t="s">
        <v>76</v>
      </c>
      <c r="D2023" s="12" t="s">
        <v>3828</v>
      </c>
      <c r="E2023" s="12" t="s">
        <v>4455</v>
      </c>
      <c r="F2023" s="12" t="s">
        <v>4469</v>
      </c>
      <c r="G2023" s="12" t="s">
        <v>4470</v>
      </c>
      <c r="H2023" s="17" t="s">
        <v>69</v>
      </c>
      <c r="I2023" s="11" t="s">
        <v>70</v>
      </c>
      <c r="J2023" s="11" t="s">
        <v>70</v>
      </c>
      <c r="K2023" s="11" t="s">
        <v>70</v>
      </c>
      <c r="L2023" s="11" t="s">
        <v>70</v>
      </c>
      <c r="M2023" s="18" t="s">
        <v>70</v>
      </c>
      <c r="N2023" s="18" t="s">
        <v>70</v>
      </c>
      <c r="O2023" s="11" t="s">
        <v>70</v>
      </c>
      <c r="P2023" s="11" t="s">
        <v>70</v>
      </c>
      <c r="Q2023" s="11" t="s">
        <v>70</v>
      </c>
      <c r="R2023" s="11" t="s">
        <v>70</v>
      </c>
      <c r="S2023" s="11" t="s">
        <v>70</v>
      </c>
      <c r="T2023" s="19" t="s">
        <v>71</v>
      </c>
      <c r="U2023" s="31" t="s">
        <v>72</v>
      </c>
      <c r="V2023" s="12">
        <v>0</v>
      </c>
      <c r="W2023" s="12">
        <v>2</v>
      </c>
      <c r="X2023" s="12">
        <v>2</v>
      </c>
      <c r="Y2023" s="12">
        <v>2</v>
      </c>
      <c r="Z2023" s="12">
        <v>2</v>
      </c>
      <c r="AA2023" s="13">
        <v>0</v>
      </c>
      <c r="AB2023" s="14" cm="1">
        <f t="array" ref="AB2023">_xlfn.IFS(AND(W2023&lt;0,X2023&lt;0,Y2023&lt;0,Z2023&lt;0),-999,AND(W2023&lt;5,X2023&lt;5,Y2023&lt;5,Z2023&lt;5,AA2023=0),0,AND(W2023&lt;5,X2023&lt;5,Y2023&lt;5,Z2023&lt;5,AA2023&gt;0),1,AND(OR(W2023=5,X2023=5,Y2023=5,Z2023=5),AA2023=0),1,AND(OR(W2023=5,X2023=5,Y2023=5,Z2023=5),AA2023&gt;0),2)</f>
        <v>0</v>
      </c>
      <c r="AC2023" s="15">
        <f t="shared" si="124"/>
        <v>0</v>
      </c>
      <c r="AD2023" s="55">
        <v>1</v>
      </c>
      <c r="AE2023" s="21" t="s">
        <v>73</v>
      </c>
      <c r="AF2023" s="47" t="str">
        <f t="shared" si="125"/>
        <v>niezagrożona</v>
      </c>
      <c r="AG2023" s="16" t="str">
        <f t="shared" si="126"/>
        <v>nie</v>
      </c>
      <c r="AH2023" s="16" t="str">
        <f t="shared" si="127"/>
        <v/>
      </c>
    </row>
    <row r="2024" spans="1:34" x14ac:dyDescent="0.2">
      <c r="A2024" s="12" t="s">
        <v>4487</v>
      </c>
      <c r="B2024" s="16" t="s">
        <v>4488</v>
      </c>
      <c r="C2024" s="12" t="s">
        <v>76</v>
      </c>
      <c r="D2024" s="12" t="s">
        <v>3828</v>
      </c>
      <c r="E2024" s="12" t="s">
        <v>4455</v>
      </c>
      <c r="F2024" s="12" t="s">
        <v>4469</v>
      </c>
      <c r="G2024" s="12" t="s">
        <v>4470</v>
      </c>
      <c r="H2024" s="17" t="s">
        <v>69</v>
      </c>
      <c r="I2024" s="11" t="s">
        <v>70</v>
      </c>
      <c r="J2024" s="11" t="s">
        <v>70</v>
      </c>
      <c r="K2024" s="11" t="s">
        <v>70</v>
      </c>
      <c r="L2024" s="11" t="s">
        <v>70</v>
      </c>
      <c r="M2024" s="18" t="s">
        <v>70</v>
      </c>
      <c r="N2024" s="18" t="s">
        <v>70</v>
      </c>
      <c r="O2024" s="11" t="s">
        <v>70</v>
      </c>
      <c r="P2024" s="11" t="s">
        <v>70</v>
      </c>
      <c r="Q2024" s="11" t="s">
        <v>70</v>
      </c>
      <c r="R2024" s="11" t="s">
        <v>70</v>
      </c>
      <c r="S2024" s="11" t="s">
        <v>70</v>
      </c>
      <c r="T2024" s="19" t="s">
        <v>71</v>
      </c>
      <c r="U2024" s="31" t="s">
        <v>72</v>
      </c>
      <c r="V2024" s="12">
        <v>1</v>
      </c>
      <c r="W2024" s="12">
        <v>2</v>
      </c>
      <c r="X2024" s="12">
        <v>2</v>
      </c>
      <c r="Y2024" s="12">
        <v>2</v>
      </c>
      <c r="Z2024" s="12">
        <v>2</v>
      </c>
      <c r="AA2024" s="13">
        <v>1</v>
      </c>
      <c r="AB2024" s="14" cm="1">
        <f t="array" ref="AB2024">_xlfn.IFS(AND(W2024&lt;0,X2024&lt;0,Y2024&lt;0,Z2024&lt;0),-999,AND(W2024&lt;5,X2024&lt;5,Y2024&lt;5,Z2024&lt;5,AA2024=0),0,AND(W2024&lt;5,X2024&lt;5,Y2024&lt;5,Z2024&lt;5,AA2024&gt;0),1,AND(OR(W2024=5,X2024=5,Y2024=5,Z2024=5),AA2024=0),1,AND(OR(W2024=5,X2024=5,Y2024=5,Z2024=5),AA2024&gt;0),2)</f>
        <v>1</v>
      </c>
      <c r="AC2024" s="15">
        <f t="shared" si="124"/>
        <v>1</v>
      </c>
      <c r="AD2024" s="55">
        <v>1</v>
      </c>
      <c r="AE2024" s="21" t="s">
        <v>73</v>
      </c>
      <c r="AF2024" s="47" t="str">
        <f t="shared" si="125"/>
        <v>niezagrożona</v>
      </c>
      <c r="AG2024" s="16" t="str">
        <f t="shared" si="126"/>
        <v>nie</v>
      </c>
      <c r="AH2024" s="16" t="str">
        <f t="shared" si="127"/>
        <v/>
      </c>
    </row>
    <row r="2025" spans="1:34" x14ac:dyDescent="0.2">
      <c r="A2025" s="12" t="s">
        <v>4489</v>
      </c>
      <c r="B2025" s="16" t="s">
        <v>725</v>
      </c>
      <c r="C2025" s="12" t="s">
        <v>76</v>
      </c>
      <c r="D2025" s="12" t="s">
        <v>3828</v>
      </c>
      <c r="E2025" s="12" t="s">
        <v>4455</v>
      </c>
      <c r="F2025" s="12" t="s">
        <v>4469</v>
      </c>
      <c r="G2025" s="12" t="s">
        <v>4490</v>
      </c>
      <c r="H2025" s="17" t="s">
        <v>69</v>
      </c>
      <c r="I2025" s="11" t="s">
        <v>70</v>
      </c>
      <c r="J2025" s="11" t="s">
        <v>70</v>
      </c>
      <c r="K2025" s="11" t="s">
        <v>70</v>
      </c>
      <c r="L2025" s="11" t="s">
        <v>70</v>
      </c>
      <c r="M2025" s="18" t="s">
        <v>70</v>
      </c>
      <c r="N2025" s="18" t="s">
        <v>70</v>
      </c>
      <c r="O2025" s="11" t="s">
        <v>70</v>
      </c>
      <c r="P2025" s="11" t="s">
        <v>70</v>
      </c>
      <c r="Q2025" s="11" t="s">
        <v>70</v>
      </c>
      <c r="R2025" s="11" t="s">
        <v>70</v>
      </c>
      <c r="S2025" s="11" t="s">
        <v>70</v>
      </c>
      <c r="T2025" s="19" t="s">
        <v>71</v>
      </c>
      <c r="U2025" s="31" t="s">
        <v>72</v>
      </c>
      <c r="V2025" s="12">
        <v>0</v>
      </c>
      <c r="W2025" s="12">
        <v>2</v>
      </c>
      <c r="X2025" s="12">
        <v>2</v>
      </c>
      <c r="Y2025" s="12">
        <v>2</v>
      </c>
      <c r="Z2025" s="12">
        <v>2</v>
      </c>
      <c r="AA2025" s="13">
        <v>2</v>
      </c>
      <c r="AB2025" s="14" cm="1">
        <f t="array" ref="AB2025">_xlfn.IFS(AND(W2025&lt;0,X2025&lt;0,Y2025&lt;0,Z2025&lt;0),-999,AND(W2025&lt;5,X2025&lt;5,Y2025&lt;5,Z2025&lt;5,AA2025=0),0,AND(W2025&lt;5,X2025&lt;5,Y2025&lt;5,Z2025&lt;5,AA2025&gt;0),1,AND(OR(W2025=5,X2025=5,Y2025=5,Z2025=5),AA2025=0),1,AND(OR(W2025=5,X2025=5,Y2025=5,Z2025=5),AA2025&gt;0),2)</f>
        <v>1</v>
      </c>
      <c r="AC2025" s="15">
        <f t="shared" si="124"/>
        <v>0</v>
      </c>
      <c r="AD2025" s="55">
        <v>2</v>
      </c>
      <c r="AE2025" s="21" t="s">
        <v>73</v>
      </c>
      <c r="AF2025" s="47" t="str">
        <f t="shared" si="125"/>
        <v>niezagrożona</v>
      </c>
      <c r="AG2025" s="16" t="str">
        <f t="shared" si="126"/>
        <v>nie</v>
      </c>
      <c r="AH2025" s="16" t="str">
        <f t="shared" si="127"/>
        <v/>
      </c>
    </row>
    <row r="2026" spans="1:34" x14ac:dyDescent="0.2">
      <c r="A2026" s="12" t="s">
        <v>4491</v>
      </c>
      <c r="B2026" s="16" t="s">
        <v>4492</v>
      </c>
      <c r="C2026" s="12" t="s">
        <v>64</v>
      </c>
      <c r="D2026" s="12" t="s">
        <v>3828</v>
      </c>
      <c r="E2026" s="12" t="s">
        <v>4455</v>
      </c>
      <c r="F2026" s="12" t="s">
        <v>4469</v>
      </c>
      <c r="G2026" s="12" t="s">
        <v>4493</v>
      </c>
      <c r="H2026" s="17" t="s">
        <v>69</v>
      </c>
      <c r="I2026" s="11" t="s">
        <v>70</v>
      </c>
      <c r="J2026" s="11" t="s">
        <v>70</v>
      </c>
      <c r="K2026" s="11" t="s">
        <v>70</v>
      </c>
      <c r="L2026" s="11" t="s">
        <v>70</v>
      </c>
      <c r="M2026" s="18" t="s">
        <v>70</v>
      </c>
      <c r="N2026" s="18" t="s">
        <v>70</v>
      </c>
      <c r="O2026" s="11" t="s">
        <v>70</v>
      </c>
      <c r="P2026" s="11" t="s">
        <v>70</v>
      </c>
      <c r="Q2026" s="11" t="s">
        <v>70</v>
      </c>
      <c r="R2026" s="11" t="s">
        <v>70</v>
      </c>
      <c r="S2026" s="11" t="s">
        <v>70</v>
      </c>
      <c r="T2026" s="19" t="s">
        <v>71</v>
      </c>
      <c r="U2026" s="31" t="s">
        <v>72</v>
      </c>
      <c r="V2026" s="12">
        <v>2</v>
      </c>
      <c r="W2026" s="12">
        <v>5</v>
      </c>
      <c r="X2026" s="12">
        <v>2</v>
      </c>
      <c r="Y2026" s="12">
        <v>-999</v>
      </c>
      <c r="Z2026" s="12">
        <v>-999</v>
      </c>
      <c r="AA2026" s="13">
        <v>1</v>
      </c>
      <c r="AB2026" s="14" cm="1">
        <f t="array" ref="AB2026">_xlfn.IFS(AND(W2026&lt;0,X2026&lt;0,Y2026&lt;0,Z2026&lt;0),-999,AND(W2026&lt;5,X2026&lt;5,Y2026&lt;5,Z2026&lt;5,AA2026=0),0,AND(W2026&lt;5,X2026&lt;5,Y2026&lt;5,Z2026&lt;5,AA2026&gt;0),1,AND(OR(W2026=5,X2026=5,Y2026=5,Z2026=5),AA2026=0),1,AND(OR(W2026=5,X2026=5,Y2026=5,Z2026=5),AA2026&gt;0),2)</f>
        <v>2</v>
      </c>
      <c r="AC2026" s="15">
        <f t="shared" si="124"/>
        <v>3</v>
      </c>
      <c r="AD2026" s="55">
        <v>2</v>
      </c>
      <c r="AE2026" s="21" t="s">
        <v>73</v>
      </c>
      <c r="AF2026" s="47" t="str">
        <f t="shared" si="125"/>
        <v>zagrożona</v>
      </c>
      <c r="AG2026" s="16" t="str">
        <f t="shared" si="126"/>
        <v>nie</v>
      </c>
      <c r="AH2026" s="16" t="str">
        <f t="shared" si="127"/>
        <v/>
      </c>
    </row>
    <row r="2027" spans="1:34" x14ac:dyDescent="0.2">
      <c r="A2027" s="12" t="s">
        <v>4494</v>
      </c>
      <c r="B2027" s="16" t="s">
        <v>4495</v>
      </c>
      <c r="C2027" s="12" t="s">
        <v>76</v>
      </c>
      <c r="D2027" s="12" t="s">
        <v>3828</v>
      </c>
      <c r="E2027" s="12" t="s">
        <v>4455</v>
      </c>
      <c r="F2027" s="12" t="s">
        <v>4469</v>
      </c>
      <c r="G2027" s="12" t="s">
        <v>4493</v>
      </c>
      <c r="H2027" s="17" t="s">
        <v>69</v>
      </c>
      <c r="I2027" s="11" t="s">
        <v>70</v>
      </c>
      <c r="J2027" s="11" t="s">
        <v>70</v>
      </c>
      <c r="K2027" s="11" t="s">
        <v>70</v>
      </c>
      <c r="L2027" s="11" t="s">
        <v>70</v>
      </c>
      <c r="M2027" s="18" t="s">
        <v>70</v>
      </c>
      <c r="N2027" s="18" t="s">
        <v>70</v>
      </c>
      <c r="O2027" s="11" t="s">
        <v>70</v>
      </c>
      <c r="P2027" s="11" t="s">
        <v>70</v>
      </c>
      <c r="Q2027" s="11" t="s">
        <v>70</v>
      </c>
      <c r="R2027" s="11" t="s">
        <v>70</v>
      </c>
      <c r="S2027" s="11" t="s">
        <v>70</v>
      </c>
      <c r="T2027" s="19" t="s">
        <v>71</v>
      </c>
      <c r="U2027" s="31" t="s">
        <v>72</v>
      </c>
      <c r="V2027" s="12">
        <v>2</v>
      </c>
      <c r="W2027" s="12">
        <v>5</v>
      </c>
      <c r="X2027" s="12">
        <v>5</v>
      </c>
      <c r="Y2027" s="12">
        <v>5</v>
      </c>
      <c r="Z2027" s="12">
        <v>2</v>
      </c>
      <c r="AA2027" s="13">
        <v>2</v>
      </c>
      <c r="AB2027" s="14" cm="1">
        <f t="array" ref="AB2027">_xlfn.IFS(AND(W2027&lt;0,X2027&lt;0,Y2027&lt;0,Z2027&lt;0),-999,AND(W2027&lt;5,X2027&lt;5,Y2027&lt;5,Z2027&lt;5,AA2027=0),0,AND(W2027&lt;5,X2027&lt;5,Y2027&lt;5,Z2027&lt;5,AA2027&gt;0),1,AND(OR(W2027=5,X2027=5,Y2027=5,Z2027=5),AA2027=0),1,AND(OR(W2027=5,X2027=5,Y2027=5,Z2027=5),AA2027&gt;0),2)</f>
        <v>2</v>
      </c>
      <c r="AC2027" s="15">
        <f t="shared" si="124"/>
        <v>3</v>
      </c>
      <c r="AD2027" s="55">
        <v>0</v>
      </c>
      <c r="AE2027" s="21" t="s">
        <v>73</v>
      </c>
      <c r="AF2027" s="47" t="str">
        <f t="shared" si="125"/>
        <v>zagrożona</v>
      </c>
      <c r="AG2027" s="16" t="str">
        <f t="shared" si="126"/>
        <v>nie</v>
      </c>
      <c r="AH2027" s="16" t="str">
        <f t="shared" si="127"/>
        <v/>
      </c>
    </row>
    <row r="2028" spans="1:34" x14ac:dyDescent="0.2">
      <c r="A2028" s="12" t="s">
        <v>4496</v>
      </c>
      <c r="B2028" s="16" t="s">
        <v>450</v>
      </c>
      <c r="C2028" s="12" t="s">
        <v>76</v>
      </c>
      <c r="D2028" s="12" t="s">
        <v>3828</v>
      </c>
      <c r="E2028" s="12" t="s">
        <v>4455</v>
      </c>
      <c r="F2028" s="12" t="s">
        <v>4469</v>
      </c>
      <c r="G2028" s="12" t="s">
        <v>4493</v>
      </c>
      <c r="H2028" s="17" t="s">
        <v>69</v>
      </c>
      <c r="I2028" s="11" t="s">
        <v>70</v>
      </c>
      <c r="J2028" s="11" t="s">
        <v>70</v>
      </c>
      <c r="K2028" s="11" t="s">
        <v>70</v>
      </c>
      <c r="L2028" s="11" t="s">
        <v>70</v>
      </c>
      <c r="M2028" s="18" t="s">
        <v>70</v>
      </c>
      <c r="N2028" s="18" t="s">
        <v>70</v>
      </c>
      <c r="O2028" s="11" t="s">
        <v>70</v>
      </c>
      <c r="P2028" s="11" t="s">
        <v>70</v>
      </c>
      <c r="Q2028" s="11" t="s">
        <v>70</v>
      </c>
      <c r="R2028" s="11" t="s">
        <v>70</v>
      </c>
      <c r="S2028" s="11" t="s">
        <v>70</v>
      </c>
      <c r="T2028" s="19" t="s">
        <v>71</v>
      </c>
      <c r="U2028" s="31" t="s">
        <v>72</v>
      </c>
      <c r="V2028" s="12">
        <v>1</v>
      </c>
      <c r="W2028" s="12">
        <v>5</v>
      </c>
      <c r="X2028" s="12">
        <v>2</v>
      </c>
      <c r="Y2028" s="12">
        <v>2</v>
      </c>
      <c r="Z2028" s="12">
        <v>2</v>
      </c>
      <c r="AA2028" s="13">
        <v>2</v>
      </c>
      <c r="AB2028" s="14" cm="1">
        <f t="array" ref="AB2028">_xlfn.IFS(AND(W2028&lt;0,X2028&lt;0,Y2028&lt;0,Z2028&lt;0),-999,AND(W2028&lt;5,X2028&lt;5,Y2028&lt;5,Z2028&lt;5,AA2028=0),0,AND(W2028&lt;5,X2028&lt;5,Y2028&lt;5,Z2028&lt;5,AA2028&gt;0),1,AND(OR(W2028=5,X2028=5,Y2028=5,Z2028=5),AA2028=0),1,AND(OR(W2028=5,X2028=5,Y2028=5,Z2028=5),AA2028&gt;0),2)</f>
        <v>2</v>
      </c>
      <c r="AC2028" s="15">
        <f t="shared" si="124"/>
        <v>2</v>
      </c>
      <c r="AD2028" s="55">
        <v>3</v>
      </c>
      <c r="AE2028" s="21" t="s">
        <v>73</v>
      </c>
      <c r="AF2028" s="47" t="str">
        <f t="shared" si="125"/>
        <v>zagrożona</v>
      </c>
      <c r="AG2028" s="16" t="str">
        <f t="shared" si="126"/>
        <v>nie</v>
      </c>
      <c r="AH2028" s="16" t="str">
        <f t="shared" si="127"/>
        <v/>
      </c>
    </row>
    <row r="2029" spans="1:34" x14ac:dyDescent="0.2">
      <c r="A2029" s="12" t="s">
        <v>4497</v>
      </c>
      <c r="B2029" s="16" t="s">
        <v>4498</v>
      </c>
      <c r="C2029" s="12" t="s">
        <v>76</v>
      </c>
      <c r="D2029" s="12" t="s">
        <v>3828</v>
      </c>
      <c r="E2029" s="12" t="s">
        <v>4455</v>
      </c>
      <c r="F2029" s="12" t="s">
        <v>4469</v>
      </c>
      <c r="G2029" s="12" t="s">
        <v>4493</v>
      </c>
      <c r="H2029" s="17" t="s">
        <v>69</v>
      </c>
      <c r="I2029" s="11" t="s">
        <v>70</v>
      </c>
      <c r="J2029" s="11" t="s">
        <v>70</v>
      </c>
      <c r="K2029" s="11" t="s">
        <v>70</v>
      </c>
      <c r="L2029" s="11" t="s">
        <v>70</v>
      </c>
      <c r="M2029" s="18" t="s">
        <v>70</v>
      </c>
      <c r="N2029" s="18" t="s">
        <v>70</v>
      </c>
      <c r="O2029" s="11" t="s">
        <v>70</v>
      </c>
      <c r="P2029" s="11" t="s">
        <v>70</v>
      </c>
      <c r="Q2029" s="11" t="s">
        <v>70</v>
      </c>
      <c r="R2029" s="11" t="s">
        <v>70</v>
      </c>
      <c r="S2029" s="11" t="s">
        <v>70</v>
      </c>
      <c r="T2029" s="19" t="s">
        <v>71</v>
      </c>
      <c r="U2029" s="31" t="s">
        <v>72</v>
      </c>
      <c r="V2029" s="12">
        <v>2</v>
      </c>
      <c r="W2029" s="12">
        <v>5</v>
      </c>
      <c r="X2029" s="12">
        <v>2</v>
      </c>
      <c r="Y2029" s="12">
        <v>2</v>
      </c>
      <c r="Z2029" s="12">
        <v>2</v>
      </c>
      <c r="AA2029" s="13">
        <v>1</v>
      </c>
      <c r="AB2029" s="14" cm="1">
        <f t="array" ref="AB2029">_xlfn.IFS(AND(W2029&lt;0,X2029&lt;0,Y2029&lt;0,Z2029&lt;0),-999,AND(W2029&lt;5,X2029&lt;5,Y2029&lt;5,Z2029&lt;5,AA2029=0),0,AND(W2029&lt;5,X2029&lt;5,Y2029&lt;5,Z2029&lt;5,AA2029&gt;0),1,AND(OR(W2029=5,X2029=5,Y2029=5,Z2029=5),AA2029=0),1,AND(OR(W2029=5,X2029=5,Y2029=5,Z2029=5),AA2029&gt;0),2)</f>
        <v>2</v>
      </c>
      <c r="AC2029" s="15">
        <f t="shared" si="124"/>
        <v>3</v>
      </c>
      <c r="AD2029" s="55">
        <v>3</v>
      </c>
      <c r="AE2029" s="21" t="s">
        <v>73</v>
      </c>
      <c r="AF2029" s="47" t="str">
        <f t="shared" si="125"/>
        <v>zagrożona</v>
      </c>
      <c r="AG2029" s="16" t="str">
        <f t="shared" si="126"/>
        <v>nie</v>
      </c>
      <c r="AH2029" s="16" t="str">
        <f t="shared" si="127"/>
        <v/>
      </c>
    </row>
    <row r="2030" spans="1:34" x14ac:dyDescent="0.2">
      <c r="A2030" s="12" t="s">
        <v>4499</v>
      </c>
      <c r="B2030" s="16" t="s">
        <v>4500</v>
      </c>
      <c r="C2030" s="12" t="s">
        <v>76</v>
      </c>
      <c r="D2030" s="12" t="s">
        <v>3828</v>
      </c>
      <c r="E2030" s="12" t="s">
        <v>4455</v>
      </c>
      <c r="F2030" s="12" t="s">
        <v>4469</v>
      </c>
      <c r="G2030" s="12" t="s">
        <v>4501</v>
      </c>
      <c r="H2030" s="17" t="s">
        <v>69</v>
      </c>
      <c r="I2030" s="11" t="s">
        <v>70</v>
      </c>
      <c r="J2030" s="11" t="s">
        <v>70</v>
      </c>
      <c r="K2030" s="11" t="s">
        <v>70</v>
      </c>
      <c r="L2030" s="11" t="s">
        <v>70</v>
      </c>
      <c r="M2030" s="18" t="s">
        <v>70</v>
      </c>
      <c r="N2030" s="18" t="s">
        <v>70</v>
      </c>
      <c r="O2030" s="11" t="s">
        <v>70</v>
      </c>
      <c r="P2030" s="11" t="s">
        <v>70</v>
      </c>
      <c r="Q2030" s="11" t="s">
        <v>70</v>
      </c>
      <c r="R2030" s="11" t="s">
        <v>70</v>
      </c>
      <c r="S2030" s="11" t="s">
        <v>70</v>
      </c>
      <c r="T2030" s="19" t="s">
        <v>71</v>
      </c>
      <c r="U2030" s="31" t="s">
        <v>72</v>
      </c>
      <c r="V2030" s="12">
        <v>0</v>
      </c>
      <c r="W2030" s="12">
        <v>2</v>
      </c>
      <c r="X2030" s="12">
        <v>2</v>
      </c>
      <c r="Y2030" s="12">
        <v>2</v>
      </c>
      <c r="Z2030" s="12">
        <v>2</v>
      </c>
      <c r="AA2030" s="13">
        <v>0</v>
      </c>
      <c r="AB2030" s="14" cm="1">
        <f t="array" ref="AB2030">_xlfn.IFS(AND(W2030&lt;0,X2030&lt;0,Y2030&lt;0,Z2030&lt;0),-999,AND(W2030&lt;5,X2030&lt;5,Y2030&lt;5,Z2030&lt;5,AA2030=0),0,AND(W2030&lt;5,X2030&lt;5,Y2030&lt;5,Z2030&lt;5,AA2030&gt;0),1,AND(OR(W2030=5,X2030=5,Y2030=5,Z2030=5),AA2030=0),1,AND(OR(W2030=5,X2030=5,Y2030=5,Z2030=5),AA2030&gt;0),2)</f>
        <v>0</v>
      </c>
      <c r="AC2030" s="15">
        <f t="shared" si="124"/>
        <v>0</v>
      </c>
      <c r="AD2030" s="55">
        <v>3</v>
      </c>
      <c r="AE2030" s="21" t="s">
        <v>73</v>
      </c>
      <c r="AF2030" s="47" t="str">
        <f t="shared" si="125"/>
        <v>niezagrożona</v>
      </c>
      <c r="AG2030" s="16" t="str">
        <f t="shared" si="126"/>
        <v>nie</v>
      </c>
      <c r="AH2030" s="16" t="str">
        <f t="shared" si="127"/>
        <v/>
      </c>
    </row>
    <row r="2031" spans="1:34" x14ac:dyDescent="0.2">
      <c r="A2031" s="12" t="s">
        <v>4502</v>
      </c>
      <c r="B2031" s="16" t="s">
        <v>4503</v>
      </c>
      <c r="C2031" s="12" t="s">
        <v>64</v>
      </c>
      <c r="D2031" s="12" t="s">
        <v>3828</v>
      </c>
      <c r="E2031" s="12" t="s">
        <v>4455</v>
      </c>
      <c r="F2031" s="12" t="s">
        <v>4469</v>
      </c>
      <c r="G2031" s="12" t="s">
        <v>4501</v>
      </c>
      <c r="H2031" s="17" t="s">
        <v>69</v>
      </c>
      <c r="I2031" s="11" t="s">
        <v>70</v>
      </c>
      <c r="J2031" s="11" t="s">
        <v>70</v>
      </c>
      <c r="K2031" s="11" t="s">
        <v>70</v>
      </c>
      <c r="L2031" s="11" t="s">
        <v>70</v>
      </c>
      <c r="M2031" s="18" t="s">
        <v>70</v>
      </c>
      <c r="N2031" s="18" t="s">
        <v>70</v>
      </c>
      <c r="O2031" s="11" t="s">
        <v>70</v>
      </c>
      <c r="P2031" s="11" t="s">
        <v>70</v>
      </c>
      <c r="Q2031" s="11" t="s">
        <v>70</v>
      </c>
      <c r="R2031" s="11" t="s">
        <v>70</v>
      </c>
      <c r="S2031" s="11" t="s">
        <v>70</v>
      </c>
      <c r="T2031" s="19" t="s">
        <v>71</v>
      </c>
      <c r="U2031" s="31" t="s">
        <v>72</v>
      </c>
      <c r="V2031" s="12">
        <v>0</v>
      </c>
      <c r="W2031" s="12">
        <v>2</v>
      </c>
      <c r="X2031" s="12">
        <v>-999</v>
      </c>
      <c r="Y2031" s="12">
        <v>-999</v>
      </c>
      <c r="Z2031" s="12">
        <v>-999</v>
      </c>
      <c r="AA2031" s="13">
        <v>0</v>
      </c>
      <c r="AB2031" s="14" cm="1">
        <f t="array" ref="AB2031">_xlfn.IFS(AND(W2031&lt;0,X2031&lt;0,Y2031&lt;0,Z2031&lt;0),-999,AND(W2031&lt;5,X2031&lt;5,Y2031&lt;5,Z2031&lt;5,AA2031=0),0,AND(W2031&lt;5,X2031&lt;5,Y2031&lt;5,Z2031&lt;5,AA2031&gt;0),1,AND(OR(W2031=5,X2031=5,Y2031=5,Z2031=5),AA2031=0),1,AND(OR(W2031=5,X2031=5,Y2031=5,Z2031=5),AA2031&gt;0),2)</f>
        <v>0</v>
      </c>
      <c r="AC2031" s="15">
        <f t="shared" si="124"/>
        <v>0</v>
      </c>
      <c r="AD2031" s="55">
        <v>3</v>
      </c>
      <c r="AE2031" s="21" t="s">
        <v>73</v>
      </c>
      <c r="AF2031" s="47" t="str">
        <f t="shared" si="125"/>
        <v>niezagrożona</v>
      </c>
      <c r="AG2031" s="16" t="str">
        <f t="shared" si="126"/>
        <v>nie</v>
      </c>
      <c r="AH2031" s="16" t="str">
        <f t="shared" si="127"/>
        <v/>
      </c>
    </row>
    <row r="2032" spans="1:34" x14ac:dyDescent="0.2">
      <c r="A2032" s="12" t="s">
        <v>4504</v>
      </c>
      <c r="B2032" s="16" t="s">
        <v>4505</v>
      </c>
      <c r="C2032" s="12" t="s">
        <v>64</v>
      </c>
      <c r="D2032" s="12" t="s">
        <v>3828</v>
      </c>
      <c r="E2032" s="12" t="s">
        <v>4455</v>
      </c>
      <c r="F2032" s="12" t="s">
        <v>4469</v>
      </c>
      <c r="G2032" s="12" t="s">
        <v>4501</v>
      </c>
      <c r="H2032" s="17" t="s">
        <v>69</v>
      </c>
      <c r="I2032" s="11" t="s">
        <v>70</v>
      </c>
      <c r="J2032" s="11" t="s">
        <v>70</v>
      </c>
      <c r="K2032" s="11" t="s">
        <v>70</v>
      </c>
      <c r="L2032" s="11" t="s">
        <v>70</v>
      </c>
      <c r="M2032" s="18" t="s">
        <v>70</v>
      </c>
      <c r="N2032" s="18" t="s">
        <v>70</v>
      </c>
      <c r="O2032" s="11" t="s">
        <v>70</v>
      </c>
      <c r="P2032" s="11" t="s">
        <v>70</v>
      </c>
      <c r="Q2032" s="11" t="s">
        <v>70</v>
      </c>
      <c r="R2032" s="11" t="s">
        <v>70</v>
      </c>
      <c r="S2032" s="11" t="s">
        <v>70</v>
      </c>
      <c r="T2032" s="19" t="s">
        <v>71</v>
      </c>
      <c r="U2032" s="31" t="s">
        <v>72</v>
      </c>
      <c r="V2032" s="12">
        <v>0</v>
      </c>
      <c r="W2032" s="12">
        <v>2</v>
      </c>
      <c r="X2032" s="12">
        <v>-999</v>
      </c>
      <c r="Y2032" s="12">
        <v>-999</v>
      </c>
      <c r="Z2032" s="12">
        <v>-999</v>
      </c>
      <c r="AA2032" s="13">
        <v>0</v>
      </c>
      <c r="AB2032" s="14" cm="1">
        <f t="array" ref="AB2032">_xlfn.IFS(AND(W2032&lt;0,X2032&lt;0,Y2032&lt;0,Z2032&lt;0),-999,AND(W2032&lt;5,X2032&lt;5,Y2032&lt;5,Z2032&lt;5,AA2032=0),0,AND(W2032&lt;5,X2032&lt;5,Y2032&lt;5,Z2032&lt;5,AA2032&gt;0),1,AND(OR(W2032=5,X2032=5,Y2032=5,Z2032=5),AA2032=0),1,AND(OR(W2032=5,X2032=5,Y2032=5,Z2032=5),AA2032&gt;0),2)</f>
        <v>0</v>
      </c>
      <c r="AC2032" s="15">
        <f t="shared" si="124"/>
        <v>0</v>
      </c>
      <c r="AD2032" s="55">
        <v>4</v>
      </c>
      <c r="AE2032" s="21" t="s">
        <v>73</v>
      </c>
      <c r="AF2032" s="47" t="str">
        <f t="shared" si="125"/>
        <v>niezagrożona</v>
      </c>
      <c r="AG2032" s="16" t="str">
        <f t="shared" si="126"/>
        <v>nie</v>
      </c>
      <c r="AH2032" s="16" t="str">
        <f t="shared" si="127"/>
        <v/>
      </c>
    </row>
    <row r="2033" spans="1:34" x14ac:dyDescent="0.2">
      <c r="A2033" s="12" t="s">
        <v>4506</v>
      </c>
      <c r="B2033" s="16" t="s">
        <v>4507</v>
      </c>
      <c r="C2033" s="12" t="s">
        <v>64</v>
      </c>
      <c r="D2033" s="12" t="s">
        <v>3828</v>
      </c>
      <c r="E2033" s="12" t="s">
        <v>4455</v>
      </c>
      <c r="F2033" s="12" t="s">
        <v>4469</v>
      </c>
      <c r="G2033" s="12" t="s">
        <v>4501</v>
      </c>
      <c r="H2033" s="17" t="s">
        <v>69</v>
      </c>
      <c r="I2033" s="11" t="s">
        <v>70</v>
      </c>
      <c r="J2033" s="11" t="s">
        <v>70</v>
      </c>
      <c r="K2033" s="11" t="s">
        <v>70</v>
      </c>
      <c r="L2033" s="11" t="s">
        <v>70</v>
      </c>
      <c r="M2033" s="18" t="s">
        <v>70</v>
      </c>
      <c r="N2033" s="18" t="s">
        <v>70</v>
      </c>
      <c r="O2033" s="11" t="s">
        <v>70</v>
      </c>
      <c r="P2033" s="11" t="s">
        <v>70</v>
      </c>
      <c r="Q2033" s="11" t="s">
        <v>70</v>
      </c>
      <c r="R2033" s="11" t="s">
        <v>70</v>
      </c>
      <c r="S2033" s="11" t="s">
        <v>70</v>
      </c>
      <c r="T2033" s="19" t="s">
        <v>71</v>
      </c>
      <c r="U2033" s="31" t="s">
        <v>72</v>
      </c>
      <c r="V2033" s="12">
        <v>1</v>
      </c>
      <c r="W2033" s="12">
        <v>2</v>
      </c>
      <c r="X2033" s="12">
        <v>-999</v>
      </c>
      <c r="Y2033" s="12">
        <v>-999</v>
      </c>
      <c r="Z2033" s="12">
        <v>-999</v>
      </c>
      <c r="AA2033" s="13">
        <v>0</v>
      </c>
      <c r="AB2033" s="14" cm="1">
        <f t="array" ref="AB2033">_xlfn.IFS(AND(W2033&lt;0,X2033&lt;0,Y2033&lt;0,Z2033&lt;0),-999,AND(W2033&lt;5,X2033&lt;5,Y2033&lt;5,Z2033&lt;5,AA2033=0),0,AND(W2033&lt;5,X2033&lt;5,Y2033&lt;5,Z2033&lt;5,AA2033&gt;0),1,AND(OR(W2033=5,X2033=5,Y2033=5,Z2033=5),AA2033=0),1,AND(OR(W2033=5,X2033=5,Y2033=5,Z2033=5),AA2033&gt;0),2)</f>
        <v>0</v>
      </c>
      <c r="AC2033" s="15">
        <f t="shared" si="124"/>
        <v>1</v>
      </c>
      <c r="AD2033" s="55">
        <v>3</v>
      </c>
      <c r="AE2033" s="21" t="s">
        <v>73</v>
      </c>
      <c r="AF2033" s="47" t="str">
        <f t="shared" si="125"/>
        <v>niezagrożona</v>
      </c>
      <c r="AG2033" s="16" t="str">
        <f t="shared" si="126"/>
        <v>nie</v>
      </c>
      <c r="AH2033" s="16" t="str">
        <f t="shared" si="127"/>
        <v/>
      </c>
    </row>
    <row r="2034" spans="1:34" x14ac:dyDescent="0.2">
      <c r="A2034" s="12" t="s">
        <v>4508</v>
      </c>
      <c r="B2034" s="16" t="s">
        <v>4509</v>
      </c>
      <c r="C2034" s="12" t="s">
        <v>76</v>
      </c>
      <c r="D2034" s="12" t="s">
        <v>3828</v>
      </c>
      <c r="E2034" s="12" t="s">
        <v>4455</v>
      </c>
      <c r="F2034" s="12" t="s">
        <v>4469</v>
      </c>
      <c r="G2034" s="12" t="s">
        <v>4501</v>
      </c>
      <c r="H2034" s="17" t="s">
        <v>69</v>
      </c>
      <c r="I2034" s="11" t="s">
        <v>70</v>
      </c>
      <c r="J2034" s="11" t="s">
        <v>70</v>
      </c>
      <c r="K2034" s="11" t="s">
        <v>70</v>
      </c>
      <c r="L2034" s="11" t="s">
        <v>70</v>
      </c>
      <c r="M2034" s="18" t="s">
        <v>70</v>
      </c>
      <c r="N2034" s="18" t="s">
        <v>70</v>
      </c>
      <c r="O2034" s="11" t="s">
        <v>70</v>
      </c>
      <c r="P2034" s="11" t="s">
        <v>70</v>
      </c>
      <c r="Q2034" s="11" t="s">
        <v>70</v>
      </c>
      <c r="R2034" s="11" t="s">
        <v>70</v>
      </c>
      <c r="S2034" s="11" t="s">
        <v>70</v>
      </c>
      <c r="T2034" s="19" t="s">
        <v>71</v>
      </c>
      <c r="U2034" s="31" t="s">
        <v>72</v>
      </c>
      <c r="V2034" s="12">
        <v>1</v>
      </c>
      <c r="W2034" s="12">
        <v>2</v>
      </c>
      <c r="X2034" s="12">
        <v>2</v>
      </c>
      <c r="Y2034" s="12">
        <v>5</v>
      </c>
      <c r="Z2034" s="12">
        <v>2</v>
      </c>
      <c r="AA2034" s="13">
        <v>2</v>
      </c>
      <c r="AB2034" s="14" cm="1">
        <f t="array" ref="AB2034">_xlfn.IFS(AND(W2034&lt;0,X2034&lt;0,Y2034&lt;0,Z2034&lt;0),-999,AND(W2034&lt;5,X2034&lt;5,Y2034&lt;5,Z2034&lt;5,AA2034=0),0,AND(W2034&lt;5,X2034&lt;5,Y2034&lt;5,Z2034&lt;5,AA2034&gt;0),1,AND(OR(W2034=5,X2034=5,Y2034=5,Z2034=5),AA2034=0),1,AND(OR(W2034=5,X2034=5,Y2034=5,Z2034=5),AA2034&gt;0),2)</f>
        <v>2</v>
      </c>
      <c r="AC2034" s="15">
        <f t="shared" si="124"/>
        <v>2</v>
      </c>
      <c r="AD2034" s="55">
        <v>0</v>
      </c>
      <c r="AE2034" s="21" t="s">
        <v>73</v>
      </c>
      <c r="AF2034" s="47" t="str">
        <f t="shared" si="125"/>
        <v>zagrożona</v>
      </c>
      <c r="AG2034" s="16" t="str">
        <f t="shared" si="126"/>
        <v>nie</v>
      </c>
      <c r="AH2034" s="16" t="str">
        <f t="shared" si="127"/>
        <v/>
      </c>
    </row>
    <row r="2035" spans="1:34" x14ac:dyDescent="0.2">
      <c r="A2035" s="12" t="s">
        <v>4510</v>
      </c>
      <c r="B2035" s="16" t="s">
        <v>4511</v>
      </c>
      <c r="C2035" s="12" t="s">
        <v>76</v>
      </c>
      <c r="D2035" s="12" t="s">
        <v>3828</v>
      </c>
      <c r="E2035" s="12" t="s">
        <v>4455</v>
      </c>
      <c r="F2035" s="12" t="s">
        <v>4469</v>
      </c>
      <c r="G2035" s="12" t="s">
        <v>4512</v>
      </c>
      <c r="H2035" s="17" t="s">
        <v>69</v>
      </c>
      <c r="I2035" s="11" t="s">
        <v>70</v>
      </c>
      <c r="J2035" s="11" t="s">
        <v>70</v>
      </c>
      <c r="K2035" s="11" t="s">
        <v>70</v>
      </c>
      <c r="L2035" s="11" t="s">
        <v>70</v>
      </c>
      <c r="M2035" s="18" t="s">
        <v>70</v>
      </c>
      <c r="N2035" s="18" t="s">
        <v>70</v>
      </c>
      <c r="O2035" s="11" t="s">
        <v>70</v>
      </c>
      <c r="P2035" s="11" t="s">
        <v>70</v>
      </c>
      <c r="Q2035" s="11" t="s">
        <v>70</v>
      </c>
      <c r="R2035" s="11" t="s">
        <v>70</v>
      </c>
      <c r="S2035" s="11" t="s">
        <v>70</v>
      </c>
      <c r="T2035" s="19" t="s">
        <v>71</v>
      </c>
      <c r="U2035" s="31" t="s">
        <v>72</v>
      </c>
      <c r="V2035" s="12">
        <v>3</v>
      </c>
      <c r="W2035" s="12">
        <v>5</v>
      </c>
      <c r="X2035" s="12">
        <v>5</v>
      </c>
      <c r="Y2035" s="12">
        <v>2</v>
      </c>
      <c r="Z2035" s="12">
        <v>5</v>
      </c>
      <c r="AA2035" s="13">
        <v>1</v>
      </c>
      <c r="AB2035" s="14" cm="1">
        <f t="array" ref="AB2035">_xlfn.IFS(AND(W2035&lt;0,X2035&lt;0,Y2035&lt;0,Z2035&lt;0),-999,AND(W2035&lt;5,X2035&lt;5,Y2035&lt;5,Z2035&lt;5,AA2035=0),0,AND(W2035&lt;5,X2035&lt;5,Y2035&lt;5,Z2035&lt;5,AA2035&gt;0),1,AND(OR(W2035=5,X2035=5,Y2035=5,Z2035=5),AA2035=0),1,AND(OR(W2035=5,X2035=5,Y2035=5,Z2035=5),AA2035&gt;0),2)</f>
        <v>2</v>
      </c>
      <c r="AC2035" s="15">
        <f t="shared" si="124"/>
        <v>4</v>
      </c>
      <c r="AD2035" s="55">
        <v>4</v>
      </c>
      <c r="AE2035" s="21" t="s">
        <v>73</v>
      </c>
      <c r="AF2035" s="47" t="str">
        <f t="shared" si="125"/>
        <v>zagrożona</v>
      </c>
      <c r="AG2035" s="16" t="str">
        <f t="shared" si="126"/>
        <v>tak</v>
      </c>
      <c r="AH2035" s="16" t="str">
        <f t="shared" si="127"/>
        <v xml:space="preserve">fizchem </v>
      </c>
    </row>
    <row r="2036" spans="1:34" x14ac:dyDescent="0.2">
      <c r="A2036" s="12" t="s">
        <v>4513</v>
      </c>
      <c r="B2036" s="16" t="s">
        <v>1130</v>
      </c>
      <c r="C2036" s="12" t="s">
        <v>76</v>
      </c>
      <c r="D2036" s="12" t="s">
        <v>3828</v>
      </c>
      <c r="E2036" s="12" t="s">
        <v>4455</v>
      </c>
      <c r="F2036" s="12" t="s">
        <v>4469</v>
      </c>
      <c r="G2036" s="12" t="s">
        <v>4493</v>
      </c>
      <c r="H2036" s="17" t="s">
        <v>69</v>
      </c>
      <c r="I2036" s="11" t="s">
        <v>70</v>
      </c>
      <c r="J2036" s="11" t="s">
        <v>70</v>
      </c>
      <c r="K2036" s="11" t="s">
        <v>70</v>
      </c>
      <c r="L2036" s="11" t="s">
        <v>70</v>
      </c>
      <c r="M2036" s="18" t="s">
        <v>70</v>
      </c>
      <c r="N2036" s="18" t="s">
        <v>70</v>
      </c>
      <c r="O2036" s="11" t="s">
        <v>70</v>
      </c>
      <c r="P2036" s="11" t="s">
        <v>70</v>
      </c>
      <c r="Q2036" s="11" t="s">
        <v>70</v>
      </c>
      <c r="R2036" s="11" t="s">
        <v>70</v>
      </c>
      <c r="S2036" s="11" t="s">
        <v>70</v>
      </c>
      <c r="T2036" s="19" t="s">
        <v>71</v>
      </c>
      <c r="U2036" s="31" t="s">
        <v>72</v>
      </c>
      <c r="V2036" s="12">
        <v>0</v>
      </c>
      <c r="W2036" s="12">
        <v>2</v>
      </c>
      <c r="X2036" s="12">
        <v>2</v>
      </c>
      <c r="Y2036" s="12">
        <v>2</v>
      </c>
      <c r="Z2036" s="12">
        <v>5</v>
      </c>
      <c r="AA2036" s="13">
        <v>0</v>
      </c>
      <c r="AB2036" s="14" cm="1">
        <f t="array" ref="AB2036">_xlfn.IFS(AND(W2036&lt;0,X2036&lt;0,Y2036&lt;0,Z2036&lt;0),-999,AND(W2036&lt;5,X2036&lt;5,Y2036&lt;5,Z2036&lt;5,AA2036=0),0,AND(W2036&lt;5,X2036&lt;5,Y2036&lt;5,Z2036&lt;5,AA2036&gt;0),1,AND(OR(W2036=5,X2036=5,Y2036=5,Z2036=5),AA2036=0),1,AND(OR(W2036=5,X2036=5,Y2036=5,Z2036=5),AA2036&gt;0),2)</f>
        <v>1</v>
      </c>
      <c r="AC2036" s="15">
        <f t="shared" si="124"/>
        <v>0</v>
      </c>
      <c r="AD2036" s="55">
        <v>4</v>
      </c>
      <c r="AE2036" s="21" t="s">
        <v>73</v>
      </c>
      <c r="AF2036" s="47" t="str">
        <f t="shared" si="125"/>
        <v>niezagrożona</v>
      </c>
      <c r="AG2036" s="16" t="str">
        <f t="shared" si="126"/>
        <v>nie</v>
      </c>
      <c r="AH2036" s="16" t="str">
        <f t="shared" si="127"/>
        <v/>
      </c>
    </row>
    <row r="2037" spans="1:34" x14ac:dyDescent="0.2">
      <c r="A2037" s="12" t="s">
        <v>4514</v>
      </c>
      <c r="B2037" s="16" t="s">
        <v>4515</v>
      </c>
      <c r="C2037" s="12" t="s">
        <v>76</v>
      </c>
      <c r="D2037" s="12" t="s">
        <v>3828</v>
      </c>
      <c r="E2037" s="12" t="s">
        <v>4455</v>
      </c>
      <c r="F2037" s="12" t="s">
        <v>4469</v>
      </c>
      <c r="G2037" s="12" t="s">
        <v>2102</v>
      </c>
      <c r="H2037" s="17" t="s">
        <v>69</v>
      </c>
      <c r="I2037" s="11" t="s">
        <v>70</v>
      </c>
      <c r="J2037" s="11" t="s">
        <v>70</v>
      </c>
      <c r="K2037" s="11" t="s">
        <v>70</v>
      </c>
      <c r="L2037" s="11" t="s">
        <v>70</v>
      </c>
      <c r="M2037" s="18" t="s">
        <v>70</v>
      </c>
      <c r="N2037" s="18" t="s">
        <v>70</v>
      </c>
      <c r="O2037" s="11" t="s">
        <v>70</v>
      </c>
      <c r="P2037" s="11" t="s">
        <v>70</v>
      </c>
      <c r="Q2037" s="11" t="s">
        <v>70</v>
      </c>
      <c r="R2037" s="11" t="s">
        <v>70</v>
      </c>
      <c r="S2037" s="11" t="s">
        <v>70</v>
      </c>
      <c r="T2037" s="19" t="s">
        <v>71</v>
      </c>
      <c r="U2037" s="31" t="s">
        <v>72</v>
      </c>
      <c r="V2037" s="12">
        <v>0</v>
      </c>
      <c r="W2037" s="12">
        <v>2</v>
      </c>
      <c r="X2037" s="12">
        <v>2</v>
      </c>
      <c r="Y2037" s="12">
        <v>2</v>
      </c>
      <c r="Z2037" s="12">
        <v>2</v>
      </c>
      <c r="AA2037" s="13">
        <v>0</v>
      </c>
      <c r="AB2037" s="14" cm="1">
        <f t="array" ref="AB2037">_xlfn.IFS(AND(W2037&lt;0,X2037&lt;0,Y2037&lt;0,Z2037&lt;0),-999,AND(W2037&lt;5,X2037&lt;5,Y2037&lt;5,Z2037&lt;5,AA2037=0),0,AND(W2037&lt;5,X2037&lt;5,Y2037&lt;5,Z2037&lt;5,AA2037&gt;0),1,AND(OR(W2037=5,X2037=5,Y2037=5,Z2037=5),AA2037=0),1,AND(OR(W2037=5,X2037=5,Y2037=5,Z2037=5),AA2037&gt;0),2)</f>
        <v>0</v>
      </c>
      <c r="AC2037" s="15">
        <f t="shared" si="124"/>
        <v>0</v>
      </c>
      <c r="AD2037" s="55">
        <v>3</v>
      </c>
      <c r="AE2037" s="21" t="s">
        <v>73</v>
      </c>
      <c r="AF2037" s="47" t="str">
        <f t="shared" si="125"/>
        <v>niezagrożona</v>
      </c>
      <c r="AG2037" s="16" t="str">
        <f t="shared" si="126"/>
        <v>nie</v>
      </c>
      <c r="AH2037" s="16" t="str">
        <f t="shared" si="127"/>
        <v/>
      </c>
    </row>
    <row r="2038" spans="1:34" x14ac:dyDescent="0.2">
      <c r="A2038" s="12" t="s">
        <v>4516</v>
      </c>
      <c r="B2038" s="16" t="s">
        <v>4517</v>
      </c>
      <c r="C2038" s="12" t="s">
        <v>76</v>
      </c>
      <c r="D2038" s="12" t="s">
        <v>3828</v>
      </c>
      <c r="E2038" s="12" t="s">
        <v>4455</v>
      </c>
      <c r="F2038" s="12" t="s">
        <v>4469</v>
      </c>
      <c r="G2038" s="12" t="s">
        <v>2102</v>
      </c>
      <c r="H2038" s="17" t="s">
        <v>69</v>
      </c>
      <c r="I2038" s="11" t="s">
        <v>70</v>
      </c>
      <c r="J2038" s="11" t="s">
        <v>70</v>
      </c>
      <c r="K2038" s="11" t="s">
        <v>70</v>
      </c>
      <c r="L2038" s="11" t="s">
        <v>70</v>
      </c>
      <c r="M2038" s="18" t="s">
        <v>70</v>
      </c>
      <c r="N2038" s="18" t="s">
        <v>70</v>
      </c>
      <c r="O2038" s="11" t="s">
        <v>70</v>
      </c>
      <c r="P2038" s="11" t="s">
        <v>70</v>
      </c>
      <c r="Q2038" s="11" t="s">
        <v>70</v>
      </c>
      <c r="R2038" s="11" t="s">
        <v>70</v>
      </c>
      <c r="S2038" s="11" t="s">
        <v>70</v>
      </c>
      <c r="T2038" s="19" t="s">
        <v>71</v>
      </c>
      <c r="U2038" s="31" t="s">
        <v>72</v>
      </c>
      <c r="V2038" s="12">
        <v>0</v>
      </c>
      <c r="W2038" s="12">
        <v>2</v>
      </c>
      <c r="X2038" s="12">
        <v>2</v>
      </c>
      <c r="Y2038" s="12">
        <v>2</v>
      </c>
      <c r="Z2038" s="12">
        <v>2</v>
      </c>
      <c r="AA2038" s="13">
        <v>1</v>
      </c>
      <c r="AB2038" s="14" cm="1">
        <f t="array" ref="AB2038">_xlfn.IFS(AND(W2038&lt;0,X2038&lt;0,Y2038&lt;0,Z2038&lt;0),-999,AND(W2038&lt;5,X2038&lt;5,Y2038&lt;5,Z2038&lt;5,AA2038=0),0,AND(W2038&lt;5,X2038&lt;5,Y2038&lt;5,Z2038&lt;5,AA2038&gt;0),1,AND(OR(W2038=5,X2038=5,Y2038=5,Z2038=5),AA2038=0),1,AND(OR(W2038=5,X2038=5,Y2038=5,Z2038=5),AA2038&gt;0),2)</f>
        <v>1</v>
      </c>
      <c r="AC2038" s="15">
        <f t="shared" si="124"/>
        <v>0</v>
      </c>
      <c r="AD2038" s="55">
        <v>3</v>
      </c>
      <c r="AE2038" s="21" t="s">
        <v>73</v>
      </c>
      <c r="AF2038" s="47" t="str">
        <f t="shared" si="125"/>
        <v>niezagrożona</v>
      </c>
      <c r="AG2038" s="16" t="str">
        <f t="shared" si="126"/>
        <v>nie</v>
      </c>
      <c r="AH2038" s="16" t="str">
        <f t="shared" si="127"/>
        <v/>
      </c>
    </row>
    <row r="2039" spans="1:34" x14ac:dyDescent="0.2">
      <c r="A2039" s="12" t="s">
        <v>4518</v>
      </c>
      <c r="B2039" s="16" t="s">
        <v>4519</v>
      </c>
      <c r="C2039" s="12" t="s">
        <v>76</v>
      </c>
      <c r="D2039" s="12" t="s">
        <v>3828</v>
      </c>
      <c r="E2039" s="12" t="s">
        <v>4455</v>
      </c>
      <c r="F2039" s="12" t="s">
        <v>4469</v>
      </c>
      <c r="G2039" s="12" t="s">
        <v>2102</v>
      </c>
      <c r="H2039" s="17" t="s">
        <v>69</v>
      </c>
      <c r="I2039" s="11" t="s">
        <v>70</v>
      </c>
      <c r="J2039" s="11" t="s">
        <v>70</v>
      </c>
      <c r="K2039" s="11" t="s">
        <v>70</v>
      </c>
      <c r="L2039" s="11" t="s">
        <v>70</v>
      </c>
      <c r="M2039" s="18" t="s">
        <v>70</v>
      </c>
      <c r="N2039" s="18" t="s">
        <v>70</v>
      </c>
      <c r="O2039" s="11" t="s">
        <v>70</v>
      </c>
      <c r="P2039" s="11" t="s">
        <v>70</v>
      </c>
      <c r="Q2039" s="11" t="s">
        <v>70</v>
      </c>
      <c r="R2039" s="11" t="s">
        <v>70</v>
      </c>
      <c r="S2039" s="11" t="s">
        <v>70</v>
      </c>
      <c r="T2039" s="19" t="s">
        <v>71</v>
      </c>
      <c r="U2039" s="31" t="s">
        <v>72</v>
      </c>
      <c r="V2039" s="12">
        <v>1</v>
      </c>
      <c r="W2039" s="12">
        <v>5</v>
      </c>
      <c r="X2039" s="12">
        <v>2</v>
      </c>
      <c r="Y2039" s="12">
        <v>2</v>
      </c>
      <c r="Z2039" s="12">
        <v>2</v>
      </c>
      <c r="AA2039" s="13">
        <v>0</v>
      </c>
      <c r="AB2039" s="14" cm="1">
        <f t="array" ref="AB2039">_xlfn.IFS(AND(W2039&lt;0,X2039&lt;0,Y2039&lt;0,Z2039&lt;0),-999,AND(W2039&lt;5,X2039&lt;5,Y2039&lt;5,Z2039&lt;5,AA2039=0),0,AND(W2039&lt;5,X2039&lt;5,Y2039&lt;5,Z2039&lt;5,AA2039&gt;0),1,AND(OR(W2039=5,X2039=5,Y2039=5,Z2039=5),AA2039=0),1,AND(OR(W2039=5,X2039=5,Y2039=5,Z2039=5),AA2039&gt;0),2)</f>
        <v>1</v>
      </c>
      <c r="AC2039" s="15">
        <f t="shared" si="124"/>
        <v>1</v>
      </c>
      <c r="AD2039" s="55">
        <v>2</v>
      </c>
      <c r="AE2039" s="21" t="s">
        <v>73</v>
      </c>
      <c r="AF2039" s="47" t="str">
        <f t="shared" si="125"/>
        <v>niezagrożona</v>
      </c>
      <c r="AG2039" s="16" t="str">
        <f t="shared" si="126"/>
        <v>nie</v>
      </c>
      <c r="AH2039" s="16" t="str">
        <f t="shared" si="127"/>
        <v/>
      </c>
    </row>
    <row r="2040" spans="1:34" x14ac:dyDescent="0.2">
      <c r="A2040" s="12" t="s">
        <v>4520</v>
      </c>
      <c r="B2040" s="16" t="s">
        <v>4521</v>
      </c>
      <c r="C2040" s="12" t="s">
        <v>76</v>
      </c>
      <c r="D2040" s="12" t="s">
        <v>3828</v>
      </c>
      <c r="E2040" s="12" t="s">
        <v>4455</v>
      </c>
      <c r="F2040" s="12" t="s">
        <v>4469</v>
      </c>
      <c r="G2040" s="12" t="s">
        <v>2102</v>
      </c>
      <c r="H2040" s="17" t="s">
        <v>69</v>
      </c>
      <c r="I2040" s="11" t="s">
        <v>70</v>
      </c>
      <c r="J2040" s="11" t="s">
        <v>70</v>
      </c>
      <c r="K2040" s="11" t="s">
        <v>70</v>
      </c>
      <c r="L2040" s="11" t="s">
        <v>70</v>
      </c>
      <c r="M2040" s="18" t="s">
        <v>70</v>
      </c>
      <c r="N2040" s="18" t="s">
        <v>70</v>
      </c>
      <c r="O2040" s="11" t="s">
        <v>70</v>
      </c>
      <c r="P2040" s="11" t="s">
        <v>70</v>
      </c>
      <c r="Q2040" s="11" t="s">
        <v>70</v>
      </c>
      <c r="R2040" s="11" t="s">
        <v>70</v>
      </c>
      <c r="S2040" s="11" t="s">
        <v>70</v>
      </c>
      <c r="T2040" s="19" t="s">
        <v>71</v>
      </c>
      <c r="U2040" s="31" t="s">
        <v>72</v>
      </c>
      <c r="V2040" s="12">
        <v>1</v>
      </c>
      <c r="W2040" s="12">
        <v>5</v>
      </c>
      <c r="X2040" s="12">
        <v>5</v>
      </c>
      <c r="Y2040" s="12">
        <v>2</v>
      </c>
      <c r="Z2040" s="12">
        <v>5</v>
      </c>
      <c r="AA2040" s="13">
        <v>2</v>
      </c>
      <c r="AB2040" s="14" cm="1">
        <f t="array" ref="AB2040">_xlfn.IFS(AND(W2040&lt;0,X2040&lt;0,Y2040&lt;0,Z2040&lt;0),-999,AND(W2040&lt;5,X2040&lt;5,Y2040&lt;5,Z2040&lt;5,AA2040=0),0,AND(W2040&lt;5,X2040&lt;5,Y2040&lt;5,Z2040&lt;5,AA2040&gt;0),1,AND(OR(W2040=5,X2040=5,Y2040=5,Z2040=5),AA2040=0),1,AND(OR(W2040=5,X2040=5,Y2040=5,Z2040=5),AA2040&gt;0),2)</f>
        <v>2</v>
      </c>
      <c r="AC2040" s="15">
        <f t="shared" si="124"/>
        <v>2</v>
      </c>
      <c r="AD2040" s="55">
        <v>3</v>
      </c>
      <c r="AE2040" s="21" t="s">
        <v>73</v>
      </c>
      <c r="AF2040" s="47" t="str">
        <f t="shared" si="125"/>
        <v>zagrożona</v>
      </c>
      <c r="AG2040" s="16" t="str">
        <f t="shared" si="126"/>
        <v>nie</v>
      </c>
      <c r="AH2040" s="16" t="str">
        <f t="shared" si="127"/>
        <v/>
      </c>
    </row>
    <row r="2041" spans="1:34" x14ac:dyDescent="0.2">
      <c r="A2041" s="12" t="s">
        <v>4522</v>
      </c>
      <c r="B2041" s="16" t="s">
        <v>4523</v>
      </c>
      <c r="C2041" s="12" t="s">
        <v>64</v>
      </c>
      <c r="D2041" s="12" t="s">
        <v>3828</v>
      </c>
      <c r="E2041" s="12" t="s">
        <v>4455</v>
      </c>
      <c r="F2041" s="12" t="s">
        <v>4469</v>
      </c>
      <c r="G2041" s="12" t="s">
        <v>2102</v>
      </c>
      <c r="H2041" s="17" t="s">
        <v>69</v>
      </c>
      <c r="I2041" s="11" t="s">
        <v>70</v>
      </c>
      <c r="J2041" s="11" t="s">
        <v>70</v>
      </c>
      <c r="K2041" s="11" t="s">
        <v>70</v>
      </c>
      <c r="L2041" s="11" t="s">
        <v>70</v>
      </c>
      <c r="M2041" s="18" t="s">
        <v>70</v>
      </c>
      <c r="N2041" s="18" t="s">
        <v>70</v>
      </c>
      <c r="O2041" s="11" t="s">
        <v>70</v>
      </c>
      <c r="P2041" s="11" t="s">
        <v>70</v>
      </c>
      <c r="Q2041" s="11" t="s">
        <v>70</v>
      </c>
      <c r="R2041" s="11" t="s">
        <v>70</v>
      </c>
      <c r="S2041" s="11" t="s">
        <v>70</v>
      </c>
      <c r="T2041" s="19" t="s">
        <v>71</v>
      </c>
      <c r="U2041" s="31" t="s">
        <v>72</v>
      </c>
      <c r="V2041" s="12">
        <v>0</v>
      </c>
      <c r="W2041" s="12">
        <v>2</v>
      </c>
      <c r="X2041" s="12">
        <v>2</v>
      </c>
      <c r="Y2041" s="12">
        <v>-999</v>
      </c>
      <c r="Z2041" s="12">
        <v>-999</v>
      </c>
      <c r="AA2041" s="13">
        <v>0</v>
      </c>
      <c r="AB2041" s="14" cm="1">
        <f t="array" ref="AB2041">_xlfn.IFS(AND(W2041&lt;0,X2041&lt;0,Y2041&lt;0,Z2041&lt;0),-999,AND(W2041&lt;5,X2041&lt;5,Y2041&lt;5,Z2041&lt;5,AA2041=0),0,AND(W2041&lt;5,X2041&lt;5,Y2041&lt;5,Z2041&lt;5,AA2041&gt;0),1,AND(OR(W2041=5,X2041=5,Y2041=5,Z2041=5),AA2041=0),1,AND(OR(W2041=5,X2041=5,Y2041=5,Z2041=5),AA2041&gt;0),2)</f>
        <v>0</v>
      </c>
      <c r="AC2041" s="15">
        <f t="shared" si="124"/>
        <v>0</v>
      </c>
      <c r="AD2041" s="55">
        <v>3</v>
      </c>
      <c r="AE2041" s="21" t="s">
        <v>73</v>
      </c>
      <c r="AF2041" s="47" t="str">
        <f t="shared" si="125"/>
        <v>niezagrożona</v>
      </c>
      <c r="AG2041" s="16" t="str">
        <f t="shared" si="126"/>
        <v>nie</v>
      </c>
      <c r="AH2041" s="16" t="str">
        <f t="shared" si="127"/>
        <v/>
      </c>
    </row>
    <row r="2042" spans="1:34" x14ac:dyDescent="0.2">
      <c r="A2042" s="12" t="s">
        <v>4524</v>
      </c>
      <c r="B2042" s="16" t="s">
        <v>4525</v>
      </c>
      <c r="C2042" s="12" t="s">
        <v>76</v>
      </c>
      <c r="D2042" s="12" t="s">
        <v>3828</v>
      </c>
      <c r="E2042" s="12" t="s">
        <v>4455</v>
      </c>
      <c r="F2042" s="12" t="s">
        <v>4469</v>
      </c>
      <c r="G2042" s="12" t="s">
        <v>2102</v>
      </c>
      <c r="H2042" s="17" t="s">
        <v>69</v>
      </c>
      <c r="I2042" s="11" t="s">
        <v>70</v>
      </c>
      <c r="J2042" s="11" t="s">
        <v>70</v>
      </c>
      <c r="K2042" s="11" t="s">
        <v>70</v>
      </c>
      <c r="L2042" s="11" t="s">
        <v>70</v>
      </c>
      <c r="M2042" s="18" t="s">
        <v>70</v>
      </c>
      <c r="N2042" s="18" t="s">
        <v>70</v>
      </c>
      <c r="O2042" s="11" t="s">
        <v>70</v>
      </c>
      <c r="P2042" s="11" t="s">
        <v>70</v>
      </c>
      <c r="Q2042" s="11" t="s">
        <v>70</v>
      </c>
      <c r="R2042" s="11" t="s">
        <v>70</v>
      </c>
      <c r="S2042" s="11" t="s">
        <v>70</v>
      </c>
      <c r="T2042" s="19" t="s">
        <v>71</v>
      </c>
      <c r="U2042" s="31" t="s">
        <v>72</v>
      </c>
      <c r="V2042" s="12">
        <v>0</v>
      </c>
      <c r="W2042" s="12">
        <v>2</v>
      </c>
      <c r="X2042" s="12">
        <v>2</v>
      </c>
      <c r="Y2042" s="12">
        <v>2</v>
      </c>
      <c r="Z2042" s="12">
        <v>2</v>
      </c>
      <c r="AA2042" s="13">
        <v>1</v>
      </c>
      <c r="AB2042" s="14" cm="1">
        <f t="array" ref="AB2042">_xlfn.IFS(AND(W2042&lt;0,X2042&lt;0,Y2042&lt;0,Z2042&lt;0),-999,AND(W2042&lt;5,X2042&lt;5,Y2042&lt;5,Z2042&lt;5,AA2042=0),0,AND(W2042&lt;5,X2042&lt;5,Y2042&lt;5,Z2042&lt;5,AA2042&gt;0),1,AND(OR(W2042=5,X2042=5,Y2042=5,Z2042=5),AA2042=0),1,AND(OR(W2042=5,X2042=5,Y2042=5,Z2042=5),AA2042&gt;0),2)</f>
        <v>1</v>
      </c>
      <c r="AC2042" s="15">
        <f t="shared" si="124"/>
        <v>0</v>
      </c>
      <c r="AD2042" s="55">
        <v>4</v>
      </c>
      <c r="AE2042" s="21" t="s">
        <v>73</v>
      </c>
      <c r="AF2042" s="47" t="str">
        <f t="shared" si="125"/>
        <v>niezagrożona</v>
      </c>
      <c r="AG2042" s="16" t="str">
        <f t="shared" si="126"/>
        <v>nie</v>
      </c>
      <c r="AH2042" s="16" t="str">
        <f t="shared" si="127"/>
        <v/>
      </c>
    </row>
    <row r="2043" spans="1:34" x14ac:dyDescent="0.2">
      <c r="A2043" s="12" t="s">
        <v>4526</v>
      </c>
      <c r="B2043" s="16" t="s">
        <v>4527</v>
      </c>
      <c r="C2043" s="12" t="s">
        <v>76</v>
      </c>
      <c r="D2043" s="12" t="s">
        <v>3828</v>
      </c>
      <c r="E2043" s="12" t="s">
        <v>4455</v>
      </c>
      <c r="F2043" s="12" t="s">
        <v>4469</v>
      </c>
      <c r="G2043" s="12" t="s">
        <v>2102</v>
      </c>
      <c r="H2043" s="17" t="s">
        <v>69</v>
      </c>
      <c r="I2043" s="11" t="s">
        <v>70</v>
      </c>
      <c r="J2043" s="11" t="s">
        <v>70</v>
      </c>
      <c r="K2043" s="11" t="s">
        <v>70</v>
      </c>
      <c r="L2043" s="11" t="s">
        <v>70</v>
      </c>
      <c r="M2043" s="18" t="s">
        <v>70</v>
      </c>
      <c r="N2043" s="18" t="s">
        <v>70</v>
      </c>
      <c r="O2043" s="11" t="s">
        <v>70</v>
      </c>
      <c r="P2043" s="11" t="s">
        <v>70</v>
      </c>
      <c r="Q2043" s="11" t="s">
        <v>70</v>
      </c>
      <c r="R2043" s="11" t="s">
        <v>70</v>
      </c>
      <c r="S2043" s="11" t="s">
        <v>70</v>
      </c>
      <c r="T2043" s="19" t="s">
        <v>71</v>
      </c>
      <c r="U2043" s="31" t="s">
        <v>72</v>
      </c>
      <c r="V2043" s="12">
        <v>0</v>
      </c>
      <c r="W2043" s="12">
        <v>2</v>
      </c>
      <c r="X2043" s="12">
        <v>2</v>
      </c>
      <c r="Y2043" s="12">
        <v>2</v>
      </c>
      <c r="Z2043" s="12">
        <v>2</v>
      </c>
      <c r="AA2043" s="13">
        <v>0</v>
      </c>
      <c r="AB2043" s="14" cm="1">
        <f t="array" ref="AB2043">_xlfn.IFS(AND(W2043&lt;0,X2043&lt;0,Y2043&lt;0,Z2043&lt;0),-999,AND(W2043&lt;5,X2043&lt;5,Y2043&lt;5,Z2043&lt;5,AA2043=0),0,AND(W2043&lt;5,X2043&lt;5,Y2043&lt;5,Z2043&lt;5,AA2043&gt;0),1,AND(OR(W2043=5,X2043=5,Y2043=5,Z2043=5),AA2043=0),1,AND(OR(W2043=5,X2043=5,Y2043=5,Z2043=5),AA2043&gt;0),2)</f>
        <v>0</v>
      </c>
      <c r="AC2043" s="15">
        <f t="shared" si="124"/>
        <v>0</v>
      </c>
      <c r="AD2043" s="55">
        <v>4</v>
      </c>
      <c r="AE2043" s="21" t="s">
        <v>73</v>
      </c>
      <c r="AF2043" s="47" t="str">
        <f t="shared" si="125"/>
        <v>niezagrożona</v>
      </c>
      <c r="AG2043" s="16" t="str">
        <f t="shared" si="126"/>
        <v>nie</v>
      </c>
      <c r="AH2043" s="16" t="str">
        <f t="shared" si="127"/>
        <v/>
      </c>
    </row>
    <row r="2044" spans="1:34" x14ac:dyDescent="0.2">
      <c r="A2044" s="12" t="s">
        <v>4528</v>
      </c>
      <c r="B2044" s="16" t="s">
        <v>4529</v>
      </c>
      <c r="C2044" s="12" t="s">
        <v>64</v>
      </c>
      <c r="D2044" s="12" t="s">
        <v>3828</v>
      </c>
      <c r="E2044" s="12" t="s">
        <v>4455</v>
      </c>
      <c r="F2044" s="12" t="s">
        <v>4469</v>
      </c>
      <c r="G2044" s="12" t="s">
        <v>4530</v>
      </c>
      <c r="H2044" s="17" t="s">
        <v>69</v>
      </c>
      <c r="I2044" s="11" t="s">
        <v>70</v>
      </c>
      <c r="J2044" s="11" t="s">
        <v>70</v>
      </c>
      <c r="K2044" s="11" t="s">
        <v>70</v>
      </c>
      <c r="L2044" s="11" t="s">
        <v>70</v>
      </c>
      <c r="M2044" s="18" t="s">
        <v>70</v>
      </c>
      <c r="N2044" s="18" t="s">
        <v>70</v>
      </c>
      <c r="O2044" s="11" t="s">
        <v>70</v>
      </c>
      <c r="P2044" s="11" t="s">
        <v>70</v>
      </c>
      <c r="Q2044" s="11" t="s">
        <v>70</v>
      </c>
      <c r="R2044" s="11" t="s">
        <v>70</v>
      </c>
      <c r="S2044" s="11" t="s">
        <v>70</v>
      </c>
      <c r="T2044" s="19" t="s">
        <v>71</v>
      </c>
      <c r="U2044" s="31" t="s">
        <v>72</v>
      </c>
      <c r="V2044" s="12">
        <v>0</v>
      </c>
      <c r="W2044" s="12">
        <v>2</v>
      </c>
      <c r="X2044" s="12">
        <v>-999</v>
      </c>
      <c r="Y2044" s="12">
        <v>-999</v>
      </c>
      <c r="Z2044" s="12">
        <v>-999</v>
      </c>
      <c r="AA2044" s="13">
        <v>0</v>
      </c>
      <c r="AB2044" s="14" cm="1">
        <f t="array" ref="AB2044">_xlfn.IFS(AND(W2044&lt;0,X2044&lt;0,Y2044&lt;0,Z2044&lt;0),-999,AND(W2044&lt;5,X2044&lt;5,Y2044&lt;5,Z2044&lt;5,AA2044=0),0,AND(W2044&lt;5,X2044&lt;5,Y2044&lt;5,Z2044&lt;5,AA2044&gt;0),1,AND(OR(W2044=5,X2044=5,Y2044=5,Z2044=5),AA2044=0),1,AND(OR(W2044=5,X2044=5,Y2044=5,Z2044=5),AA2044&gt;0),2)</f>
        <v>0</v>
      </c>
      <c r="AC2044" s="15">
        <f t="shared" si="124"/>
        <v>0</v>
      </c>
      <c r="AD2044" s="55">
        <v>4</v>
      </c>
      <c r="AE2044" s="21" t="s">
        <v>73</v>
      </c>
      <c r="AF2044" s="47" t="str">
        <f t="shared" si="125"/>
        <v>niezagrożona</v>
      </c>
      <c r="AG2044" s="16" t="str">
        <f t="shared" si="126"/>
        <v>nie</v>
      </c>
      <c r="AH2044" s="16" t="str">
        <f t="shared" si="127"/>
        <v/>
      </c>
    </row>
    <row r="2045" spans="1:34" x14ac:dyDescent="0.2">
      <c r="A2045" s="12" t="s">
        <v>4531</v>
      </c>
      <c r="B2045" s="16" t="s">
        <v>4532</v>
      </c>
      <c r="C2045" s="12" t="s">
        <v>64</v>
      </c>
      <c r="D2045" s="12" t="s">
        <v>3828</v>
      </c>
      <c r="E2045" s="12" t="s">
        <v>4455</v>
      </c>
      <c r="F2045" s="12" t="s">
        <v>4469</v>
      </c>
      <c r="G2045" s="12" t="s">
        <v>4530</v>
      </c>
      <c r="H2045" s="17" t="s">
        <v>69</v>
      </c>
      <c r="I2045" s="11" t="s">
        <v>70</v>
      </c>
      <c r="J2045" s="11" t="s">
        <v>70</v>
      </c>
      <c r="K2045" s="11" t="s">
        <v>70</v>
      </c>
      <c r="L2045" s="11" t="s">
        <v>70</v>
      </c>
      <c r="M2045" s="18" t="s">
        <v>70</v>
      </c>
      <c r="N2045" s="18" t="s">
        <v>70</v>
      </c>
      <c r="O2045" s="11" t="s">
        <v>70</v>
      </c>
      <c r="P2045" s="11" t="s">
        <v>70</v>
      </c>
      <c r="Q2045" s="11" t="s">
        <v>70</v>
      </c>
      <c r="R2045" s="11" t="s">
        <v>70</v>
      </c>
      <c r="S2045" s="11" t="s">
        <v>70</v>
      </c>
      <c r="T2045" s="19" t="s">
        <v>71</v>
      </c>
      <c r="U2045" s="31" t="s">
        <v>72</v>
      </c>
      <c r="V2045" s="12">
        <v>1</v>
      </c>
      <c r="W2045" s="12">
        <v>2</v>
      </c>
      <c r="X2045" s="12">
        <v>-999</v>
      </c>
      <c r="Y2045" s="12">
        <v>-999</v>
      </c>
      <c r="Z2045" s="12">
        <v>-999</v>
      </c>
      <c r="AA2045" s="13">
        <v>1</v>
      </c>
      <c r="AB2045" s="14" cm="1">
        <f t="array" ref="AB2045">_xlfn.IFS(AND(W2045&lt;0,X2045&lt;0,Y2045&lt;0,Z2045&lt;0),-999,AND(W2045&lt;5,X2045&lt;5,Y2045&lt;5,Z2045&lt;5,AA2045=0),0,AND(W2045&lt;5,X2045&lt;5,Y2045&lt;5,Z2045&lt;5,AA2045&gt;0),1,AND(OR(W2045=5,X2045=5,Y2045=5,Z2045=5),AA2045=0),1,AND(OR(W2045=5,X2045=5,Y2045=5,Z2045=5),AA2045&gt;0),2)</f>
        <v>1</v>
      </c>
      <c r="AC2045" s="15">
        <f t="shared" si="124"/>
        <v>1</v>
      </c>
      <c r="AD2045" s="55">
        <v>4</v>
      </c>
      <c r="AE2045" s="21" t="s">
        <v>73</v>
      </c>
      <c r="AF2045" s="47" t="str">
        <f t="shared" si="125"/>
        <v>niezagrożona</v>
      </c>
      <c r="AG2045" s="16" t="str">
        <f t="shared" si="126"/>
        <v>nie</v>
      </c>
      <c r="AH2045" s="16" t="str">
        <f t="shared" si="127"/>
        <v/>
      </c>
    </row>
    <row r="2046" spans="1:34" x14ac:dyDescent="0.2">
      <c r="A2046" s="12" t="s">
        <v>4533</v>
      </c>
      <c r="B2046" s="16" t="s">
        <v>4534</v>
      </c>
      <c r="C2046" s="12" t="s">
        <v>76</v>
      </c>
      <c r="D2046" s="12" t="s">
        <v>3828</v>
      </c>
      <c r="E2046" s="12" t="s">
        <v>4455</v>
      </c>
      <c r="F2046" s="12" t="s">
        <v>4469</v>
      </c>
      <c r="G2046" s="12" t="s">
        <v>4530</v>
      </c>
      <c r="H2046" s="17" t="s">
        <v>69</v>
      </c>
      <c r="I2046" s="11" t="s">
        <v>70</v>
      </c>
      <c r="J2046" s="11" t="s">
        <v>70</v>
      </c>
      <c r="K2046" s="11" t="s">
        <v>70</v>
      </c>
      <c r="L2046" s="11" t="s">
        <v>70</v>
      </c>
      <c r="M2046" s="18" t="s">
        <v>70</v>
      </c>
      <c r="N2046" s="18" t="s">
        <v>70</v>
      </c>
      <c r="O2046" s="11" t="s">
        <v>70</v>
      </c>
      <c r="P2046" s="11" t="s">
        <v>70</v>
      </c>
      <c r="Q2046" s="11" t="s">
        <v>70</v>
      </c>
      <c r="R2046" s="11" t="s">
        <v>70</v>
      </c>
      <c r="S2046" s="11" t="s">
        <v>70</v>
      </c>
      <c r="T2046" s="19" t="s">
        <v>71</v>
      </c>
      <c r="U2046" s="31" t="s">
        <v>72</v>
      </c>
      <c r="V2046" s="12">
        <v>0</v>
      </c>
      <c r="W2046" s="12">
        <v>2</v>
      </c>
      <c r="X2046" s="12">
        <v>2</v>
      </c>
      <c r="Y2046" s="12">
        <v>5</v>
      </c>
      <c r="Z2046" s="12">
        <v>2</v>
      </c>
      <c r="AA2046" s="13">
        <v>0</v>
      </c>
      <c r="AB2046" s="14" cm="1">
        <f t="array" ref="AB2046">_xlfn.IFS(AND(W2046&lt;0,X2046&lt;0,Y2046&lt;0,Z2046&lt;0),-999,AND(W2046&lt;5,X2046&lt;5,Y2046&lt;5,Z2046&lt;5,AA2046=0),0,AND(W2046&lt;5,X2046&lt;5,Y2046&lt;5,Z2046&lt;5,AA2046&gt;0),1,AND(OR(W2046=5,X2046=5,Y2046=5,Z2046=5),AA2046=0),1,AND(OR(W2046=5,X2046=5,Y2046=5,Z2046=5),AA2046&gt;0),2)</f>
        <v>1</v>
      </c>
      <c r="AC2046" s="15">
        <f t="shared" si="124"/>
        <v>0</v>
      </c>
      <c r="AD2046" s="55">
        <v>0</v>
      </c>
      <c r="AE2046" s="21" t="s">
        <v>73</v>
      </c>
      <c r="AF2046" s="47" t="str">
        <f t="shared" si="125"/>
        <v>niezagrożona</v>
      </c>
      <c r="AG2046" s="16" t="str">
        <f t="shared" si="126"/>
        <v>nie</v>
      </c>
      <c r="AH2046" s="16" t="str">
        <f t="shared" si="127"/>
        <v/>
      </c>
    </row>
    <row r="2047" spans="1:34" x14ac:dyDescent="0.2">
      <c r="A2047" s="12" t="s">
        <v>4535</v>
      </c>
      <c r="B2047" s="16" t="s">
        <v>4536</v>
      </c>
      <c r="C2047" s="12" t="s">
        <v>76</v>
      </c>
      <c r="D2047" s="12" t="s">
        <v>3828</v>
      </c>
      <c r="E2047" s="12" t="s">
        <v>4455</v>
      </c>
      <c r="F2047" s="12" t="s">
        <v>4469</v>
      </c>
      <c r="G2047" s="12" t="s">
        <v>4530</v>
      </c>
      <c r="H2047" s="17" t="s">
        <v>69</v>
      </c>
      <c r="I2047" s="11" t="s">
        <v>70</v>
      </c>
      <c r="J2047" s="11" t="s">
        <v>70</v>
      </c>
      <c r="K2047" s="11" t="s">
        <v>70</v>
      </c>
      <c r="L2047" s="11" t="s">
        <v>70</v>
      </c>
      <c r="M2047" s="18" t="s">
        <v>70</v>
      </c>
      <c r="N2047" s="18" t="s">
        <v>70</v>
      </c>
      <c r="O2047" s="11" t="s">
        <v>70</v>
      </c>
      <c r="P2047" s="11" t="s">
        <v>70</v>
      </c>
      <c r="Q2047" s="11" t="s">
        <v>70</v>
      </c>
      <c r="R2047" s="11" t="s">
        <v>70</v>
      </c>
      <c r="S2047" s="11" t="s">
        <v>70</v>
      </c>
      <c r="T2047" s="19" t="s">
        <v>71</v>
      </c>
      <c r="U2047" s="31" t="s">
        <v>72</v>
      </c>
      <c r="V2047" s="12">
        <v>1</v>
      </c>
      <c r="W2047" s="12">
        <v>2</v>
      </c>
      <c r="X2047" s="12">
        <v>2</v>
      </c>
      <c r="Y2047" s="12">
        <v>5</v>
      </c>
      <c r="Z2047" s="12">
        <v>2</v>
      </c>
      <c r="AA2047" s="13">
        <v>2</v>
      </c>
      <c r="AB2047" s="14" cm="1">
        <f t="array" ref="AB2047">_xlfn.IFS(AND(W2047&lt;0,X2047&lt;0,Y2047&lt;0,Z2047&lt;0),-999,AND(W2047&lt;5,X2047&lt;5,Y2047&lt;5,Z2047&lt;5,AA2047=0),0,AND(W2047&lt;5,X2047&lt;5,Y2047&lt;5,Z2047&lt;5,AA2047&gt;0),1,AND(OR(W2047=5,X2047=5,Y2047=5,Z2047=5),AA2047=0),1,AND(OR(W2047=5,X2047=5,Y2047=5,Z2047=5),AA2047&gt;0),2)</f>
        <v>2</v>
      </c>
      <c r="AC2047" s="15">
        <f t="shared" si="124"/>
        <v>2</v>
      </c>
      <c r="AD2047" s="55">
        <v>3</v>
      </c>
      <c r="AE2047" s="21" t="s">
        <v>73</v>
      </c>
      <c r="AF2047" s="47" t="str">
        <f t="shared" si="125"/>
        <v>zagrożona</v>
      </c>
      <c r="AG2047" s="16" t="str">
        <f t="shared" si="126"/>
        <v>nie</v>
      </c>
      <c r="AH2047" s="16" t="str">
        <f t="shared" si="127"/>
        <v/>
      </c>
    </row>
    <row r="2048" spans="1:34" x14ac:dyDescent="0.2">
      <c r="A2048" s="12" t="s">
        <v>4537</v>
      </c>
      <c r="B2048" s="16" t="s">
        <v>4538</v>
      </c>
      <c r="C2048" s="12" t="s">
        <v>64</v>
      </c>
      <c r="D2048" s="12" t="s">
        <v>3828</v>
      </c>
      <c r="E2048" s="12" t="s">
        <v>4455</v>
      </c>
      <c r="F2048" s="12" t="s">
        <v>4469</v>
      </c>
      <c r="G2048" s="12" t="s">
        <v>4530</v>
      </c>
      <c r="H2048" s="17" t="s">
        <v>69</v>
      </c>
      <c r="I2048" s="11" t="s">
        <v>70</v>
      </c>
      <c r="J2048" s="11" t="s">
        <v>70</v>
      </c>
      <c r="K2048" s="11" t="s">
        <v>70</v>
      </c>
      <c r="L2048" s="11" t="s">
        <v>70</v>
      </c>
      <c r="M2048" s="18" t="s">
        <v>70</v>
      </c>
      <c r="N2048" s="18" t="s">
        <v>70</v>
      </c>
      <c r="O2048" s="11" t="s">
        <v>70</v>
      </c>
      <c r="P2048" s="11" t="s">
        <v>70</v>
      </c>
      <c r="Q2048" s="11" t="s">
        <v>70</v>
      </c>
      <c r="R2048" s="11" t="s">
        <v>70</v>
      </c>
      <c r="S2048" s="11" t="s">
        <v>70</v>
      </c>
      <c r="T2048" s="19" t="s">
        <v>71</v>
      </c>
      <c r="U2048" s="31" t="s">
        <v>72</v>
      </c>
      <c r="V2048" s="12">
        <v>4</v>
      </c>
      <c r="W2048" s="12">
        <v>5</v>
      </c>
      <c r="X2048" s="12">
        <v>-999</v>
      </c>
      <c r="Y2048" s="12">
        <v>-999</v>
      </c>
      <c r="Z2048" s="12">
        <v>-999</v>
      </c>
      <c r="AA2048" s="13">
        <v>0</v>
      </c>
      <c r="AB2048" s="14" cm="1">
        <f t="array" ref="AB2048">_xlfn.IFS(AND(W2048&lt;0,X2048&lt;0,Y2048&lt;0,Z2048&lt;0),-999,AND(W2048&lt;5,X2048&lt;5,Y2048&lt;5,Z2048&lt;5,AA2048=0),0,AND(W2048&lt;5,X2048&lt;5,Y2048&lt;5,Z2048&lt;5,AA2048&gt;0),1,AND(OR(W2048=5,X2048=5,Y2048=5,Z2048=5),AA2048=0),1,AND(OR(W2048=5,X2048=5,Y2048=5,Z2048=5),AA2048&gt;0),2)</f>
        <v>1</v>
      </c>
      <c r="AC2048" s="15">
        <f t="shared" si="124"/>
        <v>4</v>
      </c>
      <c r="AD2048" s="55">
        <v>0</v>
      </c>
      <c r="AE2048" s="21" t="s">
        <v>73</v>
      </c>
      <c r="AF2048" s="47" t="str">
        <f t="shared" si="125"/>
        <v>zagrożona</v>
      </c>
      <c r="AG2048" s="16" t="str">
        <f t="shared" si="126"/>
        <v>nie</v>
      </c>
      <c r="AH2048" s="16" t="str">
        <f t="shared" si="127"/>
        <v/>
      </c>
    </row>
    <row r="2049" spans="1:34" x14ac:dyDescent="0.2">
      <c r="A2049" s="12" t="s">
        <v>4539</v>
      </c>
      <c r="B2049" s="16" t="s">
        <v>1335</v>
      </c>
      <c r="C2049" s="12" t="s">
        <v>64</v>
      </c>
      <c r="D2049" s="12" t="s">
        <v>3828</v>
      </c>
      <c r="E2049" s="12" t="s">
        <v>4455</v>
      </c>
      <c r="F2049" s="12" t="s">
        <v>4469</v>
      </c>
      <c r="G2049" s="12" t="s">
        <v>4530</v>
      </c>
      <c r="H2049" s="17" t="s">
        <v>69</v>
      </c>
      <c r="I2049" s="11" t="s">
        <v>70</v>
      </c>
      <c r="J2049" s="11" t="s">
        <v>70</v>
      </c>
      <c r="K2049" s="11" t="s">
        <v>70</v>
      </c>
      <c r="L2049" s="11" t="s">
        <v>70</v>
      </c>
      <c r="M2049" s="18" t="s">
        <v>70</v>
      </c>
      <c r="N2049" s="18" t="s">
        <v>70</v>
      </c>
      <c r="O2049" s="11" t="s">
        <v>70</v>
      </c>
      <c r="P2049" s="11" t="s">
        <v>70</v>
      </c>
      <c r="Q2049" s="11" t="s">
        <v>70</v>
      </c>
      <c r="R2049" s="11" t="s">
        <v>70</v>
      </c>
      <c r="S2049" s="11" t="s">
        <v>70</v>
      </c>
      <c r="T2049" s="19" t="s">
        <v>71</v>
      </c>
      <c r="U2049" s="31" t="s">
        <v>72</v>
      </c>
      <c r="V2049" s="12">
        <v>0</v>
      </c>
      <c r="W2049" s="12">
        <v>2</v>
      </c>
      <c r="X2049" s="12">
        <v>-999</v>
      </c>
      <c r="Y2049" s="12">
        <v>-999</v>
      </c>
      <c r="Z2049" s="12">
        <v>-999</v>
      </c>
      <c r="AA2049" s="13">
        <v>1</v>
      </c>
      <c r="AB2049" s="14" cm="1">
        <f t="array" ref="AB2049">_xlfn.IFS(AND(W2049&lt;0,X2049&lt;0,Y2049&lt;0,Z2049&lt;0),-999,AND(W2049&lt;5,X2049&lt;5,Y2049&lt;5,Z2049&lt;5,AA2049=0),0,AND(W2049&lt;5,X2049&lt;5,Y2049&lt;5,Z2049&lt;5,AA2049&gt;0),1,AND(OR(W2049=5,X2049=5,Y2049=5,Z2049=5),AA2049=0),1,AND(OR(W2049=5,X2049=5,Y2049=5,Z2049=5),AA2049&gt;0),2)</f>
        <v>1</v>
      </c>
      <c r="AC2049" s="15">
        <f t="shared" si="124"/>
        <v>0</v>
      </c>
      <c r="AD2049" s="55">
        <v>0</v>
      </c>
      <c r="AE2049" s="21" t="s">
        <v>73</v>
      </c>
      <c r="AF2049" s="47" t="str">
        <f t="shared" si="125"/>
        <v>niezagrożona</v>
      </c>
      <c r="AG2049" s="16" t="str">
        <f t="shared" si="126"/>
        <v>nie</v>
      </c>
      <c r="AH2049" s="16" t="str">
        <f t="shared" si="127"/>
        <v/>
      </c>
    </row>
    <row r="2050" spans="1:34" x14ac:dyDescent="0.2">
      <c r="A2050" s="12" t="s">
        <v>4540</v>
      </c>
      <c r="B2050" s="16" t="s">
        <v>4541</v>
      </c>
      <c r="C2050" s="12" t="s">
        <v>64</v>
      </c>
      <c r="D2050" s="12" t="s">
        <v>3828</v>
      </c>
      <c r="E2050" s="12" t="s">
        <v>4455</v>
      </c>
      <c r="F2050" s="12" t="s">
        <v>4469</v>
      </c>
      <c r="G2050" s="12" t="s">
        <v>4530</v>
      </c>
      <c r="H2050" s="17" t="s">
        <v>69</v>
      </c>
      <c r="I2050" s="11" t="s">
        <v>70</v>
      </c>
      <c r="J2050" s="11" t="s">
        <v>70</v>
      </c>
      <c r="K2050" s="11" t="s">
        <v>70</v>
      </c>
      <c r="L2050" s="11" t="s">
        <v>70</v>
      </c>
      <c r="M2050" s="18" t="s">
        <v>70</v>
      </c>
      <c r="N2050" s="18" t="s">
        <v>70</v>
      </c>
      <c r="O2050" s="11" t="s">
        <v>70</v>
      </c>
      <c r="P2050" s="11" t="s">
        <v>70</v>
      </c>
      <c r="Q2050" s="11" t="s">
        <v>70</v>
      </c>
      <c r="R2050" s="11" t="s">
        <v>70</v>
      </c>
      <c r="S2050" s="11" t="s">
        <v>70</v>
      </c>
      <c r="T2050" s="19" t="s">
        <v>71</v>
      </c>
      <c r="U2050" s="31" t="s">
        <v>72</v>
      </c>
      <c r="V2050" s="12">
        <v>0</v>
      </c>
      <c r="W2050" s="12">
        <v>2</v>
      </c>
      <c r="X2050" s="12">
        <v>-999</v>
      </c>
      <c r="Y2050" s="12">
        <v>-999</v>
      </c>
      <c r="Z2050" s="12">
        <v>-999</v>
      </c>
      <c r="AA2050" s="13">
        <v>0</v>
      </c>
      <c r="AB2050" s="14" cm="1">
        <f t="array" ref="AB2050">_xlfn.IFS(AND(W2050&lt;0,X2050&lt;0,Y2050&lt;0,Z2050&lt;0),-999,AND(W2050&lt;5,X2050&lt;5,Y2050&lt;5,Z2050&lt;5,AA2050=0),0,AND(W2050&lt;5,X2050&lt;5,Y2050&lt;5,Z2050&lt;5,AA2050&gt;0),1,AND(OR(W2050=5,X2050=5,Y2050=5,Z2050=5),AA2050=0),1,AND(OR(W2050=5,X2050=5,Y2050=5,Z2050=5),AA2050&gt;0),2)</f>
        <v>0</v>
      </c>
      <c r="AC2050" s="15">
        <f t="shared" si="124"/>
        <v>0</v>
      </c>
      <c r="AD2050" s="55">
        <v>0</v>
      </c>
      <c r="AE2050" s="21" t="s">
        <v>73</v>
      </c>
      <c r="AF2050" s="47" t="str">
        <f t="shared" si="125"/>
        <v>niezagrożona</v>
      </c>
      <c r="AG2050" s="16" t="str">
        <f t="shared" si="126"/>
        <v>nie</v>
      </c>
      <c r="AH2050" s="16" t="str">
        <f t="shared" si="127"/>
        <v/>
      </c>
    </row>
    <row r="2051" spans="1:34" x14ac:dyDescent="0.2">
      <c r="A2051" s="12" t="s">
        <v>4542</v>
      </c>
      <c r="B2051" s="16" t="s">
        <v>4543</v>
      </c>
      <c r="C2051" s="12" t="s">
        <v>64</v>
      </c>
      <c r="D2051" s="12" t="s">
        <v>3828</v>
      </c>
      <c r="E2051" s="12" t="s">
        <v>4455</v>
      </c>
      <c r="F2051" s="12" t="s">
        <v>4469</v>
      </c>
      <c r="G2051" s="12" t="s">
        <v>4530</v>
      </c>
      <c r="H2051" s="17" t="s">
        <v>69</v>
      </c>
      <c r="I2051" s="11" t="s">
        <v>70</v>
      </c>
      <c r="J2051" s="11" t="s">
        <v>70</v>
      </c>
      <c r="K2051" s="11" t="s">
        <v>70</v>
      </c>
      <c r="L2051" s="11" t="s">
        <v>70</v>
      </c>
      <c r="M2051" s="18" t="s">
        <v>70</v>
      </c>
      <c r="N2051" s="18" t="s">
        <v>70</v>
      </c>
      <c r="O2051" s="11" t="s">
        <v>70</v>
      </c>
      <c r="P2051" s="11" t="s">
        <v>70</v>
      </c>
      <c r="Q2051" s="11" t="s">
        <v>70</v>
      </c>
      <c r="R2051" s="11" t="s">
        <v>70</v>
      </c>
      <c r="S2051" s="11" t="s">
        <v>70</v>
      </c>
      <c r="T2051" s="19" t="s">
        <v>71</v>
      </c>
      <c r="U2051" s="31" t="s">
        <v>72</v>
      </c>
      <c r="V2051" s="12">
        <v>0</v>
      </c>
      <c r="W2051" s="12">
        <v>2</v>
      </c>
      <c r="X2051" s="12">
        <v>-999</v>
      </c>
      <c r="Y2051" s="12">
        <v>-999</v>
      </c>
      <c r="Z2051" s="12">
        <v>-999</v>
      </c>
      <c r="AA2051" s="13">
        <v>0</v>
      </c>
      <c r="AB2051" s="14" cm="1">
        <f t="array" ref="AB2051">_xlfn.IFS(AND(W2051&lt;0,X2051&lt;0,Y2051&lt;0,Z2051&lt;0),-999,AND(W2051&lt;5,X2051&lt;5,Y2051&lt;5,Z2051&lt;5,AA2051=0),0,AND(W2051&lt;5,X2051&lt;5,Y2051&lt;5,Z2051&lt;5,AA2051&gt;0),1,AND(OR(W2051=5,X2051=5,Y2051=5,Z2051=5),AA2051=0),1,AND(OR(W2051=5,X2051=5,Y2051=5,Z2051=5),AA2051&gt;0),2)</f>
        <v>0</v>
      </c>
      <c r="AC2051" s="15">
        <f t="shared" ref="AC2051:AC2114" si="128">IF(V2051=4,4,IF(AB2051=2,V2051+1,V2051))</f>
        <v>0</v>
      </c>
      <c r="AD2051" s="55">
        <v>0</v>
      </c>
      <c r="AE2051" s="21" t="s">
        <v>73</v>
      </c>
      <c r="AF2051" s="47" t="str">
        <f t="shared" ref="AF2051:AF2114" si="129">IF(AC2051&gt;=2,"zagrożona","niezagrożona")</f>
        <v>niezagrożona</v>
      </c>
      <c r="AG2051" s="16" t="str">
        <f t="shared" ref="AG2051:AG2114" si="130">IF(OR(AND(AB2051=2,AC2051=4)),"tak","nie")</f>
        <v>nie</v>
      </c>
      <c r="AH2051" s="16" t="str">
        <f t="shared" ref="AH2051:AH2114" si="131">IF(AND(AG2051="tak",AC2051=4),"fizchem ","")</f>
        <v/>
      </c>
    </row>
    <row r="2052" spans="1:34" x14ac:dyDescent="0.2">
      <c r="A2052" s="12" t="s">
        <v>4544</v>
      </c>
      <c r="B2052" s="16" t="s">
        <v>4079</v>
      </c>
      <c r="C2052" s="12" t="s">
        <v>64</v>
      </c>
      <c r="D2052" s="12" t="s">
        <v>3828</v>
      </c>
      <c r="E2052" s="12" t="s">
        <v>4455</v>
      </c>
      <c r="F2052" s="12" t="s">
        <v>4469</v>
      </c>
      <c r="G2052" s="12" t="s">
        <v>4530</v>
      </c>
      <c r="H2052" s="17" t="s">
        <v>69</v>
      </c>
      <c r="I2052" s="11" t="s">
        <v>70</v>
      </c>
      <c r="J2052" s="11" t="s">
        <v>70</v>
      </c>
      <c r="K2052" s="11" t="s">
        <v>70</v>
      </c>
      <c r="L2052" s="11" t="s">
        <v>70</v>
      </c>
      <c r="M2052" s="18" t="s">
        <v>70</v>
      </c>
      <c r="N2052" s="18" t="s">
        <v>70</v>
      </c>
      <c r="O2052" s="11" t="s">
        <v>70</v>
      </c>
      <c r="P2052" s="11" t="s">
        <v>70</v>
      </c>
      <c r="Q2052" s="11" t="s">
        <v>70</v>
      </c>
      <c r="R2052" s="11" t="s">
        <v>70</v>
      </c>
      <c r="S2052" s="11" t="s">
        <v>70</v>
      </c>
      <c r="T2052" s="19" t="s">
        <v>71</v>
      </c>
      <c r="U2052" s="31" t="s">
        <v>72</v>
      </c>
      <c r="V2052" s="12">
        <v>0</v>
      </c>
      <c r="W2052" s="12">
        <v>2</v>
      </c>
      <c r="X2052" s="12">
        <v>-999</v>
      </c>
      <c r="Y2052" s="12">
        <v>-999</v>
      </c>
      <c r="Z2052" s="12">
        <v>-999</v>
      </c>
      <c r="AA2052" s="13">
        <v>0</v>
      </c>
      <c r="AB2052" s="14" cm="1">
        <f t="array" ref="AB2052">_xlfn.IFS(AND(W2052&lt;0,X2052&lt;0,Y2052&lt;0,Z2052&lt;0),-999,AND(W2052&lt;5,X2052&lt;5,Y2052&lt;5,Z2052&lt;5,AA2052=0),0,AND(W2052&lt;5,X2052&lt;5,Y2052&lt;5,Z2052&lt;5,AA2052&gt;0),1,AND(OR(W2052=5,X2052=5,Y2052=5,Z2052=5),AA2052=0),1,AND(OR(W2052=5,X2052=5,Y2052=5,Z2052=5),AA2052&gt;0),2)</f>
        <v>0</v>
      </c>
      <c r="AC2052" s="15">
        <f t="shared" si="128"/>
        <v>0</v>
      </c>
      <c r="AD2052" s="55">
        <v>0</v>
      </c>
      <c r="AE2052" s="21" t="s">
        <v>73</v>
      </c>
      <c r="AF2052" s="47" t="str">
        <f t="shared" si="129"/>
        <v>niezagrożona</v>
      </c>
      <c r="AG2052" s="16" t="str">
        <f t="shared" si="130"/>
        <v>nie</v>
      </c>
      <c r="AH2052" s="16" t="str">
        <f t="shared" si="131"/>
        <v/>
      </c>
    </row>
    <row r="2053" spans="1:34" x14ac:dyDescent="0.2">
      <c r="A2053" s="12" t="s">
        <v>4545</v>
      </c>
      <c r="B2053" s="16" t="s">
        <v>4546</v>
      </c>
      <c r="C2053" s="12" t="s">
        <v>76</v>
      </c>
      <c r="D2053" s="12" t="s">
        <v>3828</v>
      </c>
      <c r="E2053" s="12" t="s">
        <v>4455</v>
      </c>
      <c r="F2053" s="12" t="s">
        <v>4469</v>
      </c>
      <c r="G2053" s="12" t="s">
        <v>4530</v>
      </c>
      <c r="H2053" s="17" t="s">
        <v>69</v>
      </c>
      <c r="I2053" s="11" t="s">
        <v>70</v>
      </c>
      <c r="J2053" s="11" t="s">
        <v>70</v>
      </c>
      <c r="K2053" s="11" t="s">
        <v>70</v>
      </c>
      <c r="L2053" s="11" t="s">
        <v>70</v>
      </c>
      <c r="M2053" s="18" t="s">
        <v>70</v>
      </c>
      <c r="N2053" s="18" t="s">
        <v>70</v>
      </c>
      <c r="O2053" s="11" t="s">
        <v>70</v>
      </c>
      <c r="P2053" s="11" t="s">
        <v>70</v>
      </c>
      <c r="Q2053" s="11" t="s">
        <v>70</v>
      </c>
      <c r="R2053" s="11" t="s">
        <v>70</v>
      </c>
      <c r="S2053" s="11" t="s">
        <v>70</v>
      </c>
      <c r="T2053" s="19" t="s">
        <v>71</v>
      </c>
      <c r="U2053" s="31" t="s">
        <v>72</v>
      </c>
      <c r="V2053" s="12">
        <v>0</v>
      </c>
      <c r="W2053" s="12">
        <v>2</v>
      </c>
      <c r="X2053" s="12">
        <v>2</v>
      </c>
      <c r="Y2053" s="12">
        <v>2</v>
      </c>
      <c r="Z2053" s="12">
        <v>2</v>
      </c>
      <c r="AA2053" s="13">
        <v>1</v>
      </c>
      <c r="AB2053" s="14" cm="1">
        <f t="array" ref="AB2053">_xlfn.IFS(AND(W2053&lt;0,X2053&lt;0,Y2053&lt;0,Z2053&lt;0),-999,AND(W2053&lt;5,X2053&lt;5,Y2053&lt;5,Z2053&lt;5,AA2053=0),0,AND(W2053&lt;5,X2053&lt;5,Y2053&lt;5,Z2053&lt;5,AA2053&gt;0),1,AND(OR(W2053=5,X2053=5,Y2053=5,Z2053=5),AA2053=0),1,AND(OR(W2053=5,X2053=5,Y2053=5,Z2053=5),AA2053&gt;0),2)</f>
        <v>1</v>
      </c>
      <c r="AC2053" s="15">
        <f t="shared" si="128"/>
        <v>0</v>
      </c>
      <c r="AD2053" s="55">
        <v>4</v>
      </c>
      <c r="AE2053" s="21" t="s">
        <v>73</v>
      </c>
      <c r="AF2053" s="47" t="str">
        <f t="shared" si="129"/>
        <v>niezagrożona</v>
      </c>
      <c r="AG2053" s="16" t="str">
        <f t="shared" si="130"/>
        <v>nie</v>
      </c>
      <c r="AH2053" s="16" t="str">
        <f t="shared" si="131"/>
        <v/>
      </c>
    </row>
    <row r="2054" spans="1:34" x14ac:dyDescent="0.2">
      <c r="A2054" s="12" t="s">
        <v>4547</v>
      </c>
      <c r="B2054" s="16" t="s">
        <v>4548</v>
      </c>
      <c r="C2054" s="12" t="s">
        <v>64</v>
      </c>
      <c r="D2054" s="12" t="s">
        <v>3828</v>
      </c>
      <c r="E2054" s="12" t="s">
        <v>4455</v>
      </c>
      <c r="F2054" s="12" t="s">
        <v>4469</v>
      </c>
      <c r="G2054" s="12" t="s">
        <v>4530</v>
      </c>
      <c r="H2054" s="17" t="s">
        <v>69</v>
      </c>
      <c r="I2054" s="11" t="s">
        <v>70</v>
      </c>
      <c r="J2054" s="11" t="s">
        <v>70</v>
      </c>
      <c r="K2054" s="11" t="s">
        <v>70</v>
      </c>
      <c r="L2054" s="11" t="s">
        <v>70</v>
      </c>
      <c r="M2054" s="18" t="s">
        <v>70</v>
      </c>
      <c r="N2054" s="18" t="s">
        <v>70</v>
      </c>
      <c r="O2054" s="11" t="s">
        <v>70</v>
      </c>
      <c r="P2054" s="11" t="s">
        <v>70</v>
      </c>
      <c r="Q2054" s="11" t="s">
        <v>70</v>
      </c>
      <c r="R2054" s="11" t="s">
        <v>70</v>
      </c>
      <c r="S2054" s="11" t="s">
        <v>70</v>
      </c>
      <c r="T2054" s="19" t="s">
        <v>71</v>
      </c>
      <c r="U2054" s="31" t="s">
        <v>72</v>
      </c>
      <c r="V2054" s="12">
        <v>0</v>
      </c>
      <c r="W2054" s="12">
        <v>2</v>
      </c>
      <c r="X2054" s="12">
        <v>-999</v>
      </c>
      <c r="Y2054" s="12">
        <v>-999</v>
      </c>
      <c r="Z2054" s="12">
        <v>-999</v>
      </c>
      <c r="AA2054" s="13">
        <v>0</v>
      </c>
      <c r="AB2054" s="14" cm="1">
        <f t="array" ref="AB2054">_xlfn.IFS(AND(W2054&lt;0,X2054&lt;0,Y2054&lt;0,Z2054&lt;0),-999,AND(W2054&lt;5,X2054&lt;5,Y2054&lt;5,Z2054&lt;5,AA2054=0),0,AND(W2054&lt;5,X2054&lt;5,Y2054&lt;5,Z2054&lt;5,AA2054&gt;0),1,AND(OR(W2054=5,X2054=5,Y2054=5,Z2054=5),AA2054=0),1,AND(OR(W2054=5,X2054=5,Y2054=5,Z2054=5),AA2054&gt;0),2)</f>
        <v>0</v>
      </c>
      <c r="AC2054" s="15">
        <f t="shared" si="128"/>
        <v>0</v>
      </c>
      <c r="AD2054" s="55">
        <v>3</v>
      </c>
      <c r="AE2054" s="21" t="s">
        <v>73</v>
      </c>
      <c r="AF2054" s="47" t="str">
        <f t="shared" si="129"/>
        <v>niezagrożona</v>
      </c>
      <c r="AG2054" s="16" t="str">
        <f t="shared" si="130"/>
        <v>nie</v>
      </c>
      <c r="AH2054" s="16" t="str">
        <f t="shared" si="131"/>
        <v/>
      </c>
    </row>
    <row r="2055" spans="1:34" x14ac:dyDescent="0.2">
      <c r="A2055" s="12" t="s">
        <v>4549</v>
      </c>
      <c r="B2055" s="16" t="s">
        <v>4550</v>
      </c>
      <c r="C2055" s="12" t="s">
        <v>64</v>
      </c>
      <c r="D2055" s="12" t="s">
        <v>3828</v>
      </c>
      <c r="E2055" s="12" t="s">
        <v>4455</v>
      </c>
      <c r="F2055" s="12" t="s">
        <v>4469</v>
      </c>
      <c r="G2055" s="12" t="s">
        <v>4530</v>
      </c>
      <c r="H2055" s="17" t="s">
        <v>69</v>
      </c>
      <c r="I2055" s="11" t="s">
        <v>70</v>
      </c>
      <c r="J2055" s="11" t="s">
        <v>70</v>
      </c>
      <c r="K2055" s="11" t="s">
        <v>70</v>
      </c>
      <c r="L2055" s="11" t="s">
        <v>70</v>
      </c>
      <c r="M2055" s="18" t="s">
        <v>70</v>
      </c>
      <c r="N2055" s="18" t="s">
        <v>70</v>
      </c>
      <c r="O2055" s="11" t="s">
        <v>70</v>
      </c>
      <c r="P2055" s="11" t="s">
        <v>70</v>
      </c>
      <c r="Q2055" s="11" t="s">
        <v>70</v>
      </c>
      <c r="R2055" s="11" t="s">
        <v>70</v>
      </c>
      <c r="S2055" s="11" t="s">
        <v>70</v>
      </c>
      <c r="T2055" s="19" t="s">
        <v>71</v>
      </c>
      <c r="U2055" s="31" t="s">
        <v>72</v>
      </c>
      <c r="V2055" s="12">
        <v>0</v>
      </c>
      <c r="W2055" s="12">
        <v>2</v>
      </c>
      <c r="X2055" s="12">
        <v>-999</v>
      </c>
      <c r="Y2055" s="12">
        <v>-999</v>
      </c>
      <c r="Z2055" s="12">
        <v>-999</v>
      </c>
      <c r="AA2055" s="13">
        <v>0</v>
      </c>
      <c r="AB2055" s="14" cm="1">
        <f t="array" ref="AB2055">_xlfn.IFS(AND(W2055&lt;0,X2055&lt;0,Y2055&lt;0,Z2055&lt;0),-999,AND(W2055&lt;5,X2055&lt;5,Y2055&lt;5,Z2055&lt;5,AA2055=0),0,AND(W2055&lt;5,X2055&lt;5,Y2055&lt;5,Z2055&lt;5,AA2055&gt;0),1,AND(OR(W2055=5,X2055=5,Y2055=5,Z2055=5),AA2055=0),1,AND(OR(W2055=5,X2055=5,Y2055=5,Z2055=5),AA2055&gt;0),2)</f>
        <v>0</v>
      </c>
      <c r="AC2055" s="15">
        <f t="shared" si="128"/>
        <v>0</v>
      </c>
      <c r="AD2055" s="55">
        <v>1</v>
      </c>
      <c r="AE2055" s="21" t="s">
        <v>73</v>
      </c>
      <c r="AF2055" s="47" t="str">
        <f t="shared" si="129"/>
        <v>niezagrożona</v>
      </c>
      <c r="AG2055" s="16" t="str">
        <f t="shared" si="130"/>
        <v>nie</v>
      </c>
      <c r="AH2055" s="16" t="str">
        <f t="shared" si="131"/>
        <v/>
      </c>
    </row>
    <row r="2056" spans="1:34" x14ac:dyDescent="0.2">
      <c r="A2056" s="12" t="s">
        <v>4551</v>
      </c>
      <c r="B2056" s="16" t="s">
        <v>4552</v>
      </c>
      <c r="C2056" s="12" t="s">
        <v>76</v>
      </c>
      <c r="D2056" s="12" t="s">
        <v>3828</v>
      </c>
      <c r="E2056" s="12" t="s">
        <v>4455</v>
      </c>
      <c r="F2056" s="12" t="s">
        <v>4469</v>
      </c>
      <c r="G2056" s="12" t="s">
        <v>4553</v>
      </c>
      <c r="H2056" s="17" t="s">
        <v>69</v>
      </c>
      <c r="I2056" s="11" t="s">
        <v>70</v>
      </c>
      <c r="J2056" s="11" t="s">
        <v>70</v>
      </c>
      <c r="K2056" s="11" t="s">
        <v>70</v>
      </c>
      <c r="L2056" s="11" t="s">
        <v>70</v>
      </c>
      <c r="M2056" s="18" t="s">
        <v>70</v>
      </c>
      <c r="N2056" s="18" t="s">
        <v>70</v>
      </c>
      <c r="O2056" s="11" t="s">
        <v>70</v>
      </c>
      <c r="P2056" s="11" t="s">
        <v>70</v>
      </c>
      <c r="Q2056" s="11" t="s">
        <v>70</v>
      </c>
      <c r="R2056" s="11" t="s">
        <v>70</v>
      </c>
      <c r="S2056" s="11" t="s">
        <v>70</v>
      </c>
      <c r="T2056" s="19" t="s">
        <v>71</v>
      </c>
      <c r="U2056" s="31" t="s">
        <v>72</v>
      </c>
      <c r="V2056" s="12">
        <v>0</v>
      </c>
      <c r="W2056" s="12">
        <v>2</v>
      </c>
      <c r="X2056" s="12">
        <v>2</v>
      </c>
      <c r="Y2056" s="12">
        <v>2</v>
      </c>
      <c r="Z2056" s="12">
        <v>2</v>
      </c>
      <c r="AA2056" s="13">
        <v>1</v>
      </c>
      <c r="AB2056" s="14" cm="1">
        <f t="array" ref="AB2056">_xlfn.IFS(AND(W2056&lt;0,X2056&lt;0,Y2056&lt;0,Z2056&lt;0),-999,AND(W2056&lt;5,X2056&lt;5,Y2056&lt;5,Z2056&lt;5,AA2056=0),0,AND(W2056&lt;5,X2056&lt;5,Y2056&lt;5,Z2056&lt;5,AA2056&gt;0),1,AND(OR(W2056=5,X2056=5,Y2056=5,Z2056=5),AA2056=0),1,AND(OR(W2056=5,X2056=5,Y2056=5,Z2056=5),AA2056&gt;0),2)</f>
        <v>1</v>
      </c>
      <c r="AC2056" s="15">
        <f t="shared" si="128"/>
        <v>0</v>
      </c>
      <c r="AD2056" s="55">
        <v>1</v>
      </c>
      <c r="AE2056" s="21" t="s">
        <v>73</v>
      </c>
      <c r="AF2056" s="47" t="str">
        <f t="shared" si="129"/>
        <v>niezagrożona</v>
      </c>
      <c r="AG2056" s="16" t="str">
        <f t="shared" si="130"/>
        <v>nie</v>
      </c>
      <c r="AH2056" s="16" t="str">
        <f t="shared" si="131"/>
        <v/>
      </c>
    </row>
    <row r="2057" spans="1:34" x14ac:dyDescent="0.2">
      <c r="A2057" s="12" t="s">
        <v>4554</v>
      </c>
      <c r="B2057" s="16" t="s">
        <v>4555</v>
      </c>
      <c r="C2057" s="12" t="s">
        <v>76</v>
      </c>
      <c r="D2057" s="12" t="s">
        <v>3828</v>
      </c>
      <c r="E2057" s="12" t="s">
        <v>4455</v>
      </c>
      <c r="F2057" s="12" t="s">
        <v>4469</v>
      </c>
      <c r="G2057" s="12" t="s">
        <v>4556</v>
      </c>
      <c r="H2057" s="17" t="s">
        <v>69</v>
      </c>
      <c r="I2057" s="11" t="s">
        <v>70</v>
      </c>
      <c r="J2057" s="11" t="s">
        <v>70</v>
      </c>
      <c r="K2057" s="11" t="s">
        <v>70</v>
      </c>
      <c r="L2057" s="11" t="s">
        <v>70</v>
      </c>
      <c r="M2057" s="18" t="s">
        <v>70</v>
      </c>
      <c r="N2057" s="18" t="s">
        <v>70</v>
      </c>
      <c r="O2057" s="11" t="s">
        <v>70</v>
      </c>
      <c r="P2057" s="11" t="s">
        <v>70</v>
      </c>
      <c r="Q2057" s="11" t="s">
        <v>70</v>
      </c>
      <c r="R2057" s="11" t="s">
        <v>70</v>
      </c>
      <c r="S2057" s="11" t="s">
        <v>70</v>
      </c>
      <c r="T2057" s="19" t="s">
        <v>71</v>
      </c>
      <c r="U2057" s="31" t="s">
        <v>72</v>
      </c>
      <c r="V2057" s="12">
        <v>0</v>
      </c>
      <c r="W2057" s="12">
        <v>2</v>
      </c>
      <c r="X2057" s="12">
        <v>2</v>
      </c>
      <c r="Y2057" s="12">
        <v>2</v>
      </c>
      <c r="Z2057" s="12">
        <v>2</v>
      </c>
      <c r="AA2057" s="13">
        <v>1</v>
      </c>
      <c r="AB2057" s="14" cm="1">
        <f t="array" ref="AB2057">_xlfn.IFS(AND(W2057&lt;0,X2057&lt;0,Y2057&lt;0,Z2057&lt;0),-999,AND(W2057&lt;5,X2057&lt;5,Y2057&lt;5,Z2057&lt;5,AA2057=0),0,AND(W2057&lt;5,X2057&lt;5,Y2057&lt;5,Z2057&lt;5,AA2057&gt;0),1,AND(OR(W2057=5,X2057=5,Y2057=5,Z2057=5),AA2057=0),1,AND(OR(W2057=5,X2057=5,Y2057=5,Z2057=5),AA2057&gt;0),2)</f>
        <v>1</v>
      </c>
      <c r="AC2057" s="15">
        <f t="shared" si="128"/>
        <v>0</v>
      </c>
      <c r="AD2057" s="55">
        <v>3</v>
      </c>
      <c r="AE2057" s="21" t="s">
        <v>73</v>
      </c>
      <c r="AF2057" s="47" t="str">
        <f t="shared" si="129"/>
        <v>niezagrożona</v>
      </c>
      <c r="AG2057" s="16" t="str">
        <f t="shared" si="130"/>
        <v>nie</v>
      </c>
      <c r="AH2057" s="16" t="str">
        <f t="shared" si="131"/>
        <v/>
      </c>
    </row>
    <row r="2058" spans="1:34" x14ac:dyDescent="0.2">
      <c r="A2058" s="12" t="s">
        <v>4557</v>
      </c>
      <c r="B2058" s="16" t="s">
        <v>4558</v>
      </c>
      <c r="C2058" s="12" t="s">
        <v>76</v>
      </c>
      <c r="D2058" s="12" t="s">
        <v>3828</v>
      </c>
      <c r="E2058" s="12" t="s">
        <v>4455</v>
      </c>
      <c r="F2058" s="12" t="s">
        <v>4469</v>
      </c>
      <c r="G2058" s="12" t="s">
        <v>4559</v>
      </c>
      <c r="H2058" s="17" t="s">
        <v>69</v>
      </c>
      <c r="I2058" s="11" t="s">
        <v>70</v>
      </c>
      <c r="J2058" s="11" t="s">
        <v>70</v>
      </c>
      <c r="K2058" s="11" t="s">
        <v>70</v>
      </c>
      <c r="L2058" s="11" t="s">
        <v>70</v>
      </c>
      <c r="M2058" s="18" t="s">
        <v>70</v>
      </c>
      <c r="N2058" s="18" t="s">
        <v>70</v>
      </c>
      <c r="O2058" s="11" t="s">
        <v>70</v>
      </c>
      <c r="P2058" s="11" t="s">
        <v>70</v>
      </c>
      <c r="Q2058" s="11" t="s">
        <v>70</v>
      </c>
      <c r="R2058" s="11" t="s">
        <v>70</v>
      </c>
      <c r="S2058" s="11" t="s">
        <v>70</v>
      </c>
      <c r="T2058" s="19" t="s">
        <v>71</v>
      </c>
      <c r="U2058" s="31" t="s">
        <v>72</v>
      </c>
      <c r="V2058" s="12">
        <v>0</v>
      </c>
      <c r="W2058" s="12">
        <v>2</v>
      </c>
      <c r="X2058" s="12">
        <v>2</v>
      </c>
      <c r="Y2058" s="12">
        <v>2</v>
      </c>
      <c r="Z2058" s="12">
        <v>5</v>
      </c>
      <c r="AA2058" s="13">
        <v>0</v>
      </c>
      <c r="AB2058" s="14" cm="1">
        <f t="array" ref="AB2058">_xlfn.IFS(AND(W2058&lt;0,X2058&lt;0,Y2058&lt;0,Z2058&lt;0),-999,AND(W2058&lt;5,X2058&lt;5,Y2058&lt;5,Z2058&lt;5,AA2058=0),0,AND(W2058&lt;5,X2058&lt;5,Y2058&lt;5,Z2058&lt;5,AA2058&gt;0),1,AND(OR(W2058=5,X2058=5,Y2058=5,Z2058=5),AA2058=0),1,AND(OR(W2058=5,X2058=5,Y2058=5,Z2058=5),AA2058&gt;0),2)</f>
        <v>1</v>
      </c>
      <c r="AC2058" s="15">
        <f t="shared" si="128"/>
        <v>0</v>
      </c>
      <c r="AD2058" s="55">
        <v>0</v>
      </c>
      <c r="AE2058" s="21" t="s">
        <v>73</v>
      </c>
      <c r="AF2058" s="47" t="str">
        <f t="shared" si="129"/>
        <v>niezagrożona</v>
      </c>
      <c r="AG2058" s="16" t="str">
        <f t="shared" si="130"/>
        <v>nie</v>
      </c>
      <c r="AH2058" s="16" t="str">
        <f t="shared" si="131"/>
        <v/>
      </c>
    </row>
    <row r="2059" spans="1:34" x14ac:dyDescent="0.2">
      <c r="A2059" s="12" t="s">
        <v>4560</v>
      </c>
      <c r="B2059" s="16" t="s">
        <v>4561</v>
      </c>
      <c r="C2059" s="12" t="s">
        <v>64</v>
      </c>
      <c r="D2059" s="12" t="s">
        <v>3828</v>
      </c>
      <c r="E2059" s="12" t="s">
        <v>4455</v>
      </c>
      <c r="F2059" s="12" t="s">
        <v>4469</v>
      </c>
      <c r="G2059" s="12" t="s">
        <v>4562</v>
      </c>
      <c r="H2059" s="17" t="s">
        <v>69</v>
      </c>
      <c r="I2059" s="11" t="s">
        <v>70</v>
      </c>
      <c r="J2059" s="11" t="s">
        <v>70</v>
      </c>
      <c r="K2059" s="11" t="s">
        <v>70</v>
      </c>
      <c r="L2059" s="11" t="s">
        <v>70</v>
      </c>
      <c r="M2059" s="18" t="s">
        <v>70</v>
      </c>
      <c r="N2059" s="18" t="s">
        <v>70</v>
      </c>
      <c r="O2059" s="11" t="s">
        <v>70</v>
      </c>
      <c r="P2059" s="11" t="s">
        <v>70</v>
      </c>
      <c r="Q2059" s="11" t="s">
        <v>70</v>
      </c>
      <c r="R2059" s="11" t="s">
        <v>70</v>
      </c>
      <c r="S2059" s="11" t="s">
        <v>70</v>
      </c>
      <c r="T2059" s="19" t="s">
        <v>71</v>
      </c>
      <c r="U2059" s="31" t="s">
        <v>72</v>
      </c>
      <c r="V2059" s="12">
        <v>0</v>
      </c>
      <c r="W2059" s="12">
        <v>2</v>
      </c>
      <c r="X2059" s="12">
        <v>-999</v>
      </c>
      <c r="Y2059" s="12">
        <v>-999</v>
      </c>
      <c r="Z2059" s="12">
        <v>-999</v>
      </c>
      <c r="AA2059" s="13">
        <v>4</v>
      </c>
      <c r="AB2059" s="14" cm="1">
        <f t="array" ref="AB2059">_xlfn.IFS(AND(W2059&lt;0,X2059&lt;0,Y2059&lt;0,Z2059&lt;0),-999,AND(W2059&lt;5,X2059&lt;5,Y2059&lt;5,Z2059&lt;5,AA2059=0),0,AND(W2059&lt;5,X2059&lt;5,Y2059&lt;5,Z2059&lt;5,AA2059&gt;0),1,AND(OR(W2059=5,X2059=5,Y2059=5,Z2059=5),AA2059=0),1,AND(OR(W2059=5,X2059=5,Y2059=5,Z2059=5),AA2059&gt;0),2)</f>
        <v>1</v>
      </c>
      <c r="AC2059" s="15">
        <f t="shared" si="128"/>
        <v>0</v>
      </c>
      <c r="AD2059" s="55">
        <v>0</v>
      </c>
      <c r="AE2059" s="21" t="s">
        <v>73</v>
      </c>
      <c r="AF2059" s="47" t="str">
        <f t="shared" si="129"/>
        <v>niezagrożona</v>
      </c>
      <c r="AG2059" s="16" t="str">
        <f t="shared" si="130"/>
        <v>nie</v>
      </c>
      <c r="AH2059" s="16" t="str">
        <f t="shared" si="131"/>
        <v/>
      </c>
    </row>
    <row r="2060" spans="1:34" x14ac:dyDescent="0.2">
      <c r="A2060" s="12" t="s">
        <v>4563</v>
      </c>
      <c r="B2060" s="16" t="s">
        <v>4564</v>
      </c>
      <c r="C2060" s="12" t="s">
        <v>64</v>
      </c>
      <c r="D2060" s="12" t="s">
        <v>3828</v>
      </c>
      <c r="E2060" s="12" t="s">
        <v>4455</v>
      </c>
      <c r="F2060" s="12" t="s">
        <v>4469</v>
      </c>
      <c r="G2060" s="12" t="s">
        <v>4559</v>
      </c>
      <c r="H2060" s="17" t="s">
        <v>69</v>
      </c>
      <c r="I2060" s="11" t="s">
        <v>70</v>
      </c>
      <c r="J2060" s="11" t="s">
        <v>70</v>
      </c>
      <c r="K2060" s="11" t="s">
        <v>70</v>
      </c>
      <c r="L2060" s="11" t="s">
        <v>70</v>
      </c>
      <c r="M2060" s="18" t="s">
        <v>70</v>
      </c>
      <c r="N2060" s="18" t="s">
        <v>70</v>
      </c>
      <c r="O2060" s="11" t="s">
        <v>70</v>
      </c>
      <c r="P2060" s="11" t="s">
        <v>70</v>
      </c>
      <c r="Q2060" s="11" t="s">
        <v>70</v>
      </c>
      <c r="R2060" s="11" t="s">
        <v>70</v>
      </c>
      <c r="S2060" s="11" t="s">
        <v>70</v>
      </c>
      <c r="T2060" s="19" t="s">
        <v>71</v>
      </c>
      <c r="U2060" s="31" t="s">
        <v>72</v>
      </c>
      <c r="V2060" s="12">
        <v>0</v>
      </c>
      <c r="W2060" s="12">
        <v>2</v>
      </c>
      <c r="X2060" s="12">
        <v>-999</v>
      </c>
      <c r="Y2060" s="12">
        <v>-999</v>
      </c>
      <c r="Z2060" s="12">
        <v>-999</v>
      </c>
      <c r="AA2060" s="13">
        <v>1</v>
      </c>
      <c r="AB2060" s="14" cm="1">
        <f t="array" ref="AB2060">_xlfn.IFS(AND(W2060&lt;0,X2060&lt;0,Y2060&lt;0,Z2060&lt;0),-999,AND(W2060&lt;5,X2060&lt;5,Y2060&lt;5,Z2060&lt;5,AA2060=0),0,AND(W2060&lt;5,X2060&lt;5,Y2060&lt;5,Z2060&lt;5,AA2060&gt;0),1,AND(OR(W2060=5,X2060=5,Y2060=5,Z2060=5),AA2060=0),1,AND(OR(W2060=5,X2060=5,Y2060=5,Z2060=5),AA2060&gt;0),2)</f>
        <v>1</v>
      </c>
      <c r="AC2060" s="15">
        <f t="shared" si="128"/>
        <v>0</v>
      </c>
      <c r="AD2060" s="55">
        <v>3</v>
      </c>
      <c r="AE2060" s="21" t="s">
        <v>73</v>
      </c>
      <c r="AF2060" s="47" t="str">
        <f t="shared" si="129"/>
        <v>niezagrożona</v>
      </c>
      <c r="AG2060" s="16" t="str">
        <f t="shared" si="130"/>
        <v>nie</v>
      </c>
      <c r="AH2060" s="16" t="str">
        <f t="shared" si="131"/>
        <v/>
      </c>
    </row>
    <row r="2061" spans="1:34" x14ac:dyDescent="0.2">
      <c r="A2061" s="12" t="s">
        <v>4565</v>
      </c>
      <c r="B2061" s="16" t="s">
        <v>4566</v>
      </c>
      <c r="C2061" s="12" t="s">
        <v>76</v>
      </c>
      <c r="D2061" s="12" t="s">
        <v>3828</v>
      </c>
      <c r="E2061" s="12" t="s">
        <v>4455</v>
      </c>
      <c r="F2061" s="12" t="s">
        <v>4469</v>
      </c>
      <c r="G2061" s="12" t="s">
        <v>4559</v>
      </c>
      <c r="H2061" s="17" t="s">
        <v>69</v>
      </c>
      <c r="I2061" s="11" t="s">
        <v>70</v>
      </c>
      <c r="J2061" s="11" t="s">
        <v>70</v>
      </c>
      <c r="K2061" s="11" t="s">
        <v>70</v>
      </c>
      <c r="L2061" s="11" t="s">
        <v>70</v>
      </c>
      <c r="M2061" s="18" t="s">
        <v>70</v>
      </c>
      <c r="N2061" s="18" t="s">
        <v>70</v>
      </c>
      <c r="O2061" s="11" t="s">
        <v>70</v>
      </c>
      <c r="P2061" s="11" t="s">
        <v>70</v>
      </c>
      <c r="Q2061" s="11" t="s">
        <v>70</v>
      </c>
      <c r="R2061" s="11" t="s">
        <v>70</v>
      </c>
      <c r="S2061" s="11" t="s">
        <v>70</v>
      </c>
      <c r="T2061" s="19" t="s">
        <v>71</v>
      </c>
      <c r="U2061" s="31" t="s">
        <v>72</v>
      </c>
      <c r="V2061" s="12">
        <v>1</v>
      </c>
      <c r="W2061" s="12">
        <v>2</v>
      </c>
      <c r="X2061" s="12">
        <v>2</v>
      </c>
      <c r="Y2061" s="12">
        <v>2</v>
      </c>
      <c r="Z2061" s="12">
        <v>5</v>
      </c>
      <c r="AA2061" s="13">
        <v>0</v>
      </c>
      <c r="AB2061" s="14" cm="1">
        <f t="array" ref="AB2061">_xlfn.IFS(AND(W2061&lt;0,X2061&lt;0,Y2061&lt;0,Z2061&lt;0),-999,AND(W2061&lt;5,X2061&lt;5,Y2061&lt;5,Z2061&lt;5,AA2061=0),0,AND(W2061&lt;5,X2061&lt;5,Y2061&lt;5,Z2061&lt;5,AA2061&gt;0),1,AND(OR(W2061=5,X2061=5,Y2061=5,Z2061=5),AA2061=0),1,AND(OR(W2061=5,X2061=5,Y2061=5,Z2061=5),AA2061&gt;0),2)</f>
        <v>1</v>
      </c>
      <c r="AC2061" s="15">
        <f t="shared" si="128"/>
        <v>1</v>
      </c>
      <c r="AD2061" s="55">
        <v>2</v>
      </c>
      <c r="AE2061" s="21" t="s">
        <v>73</v>
      </c>
      <c r="AF2061" s="47" t="str">
        <f t="shared" si="129"/>
        <v>niezagrożona</v>
      </c>
      <c r="AG2061" s="16" t="str">
        <f t="shared" si="130"/>
        <v>nie</v>
      </c>
      <c r="AH2061" s="16" t="str">
        <f t="shared" si="131"/>
        <v/>
      </c>
    </row>
    <row r="2062" spans="1:34" x14ac:dyDescent="0.2">
      <c r="A2062" s="12" t="s">
        <v>4567</v>
      </c>
      <c r="B2062" s="16" t="s">
        <v>450</v>
      </c>
      <c r="C2062" s="12" t="s">
        <v>76</v>
      </c>
      <c r="D2062" s="12" t="s">
        <v>3828</v>
      </c>
      <c r="E2062" s="12" t="s">
        <v>4455</v>
      </c>
      <c r="F2062" s="12" t="s">
        <v>4469</v>
      </c>
      <c r="G2062" s="12" t="s">
        <v>4568</v>
      </c>
      <c r="H2062" s="17" t="s">
        <v>69</v>
      </c>
      <c r="I2062" s="11" t="s">
        <v>70</v>
      </c>
      <c r="J2062" s="11" t="s">
        <v>70</v>
      </c>
      <c r="K2062" s="11" t="s">
        <v>70</v>
      </c>
      <c r="L2062" s="11" t="s">
        <v>70</v>
      </c>
      <c r="M2062" s="18" t="s">
        <v>70</v>
      </c>
      <c r="N2062" s="18" t="s">
        <v>70</v>
      </c>
      <c r="O2062" s="11" t="s">
        <v>70</v>
      </c>
      <c r="P2062" s="11" t="s">
        <v>70</v>
      </c>
      <c r="Q2062" s="11" t="s">
        <v>70</v>
      </c>
      <c r="R2062" s="11" t="s">
        <v>70</v>
      </c>
      <c r="S2062" s="11" t="s">
        <v>70</v>
      </c>
      <c r="T2062" s="19" t="s">
        <v>71</v>
      </c>
      <c r="U2062" s="31" t="s">
        <v>72</v>
      </c>
      <c r="V2062" s="12">
        <v>3</v>
      </c>
      <c r="W2062" s="12">
        <v>2</v>
      </c>
      <c r="X2062" s="12">
        <v>2</v>
      </c>
      <c r="Y2062" s="12">
        <v>2</v>
      </c>
      <c r="Z2062" s="12">
        <v>5</v>
      </c>
      <c r="AA2062" s="13">
        <v>1</v>
      </c>
      <c r="AB2062" s="14" cm="1">
        <f t="array" ref="AB2062">_xlfn.IFS(AND(W2062&lt;0,X2062&lt;0,Y2062&lt;0,Z2062&lt;0),-999,AND(W2062&lt;5,X2062&lt;5,Y2062&lt;5,Z2062&lt;5,AA2062=0),0,AND(W2062&lt;5,X2062&lt;5,Y2062&lt;5,Z2062&lt;5,AA2062&gt;0),1,AND(OR(W2062=5,X2062=5,Y2062=5,Z2062=5),AA2062=0),1,AND(OR(W2062=5,X2062=5,Y2062=5,Z2062=5),AA2062&gt;0),2)</f>
        <v>2</v>
      </c>
      <c r="AC2062" s="15">
        <f t="shared" si="128"/>
        <v>4</v>
      </c>
      <c r="AD2062" s="55">
        <v>4</v>
      </c>
      <c r="AE2062" s="21" t="s">
        <v>73</v>
      </c>
      <c r="AF2062" s="47" t="str">
        <f t="shared" si="129"/>
        <v>zagrożona</v>
      </c>
      <c r="AG2062" s="16" t="str">
        <f t="shared" si="130"/>
        <v>tak</v>
      </c>
      <c r="AH2062" s="16" t="str">
        <f t="shared" si="131"/>
        <v xml:space="preserve">fizchem </v>
      </c>
    </row>
    <row r="2063" spans="1:34" x14ac:dyDescent="0.2">
      <c r="A2063" s="12" t="s">
        <v>4569</v>
      </c>
      <c r="B2063" s="16" t="s">
        <v>4570</v>
      </c>
      <c r="C2063" s="12" t="s">
        <v>76</v>
      </c>
      <c r="D2063" s="12" t="s">
        <v>3828</v>
      </c>
      <c r="E2063" s="12" t="s">
        <v>4455</v>
      </c>
      <c r="F2063" s="12" t="s">
        <v>4469</v>
      </c>
      <c r="G2063" s="12" t="s">
        <v>4568</v>
      </c>
      <c r="H2063" s="17" t="s">
        <v>69</v>
      </c>
      <c r="I2063" s="11" t="s">
        <v>70</v>
      </c>
      <c r="J2063" s="11" t="s">
        <v>70</v>
      </c>
      <c r="K2063" s="11" t="s">
        <v>70</v>
      </c>
      <c r="L2063" s="11" t="s">
        <v>70</v>
      </c>
      <c r="M2063" s="18" t="s">
        <v>70</v>
      </c>
      <c r="N2063" s="18" t="s">
        <v>70</v>
      </c>
      <c r="O2063" s="11" t="s">
        <v>70</v>
      </c>
      <c r="P2063" s="11" t="s">
        <v>70</v>
      </c>
      <c r="Q2063" s="11" t="s">
        <v>70</v>
      </c>
      <c r="R2063" s="11" t="s">
        <v>70</v>
      </c>
      <c r="S2063" s="11" t="s">
        <v>70</v>
      </c>
      <c r="T2063" s="19" t="s">
        <v>71</v>
      </c>
      <c r="U2063" s="31" t="s">
        <v>72</v>
      </c>
      <c r="V2063" s="12">
        <v>0</v>
      </c>
      <c r="W2063" s="12">
        <v>2</v>
      </c>
      <c r="X2063" s="12">
        <v>2</v>
      </c>
      <c r="Y2063" s="12">
        <v>2</v>
      </c>
      <c r="Z2063" s="12">
        <v>2</v>
      </c>
      <c r="AA2063" s="13">
        <v>0</v>
      </c>
      <c r="AB2063" s="14" cm="1">
        <f t="array" ref="AB2063">_xlfn.IFS(AND(W2063&lt;0,X2063&lt;0,Y2063&lt;0,Z2063&lt;0),-999,AND(W2063&lt;5,X2063&lt;5,Y2063&lt;5,Z2063&lt;5,AA2063=0),0,AND(W2063&lt;5,X2063&lt;5,Y2063&lt;5,Z2063&lt;5,AA2063&gt;0),1,AND(OR(W2063=5,X2063=5,Y2063=5,Z2063=5),AA2063=0),1,AND(OR(W2063=5,X2063=5,Y2063=5,Z2063=5),AA2063&gt;0),2)</f>
        <v>0</v>
      </c>
      <c r="AC2063" s="15">
        <f t="shared" si="128"/>
        <v>0</v>
      </c>
      <c r="AD2063" s="55">
        <v>1</v>
      </c>
      <c r="AE2063" s="21" t="s">
        <v>73</v>
      </c>
      <c r="AF2063" s="47" t="str">
        <f t="shared" si="129"/>
        <v>niezagrożona</v>
      </c>
      <c r="AG2063" s="16" t="str">
        <f t="shared" si="130"/>
        <v>nie</v>
      </c>
      <c r="AH2063" s="16" t="str">
        <f t="shared" si="131"/>
        <v/>
      </c>
    </row>
    <row r="2064" spans="1:34" x14ac:dyDescent="0.2">
      <c r="A2064" s="12" t="s">
        <v>4571</v>
      </c>
      <c r="B2064" s="16" t="s">
        <v>4572</v>
      </c>
      <c r="C2064" s="12" t="s">
        <v>76</v>
      </c>
      <c r="D2064" s="12" t="s">
        <v>3828</v>
      </c>
      <c r="E2064" s="12" t="s">
        <v>4455</v>
      </c>
      <c r="F2064" s="12" t="s">
        <v>4469</v>
      </c>
      <c r="G2064" s="12" t="s">
        <v>4568</v>
      </c>
      <c r="H2064" s="17" t="s">
        <v>69</v>
      </c>
      <c r="I2064" s="11" t="s">
        <v>70</v>
      </c>
      <c r="J2064" s="11" t="s">
        <v>70</v>
      </c>
      <c r="K2064" s="11" t="s">
        <v>70</v>
      </c>
      <c r="L2064" s="11" t="s">
        <v>70</v>
      </c>
      <c r="M2064" s="18" t="s">
        <v>70</v>
      </c>
      <c r="N2064" s="18" t="s">
        <v>70</v>
      </c>
      <c r="O2064" s="11" t="s">
        <v>70</v>
      </c>
      <c r="P2064" s="11" t="s">
        <v>70</v>
      </c>
      <c r="Q2064" s="11" t="s">
        <v>70</v>
      </c>
      <c r="R2064" s="11" t="s">
        <v>70</v>
      </c>
      <c r="S2064" s="11" t="s">
        <v>70</v>
      </c>
      <c r="T2064" s="19" t="s">
        <v>71</v>
      </c>
      <c r="U2064" s="31" t="s">
        <v>72</v>
      </c>
      <c r="V2064" s="12">
        <v>0</v>
      </c>
      <c r="W2064" s="12">
        <v>2</v>
      </c>
      <c r="X2064" s="12">
        <v>2</v>
      </c>
      <c r="Y2064" s="12">
        <v>2</v>
      </c>
      <c r="Z2064" s="12">
        <v>2</v>
      </c>
      <c r="AA2064" s="13">
        <v>0</v>
      </c>
      <c r="AB2064" s="14" cm="1">
        <f t="array" ref="AB2064">_xlfn.IFS(AND(W2064&lt;0,X2064&lt;0,Y2064&lt;0,Z2064&lt;0),-999,AND(W2064&lt;5,X2064&lt;5,Y2064&lt;5,Z2064&lt;5,AA2064=0),0,AND(W2064&lt;5,X2064&lt;5,Y2064&lt;5,Z2064&lt;5,AA2064&gt;0),1,AND(OR(W2064=5,X2064=5,Y2064=5,Z2064=5),AA2064=0),1,AND(OR(W2064=5,X2064=5,Y2064=5,Z2064=5),AA2064&gt;0),2)</f>
        <v>0</v>
      </c>
      <c r="AC2064" s="15">
        <f t="shared" si="128"/>
        <v>0</v>
      </c>
      <c r="AD2064" s="55">
        <v>1</v>
      </c>
      <c r="AE2064" s="21" t="s">
        <v>73</v>
      </c>
      <c r="AF2064" s="47" t="str">
        <f t="shared" si="129"/>
        <v>niezagrożona</v>
      </c>
      <c r="AG2064" s="16" t="str">
        <f t="shared" si="130"/>
        <v>nie</v>
      </c>
      <c r="AH2064" s="16" t="str">
        <f t="shared" si="131"/>
        <v/>
      </c>
    </row>
    <row r="2065" spans="1:34" x14ac:dyDescent="0.2">
      <c r="A2065" s="12" t="s">
        <v>4573</v>
      </c>
      <c r="B2065" s="16" t="s">
        <v>4574</v>
      </c>
      <c r="C2065" s="12" t="s">
        <v>76</v>
      </c>
      <c r="D2065" s="12" t="s">
        <v>3828</v>
      </c>
      <c r="E2065" s="12" t="s">
        <v>4575</v>
      </c>
      <c r="F2065" s="12" t="s">
        <v>4576</v>
      </c>
      <c r="G2065" s="12" t="s">
        <v>4577</v>
      </c>
      <c r="H2065" s="17" t="s">
        <v>69</v>
      </c>
      <c r="I2065" s="11" t="s">
        <v>70</v>
      </c>
      <c r="J2065" s="11" t="s">
        <v>70</v>
      </c>
      <c r="K2065" s="11" t="s">
        <v>70</v>
      </c>
      <c r="L2065" s="11" t="s">
        <v>70</v>
      </c>
      <c r="M2065" s="18" t="s">
        <v>70</v>
      </c>
      <c r="N2065" s="18" t="s">
        <v>70</v>
      </c>
      <c r="O2065" s="11" t="s">
        <v>70</v>
      </c>
      <c r="P2065" s="11" t="s">
        <v>70</v>
      </c>
      <c r="Q2065" s="11" t="s">
        <v>70</v>
      </c>
      <c r="R2065" s="11" t="s">
        <v>70</v>
      </c>
      <c r="S2065" s="11" t="s">
        <v>70</v>
      </c>
      <c r="T2065" s="19" t="s">
        <v>71</v>
      </c>
      <c r="U2065" s="31" t="s">
        <v>72</v>
      </c>
      <c r="V2065" s="12">
        <v>0</v>
      </c>
      <c r="W2065" s="12">
        <v>2</v>
      </c>
      <c r="X2065" s="12">
        <v>2</v>
      </c>
      <c r="Y2065" s="12">
        <v>2</v>
      </c>
      <c r="Z2065" s="12">
        <v>2</v>
      </c>
      <c r="AA2065" s="13">
        <v>1</v>
      </c>
      <c r="AB2065" s="14" cm="1">
        <f t="array" ref="AB2065">_xlfn.IFS(AND(W2065&lt;0,X2065&lt;0,Y2065&lt;0,Z2065&lt;0),-999,AND(W2065&lt;5,X2065&lt;5,Y2065&lt;5,Z2065&lt;5,AA2065=0),0,AND(W2065&lt;5,X2065&lt;5,Y2065&lt;5,Z2065&lt;5,AA2065&gt;0),1,AND(OR(W2065=5,X2065=5,Y2065=5,Z2065=5),AA2065=0),1,AND(OR(W2065=5,X2065=5,Y2065=5,Z2065=5),AA2065&gt;0),2)</f>
        <v>1</v>
      </c>
      <c r="AC2065" s="15">
        <f t="shared" si="128"/>
        <v>0</v>
      </c>
      <c r="AD2065" s="55">
        <v>3</v>
      </c>
      <c r="AE2065" s="21" t="s">
        <v>73</v>
      </c>
      <c r="AF2065" s="47" t="str">
        <f t="shared" si="129"/>
        <v>niezagrożona</v>
      </c>
      <c r="AG2065" s="16" t="str">
        <f t="shared" si="130"/>
        <v>nie</v>
      </c>
      <c r="AH2065" s="16" t="str">
        <f t="shared" si="131"/>
        <v/>
      </c>
    </row>
    <row r="2066" spans="1:34" x14ac:dyDescent="0.2">
      <c r="A2066" s="12" t="s">
        <v>4578</v>
      </c>
      <c r="B2066" s="16" t="s">
        <v>4579</v>
      </c>
      <c r="C2066" s="12" t="s">
        <v>64</v>
      </c>
      <c r="D2066" s="12" t="s">
        <v>3828</v>
      </c>
      <c r="E2066" s="12" t="s">
        <v>4575</v>
      </c>
      <c r="F2066" s="12" t="s">
        <v>4576</v>
      </c>
      <c r="G2066" s="12" t="s">
        <v>4577</v>
      </c>
      <c r="H2066" s="17" t="s">
        <v>69</v>
      </c>
      <c r="I2066" s="11" t="s">
        <v>70</v>
      </c>
      <c r="J2066" s="11" t="s">
        <v>70</v>
      </c>
      <c r="K2066" s="11" t="s">
        <v>70</v>
      </c>
      <c r="L2066" s="11" t="s">
        <v>70</v>
      </c>
      <c r="M2066" s="18" t="s">
        <v>70</v>
      </c>
      <c r="N2066" s="18" t="s">
        <v>70</v>
      </c>
      <c r="O2066" s="11" t="s">
        <v>70</v>
      </c>
      <c r="P2066" s="11" t="s">
        <v>70</v>
      </c>
      <c r="Q2066" s="11" t="s">
        <v>70</v>
      </c>
      <c r="R2066" s="11" t="s">
        <v>70</v>
      </c>
      <c r="S2066" s="11" t="s">
        <v>70</v>
      </c>
      <c r="T2066" s="19" t="s">
        <v>71</v>
      </c>
      <c r="U2066" s="31" t="s">
        <v>72</v>
      </c>
      <c r="V2066" s="12">
        <v>1</v>
      </c>
      <c r="W2066" s="12">
        <v>2</v>
      </c>
      <c r="X2066" s="12">
        <v>-999</v>
      </c>
      <c r="Y2066" s="12">
        <v>-999</v>
      </c>
      <c r="Z2066" s="12">
        <v>-999</v>
      </c>
      <c r="AA2066" s="13">
        <v>0</v>
      </c>
      <c r="AB2066" s="14" cm="1">
        <f t="array" ref="AB2066">_xlfn.IFS(AND(W2066&lt;0,X2066&lt;0,Y2066&lt;0,Z2066&lt;0),-999,AND(W2066&lt;5,X2066&lt;5,Y2066&lt;5,Z2066&lt;5,AA2066=0),0,AND(W2066&lt;5,X2066&lt;5,Y2066&lt;5,Z2066&lt;5,AA2066&gt;0),1,AND(OR(W2066=5,X2066=5,Y2066=5,Z2066=5),AA2066=0),1,AND(OR(W2066=5,X2066=5,Y2066=5,Z2066=5),AA2066&gt;0),2)</f>
        <v>0</v>
      </c>
      <c r="AC2066" s="15">
        <f t="shared" si="128"/>
        <v>1</v>
      </c>
      <c r="AD2066" s="55">
        <v>3</v>
      </c>
      <c r="AE2066" s="21" t="s">
        <v>73</v>
      </c>
      <c r="AF2066" s="47" t="str">
        <f t="shared" si="129"/>
        <v>niezagrożona</v>
      </c>
      <c r="AG2066" s="16" t="str">
        <f t="shared" si="130"/>
        <v>nie</v>
      </c>
      <c r="AH2066" s="16" t="str">
        <f t="shared" si="131"/>
        <v/>
      </c>
    </row>
    <row r="2067" spans="1:34" x14ac:dyDescent="0.2">
      <c r="A2067" s="12" t="s">
        <v>4580</v>
      </c>
      <c r="B2067" s="16" t="s">
        <v>4581</v>
      </c>
      <c r="C2067" s="12" t="s">
        <v>64</v>
      </c>
      <c r="D2067" s="12" t="s">
        <v>3828</v>
      </c>
      <c r="E2067" s="12" t="s">
        <v>4575</v>
      </c>
      <c r="F2067" s="12" t="s">
        <v>4576</v>
      </c>
      <c r="G2067" s="12" t="s">
        <v>4577</v>
      </c>
      <c r="H2067" s="17" t="s">
        <v>69</v>
      </c>
      <c r="I2067" s="11" t="s">
        <v>70</v>
      </c>
      <c r="J2067" s="11" t="s">
        <v>70</v>
      </c>
      <c r="K2067" s="11" t="s">
        <v>70</v>
      </c>
      <c r="L2067" s="11" t="s">
        <v>70</v>
      </c>
      <c r="M2067" s="18" t="s">
        <v>70</v>
      </c>
      <c r="N2067" s="18" t="s">
        <v>70</v>
      </c>
      <c r="O2067" s="11" t="s">
        <v>70</v>
      </c>
      <c r="P2067" s="11" t="s">
        <v>70</v>
      </c>
      <c r="Q2067" s="11" t="s">
        <v>70</v>
      </c>
      <c r="R2067" s="11" t="s">
        <v>70</v>
      </c>
      <c r="S2067" s="11" t="s">
        <v>70</v>
      </c>
      <c r="T2067" s="19" t="s">
        <v>71</v>
      </c>
      <c r="U2067" s="31" t="s">
        <v>72</v>
      </c>
      <c r="V2067" s="12">
        <v>0</v>
      </c>
      <c r="W2067" s="12">
        <v>2</v>
      </c>
      <c r="X2067" s="12">
        <v>-999</v>
      </c>
      <c r="Y2067" s="12">
        <v>-999</v>
      </c>
      <c r="Z2067" s="12">
        <v>-999</v>
      </c>
      <c r="AA2067" s="13">
        <v>0</v>
      </c>
      <c r="AB2067" s="14" cm="1">
        <f t="array" ref="AB2067">_xlfn.IFS(AND(W2067&lt;0,X2067&lt;0,Y2067&lt;0,Z2067&lt;0),-999,AND(W2067&lt;5,X2067&lt;5,Y2067&lt;5,Z2067&lt;5,AA2067=0),0,AND(W2067&lt;5,X2067&lt;5,Y2067&lt;5,Z2067&lt;5,AA2067&gt;0),1,AND(OR(W2067=5,X2067=5,Y2067=5,Z2067=5),AA2067=0),1,AND(OR(W2067=5,X2067=5,Y2067=5,Z2067=5),AA2067&gt;0),2)</f>
        <v>0</v>
      </c>
      <c r="AC2067" s="15">
        <f t="shared" si="128"/>
        <v>0</v>
      </c>
      <c r="AD2067" s="55">
        <v>4</v>
      </c>
      <c r="AE2067" s="21" t="s">
        <v>73</v>
      </c>
      <c r="AF2067" s="47" t="str">
        <f t="shared" si="129"/>
        <v>niezagrożona</v>
      </c>
      <c r="AG2067" s="16" t="str">
        <f t="shared" si="130"/>
        <v>nie</v>
      </c>
      <c r="AH2067" s="16" t="str">
        <f t="shared" si="131"/>
        <v/>
      </c>
    </row>
    <row r="2068" spans="1:34" x14ac:dyDescent="0.2">
      <c r="A2068" s="12" t="s">
        <v>4582</v>
      </c>
      <c r="B2068" s="16" t="s">
        <v>4583</v>
      </c>
      <c r="C2068" s="12" t="s">
        <v>64</v>
      </c>
      <c r="D2068" s="12" t="s">
        <v>3828</v>
      </c>
      <c r="E2068" s="12" t="s">
        <v>4575</v>
      </c>
      <c r="F2068" s="12" t="s">
        <v>4576</v>
      </c>
      <c r="G2068" s="12" t="s">
        <v>4577</v>
      </c>
      <c r="H2068" s="17" t="s">
        <v>69</v>
      </c>
      <c r="I2068" s="11" t="s">
        <v>70</v>
      </c>
      <c r="J2068" s="11" t="s">
        <v>70</v>
      </c>
      <c r="K2068" s="11" t="s">
        <v>70</v>
      </c>
      <c r="L2068" s="11" t="s">
        <v>70</v>
      </c>
      <c r="M2068" s="18" t="s">
        <v>70</v>
      </c>
      <c r="N2068" s="18" t="s">
        <v>70</v>
      </c>
      <c r="O2068" s="11" t="s">
        <v>70</v>
      </c>
      <c r="P2068" s="11" t="s">
        <v>70</v>
      </c>
      <c r="Q2068" s="11" t="s">
        <v>70</v>
      </c>
      <c r="R2068" s="11" t="s">
        <v>70</v>
      </c>
      <c r="S2068" s="11" t="s">
        <v>70</v>
      </c>
      <c r="T2068" s="19" t="s">
        <v>71</v>
      </c>
      <c r="U2068" s="31" t="s">
        <v>72</v>
      </c>
      <c r="V2068" s="12">
        <v>2</v>
      </c>
      <c r="W2068" s="12">
        <v>5</v>
      </c>
      <c r="X2068" s="12">
        <v>-999</v>
      </c>
      <c r="Y2068" s="12">
        <v>-999</v>
      </c>
      <c r="Z2068" s="12">
        <v>-999</v>
      </c>
      <c r="AA2068" s="13">
        <v>1</v>
      </c>
      <c r="AB2068" s="14" cm="1">
        <f t="array" ref="AB2068">_xlfn.IFS(AND(W2068&lt;0,X2068&lt;0,Y2068&lt;0,Z2068&lt;0),-999,AND(W2068&lt;5,X2068&lt;5,Y2068&lt;5,Z2068&lt;5,AA2068=0),0,AND(W2068&lt;5,X2068&lt;5,Y2068&lt;5,Z2068&lt;5,AA2068&gt;0),1,AND(OR(W2068=5,X2068=5,Y2068=5,Z2068=5),AA2068=0),1,AND(OR(W2068=5,X2068=5,Y2068=5,Z2068=5),AA2068&gt;0),2)</f>
        <v>2</v>
      </c>
      <c r="AC2068" s="15">
        <f t="shared" si="128"/>
        <v>3</v>
      </c>
      <c r="AD2068" s="55">
        <v>3</v>
      </c>
      <c r="AE2068" s="21" t="s">
        <v>73</v>
      </c>
      <c r="AF2068" s="47" t="str">
        <f t="shared" si="129"/>
        <v>zagrożona</v>
      </c>
      <c r="AG2068" s="16" t="str">
        <f t="shared" si="130"/>
        <v>nie</v>
      </c>
      <c r="AH2068" s="16" t="str">
        <f t="shared" si="131"/>
        <v/>
      </c>
    </row>
    <row r="2069" spans="1:34" x14ac:dyDescent="0.2">
      <c r="A2069" s="12" t="s">
        <v>4584</v>
      </c>
      <c r="B2069" s="16" t="s">
        <v>4585</v>
      </c>
      <c r="C2069" s="12" t="s">
        <v>76</v>
      </c>
      <c r="D2069" s="12" t="s">
        <v>3828</v>
      </c>
      <c r="E2069" s="12" t="s">
        <v>4575</v>
      </c>
      <c r="F2069" s="12" t="s">
        <v>4576</v>
      </c>
      <c r="G2069" s="12" t="s">
        <v>4586</v>
      </c>
      <c r="H2069" s="17" t="s">
        <v>69</v>
      </c>
      <c r="I2069" s="11" t="s">
        <v>70</v>
      </c>
      <c r="J2069" s="11" t="s">
        <v>70</v>
      </c>
      <c r="K2069" s="11" t="s">
        <v>70</v>
      </c>
      <c r="L2069" s="11" t="s">
        <v>70</v>
      </c>
      <c r="M2069" s="18" t="s">
        <v>70</v>
      </c>
      <c r="N2069" s="18" t="s">
        <v>70</v>
      </c>
      <c r="O2069" s="11" t="s">
        <v>70</v>
      </c>
      <c r="P2069" s="11" t="s">
        <v>70</v>
      </c>
      <c r="Q2069" s="11" t="s">
        <v>70</v>
      </c>
      <c r="R2069" s="11" t="s">
        <v>70</v>
      </c>
      <c r="S2069" s="11" t="s">
        <v>70</v>
      </c>
      <c r="T2069" s="19" t="s">
        <v>71</v>
      </c>
      <c r="U2069" s="31" t="s">
        <v>72</v>
      </c>
      <c r="V2069" s="12">
        <v>2</v>
      </c>
      <c r="W2069" s="12">
        <v>5</v>
      </c>
      <c r="X2069" s="12">
        <v>5</v>
      </c>
      <c r="Y2069" s="12">
        <v>5</v>
      </c>
      <c r="Z2069" s="12">
        <v>2</v>
      </c>
      <c r="AA2069" s="13">
        <v>3</v>
      </c>
      <c r="AB2069" s="14" cm="1">
        <f t="array" ref="AB2069">_xlfn.IFS(AND(W2069&lt;0,X2069&lt;0,Y2069&lt;0,Z2069&lt;0),-999,AND(W2069&lt;5,X2069&lt;5,Y2069&lt;5,Z2069&lt;5,AA2069=0),0,AND(W2069&lt;5,X2069&lt;5,Y2069&lt;5,Z2069&lt;5,AA2069&gt;0),1,AND(OR(W2069=5,X2069=5,Y2069=5,Z2069=5),AA2069=0),1,AND(OR(W2069=5,X2069=5,Y2069=5,Z2069=5),AA2069&gt;0),2)</f>
        <v>2</v>
      </c>
      <c r="AC2069" s="15">
        <f t="shared" si="128"/>
        <v>3</v>
      </c>
      <c r="AD2069" s="55">
        <v>3</v>
      </c>
      <c r="AE2069" s="21" t="s">
        <v>73</v>
      </c>
      <c r="AF2069" s="47" t="str">
        <f t="shared" si="129"/>
        <v>zagrożona</v>
      </c>
      <c r="AG2069" s="16" t="str">
        <f t="shared" si="130"/>
        <v>nie</v>
      </c>
      <c r="AH2069" s="16" t="str">
        <f t="shared" si="131"/>
        <v/>
      </c>
    </row>
    <row r="2070" spans="1:34" x14ac:dyDescent="0.2">
      <c r="A2070" s="12" t="s">
        <v>4587</v>
      </c>
      <c r="B2070" s="16" t="s">
        <v>4588</v>
      </c>
      <c r="C2070" s="12" t="s">
        <v>76</v>
      </c>
      <c r="D2070" s="12" t="s">
        <v>3828</v>
      </c>
      <c r="E2070" s="12" t="s">
        <v>4575</v>
      </c>
      <c r="F2070" s="12" t="s">
        <v>4576</v>
      </c>
      <c r="G2070" s="12" t="s">
        <v>4589</v>
      </c>
      <c r="H2070" s="17" t="s">
        <v>69</v>
      </c>
      <c r="I2070" s="11" t="s">
        <v>70</v>
      </c>
      <c r="J2070" s="11" t="s">
        <v>70</v>
      </c>
      <c r="K2070" s="11" t="s">
        <v>70</v>
      </c>
      <c r="L2070" s="11" t="s">
        <v>70</v>
      </c>
      <c r="M2070" s="18" t="s">
        <v>70</v>
      </c>
      <c r="N2070" s="18" t="s">
        <v>70</v>
      </c>
      <c r="O2070" s="11" t="s">
        <v>70</v>
      </c>
      <c r="P2070" s="11" t="s">
        <v>70</v>
      </c>
      <c r="Q2070" s="11" t="s">
        <v>70</v>
      </c>
      <c r="R2070" s="11" t="s">
        <v>70</v>
      </c>
      <c r="S2070" s="11" t="s">
        <v>70</v>
      </c>
      <c r="T2070" s="19" t="s">
        <v>71</v>
      </c>
      <c r="U2070" s="31" t="s">
        <v>72</v>
      </c>
      <c r="V2070" s="12">
        <v>1</v>
      </c>
      <c r="W2070" s="12">
        <v>2</v>
      </c>
      <c r="X2070" s="12">
        <v>2</v>
      </c>
      <c r="Y2070" s="12">
        <v>2</v>
      </c>
      <c r="Z2070" s="12">
        <v>2</v>
      </c>
      <c r="AA2070" s="13">
        <v>2</v>
      </c>
      <c r="AB2070" s="14" cm="1">
        <f t="array" ref="AB2070">_xlfn.IFS(AND(W2070&lt;0,X2070&lt;0,Y2070&lt;0,Z2070&lt;0),-999,AND(W2070&lt;5,X2070&lt;5,Y2070&lt;5,Z2070&lt;5,AA2070=0),0,AND(W2070&lt;5,X2070&lt;5,Y2070&lt;5,Z2070&lt;5,AA2070&gt;0),1,AND(OR(W2070=5,X2070=5,Y2070=5,Z2070=5),AA2070=0),1,AND(OR(W2070=5,X2070=5,Y2070=5,Z2070=5),AA2070&gt;0),2)</f>
        <v>1</v>
      </c>
      <c r="AC2070" s="15">
        <f t="shared" si="128"/>
        <v>1</v>
      </c>
      <c r="AD2070" s="55">
        <v>2</v>
      </c>
      <c r="AE2070" s="21" t="s">
        <v>73</v>
      </c>
      <c r="AF2070" s="47" t="str">
        <f t="shared" si="129"/>
        <v>niezagrożona</v>
      </c>
      <c r="AG2070" s="16" t="str">
        <f t="shared" si="130"/>
        <v>nie</v>
      </c>
      <c r="AH2070" s="16" t="str">
        <f t="shared" si="131"/>
        <v/>
      </c>
    </row>
    <row r="2071" spans="1:34" x14ac:dyDescent="0.2">
      <c r="A2071" s="12" t="s">
        <v>4590</v>
      </c>
      <c r="B2071" s="16" t="s">
        <v>4591</v>
      </c>
      <c r="C2071" s="12" t="s">
        <v>76</v>
      </c>
      <c r="D2071" s="12" t="s">
        <v>3828</v>
      </c>
      <c r="E2071" s="12" t="s">
        <v>4575</v>
      </c>
      <c r="F2071" s="12" t="s">
        <v>4576</v>
      </c>
      <c r="G2071" s="12" t="s">
        <v>4589</v>
      </c>
      <c r="H2071" s="17" t="s">
        <v>69</v>
      </c>
      <c r="I2071" s="11" t="s">
        <v>70</v>
      </c>
      <c r="J2071" s="11" t="s">
        <v>70</v>
      </c>
      <c r="K2071" s="11" t="s">
        <v>70</v>
      </c>
      <c r="L2071" s="11" t="s">
        <v>70</v>
      </c>
      <c r="M2071" s="18" t="s">
        <v>70</v>
      </c>
      <c r="N2071" s="18" t="s">
        <v>70</v>
      </c>
      <c r="O2071" s="11" t="s">
        <v>70</v>
      </c>
      <c r="P2071" s="11" t="s">
        <v>70</v>
      </c>
      <c r="Q2071" s="11" t="s">
        <v>70</v>
      </c>
      <c r="R2071" s="11" t="s">
        <v>70</v>
      </c>
      <c r="S2071" s="11" t="s">
        <v>70</v>
      </c>
      <c r="T2071" s="19" t="s">
        <v>71</v>
      </c>
      <c r="U2071" s="31" t="s">
        <v>72</v>
      </c>
      <c r="V2071" s="12">
        <v>2</v>
      </c>
      <c r="W2071" s="12">
        <v>5</v>
      </c>
      <c r="X2071" s="12">
        <v>5</v>
      </c>
      <c r="Y2071" s="12">
        <v>5</v>
      </c>
      <c r="Z2071" s="12">
        <v>2</v>
      </c>
      <c r="AA2071" s="13">
        <v>6</v>
      </c>
      <c r="AB2071" s="14" cm="1">
        <f t="array" ref="AB2071">_xlfn.IFS(AND(W2071&lt;0,X2071&lt;0,Y2071&lt;0,Z2071&lt;0),-999,AND(W2071&lt;5,X2071&lt;5,Y2071&lt;5,Z2071&lt;5,AA2071=0),0,AND(W2071&lt;5,X2071&lt;5,Y2071&lt;5,Z2071&lt;5,AA2071&gt;0),1,AND(OR(W2071=5,X2071=5,Y2071=5,Z2071=5),AA2071=0),1,AND(OR(W2071=5,X2071=5,Y2071=5,Z2071=5),AA2071&gt;0),2)</f>
        <v>2</v>
      </c>
      <c r="AC2071" s="15">
        <f t="shared" si="128"/>
        <v>3</v>
      </c>
      <c r="AD2071" s="55">
        <v>3</v>
      </c>
      <c r="AE2071" s="21" t="s">
        <v>73</v>
      </c>
      <c r="AF2071" s="47" t="str">
        <f t="shared" si="129"/>
        <v>zagrożona</v>
      </c>
      <c r="AG2071" s="16" t="str">
        <f t="shared" si="130"/>
        <v>nie</v>
      </c>
      <c r="AH2071" s="16" t="str">
        <f t="shared" si="131"/>
        <v/>
      </c>
    </row>
    <row r="2072" spans="1:34" x14ac:dyDescent="0.2">
      <c r="A2072" s="12" t="s">
        <v>4592</v>
      </c>
      <c r="B2072" s="16" t="s">
        <v>4593</v>
      </c>
      <c r="C2072" s="12" t="s">
        <v>64</v>
      </c>
      <c r="D2072" s="12" t="s">
        <v>3828</v>
      </c>
      <c r="E2072" s="12" t="s">
        <v>4575</v>
      </c>
      <c r="F2072" s="12" t="s">
        <v>4576</v>
      </c>
      <c r="G2072" s="12" t="s">
        <v>4589</v>
      </c>
      <c r="H2072" s="17" t="s">
        <v>69</v>
      </c>
      <c r="I2072" s="11" t="s">
        <v>70</v>
      </c>
      <c r="J2072" s="11" t="s">
        <v>70</v>
      </c>
      <c r="K2072" s="11" t="s">
        <v>70</v>
      </c>
      <c r="L2072" s="11" t="s">
        <v>70</v>
      </c>
      <c r="M2072" s="18" t="s">
        <v>70</v>
      </c>
      <c r="N2072" s="18" t="s">
        <v>70</v>
      </c>
      <c r="O2072" s="11" t="s">
        <v>70</v>
      </c>
      <c r="P2072" s="11" t="s">
        <v>70</v>
      </c>
      <c r="Q2072" s="11" t="s">
        <v>70</v>
      </c>
      <c r="R2072" s="11" t="s">
        <v>70</v>
      </c>
      <c r="S2072" s="11" t="s">
        <v>70</v>
      </c>
      <c r="T2072" s="19" t="s">
        <v>71</v>
      </c>
      <c r="U2072" s="31" t="s">
        <v>72</v>
      </c>
      <c r="V2072" s="12">
        <v>0</v>
      </c>
      <c r="W2072" s="12">
        <v>2</v>
      </c>
      <c r="X2072" s="12">
        <v>-999</v>
      </c>
      <c r="Y2072" s="12">
        <v>-999</v>
      </c>
      <c r="Z2072" s="12">
        <v>-999</v>
      </c>
      <c r="AA2072" s="13">
        <v>1</v>
      </c>
      <c r="AB2072" s="14" cm="1">
        <f t="array" ref="AB2072">_xlfn.IFS(AND(W2072&lt;0,X2072&lt;0,Y2072&lt;0,Z2072&lt;0),-999,AND(W2072&lt;5,X2072&lt;5,Y2072&lt;5,Z2072&lt;5,AA2072=0),0,AND(W2072&lt;5,X2072&lt;5,Y2072&lt;5,Z2072&lt;5,AA2072&gt;0),1,AND(OR(W2072=5,X2072=5,Y2072=5,Z2072=5),AA2072=0),1,AND(OR(W2072=5,X2072=5,Y2072=5,Z2072=5),AA2072&gt;0),2)</f>
        <v>1</v>
      </c>
      <c r="AC2072" s="15">
        <f t="shared" si="128"/>
        <v>0</v>
      </c>
      <c r="AD2072" s="55">
        <v>3</v>
      </c>
      <c r="AE2072" s="21" t="s">
        <v>73</v>
      </c>
      <c r="AF2072" s="47" t="str">
        <f t="shared" si="129"/>
        <v>niezagrożona</v>
      </c>
      <c r="AG2072" s="16" t="str">
        <f t="shared" si="130"/>
        <v>nie</v>
      </c>
      <c r="AH2072" s="16" t="str">
        <f t="shared" si="131"/>
        <v/>
      </c>
    </row>
    <row r="2073" spans="1:34" x14ac:dyDescent="0.2">
      <c r="A2073" s="12" t="s">
        <v>4594</v>
      </c>
      <c r="B2073" s="16" t="s">
        <v>4595</v>
      </c>
      <c r="C2073" s="12" t="s">
        <v>64</v>
      </c>
      <c r="D2073" s="12" t="s">
        <v>3828</v>
      </c>
      <c r="E2073" s="12" t="s">
        <v>4575</v>
      </c>
      <c r="F2073" s="12" t="s">
        <v>4576</v>
      </c>
      <c r="G2073" s="12" t="s">
        <v>4596</v>
      </c>
      <c r="H2073" s="17" t="s">
        <v>69</v>
      </c>
      <c r="I2073" s="11" t="s">
        <v>70</v>
      </c>
      <c r="J2073" s="11" t="s">
        <v>70</v>
      </c>
      <c r="K2073" s="11" t="s">
        <v>70</v>
      </c>
      <c r="L2073" s="11" t="s">
        <v>70</v>
      </c>
      <c r="M2073" s="18" t="s">
        <v>70</v>
      </c>
      <c r="N2073" s="18" t="s">
        <v>70</v>
      </c>
      <c r="O2073" s="11" t="s">
        <v>70</v>
      </c>
      <c r="P2073" s="11" t="s">
        <v>70</v>
      </c>
      <c r="Q2073" s="11" t="s">
        <v>70</v>
      </c>
      <c r="R2073" s="11" t="s">
        <v>70</v>
      </c>
      <c r="S2073" s="11" t="s">
        <v>70</v>
      </c>
      <c r="T2073" s="19" t="s">
        <v>71</v>
      </c>
      <c r="U2073" s="31" t="s">
        <v>72</v>
      </c>
      <c r="V2073" s="12">
        <v>1</v>
      </c>
      <c r="W2073" s="12">
        <v>2</v>
      </c>
      <c r="X2073" s="12">
        <v>2</v>
      </c>
      <c r="Y2073" s="12">
        <v>2</v>
      </c>
      <c r="Z2073" s="12">
        <v>-999</v>
      </c>
      <c r="AA2073" s="13">
        <v>0</v>
      </c>
      <c r="AB2073" s="14" cm="1">
        <f t="array" ref="AB2073">_xlfn.IFS(AND(W2073&lt;0,X2073&lt;0,Y2073&lt;0,Z2073&lt;0),-999,AND(W2073&lt;5,X2073&lt;5,Y2073&lt;5,Z2073&lt;5,AA2073=0),0,AND(W2073&lt;5,X2073&lt;5,Y2073&lt;5,Z2073&lt;5,AA2073&gt;0),1,AND(OR(W2073=5,X2073=5,Y2073=5,Z2073=5),AA2073=0),1,AND(OR(W2073=5,X2073=5,Y2073=5,Z2073=5),AA2073&gt;0),2)</f>
        <v>0</v>
      </c>
      <c r="AC2073" s="15">
        <f t="shared" si="128"/>
        <v>1</v>
      </c>
      <c r="AD2073" s="55">
        <v>3</v>
      </c>
      <c r="AE2073" s="21" t="s">
        <v>73</v>
      </c>
      <c r="AF2073" s="47" t="str">
        <f t="shared" si="129"/>
        <v>niezagrożona</v>
      </c>
      <c r="AG2073" s="16" t="str">
        <f t="shared" si="130"/>
        <v>nie</v>
      </c>
      <c r="AH2073" s="16" t="str">
        <f t="shared" si="131"/>
        <v/>
      </c>
    </row>
    <row r="2074" spans="1:34" x14ac:dyDescent="0.2">
      <c r="A2074" s="12" t="s">
        <v>4597</v>
      </c>
      <c r="B2074" s="16" t="s">
        <v>4598</v>
      </c>
      <c r="C2074" s="12" t="s">
        <v>64</v>
      </c>
      <c r="D2074" s="12" t="s">
        <v>3828</v>
      </c>
      <c r="E2074" s="12" t="s">
        <v>4575</v>
      </c>
      <c r="F2074" s="12" t="s">
        <v>4576</v>
      </c>
      <c r="G2074" s="12" t="s">
        <v>4596</v>
      </c>
      <c r="H2074" s="17" t="s">
        <v>69</v>
      </c>
      <c r="I2074" s="11" t="s">
        <v>70</v>
      </c>
      <c r="J2074" s="11" t="s">
        <v>70</v>
      </c>
      <c r="K2074" s="11" t="s">
        <v>70</v>
      </c>
      <c r="L2074" s="11" t="s">
        <v>70</v>
      </c>
      <c r="M2074" s="18" t="s">
        <v>70</v>
      </c>
      <c r="N2074" s="18" t="s">
        <v>70</v>
      </c>
      <c r="O2074" s="11" t="s">
        <v>70</v>
      </c>
      <c r="P2074" s="11" t="s">
        <v>70</v>
      </c>
      <c r="Q2074" s="11" t="s">
        <v>70</v>
      </c>
      <c r="R2074" s="11" t="s">
        <v>70</v>
      </c>
      <c r="S2074" s="11" t="s">
        <v>70</v>
      </c>
      <c r="T2074" s="19" t="s">
        <v>71</v>
      </c>
      <c r="U2074" s="31" t="s">
        <v>72</v>
      </c>
      <c r="V2074" s="12">
        <v>0</v>
      </c>
      <c r="W2074" s="12">
        <v>2</v>
      </c>
      <c r="X2074" s="12">
        <v>2</v>
      </c>
      <c r="Y2074" s="12">
        <v>2</v>
      </c>
      <c r="Z2074" s="12">
        <v>-999</v>
      </c>
      <c r="AA2074" s="13">
        <v>0</v>
      </c>
      <c r="AB2074" s="14" cm="1">
        <f t="array" ref="AB2074">_xlfn.IFS(AND(W2074&lt;0,X2074&lt;0,Y2074&lt;0,Z2074&lt;0),-999,AND(W2074&lt;5,X2074&lt;5,Y2074&lt;5,Z2074&lt;5,AA2074=0),0,AND(W2074&lt;5,X2074&lt;5,Y2074&lt;5,Z2074&lt;5,AA2074&gt;0),1,AND(OR(W2074=5,X2074=5,Y2074=5,Z2074=5),AA2074=0),1,AND(OR(W2074=5,X2074=5,Y2074=5,Z2074=5),AA2074&gt;0),2)</f>
        <v>0</v>
      </c>
      <c r="AC2074" s="15">
        <f t="shared" si="128"/>
        <v>0</v>
      </c>
      <c r="AD2074" s="55">
        <v>2</v>
      </c>
      <c r="AE2074" s="21" t="s">
        <v>73</v>
      </c>
      <c r="AF2074" s="47" t="str">
        <f t="shared" si="129"/>
        <v>niezagrożona</v>
      </c>
      <c r="AG2074" s="16" t="str">
        <f t="shared" si="130"/>
        <v>nie</v>
      </c>
      <c r="AH2074" s="16" t="str">
        <f t="shared" si="131"/>
        <v/>
      </c>
    </row>
    <row r="2075" spans="1:34" x14ac:dyDescent="0.2">
      <c r="A2075" s="12" t="s">
        <v>4599</v>
      </c>
      <c r="B2075" s="16" t="s">
        <v>4600</v>
      </c>
      <c r="C2075" s="12" t="s">
        <v>76</v>
      </c>
      <c r="D2075" s="12" t="s">
        <v>3828</v>
      </c>
      <c r="E2075" s="12" t="s">
        <v>4575</v>
      </c>
      <c r="F2075" s="12" t="s">
        <v>4576</v>
      </c>
      <c r="G2075" s="12" t="s">
        <v>4596</v>
      </c>
      <c r="H2075" s="17" t="s">
        <v>69</v>
      </c>
      <c r="I2075" s="11" t="s">
        <v>70</v>
      </c>
      <c r="J2075" s="11" t="s">
        <v>70</v>
      </c>
      <c r="K2075" s="11" t="s">
        <v>70</v>
      </c>
      <c r="L2075" s="11" t="s">
        <v>70</v>
      </c>
      <c r="M2075" s="18" t="s">
        <v>70</v>
      </c>
      <c r="N2075" s="18" t="s">
        <v>70</v>
      </c>
      <c r="O2075" s="11" t="s">
        <v>70</v>
      </c>
      <c r="P2075" s="11" t="s">
        <v>70</v>
      </c>
      <c r="Q2075" s="11" t="s">
        <v>70</v>
      </c>
      <c r="R2075" s="11" t="s">
        <v>70</v>
      </c>
      <c r="S2075" s="11" t="s">
        <v>70</v>
      </c>
      <c r="T2075" s="19" t="s">
        <v>71</v>
      </c>
      <c r="U2075" s="31" t="s">
        <v>72</v>
      </c>
      <c r="V2075" s="12">
        <v>1</v>
      </c>
      <c r="W2075" s="12">
        <v>2</v>
      </c>
      <c r="X2075" s="12">
        <v>2</v>
      </c>
      <c r="Y2075" s="12">
        <v>5</v>
      </c>
      <c r="Z2075" s="12">
        <v>2</v>
      </c>
      <c r="AA2075" s="13">
        <v>4</v>
      </c>
      <c r="AB2075" s="14" cm="1">
        <f t="array" ref="AB2075">_xlfn.IFS(AND(W2075&lt;0,X2075&lt;0,Y2075&lt;0,Z2075&lt;0),-999,AND(W2075&lt;5,X2075&lt;5,Y2075&lt;5,Z2075&lt;5,AA2075=0),0,AND(W2075&lt;5,X2075&lt;5,Y2075&lt;5,Z2075&lt;5,AA2075&gt;0),1,AND(OR(W2075=5,X2075=5,Y2075=5,Z2075=5),AA2075=0),1,AND(OR(W2075=5,X2075=5,Y2075=5,Z2075=5),AA2075&gt;0),2)</f>
        <v>2</v>
      </c>
      <c r="AC2075" s="15">
        <f t="shared" si="128"/>
        <v>2</v>
      </c>
      <c r="AD2075" s="55">
        <v>3</v>
      </c>
      <c r="AE2075" s="21" t="s">
        <v>73</v>
      </c>
      <c r="AF2075" s="47" t="str">
        <f t="shared" si="129"/>
        <v>zagrożona</v>
      </c>
      <c r="AG2075" s="16" t="str">
        <f t="shared" si="130"/>
        <v>nie</v>
      </c>
      <c r="AH2075" s="16" t="str">
        <f t="shared" si="131"/>
        <v/>
      </c>
    </row>
    <row r="2076" spans="1:34" x14ac:dyDescent="0.2">
      <c r="A2076" s="12" t="s">
        <v>4601</v>
      </c>
      <c r="B2076" s="16" t="s">
        <v>4602</v>
      </c>
      <c r="C2076" s="12" t="s">
        <v>76</v>
      </c>
      <c r="D2076" s="12" t="s">
        <v>3828</v>
      </c>
      <c r="E2076" s="12" t="s">
        <v>4575</v>
      </c>
      <c r="F2076" s="12" t="s">
        <v>4576</v>
      </c>
      <c r="G2076" s="12" t="s">
        <v>4596</v>
      </c>
      <c r="H2076" s="17" t="s">
        <v>69</v>
      </c>
      <c r="I2076" s="11" t="s">
        <v>70</v>
      </c>
      <c r="J2076" s="11" t="s">
        <v>70</v>
      </c>
      <c r="K2076" s="11" t="s">
        <v>70</v>
      </c>
      <c r="L2076" s="11" t="s">
        <v>70</v>
      </c>
      <c r="M2076" s="18" t="s">
        <v>70</v>
      </c>
      <c r="N2076" s="18" t="s">
        <v>70</v>
      </c>
      <c r="O2076" s="11" t="s">
        <v>70</v>
      </c>
      <c r="P2076" s="11" t="s">
        <v>70</v>
      </c>
      <c r="Q2076" s="11" t="s">
        <v>70</v>
      </c>
      <c r="R2076" s="11" t="s">
        <v>70</v>
      </c>
      <c r="S2076" s="11" t="s">
        <v>70</v>
      </c>
      <c r="T2076" s="19" t="s">
        <v>71</v>
      </c>
      <c r="U2076" s="31" t="s">
        <v>72</v>
      </c>
      <c r="V2076" s="12">
        <v>1</v>
      </c>
      <c r="W2076" s="12">
        <v>2</v>
      </c>
      <c r="X2076" s="12">
        <v>2</v>
      </c>
      <c r="Y2076" s="12">
        <v>5</v>
      </c>
      <c r="Z2076" s="12">
        <v>2</v>
      </c>
      <c r="AA2076" s="13">
        <v>2</v>
      </c>
      <c r="AB2076" s="14" cm="1">
        <f t="array" ref="AB2076">_xlfn.IFS(AND(W2076&lt;0,X2076&lt;0,Y2076&lt;0,Z2076&lt;0),-999,AND(W2076&lt;5,X2076&lt;5,Y2076&lt;5,Z2076&lt;5,AA2076=0),0,AND(W2076&lt;5,X2076&lt;5,Y2076&lt;5,Z2076&lt;5,AA2076&gt;0),1,AND(OR(W2076=5,X2076=5,Y2076=5,Z2076=5),AA2076=0),1,AND(OR(W2076=5,X2076=5,Y2076=5,Z2076=5),AA2076&gt;0),2)</f>
        <v>2</v>
      </c>
      <c r="AC2076" s="15">
        <f t="shared" si="128"/>
        <v>2</v>
      </c>
      <c r="AD2076" s="55">
        <v>4</v>
      </c>
      <c r="AE2076" s="21" t="s">
        <v>73</v>
      </c>
      <c r="AF2076" s="47" t="str">
        <f t="shared" si="129"/>
        <v>zagrożona</v>
      </c>
      <c r="AG2076" s="16" t="str">
        <f t="shared" si="130"/>
        <v>nie</v>
      </c>
      <c r="AH2076" s="16" t="str">
        <f t="shared" si="131"/>
        <v/>
      </c>
    </row>
    <row r="2077" spans="1:34" x14ac:dyDescent="0.2">
      <c r="A2077" s="12" t="s">
        <v>4603</v>
      </c>
      <c r="B2077" s="16" t="s">
        <v>769</v>
      </c>
      <c r="C2077" s="12" t="s">
        <v>76</v>
      </c>
      <c r="D2077" s="12" t="s">
        <v>3828</v>
      </c>
      <c r="E2077" s="12" t="s">
        <v>4575</v>
      </c>
      <c r="F2077" s="12" t="s">
        <v>4576</v>
      </c>
      <c r="G2077" s="12" t="s">
        <v>4604</v>
      </c>
      <c r="H2077" s="17" t="s">
        <v>69</v>
      </c>
      <c r="I2077" s="11" t="s">
        <v>70</v>
      </c>
      <c r="J2077" s="11" t="s">
        <v>70</v>
      </c>
      <c r="K2077" s="11" t="s">
        <v>70</v>
      </c>
      <c r="L2077" s="11" t="s">
        <v>70</v>
      </c>
      <c r="M2077" s="18" t="s">
        <v>70</v>
      </c>
      <c r="N2077" s="18" t="s">
        <v>70</v>
      </c>
      <c r="O2077" s="11" t="s">
        <v>70</v>
      </c>
      <c r="P2077" s="11" t="s">
        <v>70</v>
      </c>
      <c r="Q2077" s="11" t="s">
        <v>70</v>
      </c>
      <c r="R2077" s="11" t="s">
        <v>70</v>
      </c>
      <c r="S2077" s="11" t="s">
        <v>70</v>
      </c>
      <c r="T2077" s="19" t="s">
        <v>71</v>
      </c>
      <c r="U2077" s="31" t="s">
        <v>72</v>
      </c>
      <c r="V2077" s="12">
        <v>4</v>
      </c>
      <c r="W2077" s="12">
        <v>5</v>
      </c>
      <c r="X2077" s="12">
        <v>5</v>
      </c>
      <c r="Y2077" s="12">
        <v>5</v>
      </c>
      <c r="Z2077" s="12">
        <v>5</v>
      </c>
      <c r="AA2077" s="13">
        <v>2</v>
      </c>
      <c r="AB2077" s="14" cm="1">
        <f t="array" ref="AB2077">_xlfn.IFS(AND(W2077&lt;0,X2077&lt;0,Y2077&lt;0,Z2077&lt;0),-999,AND(W2077&lt;5,X2077&lt;5,Y2077&lt;5,Z2077&lt;5,AA2077=0),0,AND(W2077&lt;5,X2077&lt;5,Y2077&lt;5,Z2077&lt;5,AA2077&gt;0),1,AND(OR(W2077=5,X2077=5,Y2077=5,Z2077=5),AA2077=0),1,AND(OR(W2077=5,X2077=5,Y2077=5,Z2077=5),AA2077&gt;0),2)</f>
        <v>2</v>
      </c>
      <c r="AC2077" s="15">
        <f t="shared" si="128"/>
        <v>4</v>
      </c>
      <c r="AD2077" s="55">
        <v>4</v>
      </c>
      <c r="AE2077" s="21" t="s">
        <v>73</v>
      </c>
      <c r="AF2077" s="47" t="str">
        <f t="shared" si="129"/>
        <v>zagrożona</v>
      </c>
      <c r="AG2077" s="16" t="str">
        <f t="shared" si="130"/>
        <v>tak</v>
      </c>
      <c r="AH2077" s="16" t="str">
        <f t="shared" si="131"/>
        <v xml:space="preserve">fizchem </v>
      </c>
    </row>
    <row r="2078" spans="1:34" x14ac:dyDescent="0.2">
      <c r="A2078" s="12" t="s">
        <v>4605</v>
      </c>
      <c r="B2078" s="16" t="s">
        <v>4606</v>
      </c>
      <c r="C2078" s="12" t="s">
        <v>64</v>
      </c>
      <c r="D2078" s="12" t="s">
        <v>3828</v>
      </c>
      <c r="E2078" s="12" t="s">
        <v>4575</v>
      </c>
      <c r="F2078" s="12" t="s">
        <v>4607</v>
      </c>
      <c r="G2078" s="12" t="s">
        <v>4608</v>
      </c>
      <c r="H2078" s="17" t="s">
        <v>69</v>
      </c>
      <c r="I2078" s="11" t="s">
        <v>70</v>
      </c>
      <c r="J2078" s="11" t="s">
        <v>70</v>
      </c>
      <c r="K2078" s="11" t="s">
        <v>70</v>
      </c>
      <c r="L2078" s="11" t="s">
        <v>70</v>
      </c>
      <c r="M2078" s="18" t="s">
        <v>70</v>
      </c>
      <c r="N2078" s="18" t="s">
        <v>70</v>
      </c>
      <c r="O2078" s="11" t="s">
        <v>70</v>
      </c>
      <c r="P2078" s="11" t="s">
        <v>70</v>
      </c>
      <c r="Q2078" s="11" t="s">
        <v>70</v>
      </c>
      <c r="R2078" s="11" t="s">
        <v>70</v>
      </c>
      <c r="S2078" s="11" t="s">
        <v>70</v>
      </c>
      <c r="T2078" s="19" t="s">
        <v>71</v>
      </c>
      <c r="U2078" s="31" t="s">
        <v>72</v>
      </c>
      <c r="V2078" s="12">
        <v>1</v>
      </c>
      <c r="W2078" s="12">
        <v>2</v>
      </c>
      <c r="X2078" s="12">
        <v>2</v>
      </c>
      <c r="Y2078" s="12">
        <v>-999</v>
      </c>
      <c r="Z2078" s="12">
        <v>-999</v>
      </c>
      <c r="AA2078" s="13">
        <v>0</v>
      </c>
      <c r="AB2078" s="14" cm="1">
        <f t="array" ref="AB2078">_xlfn.IFS(AND(W2078&lt;0,X2078&lt;0,Y2078&lt;0,Z2078&lt;0),-999,AND(W2078&lt;5,X2078&lt;5,Y2078&lt;5,Z2078&lt;5,AA2078=0),0,AND(W2078&lt;5,X2078&lt;5,Y2078&lt;5,Z2078&lt;5,AA2078&gt;0),1,AND(OR(W2078=5,X2078=5,Y2078=5,Z2078=5),AA2078=0),1,AND(OR(W2078=5,X2078=5,Y2078=5,Z2078=5),AA2078&gt;0),2)</f>
        <v>0</v>
      </c>
      <c r="AC2078" s="15">
        <f t="shared" si="128"/>
        <v>1</v>
      </c>
      <c r="AD2078" s="55">
        <v>3</v>
      </c>
      <c r="AE2078" s="21" t="s">
        <v>73</v>
      </c>
      <c r="AF2078" s="47" t="str">
        <f t="shared" si="129"/>
        <v>niezagrożona</v>
      </c>
      <c r="AG2078" s="16" t="str">
        <f t="shared" si="130"/>
        <v>nie</v>
      </c>
      <c r="AH2078" s="16" t="str">
        <f t="shared" si="131"/>
        <v/>
      </c>
    </row>
    <row r="2079" spans="1:34" x14ac:dyDescent="0.2">
      <c r="A2079" s="12" t="s">
        <v>4609</v>
      </c>
      <c r="B2079" s="16" t="s">
        <v>4610</v>
      </c>
      <c r="C2079" s="12" t="s">
        <v>64</v>
      </c>
      <c r="D2079" s="12" t="s">
        <v>3828</v>
      </c>
      <c r="E2079" s="12" t="s">
        <v>4575</v>
      </c>
      <c r="F2079" s="12" t="s">
        <v>4607</v>
      </c>
      <c r="G2079" s="12" t="s">
        <v>4608</v>
      </c>
      <c r="H2079" s="17" t="s">
        <v>69</v>
      </c>
      <c r="I2079" s="11" t="s">
        <v>70</v>
      </c>
      <c r="J2079" s="11" t="s">
        <v>70</v>
      </c>
      <c r="K2079" s="11" t="s">
        <v>70</v>
      </c>
      <c r="L2079" s="11" t="s">
        <v>70</v>
      </c>
      <c r="M2079" s="18" t="s">
        <v>70</v>
      </c>
      <c r="N2079" s="18" t="s">
        <v>70</v>
      </c>
      <c r="O2079" s="11" t="s">
        <v>70</v>
      </c>
      <c r="P2079" s="11" t="s">
        <v>70</v>
      </c>
      <c r="Q2079" s="11" t="s">
        <v>70</v>
      </c>
      <c r="R2079" s="11" t="s">
        <v>70</v>
      </c>
      <c r="S2079" s="11" t="s">
        <v>70</v>
      </c>
      <c r="T2079" s="19" t="s">
        <v>71</v>
      </c>
      <c r="U2079" s="31" t="s">
        <v>72</v>
      </c>
      <c r="V2079" s="12">
        <v>1</v>
      </c>
      <c r="W2079" s="12">
        <v>2</v>
      </c>
      <c r="X2079" s="12">
        <v>2</v>
      </c>
      <c r="Y2079" s="12">
        <v>-999</v>
      </c>
      <c r="Z2079" s="12">
        <v>-999</v>
      </c>
      <c r="AA2079" s="13">
        <v>0</v>
      </c>
      <c r="AB2079" s="14" cm="1">
        <f t="array" ref="AB2079">_xlfn.IFS(AND(W2079&lt;0,X2079&lt;0,Y2079&lt;0,Z2079&lt;0),-999,AND(W2079&lt;5,X2079&lt;5,Y2079&lt;5,Z2079&lt;5,AA2079=0),0,AND(W2079&lt;5,X2079&lt;5,Y2079&lt;5,Z2079&lt;5,AA2079&gt;0),1,AND(OR(W2079=5,X2079=5,Y2079=5,Z2079=5),AA2079=0),1,AND(OR(W2079=5,X2079=5,Y2079=5,Z2079=5),AA2079&gt;0),2)</f>
        <v>0</v>
      </c>
      <c r="AC2079" s="15">
        <f t="shared" si="128"/>
        <v>1</v>
      </c>
      <c r="AD2079" s="55">
        <v>4</v>
      </c>
      <c r="AE2079" s="21" t="s">
        <v>73</v>
      </c>
      <c r="AF2079" s="47" t="str">
        <f t="shared" si="129"/>
        <v>niezagrożona</v>
      </c>
      <c r="AG2079" s="16" t="str">
        <f t="shared" si="130"/>
        <v>nie</v>
      </c>
      <c r="AH2079" s="16" t="str">
        <f t="shared" si="131"/>
        <v/>
      </c>
    </row>
    <row r="2080" spans="1:34" x14ac:dyDescent="0.2">
      <c r="A2080" s="12" t="s">
        <v>4611</v>
      </c>
      <c r="B2080" s="16" t="s">
        <v>4612</v>
      </c>
      <c r="C2080" s="12" t="s">
        <v>76</v>
      </c>
      <c r="D2080" s="12" t="s">
        <v>3828</v>
      </c>
      <c r="E2080" s="12" t="s">
        <v>4575</v>
      </c>
      <c r="F2080" s="12" t="s">
        <v>4607</v>
      </c>
      <c r="G2080" s="12" t="s">
        <v>4608</v>
      </c>
      <c r="H2080" s="17" t="s">
        <v>69</v>
      </c>
      <c r="I2080" s="11" t="s">
        <v>70</v>
      </c>
      <c r="J2080" s="11" t="s">
        <v>70</v>
      </c>
      <c r="K2080" s="11" t="s">
        <v>70</v>
      </c>
      <c r="L2080" s="11" t="s">
        <v>70</v>
      </c>
      <c r="M2080" s="18" t="s">
        <v>70</v>
      </c>
      <c r="N2080" s="18" t="s">
        <v>70</v>
      </c>
      <c r="O2080" s="11" t="s">
        <v>70</v>
      </c>
      <c r="P2080" s="11" t="s">
        <v>70</v>
      </c>
      <c r="Q2080" s="11" t="s">
        <v>70</v>
      </c>
      <c r="R2080" s="11" t="s">
        <v>70</v>
      </c>
      <c r="S2080" s="11" t="s">
        <v>70</v>
      </c>
      <c r="T2080" s="19" t="s">
        <v>71</v>
      </c>
      <c r="U2080" s="31" t="s">
        <v>72</v>
      </c>
      <c r="V2080" s="12">
        <v>4</v>
      </c>
      <c r="W2080" s="12">
        <v>5</v>
      </c>
      <c r="X2080" s="12">
        <v>5</v>
      </c>
      <c r="Y2080" s="12">
        <v>5</v>
      </c>
      <c r="Z2080" s="12">
        <v>2</v>
      </c>
      <c r="AA2080" s="13">
        <v>3</v>
      </c>
      <c r="AB2080" s="14" cm="1">
        <f t="array" ref="AB2080">_xlfn.IFS(AND(W2080&lt;0,X2080&lt;0,Y2080&lt;0,Z2080&lt;0),-999,AND(W2080&lt;5,X2080&lt;5,Y2080&lt;5,Z2080&lt;5,AA2080=0),0,AND(W2080&lt;5,X2080&lt;5,Y2080&lt;5,Z2080&lt;5,AA2080&gt;0),1,AND(OR(W2080=5,X2080=5,Y2080=5,Z2080=5),AA2080=0),1,AND(OR(W2080=5,X2080=5,Y2080=5,Z2080=5),AA2080&gt;0),2)</f>
        <v>2</v>
      </c>
      <c r="AC2080" s="15">
        <f t="shared" si="128"/>
        <v>4</v>
      </c>
      <c r="AD2080" s="55">
        <v>4</v>
      </c>
      <c r="AE2080" s="21" t="s">
        <v>73</v>
      </c>
      <c r="AF2080" s="47" t="str">
        <f t="shared" si="129"/>
        <v>zagrożona</v>
      </c>
      <c r="AG2080" s="16" t="str">
        <f t="shared" si="130"/>
        <v>tak</v>
      </c>
      <c r="AH2080" s="16" t="str">
        <f t="shared" si="131"/>
        <v xml:space="preserve">fizchem </v>
      </c>
    </row>
    <row r="2081" spans="1:34" x14ac:dyDescent="0.2">
      <c r="A2081" s="12" t="s">
        <v>4613</v>
      </c>
      <c r="B2081" s="16" t="s">
        <v>4614</v>
      </c>
      <c r="C2081" s="12" t="s">
        <v>64</v>
      </c>
      <c r="D2081" s="12" t="s">
        <v>3828</v>
      </c>
      <c r="E2081" s="12" t="s">
        <v>4575</v>
      </c>
      <c r="F2081" s="12" t="s">
        <v>4607</v>
      </c>
      <c r="G2081" s="12" t="s">
        <v>4608</v>
      </c>
      <c r="H2081" s="17" t="s">
        <v>69</v>
      </c>
      <c r="I2081" s="11" t="s">
        <v>70</v>
      </c>
      <c r="J2081" s="11" t="s">
        <v>70</v>
      </c>
      <c r="K2081" s="11" t="s">
        <v>70</v>
      </c>
      <c r="L2081" s="11" t="s">
        <v>70</v>
      </c>
      <c r="M2081" s="18" t="s">
        <v>70</v>
      </c>
      <c r="N2081" s="18" t="s">
        <v>70</v>
      </c>
      <c r="O2081" s="11" t="s">
        <v>70</v>
      </c>
      <c r="P2081" s="11" t="s">
        <v>70</v>
      </c>
      <c r="Q2081" s="11" t="s">
        <v>70</v>
      </c>
      <c r="R2081" s="11" t="s">
        <v>70</v>
      </c>
      <c r="S2081" s="11" t="s">
        <v>70</v>
      </c>
      <c r="T2081" s="19" t="s">
        <v>71</v>
      </c>
      <c r="U2081" s="31" t="s">
        <v>72</v>
      </c>
      <c r="V2081" s="12">
        <v>0</v>
      </c>
      <c r="W2081" s="12">
        <v>2</v>
      </c>
      <c r="X2081" s="12">
        <v>-999</v>
      </c>
      <c r="Y2081" s="12">
        <v>-999</v>
      </c>
      <c r="Z2081" s="12">
        <v>-999</v>
      </c>
      <c r="AA2081" s="13">
        <v>1</v>
      </c>
      <c r="AB2081" s="14" cm="1">
        <f t="array" ref="AB2081">_xlfn.IFS(AND(W2081&lt;0,X2081&lt;0,Y2081&lt;0,Z2081&lt;0),-999,AND(W2081&lt;5,X2081&lt;5,Y2081&lt;5,Z2081&lt;5,AA2081=0),0,AND(W2081&lt;5,X2081&lt;5,Y2081&lt;5,Z2081&lt;5,AA2081&gt;0),1,AND(OR(W2081=5,X2081=5,Y2081=5,Z2081=5),AA2081=0),1,AND(OR(W2081=5,X2081=5,Y2081=5,Z2081=5),AA2081&gt;0),2)</f>
        <v>1</v>
      </c>
      <c r="AC2081" s="15">
        <f t="shared" si="128"/>
        <v>0</v>
      </c>
      <c r="AD2081" s="55">
        <v>2</v>
      </c>
      <c r="AE2081" s="21" t="s">
        <v>73</v>
      </c>
      <c r="AF2081" s="47" t="str">
        <f t="shared" si="129"/>
        <v>niezagrożona</v>
      </c>
      <c r="AG2081" s="16" t="str">
        <f t="shared" si="130"/>
        <v>nie</v>
      </c>
      <c r="AH2081" s="16" t="str">
        <f t="shared" si="131"/>
        <v/>
      </c>
    </row>
    <row r="2082" spans="1:34" x14ac:dyDescent="0.2">
      <c r="A2082" s="12" t="s">
        <v>4615</v>
      </c>
      <c r="B2082" s="16" t="s">
        <v>4616</v>
      </c>
      <c r="C2082" s="12" t="s">
        <v>64</v>
      </c>
      <c r="D2082" s="12" t="s">
        <v>3828</v>
      </c>
      <c r="E2082" s="12" t="s">
        <v>4575</v>
      </c>
      <c r="F2082" s="12" t="s">
        <v>4607</v>
      </c>
      <c r="G2082" s="12" t="s">
        <v>4608</v>
      </c>
      <c r="H2082" s="17" t="s">
        <v>69</v>
      </c>
      <c r="I2082" s="11" t="s">
        <v>70</v>
      </c>
      <c r="J2082" s="11" t="s">
        <v>70</v>
      </c>
      <c r="K2082" s="11" t="s">
        <v>70</v>
      </c>
      <c r="L2082" s="11" t="s">
        <v>70</v>
      </c>
      <c r="M2082" s="18" t="s">
        <v>70</v>
      </c>
      <c r="N2082" s="18" t="s">
        <v>70</v>
      </c>
      <c r="O2082" s="11" t="s">
        <v>70</v>
      </c>
      <c r="P2082" s="11" t="s">
        <v>70</v>
      </c>
      <c r="Q2082" s="11" t="s">
        <v>70</v>
      </c>
      <c r="R2082" s="11" t="s">
        <v>70</v>
      </c>
      <c r="S2082" s="11" t="s">
        <v>70</v>
      </c>
      <c r="T2082" s="19" t="s">
        <v>71</v>
      </c>
      <c r="U2082" s="31" t="s">
        <v>72</v>
      </c>
      <c r="V2082" s="12">
        <v>1</v>
      </c>
      <c r="W2082" s="12">
        <v>2</v>
      </c>
      <c r="X2082" s="12">
        <v>-999</v>
      </c>
      <c r="Y2082" s="12">
        <v>-999</v>
      </c>
      <c r="Z2082" s="12">
        <v>-999</v>
      </c>
      <c r="AA2082" s="13">
        <v>1</v>
      </c>
      <c r="AB2082" s="14" cm="1">
        <f t="array" ref="AB2082">_xlfn.IFS(AND(W2082&lt;0,X2082&lt;0,Y2082&lt;0,Z2082&lt;0),-999,AND(W2082&lt;5,X2082&lt;5,Y2082&lt;5,Z2082&lt;5,AA2082=0),0,AND(W2082&lt;5,X2082&lt;5,Y2082&lt;5,Z2082&lt;5,AA2082&gt;0),1,AND(OR(W2082=5,X2082=5,Y2082=5,Z2082=5),AA2082=0),1,AND(OR(W2082=5,X2082=5,Y2082=5,Z2082=5),AA2082&gt;0),2)</f>
        <v>1</v>
      </c>
      <c r="AC2082" s="15">
        <f t="shared" si="128"/>
        <v>1</v>
      </c>
      <c r="AD2082" s="55">
        <v>2</v>
      </c>
      <c r="AE2082" s="21" t="s">
        <v>73</v>
      </c>
      <c r="AF2082" s="47" t="str">
        <f t="shared" si="129"/>
        <v>niezagrożona</v>
      </c>
      <c r="AG2082" s="16" t="str">
        <f t="shared" si="130"/>
        <v>nie</v>
      </c>
      <c r="AH2082" s="16" t="str">
        <f t="shared" si="131"/>
        <v/>
      </c>
    </row>
    <row r="2083" spans="1:34" x14ac:dyDescent="0.2">
      <c r="A2083" s="12" t="s">
        <v>4617</v>
      </c>
      <c r="B2083" s="16" t="s">
        <v>4618</v>
      </c>
      <c r="C2083" s="12" t="s">
        <v>64</v>
      </c>
      <c r="D2083" s="12" t="s">
        <v>3828</v>
      </c>
      <c r="E2083" s="12" t="s">
        <v>4575</v>
      </c>
      <c r="F2083" s="12" t="s">
        <v>4607</v>
      </c>
      <c r="G2083" s="12" t="s">
        <v>4608</v>
      </c>
      <c r="H2083" s="17" t="s">
        <v>69</v>
      </c>
      <c r="I2083" s="11" t="s">
        <v>70</v>
      </c>
      <c r="J2083" s="11" t="s">
        <v>70</v>
      </c>
      <c r="K2083" s="11" t="s">
        <v>70</v>
      </c>
      <c r="L2083" s="11" t="s">
        <v>70</v>
      </c>
      <c r="M2083" s="18" t="s">
        <v>70</v>
      </c>
      <c r="N2083" s="18" t="s">
        <v>70</v>
      </c>
      <c r="O2083" s="11" t="s">
        <v>70</v>
      </c>
      <c r="P2083" s="11" t="s">
        <v>70</v>
      </c>
      <c r="Q2083" s="11" t="s">
        <v>70</v>
      </c>
      <c r="R2083" s="11" t="s">
        <v>70</v>
      </c>
      <c r="S2083" s="11" t="s">
        <v>70</v>
      </c>
      <c r="T2083" s="19" t="s">
        <v>71</v>
      </c>
      <c r="U2083" s="31" t="s">
        <v>72</v>
      </c>
      <c r="V2083" s="12">
        <v>1</v>
      </c>
      <c r="W2083" s="12">
        <v>2</v>
      </c>
      <c r="X2083" s="12">
        <v>-999</v>
      </c>
      <c r="Y2083" s="12">
        <v>-999</v>
      </c>
      <c r="Z2083" s="12">
        <v>-999</v>
      </c>
      <c r="AA2083" s="13">
        <v>1</v>
      </c>
      <c r="AB2083" s="14" cm="1">
        <f t="array" ref="AB2083">_xlfn.IFS(AND(W2083&lt;0,X2083&lt;0,Y2083&lt;0,Z2083&lt;0),-999,AND(W2083&lt;5,X2083&lt;5,Y2083&lt;5,Z2083&lt;5,AA2083=0),0,AND(W2083&lt;5,X2083&lt;5,Y2083&lt;5,Z2083&lt;5,AA2083&gt;0),1,AND(OR(W2083=5,X2083=5,Y2083=5,Z2083=5),AA2083=0),1,AND(OR(W2083=5,X2083=5,Y2083=5,Z2083=5),AA2083&gt;0),2)</f>
        <v>1</v>
      </c>
      <c r="AC2083" s="15">
        <f t="shared" si="128"/>
        <v>1</v>
      </c>
      <c r="AD2083" s="55">
        <v>0</v>
      </c>
      <c r="AE2083" s="21" t="s">
        <v>73</v>
      </c>
      <c r="AF2083" s="47" t="str">
        <f t="shared" si="129"/>
        <v>niezagrożona</v>
      </c>
      <c r="AG2083" s="16" t="str">
        <f t="shared" si="130"/>
        <v>nie</v>
      </c>
      <c r="AH2083" s="16" t="str">
        <f t="shared" si="131"/>
        <v/>
      </c>
    </row>
    <row r="2084" spans="1:34" x14ac:dyDescent="0.2">
      <c r="A2084" s="12" t="s">
        <v>4619</v>
      </c>
      <c r="B2084" s="16" t="s">
        <v>4620</v>
      </c>
      <c r="C2084" s="12" t="s">
        <v>76</v>
      </c>
      <c r="D2084" s="12" t="s">
        <v>3828</v>
      </c>
      <c r="E2084" s="12" t="s">
        <v>4575</v>
      </c>
      <c r="F2084" s="12" t="s">
        <v>4607</v>
      </c>
      <c r="G2084" s="12" t="s">
        <v>4608</v>
      </c>
      <c r="H2084" s="17" t="s">
        <v>69</v>
      </c>
      <c r="I2084" s="11" t="s">
        <v>70</v>
      </c>
      <c r="J2084" s="11" t="s">
        <v>70</v>
      </c>
      <c r="K2084" s="11" t="s">
        <v>70</v>
      </c>
      <c r="L2084" s="11" t="s">
        <v>70</v>
      </c>
      <c r="M2084" s="18" t="s">
        <v>70</v>
      </c>
      <c r="N2084" s="18" t="s">
        <v>70</v>
      </c>
      <c r="O2084" s="11" t="s">
        <v>70</v>
      </c>
      <c r="P2084" s="11" t="s">
        <v>70</v>
      </c>
      <c r="Q2084" s="11" t="s">
        <v>70</v>
      </c>
      <c r="R2084" s="11" t="s">
        <v>70</v>
      </c>
      <c r="S2084" s="11" t="s">
        <v>70</v>
      </c>
      <c r="T2084" s="19" t="s">
        <v>71</v>
      </c>
      <c r="U2084" s="31" t="s">
        <v>72</v>
      </c>
      <c r="V2084" s="12">
        <v>2</v>
      </c>
      <c r="W2084" s="12">
        <v>2</v>
      </c>
      <c r="X2084" s="12">
        <v>2</v>
      </c>
      <c r="Y2084" s="12">
        <v>5</v>
      </c>
      <c r="Z2084" s="12">
        <v>2</v>
      </c>
      <c r="AA2084" s="13">
        <v>1</v>
      </c>
      <c r="AB2084" s="14" cm="1">
        <f t="array" ref="AB2084">_xlfn.IFS(AND(W2084&lt;0,X2084&lt;0,Y2084&lt;0,Z2084&lt;0),-999,AND(W2084&lt;5,X2084&lt;5,Y2084&lt;5,Z2084&lt;5,AA2084=0),0,AND(W2084&lt;5,X2084&lt;5,Y2084&lt;5,Z2084&lt;5,AA2084&gt;0),1,AND(OR(W2084=5,X2084=5,Y2084=5,Z2084=5),AA2084=0),1,AND(OR(W2084=5,X2084=5,Y2084=5,Z2084=5),AA2084&gt;0),2)</f>
        <v>2</v>
      </c>
      <c r="AC2084" s="15">
        <f t="shared" si="128"/>
        <v>3</v>
      </c>
      <c r="AD2084" s="55">
        <v>3</v>
      </c>
      <c r="AE2084" s="21" t="s">
        <v>73</v>
      </c>
      <c r="AF2084" s="47" t="str">
        <f t="shared" si="129"/>
        <v>zagrożona</v>
      </c>
      <c r="AG2084" s="16" t="str">
        <f t="shared" si="130"/>
        <v>nie</v>
      </c>
      <c r="AH2084" s="16" t="str">
        <f t="shared" si="131"/>
        <v/>
      </c>
    </row>
    <row r="2085" spans="1:34" x14ac:dyDescent="0.2">
      <c r="A2085" s="12" t="s">
        <v>4621</v>
      </c>
      <c r="B2085" s="16" t="s">
        <v>4622</v>
      </c>
      <c r="C2085" s="12" t="s">
        <v>64</v>
      </c>
      <c r="D2085" s="12" t="s">
        <v>3828</v>
      </c>
      <c r="E2085" s="12" t="s">
        <v>4575</v>
      </c>
      <c r="F2085" s="12" t="s">
        <v>4607</v>
      </c>
      <c r="G2085" s="12" t="s">
        <v>4608</v>
      </c>
      <c r="H2085" s="17" t="s">
        <v>69</v>
      </c>
      <c r="I2085" s="11" t="s">
        <v>70</v>
      </c>
      <c r="J2085" s="11" t="s">
        <v>70</v>
      </c>
      <c r="K2085" s="11" t="s">
        <v>70</v>
      </c>
      <c r="L2085" s="11" t="s">
        <v>70</v>
      </c>
      <c r="M2085" s="18" t="s">
        <v>70</v>
      </c>
      <c r="N2085" s="18" t="s">
        <v>70</v>
      </c>
      <c r="O2085" s="11" t="s">
        <v>70</v>
      </c>
      <c r="P2085" s="11" t="s">
        <v>70</v>
      </c>
      <c r="Q2085" s="11" t="s">
        <v>70</v>
      </c>
      <c r="R2085" s="11" t="s">
        <v>70</v>
      </c>
      <c r="S2085" s="11" t="s">
        <v>70</v>
      </c>
      <c r="T2085" s="19" t="s">
        <v>71</v>
      </c>
      <c r="U2085" s="31" t="s">
        <v>72</v>
      </c>
      <c r="V2085" s="12">
        <v>0</v>
      </c>
      <c r="W2085" s="12">
        <v>2</v>
      </c>
      <c r="X2085" s="12">
        <v>-999</v>
      </c>
      <c r="Y2085" s="12">
        <v>-999</v>
      </c>
      <c r="Z2085" s="12">
        <v>-999</v>
      </c>
      <c r="AA2085" s="13">
        <v>1</v>
      </c>
      <c r="AB2085" s="14" cm="1">
        <f t="array" ref="AB2085">_xlfn.IFS(AND(W2085&lt;0,X2085&lt;0,Y2085&lt;0,Z2085&lt;0),-999,AND(W2085&lt;5,X2085&lt;5,Y2085&lt;5,Z2085&lt;5,AA2085=0),0,AND(W2085&lt;5,X2085&lt;5,Y2085&lt;5,Z2085&lt;5,AA2085&gt;0),1,AND(OR(W2085=5,X2085=5,Y2085=5,Z2085=5),AA2085=0),1,AND(OR(W2085=5,X2085=5,Y2085=5,Z2085=5),AA2085&gt;0),2)</f>
        <v>1</v>
      </c>
      <c r="AC2085" s="15">
        <f t="shared" si="128"/>
        <v>0</v>
      </c>
      <c r="AD2085" s="55">
        <v>2</v>
      </c>
      <c r="AE2085" s="21" t="s">
        <v>73</v>
      </c>
      <c r="AF2085" s="47" t="str">
        <f t="shared" si="129"/>
        <v>niezagrożona</v>
      </c>
      <c r="AG2085" s="16" t="str">
        <f t="shared" si="130"/>
        <v>nie</v>
      </c>
      <c r="AH2085" s="16" t="str">
        <f t="shared" si="131"/>
        <v/>
      </c>
    </row>
    <row r="2086" spans="1:34" x14ac:dyDescent="0.2">
      <c r="A2086" s="12" t="s">
        <v>4623</v>
      </c>
      <c r="B2086" s="16" t="s">
        <v>4624</v>
      </c>
      <c r="C2086" s="12" t="s">
        <v>76</v>
      </c>
      <c r="D2086" s="12" t="s">
        <v>3828</v>
      </c>
      <c r="E2086" s="12" t="s">
        <v>4575</v>
      </c>
      <c r="F2086" s="12" t="s">
        <v>4607</v>
      </c>
      <c r="G2086" s="12" t="s">
        <v>4608</v>
      </c>
      <c r="H2086" s="17" t="s">
        <v>69</v>
      </c>
      <c r="I2086" s="11" t="s">
        <v>70</v>
      </c>
      <c r="J2086" s="11" t="s">
        <v>70</v>
      </c>
      <c r="K2086" s="11" t="s">
        <v>70</v>
      </c>
      <c r="L2086" s="11" t="s">
        <v>70</v>
      </c>
      <c r="M2086" s="18" t="s">
        <v>70</v>
      </c>
      <c r="N2086" s="18" t="s">
        <v>70</v>
      </c>
      <c r="O2086" s="11" t="s">
        <v>70</v>
      </c>
      <c r="P2086" s="11" t="s">
        <v>70</v>
      </c>
      <c r="Q2086" s="11" t="s">
        <v>70</v>
      </c>
      <c r="R2086" s="11" t="s">
        <v>70</v>
      </c>
      <c r="S2086" s="11" t="s">
        <v>70</v>
      </c>
      <c r="T2086" s="19" t="s">
        <v>71</v>
      </c>
      <c r="U2086" s="31" t="s">
        <v>72</v>
      </c>
      <c r="V2086" s="12">
        <v>2</v>
      </c>
      <c r="W2086" s="12">
        <v>2</v>
      </c>
      <c r="X2086" s="12">
        <v>2</v>
      </c>
      <c r="Y2086" s="12">
        <v>2</v>
      </c>
      <c r="Z2086" s="12">
        <v>2</v>
      </c>
      <c r="AA2086" s="13">
        <v>2</v>
      </c>
      <c r="AB2086" s="14" cm="1">
        <f t="array" ref="AB2086">_xlfn.IFS(AND(W2086&lt;0,X2086&lt;0,Y2086&lt;0,Z2086&lt;0),-999,AND(W2086&lt;5,X2086&lt;5,Y2086&lt;5,Z2086&lt;5,AA2086=0),0,AND(W2086&lt;5,X2086&lt;5,Y2086&lt;5,Z2086&lt;5,AA2086&gt;0),1,AND(OR(W2086=5,X2086=5,Y2086=5,Z2086=5),AA2086=0),1,AND(OR(W2086=5,X2086=5,Y2086=5,Z2086=5),AA2086&gt;0),2)</f>
        <v>1</v>
      </c>
      <c r="AC2086" s="15">
        <f t="shared" si="128"/>
        <v>2</v>
      </c>
      <c r="AD2086" s="55">
        <v>1</v>
      </c>
      <c r="AE2086" s="21" t="s">
        <v>73</v>
      </c>
      <c r="AF2086" s="47" t="str">
        <f t="shared" si="129"/>
        <v>zagrożona</v>
      </c>
      <c r="AG2086" s="16" t="str">
        <f t="shared" si="130"/>
        <v>nie</v>
      </c>
      <c r="AH2086" s="16" t="str">
        <f t="shared" si="131"/>
        <v/>
      </c>
    </row>
    <row r="2087" spans="1:34" x14ac:dyDescent="0.2">
      <c r="A2087" s="12" t="s">
        <v>4625</v>
      </c>
      <c r="B2087" s="16" t="s">
        <v>4626</v>
      </c>
      <c r="C2087" s="12" t="s">
        <v>76</v>
      </c>
      <c r="D2087" s="12" t="s">
        <v>3828</v>
      </c>
      <c r="E2087" s="12" t="s">
        <v>4575</v>
      </c>
      <c r="F2087" s="12" t="s">
        <v>4607</v>
      </c>
      <c r="G2087" s="12" t="s">
        <v>4608</v>
      </c>
      <c r="H2087" s="17" t="s">
        <v>69</v>
      </c>
      <c r="I2087" s="11" t="s">
        <v>70</v>
      </c>
      <c r="J2087" s="11" t="s">
        <v>70</v>
      </c>
      <c r="K2087" s="11" t="s">
        <v>70</v>
      </c>
      <c r="L2087" s="11" t="s">
        <v>70</v>
      </c>
      <c r="M2087" s="18" t="s">
        <v>70</v>
      </c>
      <c r="N2087" s="18" t="s">
        <v>70</v>
      </c>
      <c r="O2087" s="11" t="s">
        <v>70</v>
      </c>
      <c r="P2087" s="11" t="s">
        <v>70</v>
      </c>
      <c r="Q2087" s="11" t="s">
        <v>70</v>
      </c>
      <c r="R2087" s="11" t="s">
        <v>70</v>
      </c>
      <c r="S2087" s="11" t="s">
        <v>70</v>
      </c>
      <c r="T2087" s="19" t="s">
        <v>71</v>
      </c>
      <c r="U2087" s="31" t="s">
        <v>72</v>
      </c>
      <c r="V2087" s="12">
        <v>4</v>
      </c>
      <c r="W2087" s="12">
        <v>5</v>
      </c>
      <c r="X2087" s="12">
        <v>2</v>
      </c>
      <c r="Y2087" s="12">
        <v>2</v>
      </c>
      <c r="Z2087" s="12">
        <v>2</v>
      </c>
      <c r="AA2087" s="13">
        <v>3</v>
      </c>
      <c r="AB2087" s="14" cm="1">
        <f t="array" ref="AB2087">_xlfn.IFS(AND(W2087&lt;0,X2087&lt;0,Y2087&lt;0,Z2087&lt;0),-999,AND(W2087&lt;5,X2087&lt;5,Y2087&lt;5,Z2087&lt;5,AA2087=0),0,AND(W2087&lt;5,X2087&lt;5,Y2087&lt;5,Z2087&lt;5,AA2087&gt;0),1,AND(OR(W2087=5,X2087=5,Y2087=5,Z2087=5),AA2087=0),1,AND(OR(W2087=5,X2087=5,Y2087=5,Z2087=5),AA2087&gt;0),2)</f>
        <v>2</v>
      </c>
      <c r="AC2087" s="15">
        <f t="shared" si="128"/>
        <v>4</v>
      </c>
      <c r="AD2087" s="55">
        <v>4</v>
      </c>
      <c r="AE2087" s="21" t="s">
        <v>73</v>
      </c>
      <c r="AF2087" s="47" t="str">
        <f t="shared" si="129"/>
        <v>zagrożona</v>
      </c>
      <c r="AG2087" s="16" t="str">
        <f t="shared" si="130"/>
        <v>tak</v>
      </c>
      <c r="AH2087" s="16" t="str">
        <f t="shared" si="131"/>
        <v xml:space="preserve">fizchem </v>
      </c>
    </row>
    <row r="2088" spans="1:34" x14ac:dyDescent="0.2">
      <c r="A2088" s="12" t="s">
        <v>4627</v>
      </c>
      <c r="B2088" s="16" t="s">
        <v>4628</v>
      </c>
      <c r="C2088" s="12" t="s">
        <v>64</v>
      </c>
      <c r="D2088" s="12" t="s">
        <v>3828</v>
      </c>
      <c r="E2088" s="12" t="s">
        <v>4575</v>
      </c>
      <c r="F2088" s="12" t="s">
        <v>4607</v>
      </c>
      <c r="G2088" s="12" t="s">
        <v>4608</v>
      </c>
      <c r="H2088" s="17" t="s">
        <v>69</v>
      </c>
      <c r="I2088" s="11" t="s">
        <v>70</v>
      </c>
      <c r="J2088" s="11" t="s">
        <v>70</v>
      </c>
      <c r="K2088" s="11" t="s">
        <v>70</v>
      </c>
      <c r="L2088" s="11" t="s">
        <v>70</v>
      </c>
      <c r="M2088" s="18" t="s">
        <v>70</v>
      </c>
      <c r="N2088" s="18" t="s">
        <v>70</v>
      </c>
      <c r="O2088" s="11" t="s">
        <v>70</v>
      </c>
      <c r="P2088" s="11" t="s">
        <v>70</v>
      </c>
      <c r="Q2088" s="11" t="s">
        <v>70</v>
      </c>
      <c r="R2088" s="11" t="s">
        <v>70</v>
      </c>
      <c r="S2088" s="11" t="s">
        <v>70</v>
      </c>
      <c r="T2088" s="19" t="s">
        <v>71</v>
      </c>
      <c r="U2088" s="31" t="s">
        <v>72</v>
      </c>
      <c r="V2088" s="12">
        <v>1</v>
      </c>
      <c r="W2088" s="12">
        <v>2</v>
      </c>
      <c r="X2088" s="12">
        <v>2</v>
      </c>
      <c r="Y2088" s="12">
        <v>-999</v>
      </c>
      <c r="Z2088" s="12">
        <v>-999</v>
      </c>
      <c r="AA2088" s="13">
        <v>2</v>
      </c>
      <c r="AB2088" s="14" cm="1">
        <f t="array" ref="AB2088">_xlfn.IFS(AND(W2088&lt;0,X2088&lt;0,Y2088&lt;0,Z2088&lt;0),-999,AND(W2088&lt;5,X2088&lt;5,Y2088&lt;5,Z2088&lt;5,AA2088=0),0,AND(W2088&lt;5,X2088&lt;5,Y2088&lt;5,Z2088&lt;5,AA2088&gt;0),1,AND(OR(W2088=5,X2088=5,Y2088=5,Z2088=5),AA2088=0),1,AND(OR(W2088=5,X2088=5,Y2088=5,Z2088=5),AA2088&gt;0),2)</f>
        <v>1</v>
      </c>
      <c r="AC2088" s="15">
        <f t="shared" si="128"/>
        <v>1</v>
      </c>
      <c r="AD2088" s="55">
        <v>2</v>
      </c>
      <c r="AE2088" s="21" t="s">
        <v>73</v>
      </c>
      <c r="AF2088" s="47" t="str">
        <f t="shared" si="129"/>
        <v>niezagrożona</v>
      </c>
      <c r="AG2088" s="16" t="str">
        <f t="shared" si="130"/>
        <v>nie</v>
      </c>
      <c r="AH2088" s="16" t="str">
        <f t="shared" si="131"/>
        <v/>
      </c>
    </row>
    <row r="2089" spans="1:34" x14ac:dyDescent="0.2">
      <c r="A2089" s="12" t="s">
        <v>4629</v>
      </c>
      <c r="B2089" s="16" t="s">
        <v>4630</v>
      </c>
      <c r="C2089" s="12" t="s">
        <v>76</v>
      </c>
      <c r="D2089" s="12" t="s">
        <v>3828</v>
      </c>
      <c r="E2089" s="12" t="s">
        <v>4575</v>
      </c>
      <c r="F2089" s="12" t="s">
        <v>4607</v>
      </c>
      <c r="G2089" s="12" t="s">
        <v>4631</v>
      </c>
      <c r="H2089" s="17" t="s">
        <v>69</v>
      </c>
      <c r="I2089" s="11" t="s">
        <v>70</v>
      </c>
      <c r="J2089" s="11" t="s">
        <v>70</v>
      </c>
      <c r="K2089" s="11" t="s">
        <v>70</v>
      </c>
      <c r="L2089" s="11" t="s">
        <v>70</v>
      </c>
      <c r="M2089" s="18" t="s">
        <v>70</v>
      </c>
      <c r="N2089" s="18" t="s">
        <v>70</v>
      </c>
      <c r="O2089" s="11" t="s">
        <v>70</v>
      </c>
      <c r="P2089" s="11" t="s">
        <v>70</v>
      </c>
      <c r="Q2089" s="11" t="s">
        <v>70</v>
      </c>
      <c r="R2089" s="11" t="s">
        <v>70</v>
      </c>
      <c r="S2089" s="11" t="s">
        <v>70</v>
      </c>
      <c r="T2089" s="19" t="s">
        <v>71</v>
      </c>
      <c r="U2089" s="31" t="s">
        <v>72</v>
      </c>
      <c r="V2089" s="12">
        <v>0</v>
      </c>
      <c r="W2089" s="12">
        <v>5</v>
      </c>
      <c r="X2089" s="12">
        <v>2</v>
      </c>
      <c r="Y2089" s="12">
        <v>5</v>
      </c>
      <c r="Z2089" s="12">
        <v>2</v>
      </c>
      <c r="AA2089" s="13">
        <v>3</v>
      </c>
      <c r="AB2089" s="14" cm="1">
        <f t="array" ref="AB2089">_xlfn.IFS(AND(W2089&lt;0,X2089&lt;0,Y2089&lt;0,Z2089&lt;0),-999,AND(W2089&lt;5,X2089&lt;5,Y2089&lt;5,Z2089&lt;5,AA2089=0),0,AND(W2089&lt;5,X2089&lt;5,Y2089&lt;5,Z2089&lt;5,AA2089&gt;0),1,AND(OR(W2089=5,X2089=5,Y2089=5,Z2089=5),AA2089=0),1,AND(OR(W2089=5,X2089=5,Y2089=5,Z2089=5),AA2089&gt;0),2)</f>
        <v>2</v>
      </c>
      <c r="AC2089" s="15">
        <f t="shared" si="128"/>
        <v>1</v>
      </c>
      <c r="AD2089" s="55">
        <v>4</v>
      </c>
      <c r="AE2089" s="21" t="s">
        <v>73</v>
      </c>
      <c r="AF2089" s="47" t="str">
        <f t="shared" si="129"/>
        <v>niezagrożona</v>
      </c>
      <c r="AG2089" s="16" t="str">
        <f t="shared" si="130"/>
        <v>nie</v>
      </c>
      <c r="AH2089" s="16" t="str">
        <f t="shared" si="131"/>
        <v/>
      </c>
    </row>
    <row r="2090" spans="1:34" x14ac:dyDescent="0.2">
      <c r="A2090" s="12" t="s">
        <v>4632</v>
      </c>
      <c r="B2090" s="16" t="s">
        <v>4633</v>
      </c>
      <c r="C2090" s="12" t="s">
        <v>64</v>
      </c>
      <c r="D2090" s="12" t="s">
        <v>3828</v>
      </c>
      <c r="E2090" s="12" t="s">
        <v>4575</v>
      </c>
      <c r="F2090" s="12" t="s">
        <v>4607</v>
      </c>
      <c r="G2090" s="12" t="s">
        <v>4631</v>
      </c>
      <c r="H2090" s="17" t="s">
        <v>69</v>
      </c>
      <c r="I2090" s="11" t="s">
        <v>70</v>
      </c>
      <c r="J2090" s="11" t="s">
        <v>70</v>
      </c>
      <c r="K2090" s="11" t="s">
        <v>70</v>
      </c>
      <c r="L2090" s="11" t="s">
        <v>70</v>
      </c>
      <c r="M2090" s="18" t="s">
        <v>70</v>
      </c>
      <c r="N2090" s="18" t="s">
        <v>70</v>
      </c>
      <c r="O2090" s="11" t="s">
        <v>70</v>
      </c>
      <c r="P2090" s="11" t="s">
        <v>70</v>
      </c>
      <c r="Q2090" s="11" t="s">
        <v>70</v>
      </c>
      <c r="R2090" s="11" t="s">
        <v>70</v>
      </c>
      <c r="S2090" s="11" t="s">
        <v>70</v>
      </c>
      <c r="T2090" s="19" t="s">
        <v>71</v>
      </c>
      <c r="U2090" s="31" t="s">
        <v>72</v>
      </c>
      <c r="V2090" s="12">
        <v>0</v>
      </c>
      <c r="W2090" s="12">
        <v>2</v>
      </c>
      <c r="X2090" s="12">
        <v>-999</v>
      </c>
      <c r="Y2090" s="12">
        <v>-999</v>
      </c>
      <c r="Z2090" s="12">
        <v>-999</v>
      </c>
      <c r="AA2090" s="13">
        <v>0</v>
      </c>
      <c r="AB2090" s="14" cm="1">
        <f t="array" ref="AB2090">_xlfn.IFS(AND(W2090&lt;0,X2090&lt;0,Y2090&lt;0,Z2090&lt;0),-999,AND(W2090&lt;5,X2090&lt;5,Y2090&lt;5,Z2090&lt;5,AA2090=0),0,AND(W2090&lt;5,X2090&lt;5,Y2090&lt;5,Z2090&lt;5,AA2090&gt;0),1,AND(OR(W2090=5,X2090=5,Y2090=5,Z2090=5),AA2090=0),1,AND(OR(W2090=5,X2090=5,Y2090=5,Z2090=5),AA2090&gt;0),2)</f>
        <v>0</v>
      </c>
      <c r="AC2090" s="15">
        <f t="shared" si="128"/>
        <v>0</v>
      </c>
      <c r="AD2090" s="55">
        <v>4</v>
      </c>
      <c r="AE2090" s="21" t="s">
        <v>73</v>
      </c>
      <c r="AF2090" s="47" t="str">
        <f t="shared" si="129"/>
        <v>niezagrożona</v>
      </c>
      <c r="AG2090" s="16" t="str">
        <f t="shared" si="130"/>
        <v>nie</v>
      </c>
      <c r="AH2090" s="16" t="str">
        <f t="shared" si="131"/>
        <v/>
      </c>
    </row>
    <row r="2091" spans="1:34" x14ac:dyDescent="0.2">
      <c r="A2091" s="12" t="s">
        <v>4634</v>
      </c>
      <c r="B2091" s="16" t="s">
        <v>917</v>
      </c>
      <c r="C2091" s="12" t="s">
        <v>76</v>
      </c>
      <c r="D2091" s="12" t="s">
        <v>3828</v>
      </c>
      <c r="E2091" s="12" t="s">
        <v>4575</v>
      </c>
      <c r="F2091" s="12" t="s">
        <v>4607</v>
      </c>
      <c r="G2091" s="12" t="s">
        <v>4631</v>
      </c>
      <c r="H2091" s="17" t="s">
        <v>69</v>
      </c>
      <c r="I2091" s="11" t="s">
        <v>70</v>
      </c>
      <c r="J2091" s="11" t="s">
        <v>70</v>
      </c>
      <c r="K2091" s="11" t="s">
        <v>70</v>
      </c>
      <c r="L2091" s="11" t="s">
        <v>70</v>
      </c>
      <c r="M2091" s="18" t="s">
        <v>70</v>
      </c>
      <c r="N2091" s="18" t="s">
        <v>70</v>
      </c>
      <c r="O2091" s="11" t="s">
        <v>70</v>
      </c>
      <c r="P2091" s="11" t="s">
        <v>70</v>
      </c>
      <c r="Q2091" s="11" t="s">
        <v>70</v>
      </c>
      <c r="R2091" s="11" t="s">
        <v>70</v>
      </c>
      <c r="S2091" s="11" t="s">
        <v>70</v>
      </c>
      <c r="T2091" s="19" t="s">
        <v>71</v>
      </c>
      <c r="U2091" s="31" t="s">
        <v>72</v>
      </c>
      <c r="V2091" s="12">
        <v>0</v>
      </c>
      <c r="W2091" s="12">
        <v>5</v>
      </c>
      <c r="X2091" s="12">
        <v>2</v>
      </c>
      <c r="Y2091" s="12">
        <v>5</v>
      </c>
      <c r="Z2091" s="12">
        <v>2</v>
      </c>
      <c r="AA2091" s="13">
        <v>1</v>
      </c>
      <c r="AB2091" s="14" cm="1">
        <f t="array" ref="AB2091">_xlfn.IFS(AND(W2091&lt;0,X2091&lt;0,Y2091&lt;0,Z2091&lt;0),-999,AND(W2091&lt;5,X2091&lt;5,Y2091&lt;5,Z2091&lt;5,AA2091=0),0,AND(W2091&lt;5,X2091&lt;5,Y2091&lt;5,Z2091&lt;5,AA2091&gt;0),1,AND(OR(W2091=5,X2091=5,Y2091=5,Z2091=5),AA2091=0),1,AND(OR(W2091=5,X2091=5,Y2091=5,Z2091=5),AA2091&gt;0),2)</f>
        <v>2</v>
      </c>
      <c r="AC2091" s="15">
        <f t="shared" si="128"/>
        <v>1</v>
      </c>
      <c r="AD2091" s="55">
        <v>2</v>
      </c>
      <c r="AE2091" s="21" t="s">
        <v>73</v>
      </c>
      <c r="AF2091" s="47" t="str">
        <f t="shared" si="129"/>
        <v>niezagrożona</v>
      </c>
      <c r="AG2091" s="16" t="str">
        <f t="shared" si="130"/>
        <v>nie</v>
      </c>
      <c r="AH2091" s="16" t="str">
        <f t="shared" si="131"/>
        <v/>
      </c>
    </row>
    <row r="2092" spans="1:34" x14ac:dyDescent="0.2">
      <c r="A2092" s="12" t="s">
        <v>4635</v>
      </c>
      <c r="B2092" s="16" t="s">
        <v>4636</v>
      </c>
      <c r="C2092" s="12" t="s">
        <v>64</v>
      </c>
      <c r="D2092" s="12" t="s">
        <v>3828</v>
      </c>
      <c r="E2092" s="12" t="s">
        <v>4575</v>
      </c>
      <c r="F2092" s="12" t="s">
        <v>4607</v>
      </c>
      <c r="G2092" s="12" t="s">
        <v>4631</v>
      </c>
      <c r="H2092" s="17" t="s">
        <v>69</v>
      </c>
      <c r="I2092" s="11" t="s">
        <v>70</v>
      </c>
      <c r="J2092" s="11" t="s">
        <v>70</v>
      </c>
      <c r="K2092" s="11" t="s">
        <v>70</v>
      </c>
      <c r="L2092" s="11" t="s">
        <v>70</v>
      </c>
      <c r="M2092" s="18" t="s">
        <v>70</v>
      </c>
      <c r="N2092" s="18" t="s">
        <v>70</v>
      </c>
      <c r="O2092" s="11" t="s">
        <v>70</v>
      </c>
      <c r="P2092" s="11" t="s">
        <v>70</v>
      </c>
      <c r="Q2092" s="11" t="s">
        <v>70</v>
      </c>
      <c r="R2092" s="11" t="s">
        <v>70</v>
      </c>
      <c r="S2092" s="11" t="s">
        <v>70</v>
      </c>
      <c r="T2092" s="19" t="s">
        <v>71</v>
      </c>
      <c r="U2092" s="31" t="s">
        <v>72</v>
      </c>
      <c r="V2092" s="12">
        <v>1</v>
      </c>
      <c r="W2092" s="12">
        <v>2</v>
      </c>
      <c r="X2092" s="12">
        <v>-999</v>
      </c>
      <c r="Y2092" s="12">
        <v>-999</v>
      </c>
      <c r="Z2092" s="12">
        <v>-999</v>
      </c>
      <c r="AA2092" s="13">
        <v>0</v>
      </c>
      <c r="AB2092" s="14" cm="1">
        <f t="array" ref="AB2092">_xlfn.IFS(AND(W2092&lt;0,X2092&lt;0,Y2092&lt;0,Z2092&lt;0),-999,AND(W2092&lt;5,X2092&lt;5,Y2092&lt;5,Z2092&lt;5,AA2092=0),0,AND(W2092&lt;5,X2092&lt;5,Y2092&lt;5,Z2092&lt;5,AA2092&gt;0),1,AND(OR(W2092=5,X2092=5,Y2092=5,Z2092=5),AA2092=0),1,AND(OR(W2092=5,X2092=5,Y2092=5,Z2092=5),AA2092&gt;0),2)</f>
        <v>0</v>
      </c>
      <c r="AC2092" s="15">
        <f t="shared" si="128"/>
        <v>1</v>
      </c>
      <c r="AD2092" s="55">
        <v>0</v>
      </c>
      <c r="AE2092" s="21" t="s">
        <v>73</v>
      </c>
      <c r="AF2092" s="47" t="str">
        <f t="shared" si="129"/>
        <v>niezagrożona</v>
      </c>
      <c r="AG2092" s="16" t="str">
        <f t="shared" si="130"/>
        <v>nie</v>
      </c>
      <c r="AH2092" s="16" t="str">
        <f t="shared" si="131"/>
        <v/>
      </c>
    </row>
    <row r="2093" spans="1:34" x14ac:dyDescent="0.2">
      <c r="A2093" s="12" t="s">
        <v>4637</v>
      </c>
      <c r="B2093" s="16" t="s">
        <v>4638</v>
      </c>
      <c r="C2093" s="12" t="s">
        <v>76</v>
      </c>
      <c r="D2093" s="12" t="s">
        <v>3828</v>
      </c>
      <c r="E2093" s="12" t="s">
        <v>4575</v>
      </c>
      <c r="F2093" s="12" t="s">
        <v>4607</v>
      </c>
      <c r="G2093" s="12" t="s">
        <v>4631</v>
      </c>
      <c r="H2093" s="17" t="s">
        <v>69</v>
      </c>
      <c r="I2093" s="11" t="s">
        <v>70</v>
      </c>
      <c r="J2093" s="11" t="s">
        <v>70</v>
      </c>
      <c r="K2093" s="11" t="s">
        <v>70</v>
      </c>
      <c r="L2093" s="11" t="s">
        <v>70</v>
      </c>
      <c r="M2093" s="18" t="s">
        <v>70</v>
      </c>
      <c r="N2093" s="18" t="s">
        <v>70</v>
      </c>
      <c r="O2093" s="11" t="s">
        <v>70</v>
      </c>
      <c r="P2093" s="11" t="s">
        <v>70</v>
      </c>
      <c r="Q2093" s="11" t="s">
        <v>70</v>
      </c>
      <c r="R2093" s="11" t="s">
        <v>70</v>
      </c>
      <c r="S2093" s="11" t="s">
        <v>70</v>
      </c>
      <c r="T2093" s="19" t="s">
        <v>71</v>
      </c>
      <c r="U2093" s="31" t="s">
        <v>72</v>
      </c>
      <c r="V2093" s="12">
        <v>0</v>
      </c>
      <c r="W2093" s="12">
        <v>5</v>
      </c>
      <c r="X2093" s="12">
        <v>2</v>
      </c>
      <c r="Y2093" s="12">
        <v>5</v>
      </c>
      <c r="Z2093" s="12">
        <v>2</v>
      </c>
      <c r="AA2093" s="13">
        <v>1</v>
      </c>
      <c r="AB2093" s="14" cm="1">
        <f t="array" ref="AB2093">_xlfn.IFS(AND(W2093&lt;0,X2093&lt;0,Y2093&lt;0,Z2093&lt;0),-999,AND(W2093&lt;5,X2093&lt;5,Y2093&lt;5,Z2093&lt;5,AA2093=0),0,AND(W2093&lt;5,X2093&lt;5,Y2093&lt;5,Z2093&lt;5,AA2093&gt;0),1,AND(OR(W2093=5,X2093=5,Y2093=5,Z2093=5),AA2093=0),1,AND(OR(W2093=5,X2093=5,Y2093=5,Z2093=5),AA2093&gt;0),2)</f>
        <v>2</v>
      </c>
      <c r="AC2093" s="15">
        <f t="shared" si="128"/>
        <v>1</v>
      </c>
      <c r="AD2093" s="55">
        <v>4</v>
      </c>
      <c r="AE2093" s="21" t="s">
        <v>73</v>
      </c>
      <c r="AF2093" s="47" t="str">
        <f t="shared" si="129"/>
        <v>niezagrożona</v>
      </c>
      <c r="AG2093" s="16" t="str">
        <f t="shared" si="130"/>
        <v>nie</v>
      </c>
      <c r="AH2093" s="16" t="str">
        <f t="shared" si="131"/>
        <v/>
      </c>
    </row>
    <row r="2094" spans="1:34" x14ac:dyDescent="0.2">
      <c r="A2094" s="12" t="s">
        <v>4639</v>
      </c>
      <c r="B2094" s="16" t="s">
        <v>4640</v>
      </c>
      <c r="C2094" s="12" t="s">
        <v>64</v>
      </c>
      <c r="D2094" s="12" t="s">
        <v>3828</v>
      </c>
      <c r="E2094" s="12" t="s">
        <v>4575</v>
      </c>
      <c r="F2094" s="12" t="s">
        <v>4607</v>
      </c>
      <c r="G2094" s="12" t="s">
        <v>4641</v>
      </c>
      <c r="H2094" s="17" t="s">
        <v>69</v>
      </c>
      <c r="I2094" s="11" t="s">
        <v>70</v>
      </c>
      <c r="J2094" s="11" t="s">
        <v>70</v>
      </c>
      <c r="K2094" s="11" t="s">
        <v>70</v>
      </c>
      <c r="L2094" s="11" t="s">
        <v>70</v>
      </c>
      <c r="M2094" s="18" t="s">
        <v>70</v>
      </c>
      <c r="N2094" s="18" t="s">
        <v>70</v>
      </c>
      <c r="O2094" s="11" t="s">
        <v>70</v>
      </c>
      <c r="P2094" s="11" t="s">
        <v>70</v>
      </c>
      <c r="Q2094" s="11" t="s">
        <v>70</v>
      </c>
      <c r="R2094" s="11" t="s">
        <v>70</v>
      </c>
      <c r="S2094" s="11" t="s">
        <v>70</v>
      </c>
      <c r="T2094" s="19" t="s">
        <v>71</v>
      </c>
      <c r="U2094" s="31" t="s">
        <v>72</v>
      </c>
      <c r="V2094" s="12">
        <v>0</v>
      </c>
      <c r="W2094" s="12">
        <v>2</v>
      </c>
      <c r="X2094" s="12">
        <v>-999</v>
      </c>
      <c r="Y2094" s="12">
        <v>-999</v>
      </c>
      <c r="Z2094" s="12">
        <v>-999</v>
      </c>
      <c r="AA2094" s="13">
        <v>0</v>
      </c>
      <c r="AB2094" s="14" cm="1">
        <f t="array" ref="AB2094">_xlfn.IFS(AND(W2094&lt;0,X2094&lt;0,Y2094&lt;0,Z2094&lt;0),-999,AND(W2094&lt;5,X2094&lt;5,Y2094&lt;5,Z2094&lt;5,AA2094=0),0,AND(W2094&lt;5,X2094&lt;5,Y2094&lt;5,Z2094&lt;5,AA2094&gt;0),1,AND(OR(W2094=5,X2094=5,Y2094=5,Z2094=5),AA2094=0),1,AND(OR(W2094=5,X2094=5,Y2094=5,Z2094=5),AA2094&gt;0),2)</f>
        <v>0</v>
      </c>
      <c r="AC2094" s="15">
        <f t="shared" si="128"/>
        <v>0</v>
      </c>
      <c r="AD2094" s="55">
        <v>4</v>
      </c>
      <c r="AE2094" s="21" t="s">
        <v>73</v>
      </c>
      <c r="AF2094" s="47" t="str">
        <f t="shared" si="129"/>
        <v>niezagrożona</v>
      </c>
      <c r="AG2094" s="16" t="str">
        <f t="shared" si="130"/>
        <v>nie</v>
      </c>
      <c r="AH2094" s="16" t="str">
        <f t="shared" si="131"/>
        <v/>
      </c>
    </row>
    <row r="2095" spans="1:34" x14ac:dyDescent="0.2">
      <c r="A2095" s="12" t="s">
        <v>4642</v>
      </c>
      <c r="B2095" s="16" t="s">
        <v>4643</v>
      </c>
      <c r="C2095" s="12" t="s">
        <v>64</v>
      </c>
      <c r="D2095" s="12" t="s">
        <v>3828</v>
      </c>
      <c r="E2095" s="12" t="s">
        <v>4575</v>
      </c>
      <c r="F2095" s="12" t="s">
        <v>4607</v>
      </c>
      <c r="G2095" s="12" t="s">
        <v>4644</v>
      </c>
      <c r="H2095" s="17" t="s">
        <v>69</v>
      </c>
      <c r="I2095" s="11" t="s">
        <v>70</v>
      </c>
      <c r="J2095" s="11" t="s">
        <v>70</v>
      </c>
      <c r="K2095" s="11" t="s">
        <v>70</v>
      </c>
      <c r="L2095" s="11" t="s">
        <v>70</v>
      </c>
      <c r="M2095" s="18" t="s">
        <v>70</v>
      </c>
      <c r="N2095" s="18" t="s">
        <v>70</v>
      </c>
      <c r="O2095" s="11" t="s">
        <v>70</v>
      </c>
      <c r="P2095" s="11" t="s">
        <v>70</v>
      </c>
      <c r="Q2095" s="11" t="s">
        <v>70</v>
      </c>
      <c r="R2095" s="11" t="s">
        <v>70</v>
      </c>
      <c r="S2095" s="11" t="s">
        <v>70</v>
      </c>
      <c r="T2095" s="19" t="s">
        <v>71</v>
      </c>
      <c r="U2095" s="31" t="s">
        <v>72</v>
      </c>
      <c r="V2095" s="12">
        <v>3</v>
      </c>
      <c r="W2095" s="12">
        <v>5</v>
      </c>
      <c r="X2095" s="12">
        <v>-999</v>
      </c>
      <c r="Y2095" s="12">
        <v>-999</v>
      </c>
      <c r="Z2095" s="12">
        <v>-999</v>
      </c>
      <c r="AA2095" s="13">
        <v>0</v>
      </c>
      <c r="AB2095" s="14" cm="1">
        <f t="array" ref="AB2095">_xlfn.IFS(AND(W2095&lt;0,X2095&lt;0,Y2095&lt;0,Z2095&lt;0),-999,AND(W2095&lt;5,X2095&lt;5,Y2095&lt;5,Z2095&lt;5,AA2095=0),0,AND(W2095&lt;5,X2095&lt;5,Y2095&lt;5,Z2095&lt;5,AA2095&gt;0),1,AND(OR(W2095=5,X2095=5,Y2095=5,Z2095=5),AA2095=0),1,AND(OR(W2095=5,X2095=5,Y2095=5,Z2095=5),AA2095&gt;0),2)</f>
        <v>1</v>
      </c>
      <c r="AC2095" s="15">
        <f t="shared" si="128"/>
        <v>3</v>
      </c>
      <c r="AD2095" s="55">
        <v>2</v>
      </c>
      <c r="AE2095" s="21" t="s">
        <v>73</v>
      </c>
      <c r="AF2095" s="47" t="str">
        <f t="shared" si="129"/>
        <v>zagrożona</v>
      </c>
      <c r="AG2095" s="16" t="str">
        <f t="shared" si="130"/>
        <v>nie</v>
      </c>
      <c r="AH2095" s="16" t="str">
        <f t="shared" si="131"/>
        <v/>
      </c>
    </row>
    <row r="2096" spans="1:34" x14ac:dyDescent="0.2">
      <c r="A2096" s="12" t="s">
        <v>4645</v>
      </c>
      <c r="B2096" s="16" t="s">
        <v>4646</v>
      </c>
      <c r="C2096" s="12" t="s">
        <v>64</v>
      </c>
      <c r="D2096" s="12" t="s">
        <v>3828</v>
      </c>
      <c r="E2096" s="12" t="s">
        <v>4575</v>
      </c>
      <c r="F2096" s="12" t="s">
        <v>4607</v>
      </c>
      <c r="G2096" s="12" t="s">
        <v>4644</v>
      </c>
      <c r="H2096" s="17" t="s">
        <v>69</v>
      </c>
      <c r="I2096" s="11" t="s">
        <v>70</v>
      </c>
      <c r="J2096" s="11" t="s">
        <v>70</v>
      </c>
      <c r="K2096" s="11" t="s">
        <v>70</v>
      </c>
      <c r="L2096" s="11" t="s">
        <v>70</v>
      </c>
      <c r="M2096" s="18" t="s">
        <v>70</v>
      </c>
      <c r="N2096" s="18" t="s">
        <v>70</v>
      </c>
      <c r="O2096" s="11" t="s">
        <v>70</v>
      </c>
      <c r="P2096" s="11" t="s">
        <v>70</v>
      </c>
      <c r="Q2096" s="11" t="s">
        <v>70</v>
      </c>
      <c r="R2096" s="11" t="s">
        <v>70</v>
      </c>
      <c r="S2096" s="11" t="s">
        <v>70</v>
      </c>
      <c r="T2096" s="19" t="s">
        <v>71</v>
      </c>
      <c r="U2096" s="31" t="s">
        <v>72</v>
      </c>
      <c r="V2096" s="12">
        <v>4</v>
      </c>
      <c r="W2096" s="12">
        <v>5</v>
      </c>
      <c r="X2096" s="12">
        <v>-999</v>
      </c>
      <c r="Y2096" s="12">
        <v>-999</v>
      </c>
      <c r="Z2096" s="12">
        <v>-999</v>
      </c>
      <c r="AA2096" s="13">
        <v>0</v>
      </c>
      <c r="AB2096" s="14" cm="1">
        <f t="array" ref="AB2096">_xlfn.IFS(AND(W2096&lt;0,X2096&lt;0,Y2096&lt;0,Z2096&lt;0),-999,AND(W2096&lt;5,X2096&lt;5,Y2096&lt;5,Z2096&lt;5,AA2096=0),0,AND(W2096&lt;5,X2096&lt;5,Y2096&lt;5,Z2096&lt;5,AA2096&gt;0),1,AND(OR(W2096=5,X2096=5,Y2096=5,Z2096=5),AA2096=0),1,AND(OR(W2096=5,X2096=5,Y2096=5,Z2096=5),AA2096&gt;0),2)</f>
        <v>1</v>
      </c>
      <c r="AC2096" s="15">
        <f t="shared" si="128"/>
        <v>4</v>
      </c>
      <c r="AD2096" s="55">
        <v>2</v>
      </c>
      <c r="AE2096" s="21" t="s">
        <v>73</v>
      </c>
      <c r="AF2096" s="47" t="str">
        <f t="shared" si="129"/>
        <v>zagrożona</v>
      </c>
      <c r="AG2096" s="16" t="str">
        <f t="shared" si="130"/>
        <v>nie</v>
      </c>
      <c r="AH2096" s="16" t="str">
        <f t="shared" si="131"/>
        <v/>
      </c>
    </row>
    <row r="2097" spans="1:34" x14ac:dyDescent="0.2">
      <c r="A2097" s="12" t="s">
        <v>4647</v>
      </c>
      <c r="B2097" s="16" t="s">
        <v>4648</v>
      </c>
      <c r="C2097" s="12" t="s">
        <v>76</v>
      </c>
      <c r="D2097" s="12" t="s">
        <v>3828</v>
      </c>
      <c r="E2097" s="12" t="s">
        <v>4575</v>
      </c>
      <c r="F2097" s="12" t="s">
        <v>4607</v>
      </c>
      <c r="G2097" s="12" t="s">
        <v>4644</v>
      </c>
      <c r="H2097" s="17" t="s">
        <v>69</v>
      </c>
      <c r="I2097" s="11" t="s">
        <v>70</v>
      </c>
      <c r="J2097" s="11" t="s">
        <v>70</v>
      </c>
      <c r="K2097" s="11" t="s">
        <v>70</v>
      </c>
      <c r="L2097" s="11" t="s">
        <v>70</v>
      </c>
      <c r="M2097" s="18" t="s">
        <v>70</v>
      </c>
      <c r="N2097" s="18" t="s">
        <v>70</v>
      </c>
      <c r="O2097" s="11" t="s">
        <v>70</v>
      </c>
      <c r="P2097" s="11" t="s">
        <v>70</v>
      </c>
      <c r="Q2097" s="11" t="s">
        <v>70</v>
      </c>
      <c r="R2097" s="11" t="s">
        <v>70</v>
      </c>
      <c r="S2097" s="11" t="s">
        <v>70</v>
      </c>
      <c r="T2097" s="19" t="s">
        <v>71</v>
      </c>
      <c r="U2097" s="31" t="s">
        <v>72</v>
      </c>
      <c r="V2097" s="12">
        <v>2</v>
      </c>
      <c r="W2097" s="12">
        <v>5</v>
      </c>
      <c r="X2097" s="12">
        <v>2</v>
      </c>
      <c r="Y2097" s="12">
        <v>5</v>
      </c>
      <c r="Z2097" s="12">
        <v>2</v>
      </c>
      <c r="AA2097" s="13">
        <v>11</v>
      </c>
      <c r="AB2097" s="14" cm="1">
        <f t="array" ref="AB2097">_xlfn.IFS(AND(W2097&lt;0,X2097&lt;0,Y2097&lt;0,Z2097&lt;0),-999,AND(W2097&lt;5,X2097&lt;5,Y2097&lt;5,Z2097&lt;5,AA2097=0),0,AND(W2097&lt;5,X2097&lt;5,Y2097&lt;5,Z2097&lt;5,AA2097&gt;0),1,AND(OR(W2097=5,X2097=5,Y2097=5,Z2097=5),AA2097=0),1,AND(OR(W2097=5,X2097=5,Y2097=5,Z2097=5),AA2097&gt;0),2)</f>
        <v>2</v>
      </c>
      <c r="AC2097" s="15">
        <f t="shared" si="128"/>
        <v>3</v>
      </c>
      <c r="AD2097" s="55">
        <v>2</v>
      </c>
      <c r="AE2097" s="21" t="s">
        <v>73</v>
      </c>
      <c r="AF2097" s="47" t="str">
        <f t="shared" si="129"/>
        <v>zagrożona</v>
      </c>
      <c r="AG2097" s="16" t="str">
        <f t="shared" si="130"/>
        <v>nie</v>
      </c>
      <c r="AH2097" s="16" t="str">
        <f t="shared" si="131"/>
        <v/>
      </c>
    </row>
    <row r="2098" spans="1:34" x14ac:dyDescent="0.2">
      <c r="A2098" s="12" t="s">
        <v>4649</v>
      </c>
      <c r="B2098" s="16" t="s">
        <v>4650</v>
      </c>
      <c r="C2098" s="12" t="s">
        <v>64</v>
      </c>
      <c r="D2098" s="12" t="s">
        <v>3828</v>
      </c>
      <c r="E2098" s="12" t="s">
        <v>4575</v>
      </c>
      <c r="F2098" s="12" t="s">
        <v>4607</v>
      </c>
      <c r="G2098" s="12" t="s">
        <v>4644</v>
      </c>
      <c r="H2098" s="17" t="s">
        <v>69</v>
      </c>
      <c r="I2098" s="11" t="s">
        <v>70</v>
      </c>
      <c r="J2098" s="11" t="s">
        <v>70</v>
      </c>
      <c r="K2098" s="11" t="s">
        <v>70</v>
      </c>
      <c r="L2098" s="11" t="s">
        <v>70</v>
      </c>
      <c r="M2098" s="18" t="s">
        <v>70</v>
      </c>
      <c r="N2098" s="18" t="s">
        <v>70</v>
      </c>
      <c r="O2098" s="11" t="s">
        <v>70</v>
      </c>
      <c r="P2098" s="11" t="s">
        <v>70</v>
      </c>
      <c r="Q2098" s="11" t="s">
        <v>70</v>
      </c>
      <c r="R2098" s="11" t="s">
        <v>70</v>
      </c>
      <c r="S2098" s="11" t="s">
        <v>70</v>
      </c>
      <c r="T2098" s="19" t="s">
        <v>71</v>
      </c>
      <c r="U2098" s="31" t="s">
        <v>72</v>
      </c>
      <c r="V2098" s="12">
        <v>0</v>
      </c>
      <c r="W2098" s="12">
        <v>2</v>
      </c>
      <c r="X2098" s="12">
        <v>-999</v>
      </c>
      <c r="Y2098" s="12">
        <v>-999</v>
      </c>
      <c r="Z2098" s="12">
        <v>-999</v>
      </c>
      <c r="AA2098" s="13">
        <v>0</v>
      </c>
      <c r="AB2098" s="14" cm="1">
        <f t="array" ref="AB2098">_xlfn.IFS(AND(W2098&lt;0,X2098&lt;0,Y2098&lt;0,Z2098&lt;0),-999,AND(W2098&lt;5,X2098&lt;5,Y2098&lt;5,Z2098&lt;5,AA2098=0),0,AND(W2098&lt;5,X2098&lt;5,Y2098&lt;5,Z2098&lt;5,AA2098&gt;0),1,AND(OR(W2098=5,X2098=5,Y2098=5,Z2098=5),AA2098=0),1,AND(OR(W2098=5,X2098=5,Y2098=5,Z2098=5),AA2098&gt;0),2)</f>
        <v>0</v>
      </c>
      <c r="AC2098" s="15">
        <f t="shared" si="128"/>
        <v>0</v>
      </c>
      <c r="AD2098" s="55">
        <v>3</v>
      </c>
      <c r="AE2098" s="21" t="s">
        <v>73</v>
      </c>
      <c r="AF2098" s="47" t="str">
        <f t="shared" si="129"/>
        <v>niezagrożona</v>
      </c>
      <c r="AG2098" s="16" t="str">
        <f t="shared" si="130"/>
        <v>nie</v>
      </c>
      <c r="AH2098" s="16" t="str">
        <f t="shared" si="131"/>
        <v/>
      </c>
    </row>
    <row r="2099" spans="1:34" x14ac:dyDescent="0.2">
      <c r="A2099" s="12" t="s">
        <v>4651</v>
      </c>
      <c r="B2099" s="16" t="s">
        <v>4652</v>
      </c>
      <c r="C2099" s="12" t="s">
        <v>76</v>
      </c>
      <c r="D2099" s="12" t="s">
        <v>3828</v>
      </c>
      <c r="E2099" s="12" t="s">
        <v>4575</v>
      </c>
      <c r="F2099" s="12" t="s">
        <v>4607</v>
      </c>
      <c r="G2099" s="12" t="s">
        <v>4644</v>
      </c>
      <c r="H2099" s="17" t="s">
        <v>69</v>
      </c>
      <c r="I2099" s="11" t="s">
        <v>70</v>
      </c>
      <c r="J2099" s="11" t="s">
        <v>70</v>
      </c>
      <c r="K2099" s="11" t="s">
        <v>70</v>
      </c>
      <c r="L2099" s="11" t="s">
        <v>70</v>
      </c>
      <c r="M2099" s="18" t="s">
        <v>70</v>
      </c>
      <c r="N2099" s="18" t="s">
        <v>70</v>
      </c>
      <c r="O2099" s="11" t="s">
        <v>70</v>
      </c>
      <c r="P2099" s="11" t="s">
        <v>70</v>
      </c>
      <c r="Q2099" s="11" t="s">
        <v>70</v>
      </c>
      <c r="R2099" s="11" t="s">
        <v>70</v>
      </c>
      <c r="S2099" s="11" t="s">
        <v>70</v>
      </c>
      <c r="T2099" s="19" t="s">
        <v>71</v>
      </c>
      <c r="U2099" s="31" t="s">
        <v>72</v>
      </c>
      <c r="V2099" s="12">
        <v>2</v>
      </c>
      <c r="W2099" s="12">
        <v>2</v>
      </c>
      <c r="X2099" s="12">
        <v>2</v>
      </c>
      <c r="Y2099" s="12">
        <v>5</v>
      </c>
      <c r="Z2099" s="12">
        <v>2</v>
      </c>
      <c r="AA2099" s="13">
        <v>2</v>
      </c>
      <c r="AB2099" s="14" cm="1">
        <f t="array" ref="AB2099">_xlfn.IFS(AND(W2099&lt;0,X2099&lt;0,Y2099&lt;0,Z2099&lt;0),-999,AND(W2099&lt;5,X2099&lt;5,Y2099&lt;5,Z2099&lt;5,AA2099=0),0,AND(W2099&lt;5,X2099&lt;5,Y2099&lt;5,Z2099&lt;5,AA2099&gt;0),1,AND(OR(W2099=5,X2099=5,Y2099=5,Z2099=5),AA2099=0),1,AND(OR(W2099=5,X2099=5,Y2099=5,Z2099=5),AA2099&gt;0),2)</f>
        <v>2</v>
      </c>
      <c r="AC2099" s="15">
        <f t="shared" si="128"/>
        <v>3</v>
      </c>
      <c r="AD2099" s="55">
        <v>2</v>
      </c>
      <c r="AE2099" s="21" t="s">
        <v>73</v>
      </c>
      <c r="AF2099" s="47" t="str">
        <f t="shared" si="129"/>
        <v>zagrożona</v>
      </c>
      <c r="AG2099" s="16" t="str">
        <f t="shared" si="130"/>
        <v>nie</v>
      </c>
      <c r="AH2099" s="16" t="str">
        <f t="shared" si="131"/>
        <v/>
      </c>
    </row>
    <row r="2100" spans="1:34" x14ac:dyDescent="0.2">
      <c r="A2100" s="12" t="s">
        <v>4653</v>
      </c>
      <c r="B2100" s="16" t="s">
        <v>4654</v>
      </c>
      <c r="C2100" s="12" t="s">
        <v>76</v>
      </c>
      <c r="D2100" s="12" t="s">
        <v>3828</v>
      </c>
      <c r="E2100" s="12" t="s">
        <v>4575</v>
      </c>
      <c r="F2100" s="12" t="s">
        <v>4607</v>
      </c>
      <c r="G2100" s="12" t="s">
        <v>4644</v>
      </c>
      <c r="H2100" s="17" t="s">
        <v>69</v>
      </c>
      <c r="I2100" s="11" t="s">
        <v>70</v>
      </c>
      <c r="J2100" s="11" t="s">
        <v>70</v>
      </c>
      <c r="K2100" s="11" t="s">
        <v>70</v>
      </c>
      <c r="L2100" s="11" t="s">
        <v>70</v>
      </c>
      <c r="M2100" s="18" t="s">
        <v>70</v>
      </c>
      <c r="N2100" s="18" t="s">
        <v>70</v>
      </c>
      <c r="O2100" s="11" t="s">
        <v>70</v>
      </c>
      <c r="P2100" s="11" t="s">
        <v>70</v>
      </c>
      <c r="Q2100" s="11" t="s">
        <v>70</v>
      </c>
      <c r="R2100" s="11" t="s">
        <v>70</v>
      </c>
      <c r="S2100" s="11" t="s">
        <v>70</v>
      </c>
      <c r="T2100" s="19" t="s">
        <v>71</v>
      </c>
      <c r="U2100" s="31" t="s">
        <v>72</v>
      </c>
      <c r="V2100" s="12">
        <v>2</v>
      </c>
      <c r="W2100" s="12">
        <v>5</v>
      </c>
      <c r="X2100" s="12">
        <v>2</v>
      </c>
      <c r="Y2100" s="12">
        <v>5</v>
      </c>
      <c r="Z2100" s="12">
        <v>2</v>
      </c>
      <c r="AA2100" s="13">
        <v>0</v>
      </c>
      <c r="AB2100" s="14" cm="1">
        <f t="array" ref="AB2100">_xlfn.IFS(AND(W2100&lt;0,X2100&lt;0,Y2100&lt;0,Z2100&lt;0),-999,AND(W2100&lt;5,X2100&lt;5,Y2100&lt;5,Z2100&lt;5,AA2100=0),0,AND(W2100&lt;5,X2100&lt;5,Y2100&lt;5,Z2100&lt;5,AA2100&gt;0),1,AND(OR(W2100=5,X2100=5,Y2100=5,Z2100=5),AA2100=0),1,AND(OR(W2100=5,X2100=5,Y2100=5,Z2100=5),AA2100&gt;0),2)</f>
        <v>1</v>
      </c>
      <c r="AC2100" s="15">
        <f t="shared" si="128"/>
        <v>2</v>
      </c>
      <c r="AD2100" s="55">
        <v>0</v>
      </c>
      <c r="AE2100" s="21" t="s">
        <v>73</v>
      </c>
      <c r="AF2100" s="47" t="str">
        <f t="shared" si="129"/>
        <v>zagrożona</v>
      </c>
      <c r="AG2100" s="16" t="str">
        <f t="shared" si="130"/>
        <v>nie</v>
      </c>
      <c r="AH2100" s="16" t="str">
        <f t="shared" si="131"/>
        <v/>
      </c>
    </row>
    <row r="2101" spans="1:34" x14ac:dyDescent="0.2">
      <c r="A2101" s="12" t="s">
        <v>4655</v>
      </c>
      <c r="B2101" s="16" t="s">
        <v>2567</v>
      </c>
      <c r="C2101" s="12" t="s">
        <v>76</v>
      </c>
      <c r="D2101" s="12" t="s">
        <v>3828</v>
      </c>
      <c r="E2101" s="12" t="s">
        <v>4575</v>
      </c>
      <c r="F2101" s="12" t="s">
        <v>4607</v>
      </c>
      <c r="G2101" s="12" t="s">
        <v>4644</v>
      </c>
      <c r="H2101" s="17" t="s">
        <v>69</v>
      </c>
      <c r="I2101" s="11" t="s">
        <v>70</v>
      </c>
      <c r="J2101" s="11" t="s">
        <v>70</v>
      </c>
      <c r="K2101" s="11" t="s">
        <v>70</v>
      </c>
      <c r="L2101" s="11" t="s">
        <v>70</v>
      </c>
      <c r="M2101" s="18" t="s">
        <v>70</v>
      </c>
      <c r="N2101" s="18" t="s">
        <v>70</v>
      </c>
      <c r="O2101" s="11" t="s">
        <v>70</v>
      </c>
      <c r="P2101" s="11" t="s">
        <v>70</v>
      </c>
      <c r="Q2101" s="11" t="s">
        <v>70</v>
      </c>
      <c r="R2101" s="11" t="s">
        <v>70</v>
      </c>
      <c r="S2101" s="11" t="s">
        <v>70</v>
      </c>
      <c r="T2101" s="19" t="s">
        <v>71</v>
      </c>
      <c r="U2101" s="31" t="s">
        <v>72</v>
      </c>
      <c r="V2101" s="12">
        <v>1</v>
      </c>
      <c r="W2101" s="12">
        <v>5</v>
      </c>
      <c r="X2101" s="12">
        <v>2</v>
      </c>
      <c r="Y2101" s="12">
        <v>5</v>
      </c>
      <c r="Z2101" s="12">
        <v>2</v>
      </c>
      <c r="AA2101" s="13">
        <v>0</v>
      </c>
      <c r="AB2101" s="14" cm="1">
        <f t="array" ref="AB2101">_xlfn.IFS(AND(W2101&lt;0,X2101&lt;0,Y2101&lt;0,Z2101&lt;0),-999,AND(W2101&lt;5,X2101&lt;5,Y2101&lt;5,Z2101&lt;5,AA2101=0),0,AND(W2101&lt;5,X2101&lt;5,Y2101&lt;5,Z2101&lt;5,AA2101&gt;0),1,AND(OR(W2101=5,X2101=5,Y2101=5,Z2101=5),AA2101=0),1,AND(OR(W2101=5,X2101=5,Y2101=5,Z2101=5),AA2101&gt;0),2)</f>
        <v>1</v>
      </c>
      <c r="AC2101" s="15">
        <f t="shared" si="128"/>
        <v>1</v>
      </c>
      <c r="AD2101" s="55">
        <v>4</v>
      </c>
      <c r="AE2101" s="21" t="s">
        <v>73</v>
      </c>
      <c r="AF2101" s="47" t="str">
        <f t="shared" si="129"/>
        <v>niezagrożona</v>
      </c>
      <c r="AG2101" s="16" t="str">
        <f t="shared" si="130"/>
        <v>nie</v>
      </c>
      <c r="AH2101" s="16" t="str">
        <f t="shared" si="131"/>
        <v/>
      </c>
    </row>
    <row r="2102" spans="1:34" x14ac:dyDescent="0.2">
      <c r="A2102" s="12" t="s">
        <v>4656</v>
      </c>
      <c r="B2102" s="16" t="s">
        <v>4657</v>
      </c>
      <c r="C2102" s="12" t="s">
        <v>76</v>
      </c>
      <c r="D2102" s="12" t="s">
        <v>3828</v>
      </c>
      <c r="E2102" s="12" t="s">
        <v>4575</v>
      </c>
      <c r="F2102" s="12" t="s">
        <v>4607</v>
      </c>
      <c r="G2102" s="12" t="s">
        <v>4644</v>
      </c>
      <c r="H2102" s="17" t="s">
        <v>69</v>
      </c>
      <c r="I2102" s="11" t="s">
        <v>70</v>
      </c>
      <c r="J2102" s="11" t="s">
        <v>70</v>
      </c>
      <c r="K2102" s="11" t="s">
        <v>70</v>
      </c>
      <c r="L2102" s="11" t="s">
        <v>70</v>
      </c>
      <c r="M2102" s="18" t="s">
        <v>70</v>
      </c>
      <c r="N2102" s="18" t="s">
        <v>70</v>
      </c>
      <c r="O2102" s="11" t="s">
        <v>70</v>
      </c>
      <c r="P2102" s="11" t="s">
        <v>70</v>
      </c>
      <c r="Q2102" s="11" t="s">
        <v>70</v>
      </c>
      <c r="R2102" s="11" t="s">
        <v>70</v>
      </c>
      <c r="S2102" s="11" t="s">
        <v>70</v>
      </c>
      <c r="T2102" s="19" t="s">
        <v>71</v>
      </c>
      <c r="U2102" s="31" t="s">
        <v>72</v>
      </c>
      <c r="V2102" s="12">
        <v>3</v>
      </c>
      <c r="W2102" s="12">
        <v>5</v>
      </c>
      <c r="X2102" s="12">
        <v>2</v>
      </c>
      <c r="Y2102" s="12">
        <v>5</v>
      </c>
      <c r="Z2102" s="12">
        <v>2</v>
      </c>
      <c r="AA2102" s="13">
        <v>2</v>
      </c>
      <c r="AB2102" s="14" cm="1">
        <f t="array" ref="AB2102">_xlfn.IFS(AND(W2102&lt;0,X2102&lt;0,Y2102&lt;0,Z2102&lt;0),-999,AND(W2102&lt;5,X2102&lt;5,Y2102&lt;5,Z2102&lt;5,AA2102=0),0,AND(W2102&lt;5,X2102&lt;5,Y2102&lt;5,Z2102&lt;5,AA2102&gt;0),1,AND(OR(W2102=5,X2102=5,Y2102=5,Z2102=5),AA2102=0),1,AND(OR(W2102=5,X2102=5,Y2102=5,Z2102=5),AA2102&gt;0),2)</f>
        <v>2</v>
      </c>
      <c r="AC2102" s="15">
        <f t="shared" si="128"/>
        <v>4</v>
      </c>
      <c r="AD2102" s="55">
        <v>4</v>
      </c>
      <c r="AE2102" s="21" t="s">
        <v>73</v>
      </c>
      <c r="AF2102" s="47" t="str">
        <f t="shared" si="129"/>
        <v>zagrożona</v>
      </c>
      <c r="AG2102" s="16" t="str">
        <f t="shared" si="130"/>
        <v>tak</v>
      </c>
      <c r="AH2102" s="16" t="str">
        <f t="shared" si="131"/>
        <v xml:space="preserve">fizchem </v>
      </c>
    </row>
    <row r="2103" spans="1:34" x14ac:dyDescent="0.2">
      <c r="A2103" s="12" t="s">
        <v>4658</v>
      </c>
      <c r="B2103" s="16" t="s">
        <v>4659</v>
      </c>
      <c r="C2103" s="12" t="s">
        <v>76</v>
      </c>
      <c r="D2103" s="12" t="s">
        <v>3828</v>
      </c>
      <c r="E2103" s="12" t="s">
        <v>4575</v>
      </c>
      <c r="F2103" s="12" t="s">
        <v>4607</v>
      </c>
      <c r="G2103" s="12" t="s">
        <v>4644</v>
      </c>
      <c r="H2103" s="17" t="s">
        <v>69</v>
      </c>
      <c r="I2103" s="11" t="s">
        <v>70</v>
      </c>
      <c r="J2103" s="11" t="s">
        <v>70</v>
      </c>
      <c r="K2103" s="11" t="s">
        <v>70</v>
      </c>
      <c r="L2103" s="11" t="s">
        <v>70</v>
      </c>
      <c r="M2103" s="18" t="s">
        <v>70</v>
      </c>
      <c r="N2103" s="18" t="s">
        <v>70</v>
      </c>
      <c r="O2103" s="11" t="s">
        <v>70</v>
      </c>
      <c r="P2103" s="11" t="s">
        <v>70</v>
      </c>
      <c r="Q2103" s="11" t="s">
        <v>70</v>
      </c>
      <c r="R2103" s="11" t="s">
        <v>70</v>
      </c>
      <c r="S2103" s="11" t="s">
        <v>70</v>
      </c>
      <c r="T2103" s="19" t="s">
        <v>71</v>
      </c>
      <c r="U2103" s="31" t="s">
        <v>72</v>
      </c>
      <c r="V2103" s="12">
        <v>0</v>
      </c>
      <c r="W2103" s="12">
        <v>5</v>
      </c>
      <c r="X2103" s="12">
        <v>2</v>
      </c>
      <c r="Y2103" s="12">
        <v>5</v>
      </c>
      <c r="Z2103" s="12">
        <v>2</v>
      </c>
      <c r="AA2103" s="13">
        <v>3</v>
      </c>
      <c r="AB2103" s="14" cm="1">
        <f t="array" ref="AB2103">_xlfn.IFS(AND(W2103&lt;0,X2103&lt;0,Y2103&lt;0,Z2103&lt;0),-999,AND(W2103&lt;5,X2103&lt;5,Y2103&lt;5,Z2103&lt;5,AA2103=0),0,AND(W2103&lt;5,X2103&lt;5,Y2103&lt;5,Z2103&lt;5,AA2103&gt;0),1,AND(OR(W2103=5,X2103=5,Y2103=5,Z2103=5),AA2103=0),1,AND(OR(W2103=5,X2103=5,Y2103=5,Z2103=5),AA2103&gt;0),2)</f>
        <v>2</v>
      </c>
      <c r="AC2103" s="15">
        <f t="shared" si="128"/>
        <v>1</v>
      </c>
      <c r="AD2103" s="55">
        <v>3</v>
      </c>
      <c r="AE2103" s="21" t="s">
        <v>73</v>
      </c>
      <c r="AF2103" s="47" t="str">
        <f t="shared" si="129"/>
        <v>niezagrożona</v>
      </c>
      <c r="AG2103" s="16" t="str">
        <f t="shared" si="130"/>
        <v>nie</v>
      </c>
      <c r="AH2103" s="16" t="str">
        <f t="shared" si="131"/>
        <v/>
      </c>
    </row>
    <row r="2104" spans="1:34" x14ac:dyDescent="0.2">
      <c r="A2104" s="12" t="s">
        <v>4660</v>
      </c>
      <c r="B2104" s="16" t="s">
        <v>4661</v>
      </c>
      <c r="C2104" s="12" t="s">
        <v>64</v>
      </c>
      <c r="D2104" s="12" t="s">
        <v>3828</v>
      </c>
      <c r="E2104" s="12" t="s">
        <v>4575</v>
      </c>
      <c r="F2104" s="12" t="s">
        <v>4607</v>
      </c>
      <c r="G2104" s="12" t="s">
        <v>4644</v>
      </c>
      <c r="H2104" s="17" t="s">
        <v>69</v>
      </c>
      <c r="I2104" s="11" t="s">
        <v>70</v>
      </c>
      <c r="J2104" s="11" t="s">
        <v>70</v>
      </c>
      <c r="K2104" s="11" t="s">
        <v>70</v>
      </c>
      <c r="L2104" s="11" t="s">
        <v>70</v>
      </c>
      <c r="M2104" s="18" t="s">
        <v>70</v>
      </c>
      <c r="N2104" s="18" t="s">
        <v>70</v>
      </c>
      <c r="O2104" s="11" t="s">
        <v>70</v>
      </c>
      <c r="P2104" s="11" t="s">
        <v>70</v>
      </c>
      <c r="Q2104" s="11" t="s">
        <v>70</v>
      </c>
      <c r="R2104" s="11" t="s">
        <v>70</v>
      </c>
      <c r="S2104" s="11" t="s">
        <v>70</v>
      </c>
      <c r="T2104" s="19" t="s">
        <v>71</v>
      </c>
      <c r="U2104" s="31" t="s">
        <v>72</v>
      </c>
      <c r="V2104" s="12">
        <v>3</v>
      </c>
      <c r="W2104" s="12">
        <v>5</v>
      </c>
      <c r="X2104" s="12">
        <v>-999</v>
      </c>
      <c r="Y2104" s="12">
        <v>-999</v>
      </c>
      <c r="Z2104" s="12">
        <v>-999</v>
      </c>
      <c r="AA2104" s="13">
        <v>0</v>
      </c>
      <c r="AB2104" s="14" cm="1">
        <f t="array" ref="AB2104">_xlfn.IFS(AND(W2104&lt;0,X2104&lt;0,Y2104&lt;0,Z2104&lt;0),-999,AND(W2104&lt;5,X2104&lt;5,Y2104&lt;5,Z2104&lt;5,AA2104=0),0,AND(W2104&lt;5,X2104&lt;5,Y2104&lt;5,Z2104&lt;5,AA2104&gt;0),1,AND(OR(W2104=5,X2104=5,Y2104=5,Z2104=5),AA2104=0),1,AND(OR(W2104=5,X2104=5,Y2104=5,Z2104=5),AA2104&gt;0),2)</f>
        <v>1</v>
      </c>
      <c r="AC2104" s="15">
        <f t="shared" si="128"/>
        <v>3</v>
      </c>
      <c r="AD2104" s="55">
        <v>3</v>
      </c>
      <c r="AE2104" s="21" t="s">
        <v>73</v>
      </c>
      <c r="AF2104" s="47" t="str">
        <f t="shared" si="129"/>
        <v>zagrożona</v>
      </c>
      <c r="AG2104" s="16" t="str">
        <f t="shared" si="130"/>
        <v>nie</v>
      </c>
      <c r="AH2104" s="16" t="str">
        <f t="shared" si="131"/>
        <v/>
      </c>
    </row>
    <row r="2105" spans="1:34" x14ac:dyDescent="0.2">
      <c r="A2105" s="12" t="s">
        <v>4662</v>
      </c>
      <c r="B2105" s="16" t="s">
        <v>4663</v>
      </c>
      <c r="C2105" s="12" t="s">
        <v>64</v>
      </c>
      <c r="D2105" s="12" t="s">
        <v>3828</v>
      </c>
      <c r="E2105" s="12" t="s">
        <v>4575</v>
      </c>
      <c r="F2105" s="12" t="s">
        <v>4664</v>
      </c>
      <c r="G2105" s="12" t="s">
        <v>4665</v>
      </c>
      <c r="H2105" s="17" t="s">
        <v>69</v>
      </c>
      <c r="I2105" s="11" t="s">
        <v>70</v>
      </c>
      <c r="J2105" s="11" t="s">
        <v>70</v>
      </c>
      <c r="K2105" s="11" t="s">
        <v>70</v>
      </c>
      <c r="L2105" s="11" t="s">
        <v>70</v>
      </c>
      <c r="M2105" s="18" t="s">
        <v>70</v>
      </c>
      <c r="N2105" s="18" t="s">
        <v>70</v>
      </c>
      <c r="O2105" s="11" t="s">
        <v>70</v>
      </c>
      <c r="P2105" s="11" t="s">
        <v>70</v>
      </c>
      <c r="Q2105" s="11" t="s">
        <v>70</v>
      </c>
      <c r="R2105" s="11" t="s">
        <v>70</v>
      </c>
      <c r="S2105" s="11" t="s">
        <v>70</v>
      </c>
      <c r="T2105" s="19" t="s">
        <v>71</v>
      </c>
      <c r="U2105" s="31" t="s">
        <v>72</v>
      </c>
      <c r="V2105" s="12">
        <v>1</v>
      </c>
      <c r="W2105" s="12">
        <v>2</v>
      </c>
      <c r="X2105" s="12">
        <v>-999</v>
      </c>
      <c r="Y2105" s="12">
        <v>-999</v>
      </c>
      <c r="Z2105" s="12">
        <v>-999</v>
      </c>
      <c r="AA2105" s="13">
        <v>0</v>
      </c>
      <c r="AB2105" s="14" cm="1">
        <f t="array" ref="AB2105">_xlfn.IFS(AND(W2105&lt;0,X2105&lt;0,Y2105&lt;0,Z2105&lt;0),-999,AND(W2105&lt;5,X2105&lt;5,Y2105&lt;5,Z2105&lt;5,AA2105=0),0,AND(W2105&lt;5,X2105&lt;5,Y2105&lt;5,Z2105&lt;5,AA2105&gt;0),1,AND(OR(W2105=5,X2105=5,Y2105=5,Z2105=5),AA2105=0),1,AND(OR(W2105=5,X2105=5,Y2105=5,Z2105=5),AA2105&gt;0),2)</f>
        <v>0</v>
      </c>
      <c r="AC2105" s="15">
        <f t="shared" si="128"/>
        <v>1</v>
      </c>
      <c r="AD2105" s="55">
        <v>3</v>
      </c>
      <c r="AE2105" s="21" t="s">
        <v>73</v>
      </c>
      <c r="AF2105" s="47" t="str">
        <f t="shared" si="129"/>
        <v>niezagrożona</v>
      </c>
      <c r="AG2105" s="16" t="str">
        <f t="shared" si="130"/>
        <v>nie</v>
      </c>
      <c r="AH2105" s="16" t="str">
        <f t="shared" si="131"/>
        <v/>
      </c>
    </row>
    <row r="2106" spans="1:34" x14ac:dyDescent="0.2">
      <c r="A2106" s="12" t="s">
        <v>4666</v>
      </c>
      <c r="B2106" s="16" t="s">
        <v>4667</v>
      </c>
      <c r="C2106" s="12" t="s">
        <v>64</v>
      </c>
      <c r="D2106" s="12" t="s">
        <v>3828</v>
      </c>
      <c r="E2106" s="12" t="s">
        <v>4575</v>
      </c>
      <c r="F2106" s="12" t="s">
        <v>4664</v>
      </c>
      <c r="G2106" s="12" t="s">
        <v>4665</v>
      </c>
      <c r="H2106" s="17" t="s">
        <v>69</v>
      </c>
      <c r="I2106" s="11" t="s">
        <v>70</v>
      </c>
      <c r="J2106" s="11" t="s">
        <v>70</v>
      </c>
      <c r="K2106" s="11" t="s">
        <v>70</v>
      </c>
      <c r="L2106" s="11" t="s">
        <v>70</v>
      </c>
      <c r="M2106" s="18" t="s">
        <v>70</v>
      </c>
      <c r="N2106" s="18" t="s">
        <v>70</v>
      </c>
      <c r="O2106" s="11" t="s">
        <v>70</v>
      </c>
      <c r="P2106" s="11" t="s">
        <v>70</v>
      </c>
      <c r="Q2106" s="11" t="s">
        <v>70</v>
      </c>
      <c r="R2106" s="11" t="s">
        <v>70</v>
      </c>
      <c r="S2106" s="11" t="s">
        <v>70</v>
      </c>
      <c r="T2106" s="19" t="s">
        <v>71</v>
      </c>
      <c r="U2106" s="31" t="s">
        <v>72</v>
      </c>
      <c r="V2106" s="12">
        <v>-999</v>
      </c>
      <c r="W2106" s="12">
        <v>-999</v>
      </c>
      <c r="X2106" s="12">
        <v>-999</v>
      </c>
      <c r="Y2106" s="12">
        <v>-999</v>
      </c>
      <c r="Z2106" s="12">
        <v>-999</v>
      </c>
      <c r="AA2106" s="13">
        <v>0</v>
      </c>
      <c r="AB2106" s="14" cm="1">
        <f t="array" ref="AB2106">_xlfn.IFS(AND(W2106&lt;0,X2106&lt;0,Y2106&lt;0,Z2106&lt;0),-999,AND(W2106&lt;5,X2106&lt;5,Y2106&lt;5,Z2106&lt;5,AA2106=0),0,AND(W2106&lt;5,X2106&lt;5,Y2106&lt;5,Z2106&lt;5,AA2106&gt;0),1,AND(OR(W2106=5,X2106=5,Y2106=5,Z2106=5),AA2106=0),1,AND(OR(W2106=5,X2106=5,Y2106=5,Z2106=5),AA2106&gt;0),2)</f>
        <v>-999</v>
      </c>
      <c r="AC2106" s="15">
        <f t="shared" si="128"/>
        <v>-999</v>
      </c>
      <c r="AD2106" s="55">
        <v>1</v>
      </c>
      <c r="AE2106" s="21" t="s">
        <v>73</v>
      </c>
      <c r="AF2106" s="47" t="str">
        <f t="shared" si="129"/>
        <v>niezagrożona</v>
      </c>
      <c r="AG2106" s="16" t="str">
        <f t="shared" si="130"/>
        <v>nie</v>
      </c>
      <c r="AH2106" s="16" t="str">
        <f t="shared" si="131"/>
        <v/>
      </c>
    </row>
    <row r="2107" spans="1:34" x14ac:dyDescent="0.2">
      <c r="A2107" s="12" t="s">
        <v>4668</v>
      </c>
      <c r="B2107" s="16" t="s">
        <v>4669</v>
      </c>
      <c r="C2107" s="12" t="s">
        <v>64</v>
      </c>
      <c r="D2107" s="12" t="s">
        <v>3828</v>
      </c>
      <c r="E2107" s="12" t="s">
        <v>4575</v>
      </c>
      <c r="F2107" s="12" t="s">
        <v>4664</v>
      </c>
      <c r="G2107" s="12" t="s">
        <v>4670</v>
      </c>
      <c r="H2107" s="17" t="s">
        <v>69</v>
      </c>
      <c r="I2107" s="11" t="s">
        <v>70</v>
      </c>
      <c r="J2107" s="11" t="s">
        <v>70</v>
      </c>
      <c r="K2107" s="11" t="s">
        <v>70</v>
      </c>
      <c r="L2107" s="11" t="s">
        <v>70</v>
      </c>
      <c r="M2107" s="18" t="s">
        <v>70</v>
      </c>
      <c r="N2107" s="18" t="s">
        <v>70</v>
      </c>
      <c r="O2107" s="11" t="s">
        <v>70</v>
      </c>
      <c r="P2107" s="11" t="s">
        <v>70</v>
      </c>
      <c r="Q2107" s="11" t="s">
        <v>70</v>
      </c>
      <c r="R2107" s="11" t="s">
        <v>70</v>
      </c>
      <c r="S2107" s="11" t="s">
        <v>70</v>
      </c>
      <c r="T2107" s="19" t="s">
        <v>71</v>
      </c>
      <c r="U2107" s="31" t="s">
        <v>72</v>
      </c>
      <c r="V2107" s="12">
        <v>2</v>
      </c>
      <c r="W2107" s="12">
        <v>5</v>
      </c>
      <c r="X2107" s="12">
        <v>-999</v>
      </c>
      <c r="Y2107" s="12">
        <v>-999</v>
      </c>
      <c r="Z2107" s="12">
        <v>-999</v>
      </c>
      <c r="AA2107" s="13">
        <v>1</v>
      </c>
      <c r="AB2107" s="14" cm="1">
        <f t="array" ref="AB2107">_xlfn.IFS(AND(W2107&lt;0,X2107&lt;0,Y2107&lt;0,Z2107&lt;0),-999,AND(W2107&lt;5,X2107&lt;5,Y2107&lt;5,Z2107&lt;5,AA2107=0),0,AND(W2107&lt;5,X2107&lt;5,Y2107&lt;5,Z2107&lt;5,AA2107&gt;0),1,AND(OR(W2107=5,X2107=5,Y2107=5,Z2107=5),AA2107=0),1,AND(OR(W2107=5,X2107=5,Y2107=5,Z2107=5),AA2107&gt;0),2)</f>
        <v>2</v>
      </c>
      <c r="AC2107" s="15">
        <f t="shared" si="128"/>
        <v>3</v>
      </c>
      <c r="AD2107" s="55">
        <v>2</v>
      </c>
      <c r="AE2107" s="21" t="s">
        <v>73</v>
      </c>
      <c r="AF2107" s="47" t="str">
        <f t="shared" si="129"/>
        <v>zagrożona</v>
      </c>
      <c r="AG2107" s="16" t="str">
        <f t="shared" si="130"/>
        <v>nie</v>
      </c>
      <c r="AH2107" s="16" t="str">
        <f t="shared" si="131"/>
        <v/>
      </c>
    </row>
    <row r="2108" spans="1:34" x14ac:dyDescent="0.2">
      <c r="A2108" s="12" t="s">
        <v>4671</v>
      </c>
      <c r="B2108" s="16" t="s">
        <v>147</v>
      </c>
      <c r="C2108" s="12" t="s">
        <v>64</v>
      </c>
      <c r="D2108" s="12" t="s">
        <v>3828</v>
      </c>
      <c r="E2108" s="12" t="s">
        <v>4575</v>
      </c>
      <c r="F2108" s="12" t="s">
        <v>4664</v>
      </c>
      <c r="G2108" s="12" t="s">
        <v>4672</v>
      </c>
      <c r="H2108" s="17" t="s">
        <v>69</v>
      </c>
      <c r="I2108" s="11" t="s">
        <v>70</v>
      </c>
      <c r="J2108" s="11" t="s">
        <v>70</v>
      </c>
      <c r="K2108" s="11" t="s">
        <v>70</v>
      </c>
      <c r="L2108" s="11" t="s">
        <v>70</v>
      </c>
      <c r="M2108" s="18" t="s">
        <v>70</v>
      </c>
      <c r="N2108" s="18" t="s">
        <v>70</v>
      </c>
      <c r="O2108" s="11" t="s">
        <v>70</v>
      </c>
      <c r="P2108" s="11" t="s">
        <v>70</v>
      </c>
      <c r="Q2108" s="11" t="s">
        <v>70</v>
      </c>
      <c r="R2108" s="11" t="s">
        <v>70</v>
      </c>
      <c r="S2108" s="11" t="s">
        <v>70</v>
      </c>
      <c r="T2108" s="19" t="s">
        <v>71</v>
      </c>
      <c r="U2108" s="31" t="s">
        <v>72</v>
      </c>
      <c r="V2108" s="12">
        <v>2</v>
      </c>
      <c r="W2108" s="12">
        <v>5</v>
      </c>
      <c r="X2108" s="12">
        <v>-999</v>
      </c>
      <c r="Y2108" s="12">
        <v>-999</v>
      </c>
      <c r="Z2108" s="12">
        <v>-999</v>
      </c>
      <c r="AA2108" s="13">
        <v>1</v>
      </c>
      <c r="AB2108" s="14" cm="1">
        <f t="array" ref="AB2108">_xlfn.IFS(AND(W2108&lt;0,X2108&lt;0,Y2108&lt;0,Z2108&lt;0),-999,AND(W2108&lt;5,X2108&lt;5,Y2108&lt;5,Z2108&lt;5,AA2108=0),0,AND(W2108&lt;5,X2108&lt;5,Y2108&lt;5,Z2108&lt;5,AA2108&gt;0),1,AND(OR(W2108=5,X2108=5,Y2108=5,Z2108=5),AA2108=0),1,AND(OR(W2108=5,X2108=5,Y2108=5,Z2108=5),AA2108&gt;0),2)</f>
        <v>2</v>
      </c>
      <c r="AC2108" s="15">
        <f t="shared" si="128"/>
        <v>3</v>
      </c>
      <c r="AD2108" s="55">
        <v>2</v>
      </c>
      <c r="AE2108" s="21" t="s">
        <v>73</v>
      </c>
      <c r="AF2108" s="47" t="str">
        <f t="shared" si="129"/>
        <v>zagrożona</v>
      </c>
      <c r="AG2108" s="16" t="str">
        <f t="shared" si="130"/>
        <v>nie</v>
      </c>
      <c r="AH2108" s="16" t="str">
        <f t="shared" si="131"/>
        <v/>
      </c>
    </row>
    <row r="2109" spans="1:34" x14ac:dyDescent="0.2">
      <c r="A2109" s="12" t="s">
        <v>4673</v>
      </c>
      <c r="B2109" s="16" t="s">
        <v>4674</v>
      </c>
      <c r="C2109" s="12" t="s">
        <v>64</v>
      </c>
      <c r="D2109" s="12" t="s">
        <v>3828</v>
      </c>
      <c r="E2109" s="12" t="s">
        <v>4575</v>
      </c>
      <c r="F2109" s="12" t="s">
        <v>4664</v>
      </c>
      <c r="G2109" s="12" t="s">
        <v>4675</v>
      </c>
      <c r="H2109" s="17" t="s">
        <v>69</v>
      </c>
      <c r="I2109" s="11" t="s">
        <v>70</v>
      </c>
      <c r="J2109" s="11" t="s">
        <v>70</v>
      </c>
      <c r="K2109" s="11" t="s">
        <v>70</v>
      </c>
      <c r="L2109" s="11" t="s">
        <v>70</v>
      </c>
      <c r="M2109" s="18" t="s">
        <v>70</v>
      </c>
      <c r="N2109" s="18" t="s">
        <v>70</v>
      </c>
      <c r="O2109" s="11" t="s">
        <v>70</v>
      </c>
      <c r="P2109" s="11" t="s">
        <v>70</v>
      </c>
      <c r="Q2109" s="11" t="s">
        <v>70</v>
      </c>
      <c r="R2109" s="11" t="s">
        <v>70</v>
      </c>
      <c r="S2109" s="11" t="s">
        <v>70</v>
      </c>
      <c r="T2109" s="19" t="s">
        <v>71</v>
      </c>
      <c r="U2109" s="31" t="s">
        <v>72</v>
      </c>
      <c r="V2109" s="12">
        <v>2</v>
      </c>
      <c r="W2109" s="12">
        <v>5</v>
      </c>
      <c r="X2109" s="12">
        <v>-999</v>
      </c>
      <c r="Y2109" s="12">
        <v>-999</v>
      </c>
      <c r="Z2109" s="12">
        <v>-999</v>
      </c>
      <c r="AA2109" s="13">
        <v>0</v>
      </c>
      <c r="AB2109" s="14" cm="1">
        <f t="array" ref="AB2109">_xlfn.IFS(AND(W2109&lt;0,X2109&lt;0,Y2109&lt;0,Z2109&lt;0),-999,AND(W2109&lt;5,X2109&lt;5,Y2109&lt;5,Z2109&lt;5,AA2109=0),0,AND(W2109&lt;5,X2109&lt;5,Y2109&lt;5,Z2109&lt;5,AA2109&gt;0),1,AND(OR(W2109=5,X2109=5,Y2109=5,Z2109=5),AA2109=0),1,AND(OR(W2109=5,X2109=5,Y2109=5,Z2109=5),AA2109&gt;0),2)</f>
        <v>1</v>
      </c>
      <c r="AC2109" s="15">
        <f t="shared" si="128"/>
        <v>2</v>
      </c>
      <c r="AD2109" s="55">
        <v>4</v>
      </c>
      <c r="AE2109" s="21" t="s">
        <v>73</v>
      </c>
      <c r="AF2109" s="47" t="str">
        <f t="shared" si="129"/>
        <v>zagrożona</v>
      </c>
      <c r="AG2109" s="16" t="str">
        <f t="shared" si="130"/>
        <v>nie</v>
      </c>
      <c r="AH2109" s="16" t="str">
        <f t="shared" si="131"/>
        <v/>
      </c>
    </row>
    <row r="2110" spans="1:34" x14ac:dyDescent="0.2">
      <c r="A2110" s="12" t="s">
        <v>4676</v>
      </c>
      <c r="B2110" s="16" t="s">
        <v>4677</v>
      </c>
      <c r="C2110" s="12" t="s">
        <v>76</v>
      </c>
      <c r="D2110" s="12" t="s">
        <v>3828</v>
      </c>
      <c r="E2110" s="12" t="s">
        <v>4575</v>
      </c>
      <c r="F2110" s="12" t="s">
        <v>4664</v>
      </c>
      <c r="G2110" s="12" t="s">
        <v>4675</v>
      </c>
      <c r="H2110" s="17" t="s">
        <v>69</v>
      </c>
      <c r="I2110" s="11" t="s">
        <v>70</v>
      </c>
      <c r="J2110" s="11" t="s">
        <v>70</v>
      </c>
      <c r="K2110" s="11" t="s">
        <v>70</v>
      </c>
      <c r="L2110" s="11" t="s">
        <v>70</v>
      </c>
      <c r="M2110" s="18" t="s">
        <v>70</v>
      </c>
      <c r="N2110" s="18" t="s">
        <v>70</v>
      </c>
      <c r="O2110" s="11" t="s">
        <v>70</v>
      </c>
      <c r="P2110" s="11" t="s">
        <v>70</v>
      </c>
      <c r="Q2110" s="11" t="s">
        <v>70</v>
      </c>
      <c r="R2110" s="11" t="s">
        <v>70</v>
      </c>
      <c r="S2110" s="11" t="s">
        <v>70</v>
      </c>
      <c r="T2110" s="19" t="s">
        <v>71</v>
      </c>
      <c r="U2110" s="31" t="s">
        <v>72</v>
      </c>
      <c r="V2110" s="12">
        <v>1</v>
      </c>
      <c r="W2110" s="12">
        <v>2</v>
      </c>
      <c r="X2110" s="12">
        <v>2</v>
      </c>
      <c r="Y2110" s="12">
        <v>5</v>
      </c>
      <c r="Z2110" s="12">
        <v>2</v>
      </c>
      <c r="AA2110" s="13">
        <v>0</v>
      </c>
      <c r="AB2110" s="14" cm="1">
        <f t="array" ref="AB2110">_xlfn.IFS(AND(W2110&lt;0,X2110&lt;0,Y2110&lt;0,Z2110&lt;0),-999,AND(W2110&lt;5,X2110&lt;5,Y2110&lt;5,Z2110&lt;5,AA2110=0),0,AND(W2110&lt;5,X2110&lt;5,Y2110&lt;5,Z2110&lt;5,AA2110&gt;0),1,AND(OR(W2110=5,X2110=5,Y2110=5,Z2110=5),AA2110=0),1,AND(OR(W2110=5,X2110=5,Y2110=5,Z2110=5),AA2110&gt;0),2)</f>
        <v>1</v>
      </c>
      <c r="AC2110" s="15">
        <f t="shared" si="128"/>
        <v>1</v>
      </c>
      <c r="AD2110" s="55">
        <v>4</v>
      </c>
      <c r="AE2110" s="21" t="s">
        <v>73</v>
      </c>
      <c r="AF2110" s="47" t="str">
        <f t="shared" si="129"/>
        <v>niezagrożona</v>
      </c>
      <c r="AG2110" s="16" t="str">
        <f t="shared" si="130"/>
        <v>nie</v>
      </c>
      <c r="AH2110" s="16" t="str">
        <f t="shared" si="131"/>
        <v/>
      </c>
    </row>
    <row r="2111" spans="1:34" x14ac:dyDescent="0.2">
      <c r="A2111" s="12" t="s">
        <v>4678</v>
      </c>
      <c r="B2111" s="16" t="s">
        <v>4679</v>
      </c>
      <c r="C2111" s="12" t="s">
        <v>76</v>
      </c>
      <c r="D2111" s="12" t="s">
        <v>3828</v>
      </c>
      <c r="E2111" s="12" t="s">
        <v>4575</v>
      </c>
      <c r="F2111" s="12" t="s">
        <v>4664</v>
      </c>
      <c r="G2111" s="12" t="s">
        <v>4675</v>
      </c>
      <c r="H2111" s="17" t="s">
        <v>69</v>
      </c>
      <c r="I2111" s="11" t="s">
        <v>70</v>
      </c>
      <c r="J2111" s="11" t="s">
        <v>70</v>
      </c>
      <c r="K2111" s="11" t="s">
        <v>70</v>
      </c>
      <c r="L2111" s="11" t="s">
        <v>70</v>
      </c>
      <c r="M2111" s="18" t="s">
        <v>70</v>
      </c>
      <c r="N2111" s="18" t="s">
        <v>70</v>
      </c>
      <c r="O2111" s="11" t="s">
        <v>70</v>
      </c>
      <c r="P2111" s="11" t="s">
        <v>70</v>
      </c>
      <c r="Q2111" s="11" t="s">
        <v>70</v>
      </c>
      <c r="R2111" s="11" t="s">
        <v>70</v>
      </c>
      <c r="S2111" s="11" t="s">
        <v>70</v>
      </c>
      <c r="T2111" s="19" t="s">
        <v>71</v>
      </c>
      <c r="U2111" s="31" t="s">
        <v>72</v>
      </c>
      <c r="V2111" s="12">
        <v>1</v>
      </c>
      <c r="W2111" s="12">
        <v>2</v>
      </c>
      <c r="X2111" s="12">
        <v>2</v>
      </c>
      <c r="Y2111" s="12">
        <v>5</v>
      </c>
      <c r="Z2111" s="12">
        <v>2</v>
      </c>
      <c r="AA2111" s="13">
        <v>3</v>
      </c>
      <c r="AB2111" s="14" cm="1">
        <f t="array" ref="AB2111">_xlfn.IFS(AND(W2111&lt;0,X2111&lt;0,Y2111&lt;0,Z2111&lt;0),-999,AND(W2111&lt;5,X2111&lt;5,Y2111&lt;5,Z2111&lt;5,AA2111=0),0,AND(W2111&lt;5,X2111&lt;5,Y2111&lt;5,Z2111&lt;5,AA2111&gt;0),1,AND(OR(W2111=5,X2111=5,Y2111=5,Z2111=5),AA2111=0),1,AND(OR(W2111=5,X2111=5,Y2111=5,Z2111=5),AA2111&gt;0),2)</f>
        <v>2</v>
      </c>
      <c r="AC2111" s="15">
        <f t="shared" si="128"/>
        <v>2</v>
      </c>
      <c r="AD2111" s="55">
        <v>2</v>
      </c>
      <c r="AE2111" s="21" t="s">
        <v>73</v>
      </c>
      <c r="AF2111" s="47" t="str">
        <f t="shared" si="129"/>
        <v>zagrożona</v>
      </c>
      <c r="AG2111" s="16" t="str">
        <f t="shared" si="130"/>
        <v>nie</v>
      </c>
      <c r="AH2111" s="16" t="str">
        <f t="shared" si="131"/>
        <v/>
      </c>
    </row>
    <row r="2112" spans="1:34" x14ac:dyDescent="0.2">
      <c r="A2112" s="12" t="s">
        <v>4680</v>
      </c>
      <c r="B2112" s="16" t="s">
        <v>4681</v>
      </c>
      <c r="C2112" s="12" t="s">
        <v>64</v>
      </c>
      <c r="D2112" s="12" t="s">
        <v>3828</v>
      </c>
      <c r="E2112" s="12" t="s">
        <v>4575</v>
      </c>
      <c r="F2112" s="12" t="s">
        <v>4682</v>
      </c>
      <c r="G2112" s="12" t="s">
        <v>4683</v>
      </c>
      <c r="H2112" s="17" t="s">
        <v>69</v>
      </c>
      <c r="I2112" s="11" t="s">
        <v>70</v>
      </c>
      <c r="J2112" s="11" t="s">
        <v>70</v>
      </c>
      <c r="K2112" s="11" t="s">
        <v>70</v>
      </c>
      <c r="L2112" s="11" t="s">
        <v>70</v>
      </c>
      <c r="M2112" s="18" t="s">
        <v>70</v>
      </c>
      <c r="N2112" s="18" t="s">
        <v>70</v>
      </c>
      <c r="O2112" s="11" t="s">
        <v>70</v>
      </c>
      <c r="P2112" s="11" t="s">
        <v>70</v>
      </c>
      <c r="Q2112" s="11" t="s">
        <v>70</v>
      </c>
      <c r="R2112" s="11" t="s">
        <v>70</v>
      </c>
      <c r="S2112" s="11" t="s">
        <v>70</v>
      </c>
      <c r="T2112" s="19" t="s">
        <v>71</v>
      </c>
      <c r="U2112" s="31" t="s">
        <v>72</v>
      </c>
      <c r="V2112" s="12">
        <v>0</v>
      </c>
      <c r="W2112" s="12">
        <v>2</v>
      </c>
      <c r="X2112" s="12">
        <v>2</v>
      </c>
      <c r="Y2112" s="12">
        <v>-999</v>
      </c>
      <c r="Z2112" s="12">
        <v>-999</v>
      </c>
      <c r="AA2112" s="13">
        <v>0</v>
      </c>
      <c r="AB2112" s="14" cm="1">
        <f t="array" ref="AB2112">_xlfn.IFS(AND(W2112&lt;0,X2112&lt;0,Y2112&lt;0,Z2112&lt;0),-999,AND(W2112&lt;5,X2112&lt;5,Y2112&lt;5,Z2112&lt;5,AA2112=0),0,AND(W2112&lt;5,X2112&lt;5,Y2112&lt;5,Z2112&lt;5,AA2112&gt;0),1,AND(OR(W2112=5,X2112=5,Y2112=5,Z2112=5),AA2112=0),1,AND(OR(W2112=5,X2112=5,Y2112=5,Z2112=5),AA2112&gt;0),2)</f>
        <v>0</v>
      </c>
      <c r="AC2112" s="15">
        <f t="shared" si="128"/>
        <v>0</v>
      </c>
      <c r="AD2112" s="55">
        <v>1</v>
      </c>
      <c r="AE2112" s="21" t="s">
        <v>73</v>
      </c>
      <c r="AF2112" s="47" t="str">
        <f t="shared" si="129"/>
        <v>niezagrożona</v>
      </c>
      <c r="AG2112" s="16" t="str">
        <f t="shared" si="130"/>
        <v>nie</v>
      </c>
      <c r="AH2112" s="16" t="str">
        <f t="shared" si="131"/>
        <v/>
      </c>
    </row>
    <row r="2113" spans="1:34" x14ac:dyDescent="0.2">
      <c r="A2113" s="12" t="s">
        <v>4684</v>
      </c>
      <c r="B2113" s="16" t="s">
        <v>4685</v>
      </c>
      <c r="C2113" s="12" t="s">
        <v>64</v>
      </c>
      <c r="D2113" s="12" t="s">
        <v>3828</v>
      </c>
      <c r="E2113" s="12" t="s">
        <v>4575</v>
      </c>
      <c r="F2113" s="12" t="s">
        <v>4682</v>
      </c>
      <c r="G2113" s="12" t="s">
        <v>4683</v>
      </c>
      <c r="H2113" s="17" t="s">
        <v>69</v>
      </c>
      <c r="I2113" s="11" t="s">
        <v>70</v>
      </c>
      <c r="J2113" s="11" t="s">
        <v>70</v>
      </c>
      <c r="K2113" s="11" t="s">
        <v>70</v>
      </c>
      <c r="L2113" s="11" t="s">
        <v>70</v>
      </c>
      <c r="M2113" s="18" t="s">
        <v>70</v>
      </c>
      <c r="N2113" s="18" t="s">
        <v>70</v>
      </c>
      <c r="O2113" s="11" t="s">
        <v>70</v>
      </c>
      <c r="P2113" s="11" t="s">
        <v>70</v>
      </c>
      <c r="Q2113" s="11" t="s">
        <v>70</v>
      </c>
      <c r="R2113" s="11" t="s">
        <v>70</v>
      </c>
      <c r="S2113" s="11" t="s">
        <v>70</v>
      </c>
      <c r="T2113" s="19" t="s">
        <v>71</v>
      </c>
      <c r="U2113" s="31" t="s">
        <v>72</v>
      </c>
      <c r="V2113" s="12">
        <v>3</v>
      </c>
      <c r="W2113" s="12">
        <v>5</v>
      </c>
      <c r="X2113" s="12">
        <v>2</v>
      </c>
      <c r="Y2113" s="12">
        <v>-999</v>
      </c>
      <c r="Z2113" s="12">
        <v>-999</v>
      </c>
      <c r="AA2113" s="13">
        <v>0</v>
      </c>
      <c r="AB2113" s="14" cm="1">
        <f t="array" ref="AB2113">_xlfn.IFS(AND(W2113&lt;0,X2113&lt;0,Y2113&lt;0,Z2113&lt;0),-999,AND(W2113&lt;5,X2113&lt;5,Y2113&lt;5,Z2113&lt;5,AA2113=0),0,AND(W2113&lt;5,X2113&lt;5,Y2113&lt;5,Z2113&lt;5,AA2113&gt;0),1,AND(OR(W2113=5,X2113=5,Y2113=5,Z2113=5),AA2113=0),1,AND(OR(W2113=5,X2113=5,Y2113=5,Z2113=5),AA2113&gt;0),2)</f>
        <v>1</v>
      </c>
      <c r="AC2113" s="15">
        <f t="shared" si="128"/>
        <v>3</v>
      </c>
      <c r="AD2113" s="55">
        <v>1</v>
      </c>
      <c r="AE2113" s="21" t="s">
        <v>73</v>
      </c>
      <c r="AF2113" s="47" t="str">
        <f t="shared" si="129"/>
        <v>zagrożona</v>
      </c>
      <c r="AG2113" s="16" t="str">
        <f t="shared" si="130"/>
        <v>nie</v>
      </c>
      <c r="AH2113" s="16" t="str">
        <f t="shared" si="131"/>
        <v/>
      </c>
    </row>
    <row r="2114" spans="1:34" x14ac:dyDescent="0.2">
      <c r="A2114" s="12" t="s">
        <v>4686</v>
      </c>
      <c r="B2114" s="16" t="s">
        <v>4687</v>
      </c>
      <c r="C2114" s="12" t="s">
        <v>64</v>
      </c>
      <c r="D2114" s="12" t="s">
        <v>3828</v>
      </c>
      <c r="E2114" s="12" t="s">
        <v>4575</v>
      </c>
      <c r="F2114" s="12" t="s">
        <v>4682</v>
      </c>
      <c r="G2114" s="12" t="s">
        <v>4683</v>
      </c>
      <c r="H2114" s="17" t="s">
        <v>69</v>
      </c>
      <c r="I2114" s="11" t="s">
        <v>70</v>
      </c>
      <c r="J2114" s="11" t="s">
        <v>70</v>
      </c>
      <c r="K2114" s="11" t="s">
        <v>70</v>
      </c>
      <c r="L2114" s="11" t="s">
        <v>70</v>
      </c>
      <c r="M2114" s="18" t="s">
        <v>70</v>
      </c>
      <c r="N2114" s="18" t="s">
        <v>70</v>
      </c>
      <c r="O2114" s="11" t="s">
        <v>70</v>
      </c>
      <c r="P2114" s="11" t="s">
        <v>70</v>
      </c>
      <c r="Q2114" s="11" t="s">
        <v>70</v>
      </c>
      <c r="R2114" s="11" t="s">
        <v>70</v>
      </c>
      <c r="S2114" s="11" t="s">
        <v>70</v>
      </c>
      <c r="T2114" s="19" t="s">
        <v>71</v>
      </c>
      <c r="U2114" s="31" t="s">
        <v>72</v>
      </c>
      <c r="V2114" s="12">
        <v>3</v>
      </c>
      <c r="W2114" s="12">
        <v>5</v>
      </c>
      <c r="X2114" s="12">
        <v>-999</v>
      </c>
      <c r="Y2114" s="12">
        <v>-999</v>
      </c>
      <c r="Z2114" s="12">
        <v>-999</v>
      </c>
      <c r="AA2114" s="13">
        <v>1</v>
      </c>
      <c r="AB2114" s="14" cm="1">
        <f t="array" ref="AB2114">_xlfn.IFS(AND(W2114&lt;0,X2114&lt;0,Y2114&lt;0,Z2114&lt;0),-999,AND(W2114&lt;5,X2114&lt;5,Y2114&lt;5,Z2114&lt;5,AA2114=0),0,AND(W2114&lt;5,X2114&lt;5,Y2114&lt;5,Z2114&lt;5,AA2114&gt;0),1,AND(OR(W2114=5,X2114=5,Y2114=5,Z2114=5),AA2114=0),1,AND(OR(W2114=5,X2114=5,Y2114=5,Z2114=5),AA2114&gt;0),2)</f>
        <v>2</v>
      </c>
      <c r="AC2114" s="15">
        <f t="shared" si="128"/>
        <v>4</v>
      </c>
      <c r="AD2114" s="55">
        <v>3</v>
      </c>
      <c r="AE2114" s="21" t="s">
        <v>73</v>
      </c>
      <c r="AF2114" s="47" t="str">
        <f t="shared" si="129"/>
        <v>zagrożona</v>
      </c>
      <c r="AG2114" s="16" t="str">
        <f t="shared" si="130"/>
        <v>tak</v>
      </c>
      <c r="AH2114" s="16" t="str">
        <f t="shared" si="131"/>
        <v xml:space="preserve">fizchem </v>
      </c>
    </row>
    <row r="2115" spans="1:34" x14ac:dyDescent="0.2">
      <c r="A2115" s="12" t="s">
        <v>4688</v>
      </c>
      <c r="B2115" s="16" t="s">
        <v>4689</v>
      </c>
      <c r="C2115" s="12" t="s">
        <v>76</v>
      </c>
      <c r="D2115" s="12" t="s">
        <v>3828</v>
      </c>
      <c r="E2115" s="12" t="s">
        <v>4575</v>
      </c>
      <c r="F2115" s="12" t="s">
        <v>4682</v>
      </c>
      <c r="G2115" s="12" t="s">
        <v>4690</v>
      </c>
      <c r="H2115" s="17" t="s">
        <v>69</v>
      </c>
      <c r="I2115" s="11" t="s">
        <v>70</v>
      </c>
      <c r="J2115" s="11" t="s">
        <v>70</v>
      </c>
      <c r="K2115" s="11" t="s">
        <v>70</v>
      </c>
      <c r="L2115" s="11" t="s">
        <v>70</v>
      </c>
      <c r="M2115" s="18" t="s">
        <v>70</v>
      </c>
      <c r="N2115" s="18" t="s">
        <v>70</v>
      </c>
      <c r="O2115" s="11" t="s">
        <v>70</v>
      </c>
      <c r="P2115" s="11" t="s">
        <v>70</v>
      </c>
      <c r="Q2115" s="11" t="s">
        <v>70</v>
      </c>
      <c r="R2115" s="11" t="s">
        <v>70</v>
      </c>
      <c r="S2115" s="11" t="s">
        <v>70</v>
      </c>
      <c r="T2115" s="19" t="s">
        <v>71</v>
      </c>
      <c r="U2115" s="31" t="s">
        <v>72</v>
      </c>
      <c r="V2115" s="12">
        <v>0</v>
      </c>
      <c r="W2115" s="12">
        <v>2</v>
      </c>
      <c r="X2115" s="12">
        <v>2</v>
      </c>
      <c r="Y2115" s="12">
        <v>2</v>
      </c>
      <c r="Z2115" s="12">
        <v>2</v>
      </c>
      <c r="AA2115" s="13">
        <v>2</v>
      </c>
      <c r="AB2115" s="14" cm="1">
        <f t="array" ref="AB2115">_xlfn.IFS(AND(W2115&lt;0,X2115&lt;0,Y2115&lt;0,Z2115&lt;0),-999,AND(W2115&lt;5,X2115&lt;5,Y2115&lt;5,Z2115&lt;5,AA2115=0),0,AND(W2115&lt;5,X2115&lt;5,Y2115&lt;5,Z2115&lt;5,AA2115&gt;0),1,AND(OR(W2115=5,X2115=5,Y2115=5,Z2115=5),AA2115=0),1,AND(OR(W2115=5,X2115=5,Y2115=5,Z2115=5),AA2115&gt;0),2)</f>
        <v>1</v>
      </c>
      <c r="AC2115" s="15">
        <f t="shared" ref="AC2115:AC2178" si="132">IF(V2115=4,4,IF(AB2115=2,V2115+1,V2115))</f>
        <v>0</v>
      </c>
      <c r="AD2115" s="55">
        <v>0</v>
      </c>
      <c r="AE2115" s="21" t="s">
        <v>73</v>
      </c>
      <c r="AF2115" s="47" t="str">
        <f t="shared" ref="AF2115:AF2178" si="133">IF(AC2115&gt;=2,"zagrożona","niezagrożona")</f>
        <v>niezagrożona</v>
      </c>
      <c r="AG2115" s="16" t="str">
        <f t="shared" ref="AG2115:AG2178" si="134">IF(OR(AND(AB2115=2,AC2115=4)),"tak","nie")</f>
        <v>nie</v>
      </c>
      <c r="AH2115" s="16" t="str">
        <f t="shared" ref="AH2115:AH2178" si="135">IF(AND(AG2115="tak",AC2115=4),"fizchem ","")</f>
        <v/>
      </c>
    </row>
    <row r="2116" spans="1:34" x14ac:dyDescent="0.2">
      <c r="A2116" s="12" t="s">
        <v>4691</v>
      </c>
      <c r="B2116" s="16" t="s">
        <v>4692</v>
      </c>
      <c r="C2116" s="12" t="s">
        <v>76</v>
      </c>
      <c r="D2116" s="12" t="s">
        <v>3828</v>
      </c>
      <c r="E2116" s="12" t="s">
        <v>4575</v>
      </c>
      <c r="F2116" s="12" t="s">
        <v>4682</v>
      </c>
      <c r="G2116" s="12" t="s">
        <v>4690</v>
      </c>
      <c r="H2116" s="17" t="s">
        <v>69</v>
      </c>
      <c r="I2116" s="11" t="s">
        <v>70</v>
      </c>
      <c r="J2116" s="11" t="s">
        <v>70</v>
      </c>
      <c r="K2116" s="11" t="s">
        <v>70</v>
      </c>
      <c r="L2116" s="11" t="s">
        <v>70</v>
      </c>
      <c r="M2116" s="18" t="s">
        <v>70</v>
      </c>
      <c r="N2116" s="18" t="s">
        <v>70</v>
      </c>
      <c r="O2116" s="11" t="s">
        <v>70</v>
      </c>
      <c r="P2116" s="11" t="s">
        <v>70</v>
      </c>
      <c r="Q2116" s="11" t="s">
        <v>70</v>
      </c>
      <c r="R2116" s="11" t="s">
        <v>70</v>
      </c>
      <c r="S2116" s="11" t="s">
        <v>70</v>
      </c>
      <c r="T2116" s="19" t="s">
        <v>71</v>
      </c>
      <c r="U2116" s="31" t="s">
        <v>72</v>
      </c>
      <c r="V2116" s="12">
        <v>0</v>
      </c>
      <c r="W2116" s="12">
        <v>2</v>
      </c>
      <c r="X2116" s="12">
        <v>2</v>
      </c>
      <c r="Y2116" s="12">
        <v>2</v>
      </c>
      <c r="Z2116" s="12">
        <v>2</v>
      </c>
      <c r="AA2116" s="13">
        <v>2</v>
      </c>
      <c r="AB2116" s="14" cm="1">
        <f t="array" ref="AB2116">_xlfn.IFS(AND(W2116&lt;0,X2116&lt;0,Y2116&lt;0,Z2116&lt;0),-999,AND(W2116&lt;5,X2116&lt;5,Y2116&lt;5,Z2116&lt;5,AA2116=0),0,AND(W2116&lt;5,X2116&lt;5,Y2116&lt;5,Z2116&lt;5,AA2116&gt;0),1,AND(OR(W2116=5,X2116=5,Y2116=5,Z2116=5),AA2116=0),1,AND(OR(W2116=5,X2116=5,Y2116=5,Z2116=5),AA2116&gt;0),2)</f>
        <v>1</v>
      </c>
      <c r="AC2116" s="15">
        <f t="shared" si="132"/>
        <v>0</v>
      </c>
      <c r="AD2116" s="55">
        <v>2</v>
      </c>
      <c r="AE2116" s="21" t="s">
        <v>73</v>
      </c>
      <c r="AF2116" s="47" t="str">
        <f t="shared" si="133"/>
        <v>niezagrożona</v>
      </c>
      <c r="AG2116" s="16" t="str">
        <f t="shared" si="134"/>
        <v>nie</v>
      </c>
      <c r="AH2116" s="16" t="str">
        <f t="shared" si="135"/>
        <v/>
      </c>
    </row>
    <row r="2117" spans="1:34" x14ac:dyDescent="0.2">
      <c r="A2117" s="12" t="s">
        <v>4693</v>
      </c>
      <c r="B2117" s="16" t="s">
        <v>192</v>
      </c>
      <c r="C2117" s="12" t="s">
        <v>76</v>
      </c>
      <c r="D2117" s="12" t="s">
        <v>3828</v>
      </c>
      <c r="E2117" s="12" t="s">
        <v>4575</v>
      </c>
      <c r="F2117" s="12" t="s">
        <v>4682</v>
      </c>
      <c r="G2117" s="12" t="s">
        <v>4690</v>
      </c>
      <c r="H2117" s="17" t="s">
        <v>69</v>
      </c>
      <c r="I2117" s="11" t="s">
        <v>70</v>
      </c>
      <c r="J2117" s="11" t="s">
        <v>70</v>
      </c>
      <c r="K2117" s="11" t="s">
        <v>70</v>
      </c>
      <c r="L2117" s="11" t="s">
        <v>70</v>
      </c>
      <c r="M2117" s="18" t="s">
        <v>70</v>
      </c>
      <c r="N2117" s="18" t="s">
        <v>70</v>
      </c>
      <c r="O2117" s="11" t="s">
        <v>70</v>
      </c>
      <c r="P2117" s="11" t="s">
        <v>70</v>
      </c>
      <c r="Q2117" s="11" t="s">
        <v>70</v>
      </c>
      <c r="R2117" s="11" t="s">
        <v>70</v>
      </c>
      <c r="S2117" s="11" t="s">
        <v>70</v>
      </c>
      <c r="T2117" s="19" t="s">
        <v>71</v>
      </c>
      <c r="U2117" s="31" t="s">
        <v>72</v>
      </c>
      <c r="V2117" s="12">
        <v>0</v>
      </c>
      <c r="W2117" s="12">
        <v>2</v>
      </c>
      <c r="X2117" s="12">
        <v>2</v>
      </c>
      <c r="Y2117" s="12">
        <v>2</v>
      </c>
      <c r="Z2117" s="12">
        <v>2</v>
      </c>
      <c r="AA2117" s="13">
        <v>2</v>
      </c>
      <c r="AB2117" s="14" cm="1">
        <f t="array" ref="AB2117">_xlfn.IFS(AND(W2117&lt;0,X2117&lt;0,Y2117&lt;0,Z2117&lt;0),-999,AND(W2117&lt;5,X2117&lt;5,Y2117&lt;5,Z2117&lt;5,AA2117=0),0,AND(W2117&lt;5,X2117&lt;5,Y2117&lt;5,Z2117&lt;5,AA2117&gt;0),1,AND(OR(W2117=5,X2117=5,Y2117=5,Z2117=5),AA2117=0),1,AND(OR(W2117=5,X2117=5,Y2117=5,Z2117=5),AA2117&gt;0),2)</f>
        <v>1</v>
      </c>
      <c r="AC2117" s="15">
        <f t="shared" si="132"/>
        <v>0</v>
      </c>
      <c r="AD2117" s="55">
        <v>2</v>
      </c>
      <c r="AE2117" s="21" t="s">
        <v>73</v>
      </c>
      <c r="AF2117" s="47" t="str">
        <f t="shared" si="133"/>
        <v>niezagrożona</v>
      </c>
      <c r="AG2117" s="16" t="str">
        <f t="shared" si="134"/>
        <v>nie</v>
      </c>
      <c r="AH2117" s="16" t="str">
        <f t="shared" si="135"/>
        <v/>
      </c>
    </row>
    <row r="2118" spans="1:34" x14ac:dyDescent="0.2">
      <c r="A2118" s="12" t="s">
        <v>4694</v>
      </c>
      <c r="B2118" s="16" t="s">
        <v>4695</v>
      </c>
      <c r="C2118" s="12" t="s">
        <v>64</v>
      </c>
      <c r="D2118" s="12" t="s">
        <v>3828</v>
      </c>
      <c r="E2118" s="12" t="s">
        <v>4575</v>
      </c>
      <c r="F2118" s="12" t="s">
        <v>4682</v>
      </c>
      <c r="G2118" s="12" t="s">
        <v>4690</v>
      </c>
      <c r="H2118" s="17" t="s">
        <v>69</v>
      </c>
      <c r="I2118" s="11" t="s">
        <v>70</v>
      </c>
      <c r="J2118" s="11" t="s">
        <v>70</v>
      </c>
      <c r="K2118" s="11" t="s">
        <v>70</v>
      </c>
      <c r="L2118" s="11" t="s">
        <v>70</v>
      </c>
      <c r="M2118" s="18" t="s">
        <v>70</v>
      </c>
      <c r="N2118" s="18" t="s">
        <v>70</v>
      </c>
      <c r="O2118" s="11" t="s">
        <v>70</v>
      </c>
      <c r="P2118" s="11" t="s">
        <v>70</v>
      </c>
      <c r="Q2118" s="11" t="s">
        <v>70</v>
      </c>
      <c r="R2118" s="11" t="s">
        <v>70</v>
      </c>
      <c r="S2118" s="11" t="s">
        <v>70</v>
      </c>
      <c r="T2118" s="19" t="s">
        <v>71</v>
      </c>
      <c r="U2118" s="31" t="s">
        <v>72</v>
      </c>
      <c r="V2118" s="12">
        <v>2</v>
      </c>
      <c r="W2118" s="12">
        <v>5</v>
      </c>
      <c r="X2118" s="12">
        <v>-999</v>
      </c>
      <c r="Y2118" s="12">
        <v>-999</v>
      </c>
      <c r="Z2118" s="12">
        <v>-999</v>
      </c>
      <c r="AA2118" s="13">
        <v>0</v>
      </c>
      <c r="AB2118" s="14" cm="1">
        <f t="array" ref="AB2118">_xlfn.IFS(AND(W2118&lt;0,X2118&lt;0,Y2118&lt;0,Z2118&lt;0),-999,AND(W2118&lt;5,X2118&lt;5,Y2118&lt;5,Z2118&lt;5,AA2118=0),0,AND(W2118&lt;5,X2118&lt;5,Y2118&lt;5,Z2118&lt;5,AA2118&gt;0),1,AND(OR(W2118=5,X2118=5,Y2118=5,Z2118=5),AA2118=0),1,AND(OR(W2118=5,X2118=5,Y2118=5,Z2118=5),AA2118&gt;0),2)</f>
        <v>1</v>
      </c>
      <c r="AC2118" s="15">
        <f t="shared" si="132"/>
        <v>2</v>
      </c>
      <c r="AD2118" s="55">
        <v>0</v>
      </c>
      <c r="AE2118" s="21" t="s">
        <v>73</v>
      </c>
      <c r="AF2118" s="47" t="str">
        <f t="shared" si="133"/>
        <v>zagrożona</v>
      </c>
      <c r="AG2118" s="16" t="str">
        <f t="shared" si="134"/>
        <v>nie</v>
      </c>
      <c r="AH2118" s="16" t="str">
        <f t="shared" si="135"/>
        <v/>
      </c>
    </row>
    <row r="2119" spans="1:34" x14ac:dyDescent="0.2">
      <c r="A2119" s="12" t="s">
        <v>4696</v>
      </c>
      <c r="B2119" s="16" t="s">
        <v>4697</v>
      </c>
      <c r="C2119" s="12" t="s">
        <v>76</v>
      </c>
      <c r="D2119" s="12" t="s">
        <v>3828</v>
      </c>
      <c r="E2119" s="12" t="s">
        <v>4575</v>
      </c>
      <c r="F2119" s="12" t="s">
        <v>4682</v>
      </c>
      <c r="G2119" s="12" t="s">
        <v>4690</v>
      </c>
      <c r="H2119" s="17" t="s">
        <v>69</v>
      </c>
      <c r="I2119" s="11" t="s">
        <v>70</v>
      </c>
      <c r="J2119" s="11" t="s">
        <v>70</v>
      </c>
      <c r="K2119" s="11" t="s">
        <v>70</v>
      </c>
      <c r="L2119" s="11" t="s">
        <v>70</v>
      </c>
      <c r="M2119" s="18" t="s">
        <v>70</v>
      </c>
      <c r="N2119" s="18" t="s">
        <v>70</v>
      </c>
      <c r="O2119" s="11" t="s">
        <v>70</v>
      </c>
      <c r="P2119" s="11" t="s">
        <v>70</v>
      </c>
      <c r="Q2119" s="11" t="s">
        <v>70</v>
      </c>
      <c r="R2119" s="11" t="s">
        <v>70</v>
      </c>
      <c r="S2119" s="11" t="s">
        <v>70</v>
      </c>
      <c r="T2119" s="19" t="s">
        <v>71</v>
      </c>
      <c r="U2119" s="31" t="s">
        <v>72</v>
      </c>
      <c r="V2119" s="12">
        <v>2</v>
      </c>
      <c r="W2119" s="12">
        <v>2</v>
      </c>
      <c r="X2119" s="12">
        <v>2</v>
      </c>
      <c r="Y2119" s="12">
        <v>5</v>
      </c>
      <c r="Z2119" s="12">
        <v>2</v>
      </c>
      <c r="AA2119" s="13">
        <v>2</v>
      </c>
      <c r="AB2119" s="14" cm="1">
        <f t="array" ref="AB2119">_xlfn.IFS(AND(W2119&lt;0,X2119&lt;0,Y2119&lt;0,Z2119&lt;0),-999,AND(W2119&lt;5,X2119&lt;5,Y2119&lt;5,Z2119&lt;5,AA2119=0),0,AND(W2119&lt;5,X2119&lt;5,Y2119&lt;5,Z2119&lt;5,AA2119&gt;0),1,AND(OR(W2119=5,X2119=5,Y2119=5,Z2119=5),AA2119=0),1,AND(OR(W2119=5,X2119=5,Y2119=5,Z2119=5),AA2119&gt;0),2)</f>
        <v>2</v>
      </c>
      <c r="AC2119" s="15">
        <f t="shared" si="132"/>
        <v>3</v>
      </c>
      <c r="AD2119" s="55">
        <v>3</v>
      </c>
      <c r="AE2119" s="21" t="s">
        <v>73</v>
      </c>
      <c r="AF2119" s="47" t="str">
        <f t="shared" si="133"/>
        <v>zagrożona</v>
      </c>
      <c r="AG2119" s="16" t="str">
        <f t="shared" si="134"/>
        <v>nie</v>
      </c>
      <c r="AH2119" s="16" t="str">
        <f t="shared" si="135"/>
        <v/>
      </c>
    </row>
    <row r="2120" spans="1:34" x14ac:dyDescent="0.2">
      <c r="A2120" s="12" t="s">
        <v>4698</v>
      </c>
      <c r="B2120" s="16" t="s">
        <v>4032</v>
      </c>
      <c r="C2120" s="12" t="s">
        <v>64</v>
      </c>
      <c r="D2120" s="12" t="s">
        <v>3828</v>
      </c>
      <c r="E2120" s="12" t="s">
        <v>81</v>
      </c>
      <c r="F2120" s="12" t="s">
        <v>3894</v>
      </c>
      <c r="G2120" s="12" t="s">
        <v>4051</v>
      </c>
      <c r="H2120" s="17" t="s">
        <v>69</v>
      </c>
      <c r="I2120" s="11" t="s">
        <v>70</v>
      </c>
      <c r="J2120" s="11" t="s">
        <v>70</v>
      </c>
      <c r="K2120" s="11" t="s">
        <v>70</v>
      </c>
      <c r="L2120" s="11" t="s">
        <v>70</v>
      </c>
      <c r="M2120" s="18" t="s">
        <v>70</v>
      </c>
      <c r="N2120" s="18" t="s">
        <v>70</v>
      </c>
      <c r="O2120" s="11" t="s">
        <v>70</v>
      </c>
      <c r="P2120" s="11" t="s">
        <v>70</v>
      </c>
      <c r="Q2120" s="11" t="s">
        <v>70</v>
      </c>
      <c r="R2120" s="11" t="s">
        <v>70</v>
      </c>
      <c r="S2120" s="11" t="s">
        <v>70</v>
      </c>
      <c r="T2120" s="19" t="s">
        <v>71</v>
      </c>
      <c r="U2120" s="31" t="s">
        <v>72</v>
      </c>
      <c r="V2120" s="12">
        <v>0</v>
      </c>
      <c r="W2120" s="12">
        <v>2</v>
      </c>
      <c r="X2120" s="12">
        <v>2</v>
      </c>
      <c r="Y2120" s="12">
        <v>2</v>
      </c>
      <c r="Z2120" s="12">
        <v>-999</v>
      </c>
      <c r="AA2120" s="13">
        <v>0</v>
      </c>
      <c r="AB2120" s="14" cm="1">
        <f t="array" ref="AB2120">_xlfn.IFS(AND(W2120&lt;0,X2120&lt;0,Y2120&lt;0,Z2120&lt;0),-999,AND(W2120&lt;5,X2120&lt;5,Y2120&lt;5,Z2120&lt;5,AA2120=0),0,AND(W2120&lt;5,X2120&lt;5,Y2120&lt;5,Z2120&lt;5,AA2120&gt;0),1,AND(OR(W2120=5,X2120=5,Y2120=5,Z2120=5),AA2120=0),1,AND(OR(W2120=5,X2120=5,Y2120=5,Z2120=5),AA2120&gt;0),2)</f>
        <v>0</v>
      </c>
      <c r="AC2120" s="15">
        <f t="shared" si="132"/>
        <v>0</v>
      </c>
      <c r="AD2120" s="55">
        <v>3</v>
      </c>
      <c r="AE2120" s="21" t="s">
        <v>73</v>
      </c>
      <c r="AF2120" s="47" t="str">
        <f t="shared" si="133"/>
        <v>niezagrożona</v>
      </c>
      <c r="AG2120" s="16" t="str">
        <f t="shared" si="134"/>
        <v>nie</v>
      </c>
      <c r="AH2120" s="16" t="str">
        <f t="shared" si="135"/>
        <v/>
      </c>
    </row>
    <row r="2121" spans="1:34" x14ac:dyDescent="0.2">
      <c r="A2121" s="12" t="s">
        <v>4699</v>
      </c>
      <c r="B2121" s="16" t="s">
        <v>4700</v>
      </c>
      <c r="C2121" s="12" t="s">
        <v>64</v>
      </c>
      <c r="D2121" s="12" t="s">
        <v>3828</v>
      </c>
      <c r="E2121" s="12" t="s">
        <v>81</v>
      </c>
      <c r="F2121" s="12" t="s">
        <v>3894</v>
      </c>
      <c r="G2121" s="12" t="s">
        <v>4051</v>
      </c>
      <c r="H2121" s="17" t="s">
        <v>69</v>
      </c>
      <c r="I2121" s="11" t="s">
        <v>70</v>
      </c>
      <c r="J2121" s="11" t="s">
        <v>70</v>
      </c>
      <c r="K2121" s="11" t="s">
        <v>70</v>
      </c>
      <c r="L2121" s="11" t="s">
        <v>70</v>
      </c>
      <c r="M2121" s="18" t="s">
        <v>70</v>
      </c>
      <c r="N2121" s="18" t="s">
        <v>70</v>
      </c>
      <c r="O2121" s="11" t="s">
        <v>70</v>
      </c>
      <c r="P2121" s="11" t="s">
        <v>70</v>
      </c>
      <c r="Q2121" s="11" t="s">
        <v>70</v>
      </c>
      <c r="R2121" s="11" t="s">
        <v>70</v>
      </c>
      <c r="S2121" s="11" t="s">
        <v>70</v>
      </c>
      <c r="T2121" s="19" t="s">
        <v>71</v>
      </c>
      <c r="U2121" s="31" t="s">
        <v>72</v>
      </c>
      <c r="V2121" s="12">
        <v>0</v>
      </c>
      <c r="W2121" s="12">
        <v>2</v>
      </c>
      <c r="X2121" s="12">
        <v>2</v>
      </c>
      <c r="Y2121" s="12">
        <v>2</v>
      </c>
      <c r="Z2121" s="12">
        <v>-999</v>
      </c>
      <c r="AA2121" s="13">
        <v>0</v>
      </c>
      <c r="AB2121" s="14" cm="1">
        <f t="array" ref="AB2121">_xlfn.IFS(AND(W2121&lt;0,X2121&lt;0,Y2121&lt;0,Z2121&lt;0),-999,AND(W2121&lt;5,X2121&lt;5,Y2121&lt;5,Z2121&lt;5,AA2121=0),0,AND(W2121&lt;5,X2121&lt;5,Y2121&lt;5,Z2121&lt;5,AA2121&gt;0),1,AND(OR(W2121=5,X2121=5,Y2121=5,Z2121=5),AA2121=0),1,AND(OR(W2121=5,X2121=5,Y2121=5,Z2121=5),AA2121&gt;0),2)</f>
        <v>0</v>
      </c>
      <c r="AC2121" s="15">
        <f t="shared" si="132"/>
        <v>0</v>
      </c>
      <c r="AD2121" s="55">
        <v>3</v>
      </c>
      <c r="AE2121" s="21" t="s">
        <v>73</v>
      </c>
      <c r="AF2121" s="47" t="str">
        <f t="shared" si="133"/>
        <v>niezagrożona</v>
      </c>
      <c r="AG2121" s="16" t="str">
        <f t="shared" si="134"/>
        <v>nie</v>
      </c>
      <c r="AH2121" s="16" t="str">
        <f t="shared" si="135"/>
        <v/>
      </c>
    </row>
    <row r="2122" spans="1:34" x14ac:dyDescent="0.2">
      <c r="A2122" s="12" t="s">
        <v>4701</v>
      </c>
      <c r="B2122" s="16" t="s">
        <v>825</v>
      </c>
      <c r="C2122" s="12" t="s">
        <v>64</v>
      </c>
      <c r="D2122" s="12" t="s">
        <v>3828</v>
      </c>
      <c r="E2122" s="12" t="s">
        <v>81</v>
      </c>
      <c r="F2122" s="12" t="s">
        <v>3894</v>
      </c>
      <c r="G2122" s="12" t="s">
        <v>4051</v>
      </c>
      <c r="H2122" s="17" t="s">
        <v>69</v>
      </c>
      <c r="I2122" s="11" t="s">
        <v>70</v>
      </c>
      <c r="J2122" s="11" t="s">
        <v>70</v>
      </c>
      <c r="K2122" s="11" t="s">
        <v>70</v>
      </c>
      <c r="L2122" s="11" t="s">
        <v>70</v>
      </c>
      <c r="M2122" s="18" t="s">
        <v>70</v>
      </c>
      <c r="N2122" s="18" t="s">
        <v>70</v>
      </c>
      <c r="O2122" s="11" t="s">
        <v>70</v>
      </c>
      <c r="P2122" s="11" t="s">
        <v>70</v>
      </c>
      <c r="Q2122" s="11" t="s">
        <v>70</v>
      </c>
      <c r="R2122" s="11" t="s">
        <v>70</v>
      </c>
      <c r="S2122" s="11" t="s">
        <v>70</v>
      </c>
      <c r="T2122" s="19" t="s">
        <v>71</v>
      </c>
      <c r="U2122" s="31" t="s">
        <v>72</v>
      </c>
      <c r="V2122" s="12">
        <v>2</v>
      </c>
      <c r="W2122" s="12">
        <v>5</v>
      </c>
      <c r="X2122" s="12">
        <v>2</v>
      </c>
      <c r="Y2122" s="12">
        <v>-999</v>
      </c>
      <c r="Z2122" s="12">
        <v>-999</v>
      </c>
      <c r="AA2122" s="13">
        <v>0</v>
      </c>
      <c r="AB2122" s="14" cm="1">
        <f t="array" ref="AB2122">_xlfn.IFS(AND(W2122&lt;0,X2122&lt;0,Y2122&lt;0,Z2122&lt;0),-999,AND(W2122&lt;5,X2122&lt;5,Y2122&lt;5,Z2122&lt;5,AA2122=0),0,AND(W2122&lt;5,X2122&lt;5,Y2122&lt;5,Z2122&lt;5,AA2122&gt;0),1,AND(OR(W2122=5,X2122=5,Y2122=5,Z2122=5),AA2122=0),1,AND(OR(W2122=5,X2122=5,Y2122=5,Z2122=5),AA2122&gt;0),2)</f>
        <v>1</v>
      </c>
      <c r="AC2122" s="15">
        <f t="shared" si="132"/>
        <v>2</v>
      </c>
      <c r="AD2122" s="55">
        <v>2</v>
      </c>
      <c r="AE2122" s="21" t="s">
        <v>73</v>
      </c>
      <c r="AF2122" s="47" t="str">
        <f t="shared" si="133"/>
        <v>zagrożona</v>
      </c>
      <c r="AG2122" s="16" t="str">
        <f t="shared" si="134"/>
        <v>nie</v>
      </c>
      <c r="AH2122" s="16" t="str">
        <f t="shared" si="135"/>
        <v/>
      </c>
    </row>
    <row r="2123" spans="1:34" x14ac:dyDescent="0.2">
      <c r="A2123" s="12" t="s">
        <v>4702</v>
      </c>
      <c r="B2123" s="16" t="s">
        <v>4703</v>
      </c>
      <c r="C2123" s="12" t="s">
        <v>64</v>
      </c>
      <c r="D2123" s="12" t="s">
        <v>3828</v>
      </c>
      <c r="E2123" s="12" t="s">
        <v>81</v>
      </c>
      <c r="F2123" s="12" t="s">
        <v>3894</v>
      </c>
      <c r="G2123" s="12" t="s">
        <v>4168</v>
      </c>
      <c r="H2123" s="17" t="s">
        <v>69</v>
      </c>
      <c r="I2123" s="11" t="s">
        <v>70</v>
      </c>
      <c r="J2123" s="11" t="s">
        <v>70</v>
      </c>
      <c r="K2123" s="11" t="s">
        <v>70</v>
      </c>
      <c r="L2123" s="11" t="s">
        <v>70</v>
      </c>
      <c r="M2123" s="18" t="s">
        <v>70</v>
      </c>
      <c r="N2123" s="18" t="s">
        <v>70</v>
      </c>
      <c r="O2123" s="11" t="s">
        <v>70</v>
      </c>
      <c r="P2123" s="11" t="s">
        <v>70</v>
      </c>
      <c r="Q2123" s="11" t="s">
        <v>70</v>
      </c>
      <c r="R2123" s="11" t="s">
        <v>70</v>
      </c>
      <c r="S2123" s="11" t="s">
        <v>70</v>
      </c>
      <c r="T2123" s="19" t="s">
        <v>71</v>
      </c>
      <c r="U2123" s="31" t="s">
        <v>72</v>
      </c>
      <c r="V2123" s="12">
        <v>0</v>
      </c>
      <c r="W2123" s="12">
        <v>2</v>
      </c>
      <c r="X2123" s="12">
        <v>-999</v>
      </c>
      <c r="Y2123" s="12">
        <v>-999</v>
      </c>
      <c r="Z2123" s="12">
        <v>-999</v>
      </c>
      <c r="AA2123" s="13">
        <v>2</v>
      </c>
      <c r="AB2123" s="14" cm="1">
        <f t="array" ref="AB2123">_xlfn.IFS(AND(W2123&lt;0,X2123&lt;0,Y2123&lt;0,Z2123&lt;0),-999,AND(W2123&lt;5,X2123&lt;5,Y2123&lt;5,Z2123&lt;5,AA2123=0),0,AND(W2123&lt;5,X2123&lt;5,Y2123&lt;5,Z2123&lt;5,AA2123&gt;0),1,AND(OR(W2123=5,X2123=5,Y2123=5,Z2123=5),AA2123=0),1,AND(OR(W2123=5,X2123=5,Y2123=5,Z2123=5),AA2123&gt;0),2)</f>
        <v>1</v>
      </c>
      <c r="AC2123" s="15">
        <f t="shared" si="132"/>
        <v>0</v>
      </c>
      <c r="AD2123" s="55">
        <v>3</v>
      </c>
      <c r="AE2123" s="21" t="s">
        <v>73</v>
      </c>
      <c r="AF2123" s="47" t="str">
        <f t="shared" si="133"/>
        <v>niezagrożona</v>
      </c>
      <c r="AG2123" s="16" t="str">
        <f t="shared" si="134"/>
        <v>nie</v>
      </c>
      <c r="AH2123" s="16" t="str">
        <f t="shared" si="135"/>
        <v/>
      </c>
    </row>
    <row r="2124" spans="1:34" x14ac:dyDescent="0.2">
      <c r="A2124" s="12" t="s">
        <v>4704</v>
      </c>
      <c r="B2124" s="16" t="s">
        <v>4705</v>
      </c>
      <c r="C2124" s="12" t="s">
        <v>64</v>
      </c>
      <c r="D2124" s="12" t="s">
        <v>3828</v>
      </c>
      <c r="E2124" s="12" t="s">
        <v>81</v>
      </c>
      <c r="F2124" s="12" t="s">
        <v>3900</v>
      </c>
      <c r="G2124" s="12" t="s">
        <v>4182</v>
      </c>
      <c r="H2124" s="17" t="s">
        <v>69</v>
      </c>
      <c r="I2124" s="11" t="s">
        <v>70</v>
      </c>
      <c r="J2124" s="11" t="s">
        <v>70</v>
      </c>
      <c r="K2124" s="11" t="s">
        <v>70</v>
      </c>
      <c r="L2124" s="11" t="s">
        <v>70</v>
      </c>
      <c r="M2124" s="18" t="s">
        <v>70</v>
      </c>
      <c r="N2124" s="18" t="s">
        <v>70</v>
      </c>
      <c r="O2124" s="11" t="s">
        <v>70</v>
      </c>
      <c r="P2124" s="11" t="s">
        <v>70</v>
      </c>
      <c r="Q2124" s="11" t="s">
        <v>70</v>
      </c>
      <c r="R2124" s="11" t="s">
        <v>70</v>
      </c>
      <c r="S2124" s="11" t="s">
        <v>70</v>
      </c>
      <c r="T2124" s="19" t="s">
        <v>71</v>
      </c>
      <c r="U2124" s="31" t="s">
        <v>72</v>
      </c>
      <c r="V2124" s="12">
        <v>0</v>
      </c>
      <c r="W2124" s="12">
        <v>2</v>
      </c>
      <c r="X2124" s="12">
        <v>2</v>
      </c>
      <c r="Y2124" s="12">
        <v>2</v>
      </c>
      <c r="Z2124" s="12">
        <v>-999</v>
      </c>
      <c r="AA2124" s="13">
        <v>0</v>
      </c>
      <c r="AB2124" s="14" cm="1">
        <f t="array" ref="AB2124">_xlfn.IFS(AND(W2124&lt;0,X2124&lt;0,Y2124&lt;0,Z2124&lt;0),-999,AND(W2124&lt;5,X2124&lt;5,Y2124&lt;5,Z2124&lt;5,AA2124=0),0,AND(W2124&lt;5,X2124&lt;5,Y2124&lt;5,Z2124&lt;5,AA2124&gt;0),1,AND(OR(W2124=5,X2124=5,Y2124=5,Z2124=5),AA2124=0),1,AND(OR(W2124=5,X2124=5,Y2124=5,Z2124=5),AA2124&gt;0),2)</f>
        <v>0</v>
      </c>
      <c r="AC2124" s="15">
        <f t="shared" si="132"/>
        <v>0</v>
      </c>
      <c r="AD2124" s="55">
        <v>2</v>
      </c>
      <c r="AE2124" s="21" t="s">
        <v>73</v>
      </c>
      <c r="AF2124" s="47" t="str">
        <f t="shared" si="133"/>
        <v>niezagrożona</v>
      </c>
      <c r="AG2124" s="16" t="str">
        <f t="shared" si="134"/>
        <v>nie</v>
      </c>
      <c r="AH2124" s="16" t="str">
        <f t="shared" si="135"/>
        <v/>
      </c>
    </row>
    <row r="2125" spans="1:34" x14ac:dyDescent="0.2">
      <c r="A2125" s="12" t="s">
        <v>4706</v>
      </c>
      <c r="B2125" s="16" t="s">
        <v>4707</v>
      </c>
      <c r="C2125" s="12" t="s">
        <v>76</v>
      </c>
      <c r="D2125" s="12" t="s">
        <v>3828</v>
      </c>
      <c r="E2125" s="12" t="s">
        <v>81</v>
      </c>
      <c r="F2125" s="12" t="s">
        <v>3900</v>
      </c>
      <c r="G2125" s="12" t="s">
        <v>4182</v>
      </c>
      <c r="H2125" s="17" t="s">
        <v>69</v>
      </c>
      <c r="I2125" s="11" t="s">
        <v>70</v>
      </c>
      <c r="J2125" s="11" t="s">
        <v>70</v>
      </c>
      <c r="K2125" s="11" t="s">
        <v>70</v>
      </c>
      <c r="L2125" s="11" t="s">
        <v>70</v>
      </c>
      <c r="M2125" s="18" t="s">
        <v>70</v>
      </c>
      <c r="N2125" s="18" t="s">
        <v>70</v>
      </c>
      <c r="O2125" s="11" t="s">
        <v>70</v>
      </c>
      <c r="P2125" s="11" t="s">
        <v>70</v>
      </c>
      <c r="Q2125" s="11" t="s">
        <v>70</v>
      </c>
      <c r="R2125" s="11" t="s">
        <v>70</v>
      </c>
      <c r="S2125" s="11" t="s">
        <v>70</v>
      </c>
      <c r="T2125" s="19" t="s">
        <v>71</v>
      </c>
      <c r="U2125" s="31" t="s">
        <v>72</v>
      </c>
      <c r="V2125" s="12">
        <v>4</v>
      </c>
      <c r="W2125" s="12">
        <v>5</v>
      </c>
      <c r="X2125" s="12">
        <v>2</v>
      </c>
      <c r="Y2125" s="12">
        <v>2</v>
      </c>
      <c r="Z2125" s="12">
        <v>2</v>
      </c>
      <c r="AA2125" s="13">
        <v>0</v>
      </c>
      <c r="AB2125" s="14" cm="1">
        <f t="array" ref="AB2125">_xlfn.IFS(AND(W2125&lt;0,X2125&lt;0,Y2125&lt;0,Z2125&lt;0),-999,AND(W2125&lt;5,X2125&lt;5,Y2125&lt;5,Z2125&lt;5,AA2125=0),0,AND(W2125&lt;5,X2125&lt;5,Y2125&lt;5,Z2125&lt;5,AA2125&gt;0),1,AND(OR(W2125=5,X2125=5,Y2125=5,Z2125=5),AA2125=0),1,AND(OR(W2125=5,X2125=5,Y2125=5,Z2125=5),AA2125&gt;0),2)</f>
        <v>1</v>
      </c>
      <c r="AC2125" s="15">
        <f t="shared" si="132"/>
        <v>4</v>
      </c>
      <c r="AD2125" s="55">
        <v>3</v>
      </c>
      <c r="AE2125" s="21" t="s">
        <v>73</v>
      </c>
      <c r="AF2125" s="47" t="str">
        <f t="shared" si="133"/>
        <v>zagrożona</v>
      </c>
      <c r="AG2125" s="16" t="str">
        <f t="shared" si="134"/>
        <v>nie</v>
      </c>
      <c r="AH2125" s="16" t="str">
        <f t="shared" si="135"/>
        <v/>
      </c>
    </row>
    <row r="2126" spans="1:34" x14ac:dyDescent="0.2">
      <c r="A2126" s="12" t="s">
        <v>4708</v>
      </c>
      <c r="B2126" s="16" t="s">
        <v>4709</v>
      </c>
      <c r="C2126" s="12" t="s">
        <v>64</v>
      </c>
      <c r="D2126" s="12" t="s">
        <v>3828</v>
      </c>
      <c r="E2126" s="12" t="s">
        <v>81</v>
      </c>
      <c r="F2126" s="12" t="s">
        <v>3900</v>
      </c>
      <c r="G2126" s="12" t="s">
        <v>4182</v>
      </c>
      <c r="H2126" s="17" t="s">
        <v>69</v>
      </c>
      <c r="I2126" s="11" t="s">
        <v>70</v>
      </c>
      <c r="J2126" s="11" t="s">
        <v>70</v>
      </c>
      <c r="K2126" s="11" t="s">
        <v>70</v>
      </c>
      <c r="L2126" s="11" t="s">
        <v>70</v>
      </c>
      <c r="M2126" s="18" t="s">
        <v>70</v>
      </c>
      <c r="N2126" s="18" t="s">
        <v>70</v>
      </c>
      <c r="O2126" s="11" t="s">
        <v>70</v>
      </c>
      <c r="P2126" s="11" t="s">
        <v>70</v>
      </c>
      <c r="Q2126" s="11" t="s">
        <v>70</v>
      </c>
      <c r="R2126" s="11" t="s">
        <v>70</v>
      </c>
      <c r="S2126" s="11" t="s">
        <v>70</v>
      </c>
      <c r="T2126" s="19" t="s">
        <v>71</v>
      </c>
      <c r="U2126" s="31" t="s">
        <v>72</v>
      </c>
      <c r="V2126" s="12">
        <v>1</v>
      </c>
      <c r="W2126" s="12">
        <v>2</v>
      </c>
      <c r="X2126" s="12">
        <v>2</v>
      </c>
      <c r="Y2126" s="12">
        <v>2</v>
      </c>
      <c r="Z2126" s="12">
        <v>-999</v>
      </c>
      <c r="AA2126" s="13">
        <v>0</v>
      </c>
      <c r="AB2126" s="14" cm="1">
        <f t="array" ref="AB2126">_xlfn.IFS(AND(W2126&lt;0,X2126&lt;0,Y2126&lt;0,Z2126&lt;0),-999,AND(W2126&lt;5,X2126&lt;5,Y2126&lt;5,Z2126&lt;5,AA2126=0),0,AND(W2126&lt;5,X2126&lt;5,Y2126&lt;5,Z2126&lt;5,AA2126&gt;0),1,AND(OR(W2126=5,X2126=5,Y2126=5,Z2126=5),AA2126=0),1,AND(OR(W2126=5,X2126=5,Y2126=5,Z2126=5),AA2126&gt;0),2)</f>
        <v>0</v>
      </c>
      <c r="AC2126" s="15">
        <f t="shared" si="132"/>
        <v>1</v>
      </c>
      <c r="AD2126" s="55">
        <v>3</v>
      </c>
      <c r="AE2126" s="21" t="s">
        <v>73</v>
      </c>
      <c r="AF2126" s="47" t="str">
        <f t="shared" si="133"/>
        <v>niezagrożona</v>
      </c>
      <c r="AG2126" s="16" t="str">
        <f t="shared" si="134"/>
        <v>nie</v>
      </c>
      <c r="AH2126" s="16" t="str">
        <f t="shared" si="135"/>
        <v/>
      </c>
    </row>
    <row r="2127" spans="1:34" x14ac:dyDescent="0.2">
      <c r="A2127" s="12" t="s">
        <v>4710</v>
      </c>
      <c r="B2127" s="16" t="s">
        <v>4711</v>
      </c>
      <c r="C2127" s="12" t="s">
        <v>64</v>
      </c>
      <c r="D2127" s="12" t="s">
        <v>3828</v>
      </c>
      <c r="E2127" s="12" t="s">
        <v>81</v>
      </c>
      <c r="F2127" s="12" t="s">
        <v>3900</v>
      </c>
      <c r="G2127" s="12" t="s">
        <v>4182</v>
      </c>
      <c r="H2127" s="17" t="s">
        <v>69</v>
      </c>
      <c r="I2127" s="11" t="s">
        <v>70</v>
      </c>
      <c r="J2127" s="11" t="s">
        <v>70</v>
      </c>
      <c r="K2127" s="11" t="s">
        <v>70</v>
      </c>
      <c r="L2127" s="11" t="s">
        <v>70</v>
      </c>
      <c r="M2127" s="18" t="s">
        <v>70</v>
      </c>
      <c r="N2127" s="18" t="s">
        <v>70</v>
      </c>
      <c r="O2127" s="11" t="s">
        <v>70</v>
      </c>
      <c r="P2127" s="11" t="s">
        <v>70</v>
      </c>
      <c r="Q2127" s="11" t="s">
        <v>70</v>
      </c>
      <c r="R2127" s="11" t="s">
        <v>70</v>
      </c>
      <c r="S2127" s="11" t="s">
        <v>70</v>
      </c>
      <c r="T2127" s="19" t="s">
        <v>71</v>
      </c>
      <c r="U2127" s="31" t="s">
        <v>72</v>
      </c>
      <c r="V2127" s="12">
        <v>1</v>
      </c>
      <c r="W2127" s="12">
        <v>2</v>
      </c>
      <c r="X2127" s="12">
        <v>2</v>
      </c>
      <c r="Y2127" s="12">
        <v>2</v>
      </c>
      <c r="Z2127" s="12">
        <v>-999</v>
      </c>
      <c r="AA2127" s="13">
        <v>0</v>
      </c>
      <c r="AB2127" s="14" cm="1">
        <f t="array" ref="AB2127">_xlfn.IFS(AND(W2127&lt;0,X2127&lt;0,Y2127&lt;0,Z2127&lt;0),-999,AND(W2127&lt;5,X2127&lt;5,Y2127&lt;5,Z2127&lt;5,AA2127=0),0,AND(W2127&lt;5,X2127&lt;5,Y2127&lt;5,Z2127&lt;5,AA2127&gt;0),1,AND(OR(W2127=5,X2127=5,Y2127=5,Z2127=5),AA2127=0),1,AND(OR(W2127=5,X2127=5,Y2127=5,Z2127=5),AA2127&gt;0),2)</f>
        <v>0</v>
      </c>
      <c r="AC2127" s="15">
        <f t="shared" si="132"/>
        <v>1</v>
      </c>
      <c r="AD2127" s="55">
        <v>3</v>
      </c>
      <c r="AE2127" s="21" t="s">
        <v>73</v>
      </c>
      <c r="AF2127" s="47" t="str">
        <f t="shared" si="133"/>
        <v>niezagrożona</v>
      </c>
      <c r="AG2127" s="16" t="str">
        <f t="shared" si="134"/>
        <v>nie</v>
      </c>
      <c r="AH2127" s="16" t="str">
        <f t="shared" si="135"/>
        <v/>
      </c>
    </row>
    <row r="2128" spans="1:34" x14ac:dyDescent="0.2">
      <c r="A2128" s="12" t="s">
        <v>4712</v>
      </c>
      <c r="B2128" s="16" t="s">
        <v>2567</v>
      </c>
      <c r="C2128" s="12" t="s">
        <v>64</v>
      </c>
      <c r="D2128" s="12" t="s">
        <v>3828</v>
      </c>
      <c r="E2128" s="12" t="s">
        <v>81</v>
      </c>
      <c r="F2128" s="12" t="s">
        <v>3900</v>
      </c>
      <c r="G2128" s="12" t="s">
        <v>4182</v>
      </c>
      <c r="H2128" s="17" t="s">
        <v>69</v>
      </c>
      <c r="I2128" s="11" t="s">
        <v>70</v>
      </c>
      <c r="J2128" s="11" t="s">
        <v>70</v>
      </c>
      <c r="K2128" s="11" t="s">
        <v>70</v>
      </c>
      <c r="L2128" s="11" t="s">
        <v>70</v>
      </c>
      <c r="M2128" s="18" t="s">
        <v>70</v>
      </c>
      <c r="N2128" s="18" t="s">
        <v>70</v>
      </c>
      <c r="O2128" s="11" t="s">
        <v>70</v>
      </c>
      <c r="P2128" s="11" t="s">
        <v>70</v>
      </c>
      <c r="Q2128" s="11" t="s">
        <v>70</v>
      </c>
      <c r="R2128" s="11" t="s">
        <v>70</v>
      </c>
      <c r="S2128" s="11" t="s">
        <v>70</v>
      </c>
      <c r="T2128" s="19" t="s">
        <v>71</v>
      </c>
      <c r="U2128" s="31" t="s">
        <v>72</v>
      </c>
      <c r="V2128" s="12">
        <v>0</v>
      </c>
      <c r="W2128" s="12">
        <v>2</v>
      </c>
      <c r="X2128" s="12">
        <v>2</v>
      </c>
      <c r="Y2128" s="12">
        <v>2</v>
      </c>
      <c r="Z2128" s="12">
        <v>-999</v>
      </c>
      <c r="AA2128" s="13">
        <v>0</v>
      </c>
      <c r="AB2128" s="14" cm="1">
        <f t="array" ref="AB2128">_xlfn.IFS(AND(W2128&lt;0,X2128&lt;0,Y2128&lt;0,Z2128&lt;0),-999,AND(W2128&lt;5,X2128&lt;5,Y2128&lt;5,Z2128&lt;5,AA2128=0),0,AND(W2128&lt;5,X2128&lt;5,Y2128&lt;5,Z2128&lt;5,AA2128&gt;0),1,AND(OR(W2128=5,X2128=5,Y2128=5,Z2128=5),AA2128=0),1,AND(OR(W2128=5,X2128=5,Y2128=5,Z2128=5),AA2128&gt;0),2)</f>
        <v>0</v>
      </c>
      <c r="AC2128" s="15">
        <f t="shared" si="132"/>
        <v>0</v>
      </c>
      <c r="AD2128" s="55">
        <v>3</v>
      </c>
      <c r="AE2128" s="21" t="s">
        <v>73</v>
      </c>
      <c r="AF2128" s="47" t="str">
        <f t="shared" si="133"/>
        <v>niezagrożona</v>
      </c>
      <c r="AG2128" s="16" t="str">
        <f t="shared" si="134"/>
        <v>nie</v>
      </c>
      <c r="AH2128" s="16" t="str">
        <f t="shared" si="135"/>
        <v/>
      </c>
    </row>
    <row r="2129" spans="1:34" x14ac:dyDescent="0.2">
      <c r="A2129" s="12" t="s">
        <v>4713</v>
      </c>
      <c r="B2129" s="16" t="s">
        <v>4714</v>
      </c>
      <c r="C2129" s="12" t="s">
        <v>64</v>
      </c>
      <c r="D2129" s="12" t="s">
        <v>3828</v>
      </c>
      <c r="E2129" s="12" t="s">
        <v>81</v>
      </c>
      <c r="F2129" s="12" t="s">
        <v>3900</v>
      </c>
      <c r="G2129" s="12" t="s">
        <v>4182</v>
      </c>
      <c r="H2129" s="17" t="s">
        <v>69</v>
      </c>
      <c r="I2129" s="11" t="s">
        <v>70</v>
      </c>
      <c r="J2129" s="11" t="s">
        <v>70</v>
      </c>
      <c r="K2129" s="11" t="s">
        <v>70</v>
      </c>
      <c r="L2129" s="11" t="s">
        <v>70</v>
      </c>
      <c r="M2129" s="18" t="s">
        <v>70</v>
      </c>
      <c r="N2129" s="18" t="s">
        <v>70</v>
      </c>
      <c r="O2129" s="11" t="s">
        <v>70</v>
      </c>
      <c r="P2129" s="11" t="s">
        <v>70</v>
      </c>
      <c r="Q2129" s="11" t="s">
        <v>70</v>
      </c>
      <c r="R2129" s="11" t="s">
        <v>70</v>
      </c>
      <c r="S2129" s="11" t="s">
        <v>70</v>
      </c>
      <c r="T2129" s="19" t="s">
        <v>71</v>
      </c>
      <c r="U2129" s="31" t="s">
        <v>72</v>
      </c>
      <c r="V2129" s="12">
        <v>0</v>
      </c>
      <c r="W2129" s="12">
        <v>2</v>
      </c>
      <c r="X2129" s="12">
        <v>2</v>
      </c>
      <c r="Y2129" s="12">
        <v>2</v>
      </c>
      <c r="Z2129" s="12">
        <v>-999</v>
      </c>
      <c r="AA2129" s="13">
        <v>0</v>
      </c>
      <c r="AB2129" s="14" cm="1">
        <f t="array" ref="AB2129">_xlfn.IFS(AND(W2129&lt;0,X2129&lt;0,Y2129&lt;0,Z2129&lt;0),-999,AND(W2129&lt;5,X2129&lt;5,Y2129&lt;5,Z2129&lt;5,AA2129=0),0,AND(W2129&lt;5,X2129&lt;5,Y2129&lt;5,Z2129&lt;5,AA2129&gt;0),1,AND(OR(W2129=5,X2129=5,Y2129=5,Z2129=5),AA2129=0),1,AND(OR(W2129=5,X2129=5,Y2129=5,Z2129=5),AA2129&gt;0),2)</f>
        <v>0</v>
      </c>
      <c r="AC2129" s="15">
        <f t="shared" si="132"/>
        <v>0</v>
      </c>
      <c r="AD2129" s="55">
        <v>3</v>
      </c>
      <c r="AE2129" s="21" t="s">
        <v>73</v>
      </c>
      <c r="AF2129" s="47" t="str">
        <f t="shared" si="133"/>
        <v>niezagrożona</v>
      </c>
      <c r="AG2129" s="16" t="str">
        <f t="shared" si="134"/>
        <v>nie</v>
      </c>
      <c r="AH2129" s="16" t="str">
        <f t="shared" si="135"/>
        <v/>
      </c>
    </row>
    <row r="2130" spans="1:34" x14ac:dyDescent="0.2">
      <c r="A2130" s="12" t="s">
        <v>4715</v>
      </c>
      <c r="B2130" s="16" t="s">
        <v>4716</v>
      </c>
      <c r="C2130" s="12" t="s">
        <v>64</v>
      </c>
      <c r="D2130" s="12" t="s">
        <v>3828</v>
      </c>
      <c r="E2130" s="12" t="s">
        <v>81</v>
      </c>
      <c r="F2130" s="12" t="s">
        <v>3900</v>
      </c>
      <c r="G2130" s="12" t="s">
        <v>4182</v>
      </c>
      <c r="H2130" s="17" t="s">
        <v>69</v>
      </c>
      <c r="I2130" s="11" t="s">
        <v>70</v>
      </c>
      <c r="J2130" s="11" t="s">
        <v>70</v>
      </c>
      <c r="K2130" s="11" t="s">
        <v>70</v>
      </c>
      <c r="L2130" s="11" t="s">
        <v>70</v>
      </c>
      <c r="M2130" s="18" t="s">
        <v>70</v>
      </c>
      <c r="N2130" s="18" t="s">
        <v>70</v>
      </c>
      <c r="O2130" s="11" t="s">
        <v>70</v>
      </c>
      <c r="P2130" s="11" t="s">
        <v>70</v>
      </c>
      <c r="Q2130" s="11" t="s">
        <v>70</v>
      </c>
      <c r="R2130" s="11" t="s">
        <v>70</v>
      </c>
      <c r="S2130" s="11" t="s">
        <v>70</v>
      </c>
      <c r="T2130" s="19" t="s">
        <v>71</v>
      </c>
      <c r="U2130" s="31" t="s">
        <v>72</v>
      </c>
      <c r="V2130" s="12">
        <v>0</v>
      </c>
      <c r="W2130" s="12">
        <v>2</v>
      </c>
      <c r="X2130" s="12">
        <v>2</v>
      </c>
      <c r="Y2130" s="12">
        <v>2</v>
      </c>
      <c r="Z2130" s="12">
        <v>-999</v>
      </c>
      <c r="AA2130" s="13">
        <v>0</v>
      </c>
      <c r="AB2130" s="14" cm="1">
        <f t="array" ref="AB2130">_xlfn.IFS(AND(W2130&lt;0,X2130&lt;0,Y2130&lt;0,Z2130&lt;0),-999,AND(W2130&lt;5,X2130&lt;5,Y2130&lt;5,Z2130&lt;5,AA2130=0),0,AND(W2130&lt;5,X2130&lt;5,Y2130&lt;5,Z2130&lt;5,AA2130&gt;0),1,AND(OR(W2130=5,X2130=5,Y2130=5,Z2130=5),AA2130=0),1,AND(OR(W2130=5,X2130=5,Y2130=5,Z2130=5),AA2130&gt;0),2)</f>
        <v>0</v>
      </c>
      <c r="AC2130" s="15">
        <f t="shared" si="132"/>
        <v>0</v>
      </c>
      <c r="AD2130" s="55">
        <v>3</v>
      </c>
      <c r="AE2130" s="21" t="s">
        <v>73</v>
      </c>
      <c r="AF2130" s="47" t="str">
        <f t="shared" si="133"/>
        <v>niezagrożona</v>
      </c>
      <c r="AG2130" s="16" t="str">
        <f t="shared" si="134"/>
        <v>nie</v>
      </c>
      <c r="AH2130" s="16" t="str">
        <f t="shared" si="135"/>
        <v/>
      </c>
    </row>
    <row r="2131" spans="1:34" x14ac:dyDescent="0.2">
      <c r="A2131" s="12" t="s">
        <v>4717</v>
      </c>
      <c r="B2131" s="16" t="s">
        <v>450</v>
      </c>
      <c r="C2131" s="12" t="s">
        <v>64</v>
      </c>
      <c r="D2131" s="12" t="s">
        <v>3828</v>
      </c>
      <c r="E2131" s="12" t="s">
        <v>81</v>
      </c>
      <c r="F2131" s="12" t="s">
        <v>3900</v>
      </c>
      <c r="G2131" s="12" t="s">
        <v>3901</v>
      </c>
      <c r="H2131" s="17" t="s">
        <v>69</v>
      </c>
      <c r="I2131" s="11" t="s">
        <v>70</v>
      </c>
      <c r="J2131" s="11" t="s">
        <v>70</v>
      </c>
      <c r="K2131" s="11" t="s">
        <v>70</v>
      </c>
      <c r="L2131" s="11" t="s">
        <v>70</v>
      </c>
      <c r="M2131" s="18" t="s">
        <v>70</v>
      </c>
      <c r="N2131" s="18" t="s">
        <v>70</v>
      </c>
      <c r="O2131" s="11" t="s">
        <v>70</v>
      </c>
      <c r="P2131" s="11" t="s">
        <v>70</v>
      </c>
      <c r="Q2131" s="11" t="s">
        <v>70</v>
      </c>
      <c r="R2131" s="11" t="s">
        <v>70</v>
      </c>
      <c r="S2131" s="11" t="s">
        <v>70</v>
      </c>
      <c r="T2131" s="19" t="s">
        <v>71</v>
      </c>
      <c r="U2131" s="31" t="s">
        <v>72</v>
      </c>
      <c r="V2131" s="12">
        <v>3</v>
      </c>
      <c r="W2131" s="12">
        <v>5</v>
      </c>
      <c r="X2131" s="12">
        <v>2</v>
      </c>
      <c r="Y2131" s="12">
        <v>-999</v>
      </c>
      <c r="Z2131" s="12">
        <v>-999</v>
      </c>
      <c r="AA2131" s="13">
        <v>0</v>
      </c>
      <c r="AB2131" s="14" cm="1">
        <f t="array" ref="AB2131">_xlfn.IFS(AND(W2131&lt;0,X2131&lt;0,Y2131&lt;0,Z2131&lt;0),-999,AND(W2131&lt;5,X2131&lt;5,Y2131&lt;5,Z2131&lt;5,AA2131=0),0,AND(W2131&lt;5,X2131&lt;5,Y2131&lt;5,Z2131&lt;5,AA2131&gt;0),1,AND(OR(W2131=5,X2131=5,Y2131=5,Z2131=5),AA2131=0),1,AND(OR(W2131=5,X2131=5,Y2131=5,Z2131=5),AA2131&gt;0),2)</f>
        <v>1</v>
      </c>
      <c r="AC2131" s="15">
        <f t="shared" si="132"/>
        <v>3</v>
      </c>
      <c r="AD2131" s="55">
        <v>1</v>
      </c>
      <c r="AE2131" s="21" t="s">
        <v>73</v>
      </c>
      <c r="AF2131" s="47" t="str">
        <f t="shared" si="133"/>
        <v>zagrożona</v>
      </c>
      <c r="AG2131" s="16" t="str">
        <f t="shared" si="134"/>
        <v>nie</v>
      </c>
      <c r="AH2131" s="16" t="str">
        <f t="shared" si="135"/>
        <v/>
      </c>
    </row>
    <row r="2132" spans="1:34" x14ac:dyDescent="0.2">
      <c r="A2132" s="12" t="s">
        <v>4718</v>
      </c>
      <c r="B2132" s="16" t="s">
        <v>4719</v>
      </c>
      <c r="C2132" s="12" t="s">
        <v>64</v>
      </c>
      <c r="D2132" s="12" t="s">
        <v>3828</v>
      </c>
      <c r="E2132" s="12" t="s">
        <v>81</v>
      </c>
      <c r="F2132" s="12" t="s">
        <v>3900</v>
      </c>
      <c r="G2132" s="12" t="s">
        <v>3901</v>
      </c>
      <c r="H2132" s="17" t="s">
        <v>69</v>
      </c>
      <c r="I2132" s="11" t="s">
        <v>70</v>
      </c>
      <c r="J2132" s="11" t="s">
        <v>70</v>
      </c>
      <c r="K2132" s="11" t="s">
        <v>70</v>
      </c>
      <c r="L2132" s="11" t="s">
        <v>70</v>
      </c>
      <c r="M2132" s="18" t="s">
        <v>70</v>
      </c>
      <c r="N2132" s="18" t="s">
        <v>70</v>
      </c>
      <c r="O2132" s="11" t="s">
        <v>70</v>
      </c>
      <c r="P2132" s="11" t="s">
        <v>70</v>
      </c>
      <c r="Q2132" s="11" t="s">
        <v>70</v>
      </c>
      <c r="R2132" s="11" t="s">
        <v>70</v>
      </c>
      <c r="S2132" s="11" t="s">
        <v>70</v>
      </c>
      <c r="T2132" s="19" t="s">
        <v>71</v>
      </c>
      <c r="U2132" s="31" t="s">
        <v>72</v>
      </c>
      <c r="V2132" s="12">
        <v>2</v>
      </c>
      <c r="W2132" s="12">
        <v>5</v>
      </c>
      <c r="X2132" s="12">
        <v>2</v>
      </c>
      <c r="Y2132" s="12">
        <v>-999</v>
      </c>
      <c r="Z2132" s="12">
        <v>-999</v>
      </c>
      <c r="AA2132" s="13">
        <v>0</v>
      </c>
      <c r="AB2132" s="14" cm="1">
        <f t="array" ref="AB2132">_xlfn.IFS(AND(W2132&lt;0,X2132&lt;0,Y2132&lt;0,Z2132&lt;0),-999,AND(W2132&lt;5,X2132&lt;5,Y2132&lt;5,Z2132&lt;5,AA2132=0),0,AND(W2132&lt;5,X2132&lt;5,Y2132&lt;5,Z2132&lt;5,AA2132&gt;0),1,AND(OR(W2132=5,X2132=5,Y2132=5,Z2132=5),AA2132=0),1,AND(OR(W2132=5,X2132=5,Y2132=5,Z2132=5),AA2132&gt;0),2)</f>
        <v>1</v>
      </c>
      <c r="AC2132" s="15">
        <f t="shared" si="132"/>
        <v>2</v>
      </c>
      <c r="AD2132" s="55">
        <v>4</v>
      </c>
      <c r="AE2132" s="21" t="s">
        <v>73</v>
      </c>
      <c r="AF2132" s="47" t="str">
        <f t="shared" si="133"/>
        <v>zagrożona</v>
      </c>
      <c r="AG2132" s="16" t="str">
        <f t="shared" si="134"/>
        <v>nie</v>
      </c>
      <c r="AH2132" s="16" t="str">
        <f t="shared" si="135"/>
        <v/>
      </c>
    </row>
    <row r="2133" spans="1:34" x14ac:dyDescent="0.2">
      <c r="A2133" s="12" t="s">
        <v>4720</v>
      </c>
      <c r="B2133" s="16" t="s">
        <v>4721</v>
      </c>
      <c r="C2133" s="12" t="s">
        <v>64</v>
      </c>
      <c r="D2133" s="12" t="s">
        <v>3828</v>
      </c>
      <c r="E2133" s="12" t="s">
        <v>81</v>
      </c>
      <c r="F2133" s="12" t="s">
        <v>3900</v>
      </c>
      <c r="G2133" s="12" t="s">
        <v>3901</v>
      </c>
      <c r="H2133" s="17" t="s">
        <v>69</v>
      </c>
      <c r="I2133" s="11" t="s">
        <v>70</v>
      </c>
      <c r="J2133" s="11" t="s">
        <v>70</v>
      </c>
      <c r="K2133" s="11" t="s">
        <v>70</v>
      </c>
      <c r="L2133" s="11" t="s">
        <v>70</v>
      </c>
      <c r="M2133" s="18" t="s">
        <v>70</v>
      </c>
      <c r="N2133" s="18" t="s">
        <v>70</v>
      </c>
      <c r="O2133" s="11" t="s">
        <v>70</v>
      </c>
      <c r="P2133" s="11" t="s">
        <v>70</v>
      </c>
      <c r="Q2133" s="11" t="s">
        <v>70</v>
      </c>
      <c r="R2133" s="11" t="s">
        <v>70</v>
      </c>
      <c r="S2133" s="11" t="s">
        <v>70</v>
      </c>
      <c r="T2133" s="19" t="s">
        <v>71</v>
      </c>
      <c r="U2133" s="31" t="s">
        <v>72</v>
      </c>
      <c r="V2133" s="12">
        <v>0</v>
      </c>
      <c r="W2133" s="12">
        <v>2</v>
      </c>
      <c r="X2133" s="12">
        <v>2</v>
      </c>
      <c r="Y2133" s="12">
        <v>-999</v>
      </c>
      <c r="Z2133" s="12">
        <v>-999</v>
      </c>
      <c r="AA2133" s="13">
        <v>0</v>
      </c>
      <c r="AB2133" s="14" cm="1">
        <f t="array" ref="AB2133">_xlfn.IFS(AND(W2133&lt;0,X2133&lt;0,Y2133&lt;0,Z2133&lt;0),-999,AND(W2133&lt;5,X2133&lt;5,Y2133&lt;5,Z2133&lt;5,AA2133=0),0,AND(W2133&lt;5,X2133&lt;5,Y2133&lt;5,Z2133&lt;5,AA2133&gt;0),1,AND(OR(W2133=5,X2133=5,Y2133=5,Z2133=5),AA2133=0),1,AND(OR(W2133=5,X2133=5,Y2133=5,Z2133=5),AA2133&gt;0),2)</f>
        <v>0</v>
      </c>
      <c r="AC2133" s="15">
        <f t="shared" si="132"/>
        <v>0</v>
      </c>
      <c r="AD2133" s="55">
        <v>2</v>
      </c>
      <c r="AE2133" s="21" t="s">
        <v>73</v>
      </c>
      <c r="AF2133" s="47" t="str">
        <f t="shared" si="133"/>
        <v>niezagrożona</v>
      </c>
      <c r="AG2133" s="16" t="str">
        <f t="shared" si="134"/>
        <v>nie</v>
      </c>
      <c r="AH2133" s="16" t="str">
        <f t="shared" si="135"/>
        <v/>
      </c>
    </row>
    <row r="2134" spans="1:34" x14ac:dyDescent="0.2">
      <c r="A2134" s="12" t="s">
        <v>4722</v>
      </c>
      <c r="B2134" s="16" t="s">
        <v>4723</v>
      </c>
      <c r="C2134" s="12" t="s">
        <v>64</v>
      </c>
      <c r="D2134" s="12" t="s">
        <v>3828</v>
      </c>
      <c r="E2134" s="12" t="s">
        <v>81</v>
      </c>
      <c r="F2134" s="12" t="s">
        <v>3900</v>
      </c>
      <c r="G2134" s="12" t="s">
        <v>3901</v>
      </c>
      <c r="H2134" s="17" t="s">
        <v>69</v>
      </c>
      <c r="I2134" s="11" t="s">
        <v>70</v>
      </c>
      <c r="J2134" s="11" t="s">
        <v>70</v>
      </c>
      <c r="K2134" s="11" t="s">
        <v>70</v>
      </c>
      <c r="L2134" s="11" t="s">
        <v>70</v>
      </c>
      <c r="M2134" s="18" t="s">
        <v>70</v>
      </c>
      <c r="N2134" s="18" t="s">
        <v>70</v>
      </c>
      <c r="O2134" s="11" t="s">
        <v>70</v>
      </c>
      <c r="P2134" s="11" t="s">
        <v>70</v>
      </c>
      <c r="Q2134" s="11" t="s">
        <v>70</v>
      </c>
      <c r="R2134" s="11" t="s">
        <v>70</v>
      </c>
      <c r="S2134" s="11" t="s">
        <v>70</v>
      </c>
      <c r="T2134" s="19" t="s">
        <v>71</v>
      </c>
      <c r="U2134" s="31" t="s">
        <v>72</v>
      </c>
      <c r="V2134" s="12">
        <v>4</v>
      </c>
      <c r="W2134" s="12">
        <v>5</v>
      </c>
      <c r="X2134" s="12">
        <v>-999</v>
      </c>
      <c r="Y2134" s="12">
        <v>-999</v>
      </c>
      <c r="Z2134" s="12">
        <v>-999</v>
      </c>
      <c r="AA2134" s="13">
        <v>1</v>
      </c>
      <c r="AB2134" s="14" cm="1">
        <f t="array" ref="AB2134">_xlfn.IFS(AND(W2134&lt;0,X2134&lt;0,Y2134&lt;0,Z2134&lt;0),-999,AND(W2134&lt;5,X2134&lt;5,Y2134&lt;5,Z2134&lt;5,AA2134=0),0,AND(W2134&lt;5,X2134&lt;5,Y2134&lt;5,Z2134&lt;5,AA2134&gt;0),1,AND(OR(W2134=5,X2134=5,Y2134=5,Z2134=5),AA2134=0),1,AND(OR(W2134=5,X2134=5,Y2134=5,Z2134=5),AA2134&gt;0),2)</f>
        <v>2</v>
      </c>
      <c r="AC2134" s="15">
        <f t="shared" si="132"/>
        <v>4</v>
      </c>
      <c r="AD2134" s="55">
        <v>3</v>
      </c>
      <c r="AE2134" s="21" t="s">
        <v>73</v>
      </c>
      <c r="AF2134" s="47" t="str">
        <f t="shared" si="133"/>
        <v>zagrożona</v>
      </c>
      <c r="AG2134" s="16" t="str">
        <f t="shared" si="134"/>
        <v>tak</v>
      </c>
      <c r="AH2134" s="16" t="str">
        <f t="shared" si="135"/>
        <v xml:space="preserve">fizchem </v>
      </c>
    </row>
    <row r="2135" spans="1:34" x14ac:dyDescent="0.2">
      <c r="A2135" s="12" t="s">
        <v>4724</v>
      </c>
      <c r="B2135" s="16" t="s">
        <v>4725</v>
      </c>
      <c r="C2135" s="12" t="s">
        <v>64</v>
      </c>
      <c r="D2135" s="12" t="s">
        <v>3828</v>
      </c>
      <c r="E2135" s="12" t="s">
        <v>81</v>
      </c>
      <c r="F2135" s="12" t="s">
        <v>3900</v>
      </c>
      <c r="G2135" s="12" t="s">
        <v>3901</v>
      </c>
      <c r="H2135" s="17" t="s">
        <v>69</v>
      </c>
      <c r="I2135" s="11" t="s">
        <v>70</v>
      </c>
      <c r="J2135" s="11" t="s">
        <v>70</v>
      </c>
      <c r="K2135" s="11" t="s">
        <v>70</v>
      </c>
      <c r="L2135" s="11" t="s">
        <v>70</v>
      </c>
      <c r="M2135" s="18" t="s">
        <v>70</v>
      </c>
      <c r="N2135" s="18" t="s">
        <v>70</v>
      </c>
      <c r="O2135" s="11" t="s">
        <v>70</v>
      </c>
      <c r="P2135" s="11" t="s">
        <v>70</v>
      </c>
      <c r="Q2135" s="11" t="s">
        <v>70</v>
      </c>
      <c r="R2135" s="11" t="s">
        <v>70</v>
      </c>
      <c r="S2135" s="11" t="s">
        <v>70</v>
      </c>
      <c r="T2135" s="19" t="s">
        <v>71</v>
      </c>
      <c r="U2135" s="31" t="s">
        <v>72</v>
      </c>
      <c r="V2135" s="12">
        <v>1</v>
      </c>
      <c r="W2135" s="12">
        <v>2</v>
      </c>
      <c r="X2135" s="12">
        <v>-999</v>
      </c>
      <c r="Y2135" s="12">
        <v>-999</v>
      </c>
      <c r="Z2135" s="12">
        <v>-999</v>
      </c>
      <c r="AA2135" s="13">
        <v>0</v>
      </c>
      <c r="AB2135" s="14" cm="1">
        <f t="array" ref="AB2135">_xlfn.IFS(AND(W2135&lt;0,X2135&lt;0,Y2135&lt;0,Z2135&lt;0),-999,AND(W2135&lt;5,X2135&lt;5,Y2135&lt;5,Z2135&lt;5,AA2135=0),0,AND(W2135&lt;5,X2135&lt;5,Y2135&lt;5,Z2135&lt;5,AA2135&gt;0),1,AND(OR(W2135=5,X2135=5,Y2135=5,Z2135=5),AA2135=0),1,AND(OR(W2135=5,X2135=5,Y2135=5,Z2135=5),AA2135&gt;0),2)</f>
        <v>0</v>
      </c>
      <c r="AC2135" s="15">
        <f t="shared" si="132"/>
        <v>1</v>
      </c>
      <c r="AD2135" s="55">
        <v>4</v>
      </c>
      <c r="AE2135" s="21" t="s">
        <v>73</v>
      </c>
      <c r="AF2135" s="47" t="str">
        <f t="shared" si="133"/>
        <v>niezagrożona</v>
      </c>
      <c r="AG2135" s="16" t="str">
        <f t="shared" si="134"/>
        <v>nie</v>
      </c>
      <c r="AH2135" s="16" t="str">
        <f t="shared" si="135"/>
        <v/>
      </c>
    </row>
    <row r="2136" spans="1:34" x14ac:dyDescent="0.2">
      <c r="A2136" s="12" t="s">
        <v>4726</v>
      </c>
      <c r="B2136" s="16" t="s">
        <v>4727</v>
      </c>
      <c r="C2136" s="12" t="s">
        <v>64</v>
      </c>
      <c r="D2136" s="12" t="s">
        <v>3828</v>
      </c>
      <c r="E2136" s="12" t="s">
        <v>81</v>
      </c>
      <c r="F2136" s="12" t="s">
        <v>3900</v>
      </c>
      <c r="G2136" s="12" t="s">
        <v>3901</v>
      </c>
      <c r="H2136" s="17" t="s">
        <v>69</v>
      </c>
      <c r="I2136" s="11" t="s">
        <v>70</v>
      </c>
      <c r="J2136" s="11" t="s">
        <v>70</v>
      </c>
      <c r="K2136" s="11" t="s">
        <v>70</v>
      </c>
      <c r="L2136" s="11" t="s">
        <v>70</v>
      </c>
      <c r="M2136" s="18" t="s">
        <v>70</v>
      </c>
      <c r="N2136" s="18" t="s">
        <v>70</v>
      </c>
      <c r="O2136" s="11" t="s">
        <v>70</v>
      </c>
      <c r="P2136" s="11" t="s">
        <v>70</v>
      </c>
      <c r="Q2136" s="11" t="s">
        <v>70</v>
      </c>
      <c r="R2136" s="11" t="s">
        <v>70</v>
      </c>
      <c r="S2136" s="11" t="s">
        <v>70</v>
      </c>
      <c r="T2136" s="19" t="s">
        <v>71</v>
      </c>
      <c r="U2136" s="31" t="s">
        <v>72</v>
      </c>
      <c r="V2136" s="12">
        <v>3</v>
      </c>
      <c r="W2136" s="12">
        <v>5</v>
      </c>
      <c r="X2136" s="12">
        <v>-999</v>
      </c>
      <c r="Y2136" s="12">
        <v>-999</v>
      </c>
      <c r="Z2136" s="12">
        <v>-999</v>
      </c>
      <c r="AA2136" s="13">
        <v>0</v>
      </c>
      <c r="AB2136" s="14" cm="1">
        <f t="array" ref="AB2136">_xlfn.IFS(AND(W2136&lt;0,X2136&lt;0,Y2136&lt;0,Z2136&lt;0),-999,AND(W2136&lt;5,X2136&lt;5,Y2136&lt;5,Z2136&lt;5,AA2136=0),0,AND(W2136&lt;5,X2136&lt;5,Y2136&lt;5,Z2136&lt;5,AA2136&gt;0),1,AND(OR(W2136=5,X2136=5,Y2136=5,Z2136=5),AA2136=0),1,AND(OR(W2136=5,X2136=5,Y2136=5,Z2136=5),AA2136&gt;0),2)</f>
        <v>1</v>
      </c>
      <c r="AC2136" s="15">
        <f t="shared" si="132"/>
        <v>3</v>
      </c>
      <c r="AD2136" s="55">
        <v>4</v>
      </c>
      <c r="AE2136" s="21" t="s">
        <v>73</v>
      </c>
      <c r="AF2136" s="47" t="str">
        <f t="shared" si="133"/>
        <v>zagrożona</v>
      </c>
      <c r="AG2136" s="16" t="str">
        <f t="shared" si="134"/>
        <v>nie</v>
      </c>
      <c r="AH2136" s="16" t="str">
        <f t="shared" si="135"/>
        <v/>
      </c>
    </row>
    <row r="2137" spans="1:34" x14ac:dyDescent="0.2">
      <c r="A2137" s="12" t="s">
        <v>4728</v>
      </c>
      <c r="B2137" s="16" t="s">
        <v>450</v>
      </c>
      <c r="C2137" s="12" t="s">
        <v>76</v>
      </c>
      <c r="D2137" s="12" t="s">
        <v>3828</v>
      </c>
      <c r="E2137" s="12" t="s">
        <v>81</v>
      </c>
      <c r="F2137" s="12" t="s">
        <v>3900</v>
      </c>
      <c r="G2137" s="12" t="s">
        <v>3901</v>
      </c>
      <c r="H2137" s="17" t="s">
        <v>69</v>
      </c>
      <c r="I2137" s="11" t="s">
        <v>70</v>
      </c>
      <c r="J2137" s="11" t="s">
        <v>70</v>
      </c>
      <c r="K2137" s="11" t="s">
        <v>70</v>
      </c>
      <c r="L2137" s="11" t="s">
        <v>70</v>
      </c>
      <c r="M2137" s="18" t="s">
        <v>70</v>
      </c>
      <c r="N2137" s="18" t="s">
        <v>70</v>
      </c>
      <c r="O2137" s="11" t="s">
        <v>70</v>
      </c>
      <c r="P2137" s="11" t="s">
        <v>70</v>
      </c>
      <c r="Q2137" s="11" t="s">
        <v>70</v>
      </c>
      <c r="R2137" s="11" t="s">
        <v>70</v>
      </c>
      <c r="S2137" s="11" t="s">
        <v>70</v>
      </c>
      <c r="T2137" s="19" t="s">
        <v>71</v>
      </c>
      <c r="U2137" s="31" t="s">
        <v>72</v>
      </c>
      <c r="V2137" s="12">
        <v>1</v>
      </c>
      <c r="W2137" s="12">
        <v>2</v>
      </c>
      <c r="X2137" s="12">
        <v>2</v>
      </c>
      <c r="Y2137" s="12">
        <v>2</v>
      </c>
      <c r="Z2137" s="12">
        <v>2</v>
      </c>
      <c r="AA2137" s="13">
        <v>1</v>
      </c>
      <c r="AB2137" s="14" cm="1">
        <f t="array" ref="AB2137">_xlfn.IFS(AND(W2137&lt;0,X2137&lt;0,Y2137&lt;0,Z2137&lt;0),-999,AND(W2137&lt;5,X2137&lt;5,Y2137&lt;5,Z2137&lt;5,AA2137=0),0,AND(W2137&lt;5,X2137&lt;5,Y2137&lt;5,Z2137&lt;5,AA2137&gt;0),1,AND(OR(W2137=5,X2137=5,Y2137=5,Z2137=5),AA2137=0),1,AND(OR(W2137=5,X2137=5,Y2137=5,Z2137=5),AA2137&gt;0),2)</f>
        <v>1</v>
      </c>
      <c r="AC2137" s="15">
        <f t="shared" si="132"/>
        <v>1</v>
      </c>
      <c r="AD2137" s="55">
        <v>3</v>
      </c>
      <c r="AE2137" s="21" t="s">
        <v>73</v>
      </c>
      <c r="AF2137" s="47" t="str">
        <f t="shared" si="133"/>
        <v>niezagrożona</v>
      </c>
      <c r="AG2137" s="16" t="str">
        <f t="shared" si="134"/>
        <v>nie</v>
      </c>
      <c r="AH2137" s="16" t="str">
        <f t="shared" si="135"/>
        <v/>
      </c>
    </row>
    <row r="2138" spans="1:34" x14ac:dyDescent="0.2">
      <c r="A2138" s="12" t="s">
        <v>4729</v>
      </c>
      <c r="B2138" s="16" t="s">
        <v>4730</v>
      </c>
      <c r="C2138" s="12" t="s">
        <v>64</v>
      </c>
      <c r="D2138" s="12" t="s">
        <v>3828</v>
      </c>
      <c r="E2138" s="12" t="s">
        <v>81</v>
      </c>
      <c r="F2138" s="12" t="s">
        <v>3900</v>
      </c>
      <c r="G2138" s="12" t="s">
        <v>3901</v>
      </c>
      <c r="H2138" s="17" t="s">
        <v>69</v>
      </c>
      <c r="I2138" s="11" t="s">
        <v>70</v>
      </c>
      <c r="J2138" s="11" t="s">
        <v>70</v>
      </c>
      <c r="K2138" s="11" t="s">
        <v>70</v>
      </c>
      <c r="L2138" s="11" t="s">
        <v>70</v>
      </c>
      <c r="M2138" s="18" t="s">
        <v>70</v>
      </c>
      <c r="N2138" s="18" t="s">
        <v>70</v>
      </c>
      <c r="O2138" s="11" t="s">
        <v>70</v>
      </c>
      <c r="P2138" s="11" t="s">
        <v>70</v>
      </c>
      <c r="Q2138" s="11" t="s">
        <v>70</v>
      </c>
      <c r="R2138" s="11" t="s">
        <v>70</v>
      </c>
      <c r="S2138" s="11" t="s">
        <v>70</v>
      </c>
      <c r="T2138" s="19" t="s">
        <v>71</v>
      </c>
      <c r="U2138" s="31" t="s">
        <v>72</v>
      </c>
      <c r="V2138" s="12">
        <v>0</v>
      </c>
      <c r="W2138" s="12">
        <v>2</v>
      </c>
      <c r="X2138" s="12">
        <v>2</v>
      </c>
      <c r="Y2138" s="12">
        <v>-999</v>
      </c>
      <c r="Z2138" s="12">
        <v>-999</v>
      </c>
      <c r="AA2138" s="13">
        <v>0</v>
      </c>
      <c r="AB2138" s="14" cm="1">
        <f t="array" ref="AB2138">_xlfn.IFS(AND(W2138&lt;0,X2138&lt;0,Y2138&lt;0,Z2138&lt;0),-999,AND(W2138&lt;5,X2138&lt;5,Y2138&lt;5,Z2138&lt;5,AA2138=0),0,AND(W2138&lt;5,X2138&lt;5,Y2138&lt;5,Z2138&lt;5,AA2138&gt;0),1,AND(OR(W2138=5,X2138=5,Y2138=5,Z2138=5),AA2138=0),1,AND(OR(W2138=5,X2138=5,Y2138=5,Z2138=5),AA2138&gt;0),2)</f>
        <v>0</v>
      </c>
      <c r="AC2138" s="15">
        <f t="shared" si="132"/>
        <v>0</v>
      </c>
      <c r="AD2138" s="55">
        <v>2</v>
      </c>
      <c r="AE2138" s="21" t="s">
        <v>73</v>
      </c>
      <c r="AF2138" s="47" t="str">
        <f t="shared" si="133"/>
        <v>niezagrożona</v>
      </c>
      <c r="AG2138" s="16" t="str">
        <f t="shared" si="134"/>
        <v>nie</v>
      </c>
      <c r="AH2138" s="16" t="str">
        <f t="shared" si="135"/>
        <v/>
      </c>
    </row>
    <row r="2139" spans="1:34" x14ac:dyDescent="0.2">
      <c r="A2139" s="12" t="s">
        <v>4731</v>
      </c>
      <c r="B2139" s="16" t="s">
        <v>4732</v>
      </c>
      <c r="C2139" s="12" t="s">
        <v>64</v>
      </c>
      <c r="D2139" s="12" t="s">
        <v>3828</v>
      </c>
      <c r="E2139" s="12" t="s">
        <v>81</v>
      </c>
      <c r="F2139" s="12" t="s">
        <v>3900</v>
      </c>
      <c r="G2139" s="12" t="s">
        <v>4733</v>
      </c>
      <c r="H2139" s="17" t="s">
        <v>69</v>
      </c>
      <c r="I2139" s="11" t="s">
        <v>70</v>
      </c>
      <c r="J2139" s="11" t="s">
        <v>70</v>
      </c>
      <c r="K2139" s="11" t="s">
        <v>70</v>
      </c>
      <c r="L2139" s="11" t="s">
        <v>70</v>
      </c>
      <c r="M2139" s="18" t="s">
        <v>70</v>
      </c>
      <c r="N2139" s="18" t="s">
        <v>70</v>
      </c>
      <c r="O2139" s="11" t="s">
        <v>70</v>
      </c>
      <c r="P2139" s="11" t="s">
        <v>70</v>
      </c>
      <c r="Q2139" s="11" t="s">
        <v>70</v>
      </c>
      <c r="R2139" s="11" t="s">
        <v>70</v>
      </c>
      <c r="S2139" s="11" t="s">
        <v>70</v>
      </c>
      <c r="T2139" s="19" t="s">
        <v>71</v>
      </c>
      <c r="U2139" s="31" t="s">
        <v>72</v>
      </c>
      <c r="V2139" s="12">
        <v>0</v>
      </c>
      <c r="W2139" s="12">
        <v>2</v>
      </c>
      <c r="X2139" s="12">
        <v>2</v>
      </c>
      <c r="Y2139" s="12">
        <v>2</v>
      </c>
      <c r="Z2139" s="12">
        <v>-999</v>
      </c>
      <c r="AA2139" s="13">
        <v>0</v>
      </c>
      <c r="AB2139" s="14" cm="1">
        <f t="array" ref="AB2139">_xlfn.IFS(AND(W2139&lt;0,X2139&lt;0,Y2139&lt;0,Z2139&lt;0),-999,AND(W2139&lt;5,X2139&lt;5,Y2139&lt;5,Z2139&lt;5,AA2139=0),0,AND(W2139&lt;5,X2139&lt;5,Y2139&lt;5,Z2139&lt;5,AA2139&gt;0),1,AND(OR(W2139=5,X2139=5,Y2139=5,Z2139=5),AA2139=0),1,AND(OR(W2139=5,X2139=5,Y2139=5,Z2139=5),AA2139&gt;0),2)</f>
        <v>0</v>
      </c>
      <c r="AC2139" s="15">
        <f t="shared" si="132"/>
        <v>0</v>
      </c>
      <c r="AD2139" s="55">
        <v>3</v>
      </c>
      <c r="AE2139" s="21" t="s">
        <v>73</v>
      </c>
      <c r="AF2139" s="47" t="str">
        <f t="shared" si="133"/>
        <v>niezagrożona</v>
      </c>
      <c r="AG2139" s="16" t="str">
        <f t="shared" si="134"/>
        <v>nie</v>
      </c>
      <c r="AH2139" s="16" t="str">
        <f t="shared" si="135"/>
        <v/>
      </c>
    </row>
    <row r="2140" spans="1:34" x14ac:dyDescent="0.2">
      <c r="A2140" s="12" t="s">
        <v>4734</v>
      </c>
      <c r="B2140" s="16" t="s">
        <v>4735</v>
      </c>
      <c r="C2140" s="12" t="s">
        <v>64</v>
      </c>
      <c r="D2140" s="12" t="s">
        <v>3828</v>
      </c>
      <c r="E2140" s="12" t="s">
        <v>81</v>
      </c>
      <c r="F2140" s="12" t="s">
        <v>3900</v>
      </c>
      <c r="G2140" s="12" t="s">
        <v>4733</v>
      </c>
      <c r="H2140" s="17" t="s">
        <v>69</v>
      </c>
      <c r="I2140" s="11" t="s">
        <v>70</v>
      </c>
      <c r="J2140" s="11" t="s">
        <v>70</v>
      </c>
      <c r="K2140" s="11" t="s">
        <v>70</v>
      </c>
      <c r="L2140" s="11" t="s">
        <v>70</v>
      </c>
      <c r="M2140" s="18" t="s">
        <v>70</v>
      </c>
      <c r="N2140" s="18" t="s">
        <v>70</v>
      </c>
      <c r="O2140" s="11" t="s">
        <v>70</v>
      </c>
      <c r="P2140" s="11" t="s">
        <v>70</v>
      </c>
      <c r="Q2140" s="11" t="s">
        <v>70</v>
      </c>
      <c r="R2140" s="11" t="s">
        <v>70</v>
      </c>
      <c r="S2140" s="11" t="s">
        <v>70</v>
      </c>
      <c r="T2140" s="19" t="s">
        <v>71</v>
      </c>
      <c r="U2140" s="31" t="s">
        <v>72</v>
      </c>
      <c r="V2140" s="12">
        <v>1</v>
      </c>
      <c r="W2140" s="12">
        <v>2</v>
      </c>
      <c r="X2140" s="12">
        <v>2</v>
      </c>
      <c r="Y2140" s="12">
        <v>2</v>
      </c>
      <c r="Z2140" s="12">
        <v>-999</v>
      </c>
      <c r="AA2140" s="13">
        <v>0</v>
      </c>
      <c r="AB2140" s="14" cm="1">
        <f t="array" ref="AB2140">_xlfn.IFS(AND(W2140&lt;0,X2140&lt;0,Y2140&lt;0,Z2140&lt;0),-999,AND(W2140&lt;5,X2140&lt;5,Y2140&lt;5,Z2140&lt;5,AA2140=0),0,AND(W2140&lt;5,X2140&lt;5,Y2140&lt;5,Z2140&lt;5,AA2140&gt;0),1,AND(OR(W2140=5,X2140=5,Y2140=5,Z2140=5),AA2140=0),1,AND(OR(W2140=5,X2140=5,Y2140=5,Z2140=5),AA2140&gt;0),2)</f>
        <v>0</v>
      </c>
      <c r="AC2140" s="15">
        <f t="shared" si="132"/>
        <v>1</v>
      </c>
      <c r="AD2140" s="55">
        <v>4</v>
      </c>
      <c r="AE2140" s="21" t="s">
        <v>73</v>
      </c>
      <c r="AF2140" s="47" t="str">
        <f t="shared" si="133"/>
        <v>niezagrożona</v>
      </c>
      <c r="AG2140" s="16" t="str">
        <f t="shared" si="134"/>
        <v>nie</v>
      </c>
      <c r="AH2140" s="16" t="str">
        <f t="shared" si="135"/>
        <v/>
      </c>
    </row>
    <row r="2141" spans="1:34" x14ac:dyDescent="0.2">
      <c r="A2141" s="12" t="s">
        <v>4736</v>
      </c>
      <c r="B2141" s="16" t="s">
        <v>4737</v>
      </c>
      <c r="C2141" s="12" t="s">
        <v>64</v>
      </c>
      <c r="D2141" s="12" t="s">
        <v>3828</v>
      </c>
      <c r="E2141" s="12" t="s">
        <v>81</v>
      </c>
      <c r="F2141" s="12" t="s">
        <v>3900</v>
      </c>
      <c r="G2141" s="12" t="s">
        <v>4733</v>
      </c>
      <c r="H2141" s="17" t="s">
        <v>69</v>
      </c>
      <c r="I2141" s="11" t="s">
        <v>70</v>
      </c>
      <c r="J2141" s="11" t="s">
        <v>70</v>
      </c>
      <c r="K2141" s="11" t="s">
        <v>70</v>
      </c>
      <c r="L2141" s="11" t="s">
        <v>70</v>
      </c>
      <c r="M2141" s="18" t="s">
        <v>70</v>
      </c>
      <c r="N2141" s="18" t="s">
        <v>70</v>
      </c>
      <c r="O2141" s="11" t="s">
        <v>70</v>
      </c>
      <c r="P2141" s="11" t="s">
        <v>70</v>
      </c>
      <c r="Q2141" s="11" t="s">
        <v>70</v>
      </c>
      <c r="R2141" s="11" t="s">
        <v>70</v>
      </c>
      <c r="S2141" s="11" t="s">
        <v>70</v>
      </c>
      <c r="T2141" s="19" t="s">
        <v>71</v>
      </c>
      <c r="U2141" s="31" t="s">
        <v>72</v>
      </c>
      <c r="V2141" s="12">
        <v>0</v>
      </c>
      <c r="W2141" s="12">
        <v>2</v>
      </c>
      <c r="X2141" s="12">
        <v>2</v>
      </c>
      <c r="Y2141" s="12">
        <v>2</v>
      </c>
      <c r="Z2141" s="12">
        <v>-999</v>
      </c>
      <c r="AA2141" s="13">
        <v>0</v>
      </c>
      <c r="AB2141" s="14" cm="1">
        <f t="array" ref="AB2141">_xlfn.IFS(AND(W2141&lt;0,X2141&lt;0,Y2141&lt;0,Z2141&lt;0),-999,AND(W2141&lt;5,X2141&lt;5,Y2141&lt;5,Z2141&lt;5,AA2141=0),0,AND(W2141&lt;5,X2141&lt;5,Y2141&lt;5,Z2141&lt;5,AA2141&gt;0),1,AND(OR(W2141=5,X2141=5,Y2141=5,Z2141=5),AA2141=0),1,AND(OR(W2141=5,X2141=5,Y2141=5,Z2141=5),AA2141&gt;0),2)</f>
        <v>0</v>
      </c>
      <c r="AC2141" s="15">
        <f t="shared" si="132"/>
        <v>0</v>
      </c>
      <c r="AD2141" s="55">
        <v>3</v>
      </c>
      <c r="AE2141" s="21" t="s">
        <v>73</v>
      </c>
      <c r="AF2141" s="47" t="str">
        <f t="shared" si="133"/>
        <v>niezagrożona</v>
      </c>
      <c r="AG2141" s="16" t="str">
        <f t="shared" si="134"/>
        <v>nie</v>
      </c>
      <c r="AH2141" s="16" t="str">
        <f t="shared" si="135"/>
        <v/>
      </c>
    </row>
    <row r="2142" spans="1:34" x14ac:dyDescent="0.2">
      <c r="A2142" s="12" t="s">
        <v>4738</v>
      </c>
      <c r="B2142" s="16" t="s">
        <v>4739</v>
      </c>
      <c r="C2142" s="12" t="s">
        <v>76</v>
      </c>
      <c r="D2142" s="12" t="s">
        <v>3828</v>
      </c>
      <c r="E2142" s="12" t="s">
        <v>81</v>
      </c>
      <c r="F2142" s="12" t="s">
        <v>3900</v>
      </c>
      <c r="G2142" s="12" t="s">
        <v>4733</v>
      </c>
      <c r="H2142" s="17" t="s">
        <v>69</v>
      </c>
      <c r="I2142" s="11" t="s">
        <v>70</v>
      </c>
      <c r="J2142" s="11" t="s">
        <v>70</v>
      </c>
      <c r="K2142" s="11" t="s">
        <v>70</v>
      </c>
      <c r="L2142" s="11" t="s">
        <v>70</v>
      </c>
      <c r="M2142" s="18" t="s">
        <v>70</v>
      </c>
      <c r="N2142" s="18" t="s">
        <v>70</v>
      </c>
      <c r="O2142" s="11" t="s">
        <v>70</v>
      </c>
      <c r="P2142" s="11" t="s">
        <v>70</v>
      </c>
      <c r="Q2142" s="11" t="s">
        <v>70</v>
      </c>
      <c r="R2142" s="11" t="s">
        <v>70</v>
      </c>
      <c r="S2142" s="11" t="s">
        <v>70</v>
      </c>
      <c r="T2142" s="19" t="s">
        <v>71</v>
      </c>
      <c r="U2142" s="31" t="s">
        <v>72</v>
      </c>
      <c r="V2142" s="12">
        <v>3</v>
      </c>
      <c r="W2142" s="12">
        <v>5</v>
      </c>
      <c r="X2142" s="12">
        <v>2</v>
      </c>
      <c r="Y2142" s="12">
        <v>5</v>
      </c>
      <c r="Z2142" s="12">
        <v>2</v>
      </c>
      <c r="AA2142" s="13">
        <v>0</v>
      </c>
      <c r="AB2142" s="14" cm="1">
        <f t="array" ref="AB2142">_xlfn.IFS(AND(W2142&lt;0,X2142&lt;0,Y2142&lt;0,Z2142&lt;0),-999,AND(W2142&lt;5,X2142&lt;5,Y2142&lt;5,Z2142&lt;5,AA2142=0),0,AND(W2142&lt;5,X2142&lt;5,Y2142&lt;5,Z2142&lt;5,AA2142&gt;0),1,AND(OR(W2142=5,X2142=5,Y2142=5,Z2142=5),AA2142=0),1,AND(OR(W2142=5,X2142=5,Y2142=5,Z2142=5),AA2142&gt;0),2)</f>
        <v>1</v>
      </c>
      <c r="AC2142" s="15">
        <f t="shared" si="132"/>
        <v>3</v>
      </c>
      <c r="AD2142" s="55">
        <v>2</v>
      </c>
      <c r="AE2142" s="21" t="s">
        <v>73</v>
      </c>
      <c r="AF2142" s="47" t="str">
        <f t="shared" si="133"/>
        <v>zagrożona</v>
      </c>
      <c r="AG2142" s="16" t="str">
        <f t="shared" si="134"/>
        <v>nie</v>
      </c>
      <c r="AH2142" s="16" t="str">
        <f t="shared" si="135"/>
        <v/>
      </c>
    </row>
    <row r="2143" spans="1:34" x14ac:dyDescent="0.2">
      <c r="A2143" s="12" t="s">
        <v>4740</v>
      </c>
      <c r="B2143" s="16" t="s">
        <v>4741</v>
      </c>
      <c r="C2143" s="12" t="s">
        <v>64</v>
      </c>
      <c r="D2143" s="12" t="s">
        <v>3828</v>
      </c>
      <c r="E2143" s="12" t="s">
        <v>81</v>
      </c>
      <c r="F2143" s="12" t="s">
        <v>3900</v>
      </c>
      <c r="G2143" s="12" t="s">
        <v>4733</v>
      </c>
      <c r="H2143" s="17" t="s">
        <v>69</v>
      </c>
      <c r="I2143" s="11" t="s">
        <v>70</v>
      </c>
      <c r="J2143" s="11" t="s">
        <v>70</v>
      </c>
      <c r="K2143" s="11" t="s">
        <v>70</v>
      </c>
      <c r="L2143" s="11" t="s">
        <v>70</v>
      </c>
      <c r="M2143" s="18" t="s">
        <v>70</v>
      </c>
      <c r="N2143" s="18" t="s">
        <v>70</v>
      </c>
      <c r="O2143" s="11" t="s">
        <v>70</v>
      </c>
      <c r="P2143" s="11" t="s">
        <v>70</v>
      </c>
      <c r="Q2143" s="11" t="s">
        <v>70</v>
      </c>
      <c r="R2143" s="11" t="s">
        <v>70</v>
      </c>
      <c r="S2143" s="11" t="s">
        <v>70</v>
      </c>
      <c r="T2143" s="19" t="s">
        <v>71</v>
      </c>
      <c r="U2143" s="31" t="s">
        <v>72</v>
      </c>
      <c r="V2143" s="12">
        <v>0</v>
      </c>
      <c r="W2143" s="12">
        <v>2</v>
      </c>
      <c r="X2143" s="12">
        <v>2</v>
      </c>
      <c r="Y2143" s="12">
        <v>2</v>
      </c>
      <c r="Z2143" s="12">
        <v>-999</v>
      </c>
      <c r="AA2143" s="13">
        <v>0</v>
      </c>
      <c r="AB2143" s="14" cm="1">
        <f t="array" ref="AB2143">_xlfn.IFS(AND(W2143&lt;0,X2143&lt;0,Y2143&lt;0,Z2143&lt;0),-999,AND(W2143&lt;5,X2143&lt;5,Y2143&lt;5,Z2143&lt;5,AA2143=0),0,AND(W2143&lt;5,X2143&lt;5,Y2143&lt;5,Z2143&lt;5,AA2143&gt;0),1,AND(OR(W2143=5,X2143=5,Y2143=5,Z2143=5),AA2143=0),1,AND(OR(W2143=5,X2143=5,Y2143=5,Z2143=5),AA2143&gt;0),2)</f>
        <v>0</v>
      </c>
      <c r="AC2143" s="15">
        <f t="shared" si="132"/>
        <v>0</v>
      </c>
      <c r="AD2143" s="55">
        <v>4</v>
      </c>
      <c r="AE2143" s="21" t="s">
        <v>73</v>
      </c>
      <c r="AF2143" s="47" t="str">
        <f t="shared" si="133"/>
        <v>niezagrożona</v>
      </c>
      <c r="AG2143" s="16" t="str">
        <f t="shared" si="134"/>
        <v>nie</v>
      </c>
      <c r="AH2143" s="16" t="str">
        <f t="shared" si="135"/>
        <v/>
      </c>
    </row>
    <row r="2144" spans="1:34" x14ac:dyDescent="0.2">
      <c r="A2144" s="12" t="s">
        <v>4742</v>
      </c>
      <c r="B2144" s="16" t="s">
        <v>313</v>
      </c>
      <c r="C2144" s="12" t="s">
        <v>64</v>
      </c>
      <c r="D2144" s="12" t="s">
        <v>3828</v>
      </c>
      <c r="E2144" s="12" t="s">
        <v>81</v>
      </c>
      <c r="F2144" s="12" t="s">
        <v>3900</v>
      </c>
      <c r="G2144" s="12" t="s">
        <v>4733</v>
      </c>
      <c r="H2144" s="17" t="s">
        <v>69</v>
      </c>
      <c r="I2144" s="11" t="s">
        <v>70</v>
      </c>
      <c r="J2144" s="11" t="s">
        <v>70</v>
      </c>
      <c r="K2144" s="11" t="s">
        <v>70</v>
      </c>
      <c r="L2144" s="11" t="s">
        <v>70</v>
      </c>
      <c r="M2144" s="18" t="s">
        <v>70</v>
      </c>
      <c r="N2144" s="18" t="s">
        <v>70</v>
      </c>
      <c r="O2144" s="11" t="s">
        <v>70</v>
      </c>
      <c r="P2144" s="11" t="s">
        <v>70</v>
      </c>
      <c r="Q2144" s="11" t="s">
        <v>70</v>
      </c>
      <c r="R2144" s="11" t="s">
        <v>70</v>
      </c>
      <c r="S2144" s="11" t="s">
        <v>70</v>
      </c>
      <c r="T2144" s="19" t="s">
        <v>71</v>
      </c>
      <c r="U2144" s="31" t="s">
        <v>72</v>
      </c>
      <c r="V2144" s="12">
        <v>1</v>
      </c>
      <c r="W2144" s="12">
        <v>2</v>
      </c>
      <c r="X2144" s="12">
        <v>2</v>
      </c>
      <c r="Y2144" s="12">
        <v>2</v>
      </c>
      <c r="Z2144" s="12">
        <v>-999</v>
      </c>
      <c r="AA2144" s="13">
        <v>0</v>
      </c>
      <c r="AB2144" s="14" cm="1">
        <f t="array" ref="AB2144">_xlfn.IFS(AND(W2144&lt;0,X2144&lt;0,Y2144&lt;0,Z2144&lt;0),-999,AND(W2144&lt;5,X2144&lt;5,Y2144&lt;5,Z2144&lt;5,AA2144=0),0,AND(W2144&lt;5,X2144&lt;5,Y2144&lt;5,Z2144&lt;5,AA2144&gt;0),1,AND(OR(W2144=5,X2144=5,Y2144=5,Z2144=5),AA2144=0),1,AND(OR(W2144=5,X2144=5,Y2144=5,Z2144=5),AA2144&gt;0),2)</f>
        <v>0</v>
      </c>
      <c r="AC2144" s="15">
        <f t="shared" si="132"/>
        <v>1</v>
      </c>
      <c r="AD2144" s="55">
        <v>4</v>
      </c>
      <c r="AE2144" s="21" t="s">
        <v>73</v>
      </c>
      <c r="AF2144" s="47" t="str">
        <f t="shared" si="133"/>
        <v>niezagrożona</v>
      </c>
      <c r="AG2144" s="16" t="str">
        <f t="shared" si="134"/>
        <v>nie</v>
      </c>
      <c r="AH2144" s="16" t="str">
        <f t="shared" si="135"/>
        <v/>
      </c>
    </row>
    <row r="2145" spans="1:34" x14ac:dyDescent="0.2">
      <c r="A2145" s="12" t="s">
        <v>4743</v>
      </c>
      <c r="B2145" s="16" t="s">
        <v>4744</v>
      </c>
      <c r="C2145" s="12" t="s">
        <v>76</v>
      </c>
      <c r="D2145" s="12" t="s">
        <v>3828</v>
      </c>
      <c r="E2145" s="12" t="s">
        <v>81</v>
      </c>
      <c r="F2145" s="12" t="s">
        <v>3900</v>
      </c>
      <c r="G2145" s="12" t="s">
        <v>4193</v>
      </c>
      <c r="H2145" s="17" t="s">
        <v>69</v>
      </c>
      <c r="I2145" s="11" t="s">
        <v>70</v>
      </c>
      <c r="J2145" s="11" t="s">
        <v>70</v>
      </c>
      <c r="K2145" s="11" t="s">
        <v>70</v>
      </c>
      <c r="L2145" s="11" t="s">
        <v>70</v>
      </c>
      <c r="M2145" s="18" t="s">
        <v>70</v>
      </c>
      <c r="N2145" s="18" t="s">
        <v>70</v>
      </c>
      <c r="O2145" s="11" t="s">
        <v>70</v>
      </c>
      <c r="P2145" s="11" t="s">
        <v>70</v>
      </c>
      <c r="Q2145" s="11" t="s">
        <v>70</v>
      </c>
      <c r="R2145" s="11" t="s">
        <v>70</v>
      </c>
      <c r="S2145" s="11" t="s">
        <v>70</v>
      </c>
      <c r="T2145" s="19" t="s">
        <v>71</v>
      </c>
      <c r="U2145" s="31" t="s">
        <v>72</v>
      </c>
      <c r="V2145" s="12">
        <v>3</v>
      </c>
      <c r="W2145" s="12">
        <v>5</v>
      </c>
      <c r="X2145" s="12">
        <v>2</v>
      </c>
      <c r="Y2145" s="12">
        <v>2</v>
      </c>
      <c r="Z2145" s="12">
        <v>2</v>
      </c>
      <c r="AA2145" s="13">
        <v>1</v>
      </c>
      <c r="AB2145" s="14" cm="1">
        <f t="array" ref="AB2145">_xlfn.IFS(AND(W2145&lt;0,X2145&lt;0,Y2145&lt;0,Z2145&lt;0),-999,AND(W2145&lt;5,X2145&lt;5,Y2145&lt;5,Z2145&lt;5,AA2145=0),0,AND(W2145&lt;5,X2145&lt;5,Y2145&lt;5,Z2145&lt;5,AA2145&gt;0),1,AND(OR(W2145=5,X2145=5,Y2145=5,Z2145=5),AA2145=0),1,AND(OR(W2145=5,X2145=5,Y2145=5,Z2145=5),AA2145&gt;0),2)</f>
        <v>2</v>
      </c>
      <c r="AC2145" s="15">
        <f t="shared" si="132"/>
        <v>4</v>
      </c>
      <c r="AD2145" s="55">
        <v>1</v>
      </c>
      <c r="AE2145" s="21" t="s">
        <v>73</v>
      </c>
      <c r="AF2145" s="47" t="str">
        <f t="shared" si="133"/>
        <v>zagrożona</v>
      </c>
      <c r="AG2145" s="16" t="str">
        <f t="shared" si="134"/>
        <v>tak</v>
      </c>
      <c r="AH2145" s="16" t="str">
        <f t="shared" si="135"/>
        <v xml:space="preserve">fizchem </v>
      </c>
    </row>
    <row r="2146" spans="1:34" x14ac:dyDescent="0.2">
      <c r="A2146" s="12" t="s">
        <v>4745</v>
      </c>
      <c r="B2146" s="16" t="s">
        <v>4746</v>
      </c>
      <c r="C2146" s="12" t="s">
        <v>76</v>
      </c>
      <c r="D2146" s="12" t="s">
        <v>3828</v>
      </c>
      <c r="E2146" s="12" t="s">
        <v>81</v>
      </c>
      <c r="F2146" s="12" t="s">
        <v>3900</v>
      </c>
      <c r="G2146" s="12" t="s">
        <v>4193</v>
      </c>
      <c r="H2146" s="17" t="s">
        <v>69</v>
      </c>
      <c r="I2146" s="11" t="s">
        <v>70</v>
      </c>
      <c r="J2146" s="11" t="s">
        <v>70</v>
      </c>
      <c r="K2146" s="11" t="s">
        <v>70</v>
      </c>
      <c r="L2146" s="11" t="s">
        <v>70</v>
      </c>
      <c r="M2146" s="18" t="s">
        <v>70</v>
      </c>
      <c r="N2146" s="18" t="s">
        <v>70</v>
      </c>
      <c r="O2146" s="11" t="s">
        <v>70</v>
      </c>
      <c r="P2146" s="11" t="s">
        <v>70</v>
      </c>
      <c r="Q2146" s="11" t="s">
        <v>70</v>
      </c>
      <c r="R2146" s="11" t="s">
        <v>70</v>
      </c>
      <c r="S2146" s="11" t="s">
        <v>70</v>
      </c>
      <c r="T2146" s="19" t="s">
        <v>71</v>
      </c>
      <c r="U2146" s="31" t="s">
        <v>72</v>
      </c>
      <c r="V2146" s="12">
        <v>0</v>
      </c>
      <c r="W2146" s="12">
        <v>2</v>
      </c>
      <c r="X2146" s="12">
        <v>2</v>
      </c>
      <c r="Y2146" s="12">
        <v>2</v>
      </c>
      <c r="Z2146" s="12">
        <v>2</v>
      </c>
      <c r="AA2146" s="13">
        <v>0</v>
      </c>
      <c r="AB2146" s="14" cm="1">
        <f t="array" ref="AB2146">_xlfn.IFS(AND(W2146&lt;0,X2146&lt;0,Y2146&lt;0,Z2146&lt;0),-999,AND(W2146&lt;5,X2146&lt;5,Y2146&lt;5,Z2146&lt;5,AA2146=0),0,AND(W2146&lt;5,X2146&lt;5,Y2146&lt;5,Z2146&lt;5,AA2146&gt;0),1,AND(OR(W2146=5,X2146=5,Y2146=5,Z2146=5),AA2146=0),1,AND(OR(W2146=5,X2146=5,Y2146=5,Z2146=5),AA2146&gt;0),2)</f>
        <v>0</v>
      </c>
      <c r="AC2146" s="15">
        <f t="shared" si="132"/>
        <v>0</v>
      </c>
      <c r="AD2146" s="55">
        <v>0</v>
      </c>
      <c r="AE2146" s="21" t="s">
        <v>73</v>
      </c>
      <c r="AF2146" s="47" t="str">
        <f t="shared" si="133"/>
        <v>niezagrożona</v>
      </c>
      <c r="AG2146" s="16" t="str">
        <f t="shared" si="134"/>
        <v>nie</v>
      </c>
      <c r="AH2146" s="16" t="str">
        <f t="shared" si="135"/>
        <v/>
      </c>
    </row>
    <row r="2147" spans="1:34" x14ac:dyDescent="0.2">
      <c r="A2147" s="12" t="s">
        <v>4747</v>
      </c>
      <c r="B2147" s="16" t="s">
        <v>1573</v>
      </c>
      <c r="C2147" s="12" t="s">
        <v>76</v>
      </c>
      <c r="D2147" s="12" t="s">
        <v>3828</v>
      </c>
      <c r="E2147" s="12" t="s">
        <v>81</v>
      </c>
      <c r="F2147" s="12" t="s">
        <v>3900</v>
      </c>
      <c r="G2147" s="12" t="s">
        <v>4193</v>
      </c>
      <c r="H2147" s="17" t="s">
        <v>69</v>
      </c>
      <c r="I2147" s="11" t="s">
        <v>70</v>
      </c>
      <c r="J2147" s="11" t="s">
        <v>70</v>
      </c>
      <c r="K2147" s="11" t="s">
        <v>70</v>
      </c>
      <c r="L2147" s="11" t="s">
        <v>70</v>
      </c>
      <c r="M2147" s="18" t="s">
        <v>70</v>
      </c>
      <c r="N2147" s="18" t="s">
        <v>70</v>
      </c>
      <c r="O2147" s="11" t="s">
        <v>70</v>
      </c>
      <c r="P2147" s="11" t="s">
        <v>70</v>
      </c>
      <c r="Q2147" s="11" t="s">
        <v>70</v>
      </c>
      <c r="R2147" s="11" t="s">
        <v>70</v>
      </c>
      <c r="S2147" s="11" t="s">
        <v>70</v>
      </c>
      <c r="T2147" s="19" t="s">
        <v>71</v>
      </c>
      <c r="U2147" s="31" t="s">
        <v>72</v>
      </c>
      <c r="V2147" s="12">
        <v>2</v>
      </c>
      <c r="W2147" s="12">
        <v>2</v>
      </c>
      <c r="X2147" s="12">
        <v>2</v>
      </c>
      <c r="Y2147" s="12">
        <v>5</v>
      </c>
      <c r="Z2147" s="12">
        <v>2</v>
      </c>
      <c r="AA2147" s="13">
        <v>0</v>
      </c>
      <c r="AB2147" s="14" cm="1">
        <f t="array" ref="AB2147">_xlfn.IFS(AND(W2147&lt;0,X2147&lt;0,Y2147&lt;0,Z2147&lt;0),-999,AND(W2147&lt;5,X2147&lt;5,Y2147&lt;5,Z2147&lt;5,AA2147=0),0,AND(W2147&lt;5,X2147&lt;5,Y2147&lt;5,Z2147&lt;5,AA2147&gt;0),1,AND(OR(W2147=5,X2147=5,Y2147=5,Z2147=5),AA2147=0),1,AND(OR(W2147=5,X2147=5,Y2147=5,Z2147=5),AA2147&gt;0),2)</f>
        <v>1</v>
      </c>
      <c r="AC2147" s="15">
        <f t="shared" si="132"/>
        <v>2</v>
      </c>
      <c r="AD2147" s="55">
        <v>0</v>
      </c>
      <c r="AE2147" s="21" t="s">
        <v>73</v>
      </c>
      <c r="AF2147" s="47" t="str">
        <f t="shared" si="133"/>
        <v>zagrożona</v>
      </c>
      <c r="AG2147" s="16" t="str">
        <f t="shared" si="134"/>
        <v>nie</v>
      </c>
      <c r="AH2147" s="16" t="str">
        <f t="shared" si="135"/>
        <v/>
      </c>
    </row>
    <row r="2148" spans="1:34" x14ac:dyDescent="0.2">
      <c r="A2148" s="12" t="s">
        <v>4748</v>
      </c>
      <c r="B2148" s="16" t="s">
        <v>4749</v>
      </c>
      <c r="C2148" s="12" t="s">
        <v>76</v>
      </c>
      <c r="D2148" s="12" t="s">
        <v>3828</v>
      </c>
      <c r="E2148" s="12" t="s">
        <v>81</v>
      </c>
      <c r="F2148" s="12" t="s">
        <v>3900</v>
      </c>
      <c r="G2148" s="12" t="s">
        <v>4193</v>
      </c>
      <c r="H2148" s="17" t="s">
        <v>69</v>
      </c>
      <c r="I2148" s="11" t="s">
        <v>70</v>
      </c>
      <c r="J2148" s="11" t="s">
        <v>70</v>
      </c>
      <c r="K2148" s="11" t="s">
        <v>70</v>
      </c>
      <c r="L2148" s="11" t="s">
        <v>70</v>
      </c>
      <c r="M2148" s="18" t="s">
        <v>70</v>
      </c>
      <c r="N2148" s="18" t="s">
        <v>70</v>
      </c>
      <c r="O2148" s="11" t="s">
        <v>70</v>
      </c>
      <c r="P2148" s="11" t="s">
        <v>70</v>
      </c>
      <c r="Q2148" s="11" t="s">
        <v>70</v>
      </c>
      <c r="R2148" s="11" t="s">
        <v>70</v>
      </c>
      <c r="S2148" s="11" t="s">
        <v>70</v>
      </c>
      <c r="T2148" s="19" t="s">
        <v>71</v>
      </c>
      <c r="U2148" s="31" t="s">
        <v>72</v>
      </c>
      <c r="V2148" s="12">
        <v>0</v>
      </c>
      <c r="W2148" s="12">
        <v>2</v>
      </c>
      <c r="X2148" s="12">
        <v>2</v>
      </c>
      <c r="Y2148" s="12">
        <v>2</v>
      </c>
      <c r="Z2148" s="12">
        <v>2</v>
      </c>
      <c r="AA2148" s="13">
        <v>0</v>
      </c>
      <c r="AB2148" s="14" cm="1">
        <f t="array" ref="AB2148">_xlfn.IFS(AND(W2148&lt;0,X2148&lt;0,Y2148&lt;0,Z2148&lt;0),-999,AND(W2148&lt;5,X2148&lt;5,Y2148&lt;5,Z2148&lt;5,AA2148=0),0,AND(W2148&lt;5,X2148&lt;5,Y2148&lt;5,Z2148&lt;5,AA2148&gt;0),1,AND(OR(W2148=5,X2148=5,Y2148=5,Z2148=5),AA2148=0),1,AND(OR(W2148=5,X2148=5,Y2148=5,Z2148=5),AA2148&gt;0),2)</f>
        <v>0</v>
      </c>
      <c r="AC2148" s="15">
        <f t="shared" si="132"/>
        <v>0</v>
      </c>
      <c r="AD2148" s="55">
        <v>0</v>
      </c>
      <c r="AE2148" s="21" t="s">
        <v>73</v>
      </c>
      <c r="AF2148" s="47" t="str">
        <f t="shared" si="133"/>
        <v>niezagrożona</v>
      </c>
      <c r="AG2148" s="16" t="str">
        <f t="shared" si="134"/>
        <v>nie</v>
      </c>
      <c r="AH2148" s="16" t="str">
        <f t="shared" si="135"/>
        <v/>
      </c>
    </row>
    <row r="2149" spans="1:34" x14ac:dyDescent="0.2">
      <c r="A2149" s="12" t="s">
        <v>4750</v>
      </c>
      <c r="B2149" s="16" t="s">
        <v>823</v>
      </c>
      <c r="C2149" s="12" t="s">
        <v>76</v>
      </c>
      <c r="D2149" s="12" t="s">
        <v>3828</v>
      </c>
      <c r="E2149" s="12" t="s">
        <v>81</v>
      </c>
      <c r="F2149" s="12" t="s">
        <v>3900</v>
      </c>
      <c r="G2149" s="12" t="s">
        <v>4193</v>
      </c>
      <c r="H2149" s="17" t="s">
        <v>69</v>
      </c>
      <c r="I2149" s="11" t="s">
        <v>70</v>
      </c>
      <c r="J2149" s="11" t="s">
        <v>70</v>
      </c>
      <c r="K2149" s="11" t="s">
        <v>70</v>
      </c>
      <c r="L2149" s="11" t="s">
        <v>70</v>
      </c>
      <c r="M2149" s="18" t="s">
        <v>70</v>
      </c>
      <c r="N2149" s="18" t="s">
        <v>70</v>
      </c>
      <c r="O2149" s="11" t="s">
        <v>70</v>
      </c>
      <c r="P2149" s="11" t="s">
        <v>70</v>
      </c>
      <c r="Q2149" s="11" t="s">
        <v>70</v>
      </c>
      <c r="R2149" s="11" t="s">
        <v>70</v>
      </c>
      <c r="S2149" s="11" t="s">
        <v>70</v>
      </c>
      <c r="T2149" s="19" t="s">
        <v>71</v>
      </c>
      <c r="U2149" s="31" t="s">
        <v>72</v>
      </c>
      <c r="V2149" s="12">
        <v>0</v>
      </c>
      <c r="W2149" s="12">
        <v>2</v>
      </c>
      <c r="X2149" s="12">
        <v>2</v>
      </c>
      <c r="Y2149" s="12">
        <v>2</v>
      </c>
      <c r="Z2149" s="12">
        <v>2</v>
      </c>
      <c r="AA2149" s="13">
        <v>0</v>
      </c>
      <c r="AB2149" s="14" cm="1">
        <f t="array" ref="AB2149">_xlfn.IFS(AND(W2149&lt;0,X2149&lt;0,Y2149&lt;0,Z2149&lt;0),-999,AND(W2149&lt;5,X2149&lt;5,Y2149&lt;5,Z2149&lt;5,AA2149=0),0,AND(W2149&lt;5,X2149&lt;5,Y2149&lt;5,Z2149&lt;5,AA2149&gt;0),1,AND(OR(W2149=5,X2149=5,Y2149=5,Z2149=5),AA2149=0),1,AND(OR(W2149=5,X2149=5,Y2149=5,Z2149=5),AA2149&gt;0),2)</f>
        <v>0</v>
      </c>
      <c r="AC2149" s="15">
        <f t="shared" si="132"/>
        <v>0</v>
      </c>
      <c r="AD2149" s="55">
        <v>3</v>
      </c>
      <c r="AE2149" s="21" t="s">
        <v>73</v>
      </c>
      <c r="AF2149" s="47" t="str">
        <f t="shared" si="133"/>
        <v>niezagrożona</v>
      </c>
      <c r="AG2149" s="16" t="str">
        <f t="shared" si="134"/>
        <v>nie</v>
      </c>
      <c r="AH2149" s="16" t="str">
        <f t="shared" si="135"/>
        <v/>
      </c>
    </row>
    <row r="2150" spans="1:34" x14ac:dyDescent="0.2">
      <c r="A2150" s="12" t="s">
        <v>4751</v>
      </c>
      <c r="B2150" s="16" t="s">
        <v>4752</v>
      </c>
      <c r="C2150" s="12" t="s">
        <v>76</v>
      </c>
      <c r="D2150" s="12" t="s">
        <v>3828</v>
      </c>
      <c r="E2150" s="12" t="s">
        <v>81</v>
      </c>
      <c r="F2150" s="12" t="s">
        <v>3900</v>
      </c>
      <c r="G2150" s="12" t="s">
        <v>4193</v>
      </c>
      <c r="H2150" s="17" t="s">
        <v>69</v>
      </c>
      <c r="I2150" s="11" t="s">
        <v>70</v>
      </c>
      <c r="J2150" s="11" t="s">
        <v>70</v>
      </c>
      <c r="K2150" s="11" t="s">
        <v>70</v>
      </c>
      <c r="L2150" s="11" t="s">
        <v>70</v>
      </c>
      <c r="M2150" s="18" t="s">
        <v>70</v>
      </c>
      <c r="N2150" s="18" t="s">
        <v>70</v>
      </c>
      <c r="O2150" s="11" t="s">
        <v>70</v>
      </c>
      <c r="P2150" s="11" t="s">
        <v>70</v>
      </c>
      <c r="Q2150" s="11" t="s">
        <v>70</v>
      </c>
      <c r="R2150" s="11" t="s">
        <v>70</v>
      </c>
      <c r="S2150" s="11" t="s">
        <v>70</v>
      </c>
      <c r="T2150" s="19" t="s">
        <v>71</v>
      </c>
      <c r="U2150" s="31" t="s">
        <v>72</v>
      </c>
      <c r="V2150" s="12">
        <v>0</v>
      </c>
      <c r="W2150" s="12">
        <v>2</v>
      </c>
      <c r="X2150" s="12">
        <v>2</v>
      </c>
      <c r="Y2150" s="12">
        <v>5</v>
      </c>
      <c r="Z2150" s="12">
        <v>5</v>
      </c>
      <c r="AA2150" s="13">
        <v>0</v>
      </c>
      <c r="AB2150" s="14" cm="1">
        <f t="array" ref="AB2150">_xlfn.IFS(AND(W2150&lt;0,X2150&lt;0,Y2150&lt;0,Z2150&lt;0),-999,AND(W2150&lt;5,X2150&lt;5,Y2150&lt;5,Z2150&lt;5,AA2150=0),0,AND(W2150&lt;5,X2150&lt;5,Y2150&lt;5,Z2150&lt;5,AA2150&gt;0),1,AND(OR(W2150=5,X2150=5,Y2150=5,Z2150=5),AA2150=0),1,AND(OR(W2150=5,X2150=5,Y2150=5,Z2150=5),AA2150&gt;0),2)</f>
        <v>1</v>
      </c>
      <c r="AC2150" s="15">
        <f t="shared" si="132"/>
        <v>0</v>
      </c>
      <c r="AD2150" s="55">
        <v>3</v>
      </c>
      <c r="AE2150" s="21" t="s">
        <v>73</v>
      </c>
      <c r="AF2150" s="47" t="str">
        <f t="shared" si="133"/>
        <v>niezagrożona</v>
      </c>
      <c r="AG2150" s="16" t="str">
        <f t="shared" si="134"/>
        <v>nie</v>
      </c>
      <c r="AH2150" s="16" t="str">
        <f t="shared" si="135"/>
        <v/>
      </c>
    </row>
    <row r="2151" spans="1:34" x14ac:dyDescent="0.2">
      <c r="A2151" s="12" t="s">
        <v>4753</v>
      </c>
      <c r="B2151" s="16" t="s">
        <v>4493</v>
      </c>
      <c r="C2151" s="12" t="s">
        <v>76</v>
      </c>
      <c r="D2151" s="12" t="s">
        <v>3828</v>
      </c>
      <c r="E2151" s="12" t="s">
        <v>81</v>
      </c>
      <c r="F2151" s="12" t="s">
        <v>3900</v>
      </c>
      <c r="G2151" s="12" t="s">
        <v>4193</v>
      </c>
      <c r="H2151" s="17" t="s">
        <v>69</v>
      </c>
      <c r="I2151" s="11" t="s">
        <v>70</v>
      </c>
      <c r="J2151" s="11" t="s">
        <v>70</v>
      </c>
      <c r="K2151" s="11" t="s">
        <v>70</v>
      </c>
      <c r="L2151" s="11" t="s">
        <v>70</v>
      </c>
      <c r="M2151" s="18" t="s">
        <v>70</v>
      </c>
      <c r="N2151" s="18" t="s">
        <v>70</v>
      </c>
      <c r="O2151" s="11" t="s">
        <v>70</v>
      </c>
      <c r="P2151" s="11" t="s">
        <v>70</v>
      </c>
      <c r="Q2151" s="11" t="s">
        <v>70</v>
      </c>
      <c r="R2151" s="11" t="s">
        <v>70</v>
      </c>
      <c r="S2151" s="11" t="s">
        <v>70</v>
      </c>
      <c r="T2151" s="19" t="s">
        <v>71</v>
      </c>
      <c r="U2151" s="31" t="s">
        <v>72</v>
      </c>
      <c r="V2151" s="12">
        <v>1</v>
      </c>
      <c r="W2151" s="12">
        <v>2</v>
      </c>
      <c r="X2151" s="12">
        <v>2</v>
      </c>
      <c r="Y2151" s="12">
        <v>2</v>
      </c>
      <c r="Z2151" s="12">
        <v>2</v>
      </c>
      <c r="AA2151" s="13">
        <v>1</v>
      </c>
      <c r="AB2151" s="14" cm="1">
        <f t="array" ref="AB2151">_xlfn.IFS(AND(W2151&lt;0,X2151&lt;0,Y2151&lt;0,Z2151&lt;0),-999,AND(W2151&lt;5,X2151&lt;5,Y2151&lt;5,Z2151&lt;5,AA2151=0),0,AND(W2151&lt;5,X2151&lt;5,Y2151&lt;5,Z2151&lt;5,AA2151&gt;0),1,AND(OR(W2151=5,X2151=5,Y2151=5,Z2151=5),AA2151=0),1,AND(OR(W2151=5,X2151=5,Y2151=5,Z2151=5),AA2151&gt;0),2)</f>
        <v>1</v>
      </c>
      <c r="AC2151" s="15">
        <f t="shared" si="132"/>
        <v>1</v>
      </c>
      <c r="AD2151" s="55">
        <v>0</v>
      </c>
      <c r="AE2151" s="21" t="s">
        <v>73</v>
      </c>
      <c r="AF2151" s="47" t="str">
        <f t="shared" si="133"/>
        <v>niezagrożona</v>
      </c>
      <c r="AG2151" s="16" t="str">
        <f t="shared" si="134"/>
        <v>nie</v>
      </c>
      <c r="AH2151" s="16" t="str">
        <f t="shared" si="135"/>
        <v/>
      </c>
    </row>
    <row r="2152" spans="1:34" x14ac:dyDescent="0.2">
      <c r="A2152" s="12" t="s">
        <v>4754</v>
      </c>
      <c r="B2152" s="16" t="s">
        <v>4755</v>
      </c>
      <c r="C2152" s="12" t="s">
        <v>64</v>
      </c>
      <c r="D2152" s="12" t="s">
        <v>3828</v>
      </c>
      <c r="E2152" s="12" t="s">
        <v>81</v>
      </c>
      <c r="F2152" s="12" t="s">
        <v>3900</v>
      </c>
      <c r="G2152" s="12" t="s">
        <v>4193</v>
      </c>
      <c r="H2152" s="17" t="s">
        <v>69</v>
      </c>
      <c r="I2152" s="11" t="s">
        <v>70</v>
      </c>
      <c r="J2152" s="11" t="s">
        <v>70</v>
      </c>
      <c r="K2152" s="11" t="s">
        <v>70</v>
      </c>
      <c r="L2152" s="11" t="s">
        <v>70</v>
      </c>
      <c r="M2152" s="18" t="s">
        <v>70</v>
      </c>
      <c r="N2152" s="18" t="s">
        <v>70</v>
      </c>
      <c r="O2152" s="11" t="s">
        <v>70</v>
      </c>
      <c r="P2152" s="11" t="s">
        <v>70</v>
      </c>
      <c r="Q2152" s="11" t="s">
        <v>70</v>
      </c>
      <c r="R2152" s="11" t="s">
        <v>70</v>
      </c>
      <c r="S2152" s="11" t="s">
        <v>70</v>
      </c>
      <c r="T2152" s="19" t="s">
        <v>71</v>
      </c>
      <c r="U2152" s="31" t="s">
        <v>72</v>
      </c>
      <c r="V2152" s="12">
        <v>0</v>
      </c>
      <c r="W2152" s="12">
        <v>2</v>
      </c>
      <c r="X2152" s="12">
        <v>2</v>
      </c>
      <c r="Y2152" s="12">
        <v>-999</v>
      </c>
      <c r="Z2152" s="12">
        <v>-999</v>
      </c>
      <c r="AA2152" s="13">
        <v>0</v>
      </c>
      <c r="AB2152" s="14" cm="1">
        <f t="array" ref="AB2152">_xlfn.IFS(AND(W2152&lt;0,X2152&lt;0,Y2152&lt;0,Z2152&lt;0),-999,AND(W2152&lt;5,X2152&lt;5,Y2152&lt;5,Z2152&lt;5,AA2152=0),0,AND(W2152&lt;5,X2152&lt;5,Y2152&lt;5,Z2152&lt;5,AA2152&gt;0),1,AND(OR(W2152=5,X2152=5,Y2152=5,Z2152=5),AA2152=0),1,AND(OR(W2152=5,X2152=5,Y2152=5,Z2152=5),AA2152&gt;0),2)</f>
        <v>0</v>
      </c>
      <c r="AC2152" s="15">
        <f t="shared" si="132"/>
        <v>0</v>
      </c>
      <c r="AD2152" s="55">
        <v>2</v>
      </c>
      <c r="AE2152" s="21" t="s">
        <v>73</v>
      </c>
      <c r="AF2152" s="47" t="str">
        <f t="shared" si="133"/>
        <v>niezagrożona</v>
      </c>
      <c r="AG2152" s="16" t="str">
        <f t="shared" si="134"/>
        <v>nie</v>
      </c>
      <c r="AH2152" s="16" t="str">
        <f t="shared" si="135"/>
        <v/>
      </c>
    </row>
    <row r="2153" spans="1:34" x14ac:dyDescent="0.2">
      <c r="A2153" s="12" t="s">
        <v>4756</v>
      </c>
      <c r="B2153" s="16" t="s">
        <v>4757</v>
      </c>
      <c r="C2153" s="12" t="s">
        <v>76</v>
      </c>
      <c r="D2153" s="12" t="s">
        <v>3828</v>
      </c>
      <c r="E2153" s="12" t="s">
        <v>81</v>
      </c>
      <c r="F2153" s="12" t="s">
        <v>3900</v>
      </c>
      <c r="G2153" s="12" t="s">
        <v>4193</v>
      </c>
      <c r="H2153" s="17" t="s">
        <v>69</v>
      </c>
      <c r="I2153" s="11" t="s">
        <v>70</v>
      </c>
      <c r="J2153" s="11" t="s">
        <v>70</v>
      </c>
      <c r="K2153" s="11" t="s">
        <v>70</v>
      </c>
      <c r="L2153" s="11" t="s">
        <v>70</v>
      </c>
      <c r="M2153" s="18" t="s">
        <v>70</v>
      </c>
      <c r="N2153" s="18" t="s">
        <v>70</v>
      </c>
      <c r="O2153" s="11" t="s">
        <v>70</v>
      </c>
      <c r="P2153" s="11" t="s">
        <v>70</v>
      </c>
      <c r="Q2153" s="11" t="s">
        <v>70</v>
      </c>
      <c r="R2153" s="11" t="s">
        <v>70</v>
      </c>
      <c r="S2153" s="11" t="s">
        <v>70</v>
      </c>
      <c r="T2153" s="19" t="s">
        <v>71</v>
      </c>
      <c r="U2153" s="31" t="s">
        <v>72</v>
      </c>
      <c r="V2153" s="12">
        <v>1</v>
      </c>
      <c r="W2153" s="12">
        <v>5</v>
      </c>
      <c r="X2153" s="12">
        <v>2</v>
      </c>
      <c r="Y2153" s="12">
        <v>2</v>
      </c>
      <c r="Z2153" s="12">
        <v>2</v>
      </c>
      <c r="AA2153" s="13">
        <v>0</v>
      </c>
      <c r="AB2153" s="14" cm="1">
        <f t="array" ref="AB2153">_xlfn.IFS(AND(W2153&lt;0,X2153&lt;0,Y2153&lt;0,Z2153&lt;0),-999,AND(W2153&lt;5,X2153&lt;5,Y2153&lt;5,Z2153&lt;5,AA2153=0),0,AND(W2153&lt;5,X2153&lt;5,Y2153&lt;5,Z2153&lt;5,AA2153&gt;0),1,AND(OR(W2153=5,X2153=5,Y2153=5,Z2153=5),AA2153=0),1,AND(OR(W2153=5,X2153=5,Y2153=5,Z2153=5),AA2153&gt;0),2)</f>
        <v>1</v>
      </c>
      <c r="AC2153" s="15">
        <f t="shared" si="132"/>
        <v>1</v>
      </c>
      <c r="AD2153" s="55">
        <v>3</v>
      </c>
      <c r="AE2153" s="21" t="s">
        <v>73</v>
      </c>
      <c r="AF2153" s="47" t="str">
        <f t="shared" si="133"/>
        <v>niezagrożona</v>
      </c>
      <c r="AG2153" s="16" t="str">
        <f t="shared" si="134"/>
        <v>nie</v>
      </c>
      <c r="AH2153" s="16" t="str">
        <f t="shared" si="135"/>
        <v/>
      </c>
    </row>
    <row r="2154" spans="1:34" x14ac:dyDescent="0.2">
      <c r="A2154" s="12" t="s">
        <v>4758</v>
      </c>
      <c r="B2154" s="16" t="s">
        <v>4759</v>
      </c>
      <c r="C2154" s="12" t="s">
        <v>76</v>
      </c>
      <c r="D2154" s="12" t="s">
        <v>3828</v>
      </c>
      <c r="E2154" s="12" t="s">
        <v>81</v>
      </c>
      <c r="F2154" s="12" t="s">
        <v>3900</v>
      </c>
      <c r="G2154" s="12" t="s">
        <v>4760</v>
      </c>
      <c r="H2154" s="17" t="s">
        <v>69</v>
      </c>
      <c r="I2154" s="11" t="s">
        <v>70</v>
      </c>
      <c r="J2154" s="11" t="s">
        <v>70</v>
      </c>
      <c r="K2154" s="11" t="s">
        <v>70</v>
      </c>
      <c r="L2154" s="11" t="s">
        <v>70</v>
      </c>
      <c r="M2154" s="18" t="s">
        <v>70</v>
      </c>
      <c r="N2154" s="18" t="s">
        <v>70</v>
      </c>
      <c r="O2154" s="11" t="s">
        <v>70</v>
      </c>
      <c r="P2154" s="11" t="s">
        <v>70</v>
      </c>
      <c r="Q2154" s="11" t="s">
        <v>70</v>
      </c>
      <c r="R2154" s="11" t="s">
        <v>70</v>
      </c>
      <c r="S2154" s="11" t="s">
        <v>70</v>
      </c>
      <c r="T2154" s="19" t="s">
        <v>71</v>
      </c>
      <c r="U2154" s="31" t="s">
        <v>72</v>
      </c>
      <c r="V2154" s="12">
        <v>2</v>
      </c>
      <c r="W2154" s="12">
        <v>5</v>
      </c>
      <c r="X2154" s="12">
        <v>2</v>
      </c>
      <c r="Y2154" s="12">
        <v>2</v>
      </c>
      <c r="Z2154" s="12">
        <v>2</v>
      </c>
      <c r="AA2154" s="13">
        <v>1</v>
      </c>
      <c r="AB2154" s="14" cm="1">
        <f t="array" ref="AB2154">_xlfn.IFS(AND(W2154&lt;0,X2154&lt;0,Y2154&lt;0,Z2154&lt;0),-999,AND(W2154&lt;5,X2154&lt;5,Y2154&lt;5,Z2154&lt;5,AA2154=0),0,AND(W2154&lt;5,X2154&lt;5,Y2154&lt;5,Z2154&lt;5,AA2154&gt;0),1,AND(OR(W2154=5,X2154=5,Y2154=5,Z2154=5),AA2154=0),1,AND(OR(W2154=5,X2154=5,Y2154=5,Z2154=5),AA2154&gt;0),2)</f>
        <v>2</v>
      </c>
      <c r="AC2154" s="15">
        <f t="shared" si="132"/>
        <v>3</v>
      </c>
      <c r="AD2154" s="55">
        <v>3</v>
      </c>
      <c r="AE2154" s="21" t="s">
        <v>73</v>
      </c>
      <c r="AF2154" s="47" t="str">
        <f t="shared" si="133"/>
        <v>zagrożona</v>
      </c>
      <c r="AG2154" s="16" t="str">
        <f t="shared" si="134"/>
        <v>nie</v>
      </c>
      <c r="AH2154" s="16" t="str">
        <f t="shared" si="135"/>
        <v/>
      </c>
    </row>
    <row r="2155" spans="1:34" x14ac:dyDescent="0.2">
      <c r="A2155" s="12" t="s">
        <v>4761</v>
      </c>
      <c r="B2155" s="16" t="s">
        <v>4762</v>
      </c>
      <c r="C2155" s="12" t="s">
        <v>64</v>
      </c>
      <c r="D2155" s="12" t="s">
        <v>3828</v>
      </c>
      <c r="E2155" s="12" t="s">
        <v>81</v>
      </c>
      <c r="F2155" s="12" t="s">
        <v>3900</v>
      </c>
      <c r="G2155" s="12" t="s">
        <v>4200</v>
      </c>
      <c r="H2155" s="17" t="s">
        <v>69</v>
      </c>
      <c r="I2155" s="11" t="s">
        <v>70</v>
      </c>
      <c r="J2155" s="11" t="s">
        <v>70</v>
      </c>
      <c r="K2155" s="11" t="s">
        <v>70</v>
      </c>
      <c r="L2155" s="11" t="s">
        <v>70</v>
      </c>
      <c r="M2155" s="18" t="s">
        <v>70</v>
      </c>
      <c r="N2155" s="18" t="s">
        <v>70</v>
      </c>
      <c r="O2155" s="11" t="s">
        <v>70</v>
      </c>
      <c r="P2155" s="11" t="s">
        <v>70</v>
      </c>
      <c r="Q2155" s="11" t="s">
        <v>70</v>
      </c>
      <c r="R2155" s="11" t="s">
        <v>70</v>
      </c>
      <c r="S2155" s="11" t="s">
        <v>70</v>
      </c>
      <c r="T2155" s="19" t="s">
        <v>71</v>
      </c>
      <c r="U2155" s="31" t="s">
        <v>72</v>
      </c>
      <c r="V2155" s="12">
        <v>0</v>
      </c>
      <c r="W2155" s="12">
        <v>2</v>
      </c>
      <c r="X2155" s="12">
        <v>2</v>
      </c>
      <c r="Y2155" s="12">
        <v>2</v>
      </c>
      <c r="Z2155" s="12">
        <v>-999</v>
      </c>
      <c r="AA2155" s="13">
        <v>1</v>
      </c>
      <c r="AB2155" s="14" cm="1">
        <f t="array" ref="AB2155">_xlfn.IFS(AND(W2155&lt;0,X2155&lt;0,Y2155&lt;0,Z2155&lt;0),-999,AND(W2155&lt;5,X2155&lt;5,Y2155&lt;5,Z2155&lt;5,AA2155=0),0,AND(W2155&lt;5,X2155&lt;5,Y2155&lt;5,Z2155&lt;5,AA2155&gt;0),1,AND(OR(W2155=5,X2155=5,Y2155=5,Z2155=5),AA2155=0),1,AND(OR(W2155=5,X2155=5,Y2155=5,Z2155=5),AA2155&gt;0),2)</f>
        <v>1</v>
      </c>
      <c r="AC2155" s="15">
        <f t="shared" si="132"/>
        <v>0</v>
      </c>
      <c r="AD2155" s="55">
        <v>3</v>
      </c>
      <c r="AE2155" s="21" t="s">
        <v>73</v>
      </c>
      <c r="AF2155" s="47" t="str">
        <f t="shared" si="133"/>
        <v>niezagrożona</v>
      </c>
      <c r="AG2155" s="16" t="str">
        <f t="shared" si="134"/>
        <v>nie</v>
      </c>
      <c r="AH2155" s="16" t="str">
        <f t="shared" si="135"/>
        <v/>
      </c>
    </row>
    <row r="2156" spans="1:34" x14ac:dyDescent="0.2">
      <c r="A2156" s="12" t="s">
        <v>4763</v>
      </c>
      <c r="B2156" s="16" t="s">
        <v>4764</v>
      </c>
      <c r="C2156" s="12" t="s">
        <v>76</v>
      </c>
      <c r="D2156" s="12" t="s">
        <v>3828</v>
      </c>
      <c r="E2156" s="12" t="s">
        <v>81</v>
      </c>
      <c r="F2156" s="12" t="s">
        <v>3900</v>
      </c>
      <c r="G2156" s="12" t="s">
        <v>4200</v>
      </c>
      <c r="H2156" s="17" t="s">
        <v>69</v>
      </c>
      <c r="I2156" s="11" t="s">
        <v>70</v>
      </c>
      <c r="J2156" s="11" t="s">
        <v>70</v>
      </c>
      <c r="K2156" s="11" t="s">
        <v>70</v>
      </c>
      <c r="L2156" s="11" t="s">
        <v>70</v>
      </c>
      <c r="M2156" s="18" t="s">
        <v>70</v>
      </c>
      <c r="N2156" s="18" t="s">
        <v>70</v>
      </c>
      <c r="O2156" s="11" t="s">
        <v>70</v>
      </c>
      <c r="P2156" s="11" t="s">
        <v>70</v>
      </c>
      <c r="Q2156" s="11" t="s">
        <v>70</v>
      </c>
      <c r="R2156" s="11" t="s">
        <v>70</v>
      </c>
      <c r="S2156" s="11" t="s">
        <v>70</v>
      </c>
      <c r="T2156" s="19" t="s">
        <v>71</v>
      </c>
      <c r="U2156" s="31" t="s">
        <v>72</v>
      </c>
      <c r="V2156" s="12">
        <v>2</v>
      </c>
      <c r="W2156" s="12">
        <v>5</v>
      </c>
      <c r="X2156" s="12">
        <v>2</v>
      </c>
      <c r="Y2156" s="12">
        <v>2</v>
      </c>
      <c r="Z2156" s="12">
        <v>2</v>
      </c>
      <c r="AA2156" s="13">
        <v>1</v>
      </c>
      <c r="AB2156" s="14" cm="1">
        <f t="array" ref="AB2156">_xlfn.IFS(AND(W2156&lt;0,X2156&lt;0,Y2156&lt;0,Z2156&lt;0),-999,AND(W2156&lt;5,X2156&lt;5,Y2156&lt;5,Z2156&lt;5,AA2156=0),0,AND(W2156&lt;5,X2156&lt;5,Y2156&lt;5,Z2156&lt;5,AA2156&gt;0),1,AND(OR(W2156=5,X2156=5,Y2156=5,Z2156=5),AA2156=0),1,AND(OR(W2156=5,X2156=5,Y2156=5,Z2156=5),AA2156&gt;0),2)</f>
        <v>2</v>
      </c>
      <c r="AC2156" s="15">
        <f t="shared" si="132"/>
        <v>3</v>
      </c>
      <c r="AD2156" s="55">
        <v>4</v>
      </c>
      <c r="AE2156" s="21" t="s">
        <v>73</v>
      </c>
      <c r="AF2156" s="47" t="str">
        <f t="shared" si="133"/>
        <v>zagrożona</v>
      </c>
      <c r="AG2156" s="16" t="str">
        <f t="shared" si="134"/>
        <v>nie</v>
      </c>
      <c r="AH2156" s="16" t="str">
        <f t="shared" si="135"/>
        <v/>
      </c>
    </row>
    <row r="2157" spans="1:34" x14ac:dyDescent="0.2">
      <c r="A2157" s="12" t="s">
        <v>4765</v>
      </c>
      <c r="B2157" s="16" t="s">
        <v>4766</v>
      </c>
      <c r="C2157" s="12" t="s">
        <v>64</v>
      </c>
      <c r="D2157" s="12" t="s">
        <v>3828</v>
      </c>
      <c r="E2157" s="12" t="s">
        <v>81</v>
      </c>
      <c r="F2157" s="12" t="s">
        <v>3900</v>
      </c>
      <c r="G2157" s="12" t="s">
        <v>4200</v>
      </c>
      <c r="H2157" s="17" t="s">
        <v>69</v>
      </c>
      <c r="I2157" s="11" t="s">
        <v>70</v>
      </c>
      <c r="J2157" s="11" t="s">
        <v>70</v>
      </c>
      <c r="K2157" s="11" t="s">
        <v>70</v>
      </c>
      <c r="L2157" s="11" t="s">
        <v>70</v>
      </c>
      <c r="M2157" s="18" t="s">
        <v>70</v>
      </c>
      <c r="N2157" s="18" t="s">
        <v>70</v>
      </c>
      <c r="O2157" s="11" t="s">
        <v>70</v>
      </c>
      <c r="P2157" s="11" t="s">
        <v>70</v>
      </c>
      <c r="Q2157" s="11" t="s">
        <v>70</v>
      </c>
      <c r="R2157" s="11" t="s">
        <v>70</v>
      </c>
      <c r="S2157" s="11" t="s">
        <v>70</v>
      </c>
      <c r="T2157" s="19" t="s">
        <v>71</v>
      </c>
      <c r="U2157" s="31" t="s">
        <v>72</v>
      </c>
      <c r="V2157" s="12">
        <v>0</v>
      </c>
      <c r="W2157" s="12">
        <v>2</v>
      </c>
      <c r="X2157" s="12">
        <v>2</v>
      </c>
      <c r="Y2157" s="12">
        <v>2</v>
      </c>
      <c r="Z2157" s="12">
        <v>-999</v>
      </c>
      <c r="AA2157" s="13">
        <v>0</v>
      </c>
      <c r="AB2157" s="14" cm="1">
        <f t="array" ref="AB2157">_xlfn.IFS(AND(W2157&lt;0,X2157&lt;0,Y2157&lt;0,Z2157&lt;0),-999,AND(W2157&lt;5,X2157&lt;5,Y2157&lt;5,Z2157&lt;5,AA2157=0),0,AND(W2157&lt;5,X2157&lt;5,Y2157&lt;5,Z2157&lt;5,AA2157&gt;0),1,AND(OR(W2157=5,X2157=5,Y2157=5,Z2157=5),AA2157=0),1,AND(OR(W2157=5,X2157=5,Y2157=5,Z2157=5),AA2157&gt;0),2)</f>
        <v>0</v>
      </c>
      <c r="AC2157" s="15">
        <f t="shared" si="132"/>
        <v>0</v>
      </c>
      <c r="AD2157" s="55">
        <v>4</v>
      </c>
      <c r="AE2157" s="21" t="s">
        <v>73</v>
      </c>
      <c r="AF2157" s="47" t="str">
        <f t="shared" si="133"/>
        <v>niezagrożona</v>
      </c>
      <c r="AG2157" s="16" t="str">
        <f t="shared" si="134"/>
        <v>nie</v>
      </c>
      <c r="AH2157" s="16" t="str">
        <f t="shared" si="135"/>
        <v/>
      </c>
    </row>
    <row r="2158" spans="1:34" x14ac:dyDescent="0.2">
      <c r="A2158" s="12" t="s">
        <v>4767</v>
      </c>
      <c r="B2158" s="16" t="s">
        <v>4768</v>
      </c>
      <c r="C2158" s="12" t="s">
        <v>76</v>
      </c>
      <c r="D2158" s="12" t="s">
        <v>3828</v>
      </c>
      <c r="E2158" s="12" t="s">
        <v>81</v>
      </c>
      <c r="F2158" s="12" t="s">
        <v>3900</v>
      </c>
      <c r="G2158" s="12" t="s">
        <v>4200</v>
      </c>
      <c r="H2158" s="17" t="s">
        <v>69</v>
      </c>
      <c r="I2158" s="11" t="s">
        <v>70</v>
      </c>
      <c r="J2158" s="11" t="s">
        <v>70</v>
      </c>
      <c r="K2158" s="11" t="s">
        <v>70</v>
      </c>
      <c r="L2158" s="11" t="s">
        <v>70</v>
      </c>
      <c r="M2158" s="18" t="s">
        <v>70</v>
      </c>
      <c r="N2158" s="18" t="s">
        <v>70</v>
      </c>
      <c r="O2158" s="11" t="s">
        <v>70</v>
      </c>
      <c r="P2158" s="11" t="s">
        <v>70</v>
      </c>
      <c r="Q2158" s="11" t="s">
        <v>70</v>
      </c>
      <c r="R2158" s="11" t="s">
        <v>70</v>
      </c>
      <c r="S2158" s="11" t="s">
        <v>70</v>
      </c>
      <c r="T2158" s="19" t="s">
        <v>71</v>
      </c>
      <c r="U2158" s="31" t="s">
        <v>72</v>
      </c>
      <c r="V2158" s="12">
        <v>2</v>
      </c>
      <c r="W2158" s="12">
        <v>5</v>
      </c>
      <c r="X2158" s="12">
        <v>2</v>
      </c>
      <c r="Y2158" s="12">
        <v>2</v>
      </c>
      <c r="Z2158" s="12">
        <v>2</v>
      </c>
      <c r="AA2158" s="13">
        <v>1</v>
      </c>
      <c r="AB2158" s="14" cm="1">
        <f t="array" ref="AB2158">_xlfn.IFS(AND(W2158&lt;0,X2158&lt;0,Y2158&lt;0,Z2158&lt;0),-999,AND(W2158&lt;5,X2158&lt;5,Y2158&lt;5,Z2158&lt;5,AA2158=0),0,AND(W2158&lt;5,X2158&lt;5,Y2158&lt;5,Z2158&lt;5,AA2158&gt;0),1,AND(OR(W2158=5,X2158=5,Y2158=5,Z2158=5),AA2158=0),1,AND(OR(W2158=5,X2158=5,Y2158=5,Z2158=5),AA2158&gt;0),2)</f>
        <v>2</v>
      </c>
      <c r="AC2158" s="15">
        <f t="shared" si="132"/>
        <v>3</v>
      </c>
      <c r="AD2158" s="55">
        <v>4</v>
      </c>
      <c r="AE2158" s="21" t="s">
        <v>73</v>
      </c>
      <c r="AF2158" s="47" t="str">
        <f t="shared" si="133"/>
        <v>zagrożona</v>
      </c>
      <c r="AG2158" s="16" t="str">
        <f t="shared" si="134"/>
        <v>nie</v>
      </c>
      <c r="AH2158" s="16" t="str">
        <f t="shared" si="135"/>
        <v/>
      </c>
    </row>
    <row r="2159" spans="1:34" x14ac:dyDescent="0.2">
      <c r="A2159" s="12" t="s">
        <v>4769</v>
      </c>
      <c r="B2159" s="16" t="s">
        <v>4770</v>
      </c>
      <c r="C2159" s="12" t="s">
        <v>64</v>
      </c>
      <c r="D2159" s="12" t="s">
        <v>3828</v>
      </c>
      <c r="E2159" s="12" t="s">
        <v>81</v>
      </c>
      <c r="F2159" s="12" t="s">
        <v>3900</v>
      </c>
      <c r="G2159" s="12" t="s">
        <v>4200</v>
      </c>
      <c r="H2159" s="17" t="s">
        <v>69</v>
      </c>
      <c r="I2159" s="11" t="s">
        <v>70</v>
      </c>
      <c r="J2159" s="11" t="s">
        <v>70</v>
      </c>
      <c r="K2159" s="11" t="s">
        <v>70</v>
      </c>
      <c r="L2159" s="11" t="s">
        <v>70</v>
      </c>
      <c r="M2159" s="18" t="s">
        <v>70</v>
      </c>
      <c r="N2159" s="18" t="s">
        <v>70</v>
      </c>
      <c r="O2159" s="11" t="s">
        <v>70</v>
      </c>
      <c r="P2159" s="11" t="s">
        <v>70</v>
      </c>
      <c r="Q2159" s="11" t="s">
        <v>70</v>
      </c>
      <c r="R2159" s="11" t="s">
        <v>70</v>
      </c>
      <c r="S2159" s="11" t="s">
        <v>70</v>
      </c>
      <c r="T2159" s="19" t="s">
        <v>71</v>
      </c>
      <c r="U2159" s="31" t="s">
        <v>72</v>
      </c>
      <c r="V2159" s="12">
        <v>0</v>
      </c>
      <c r="W2159" s="12">
        <v>2</v>
      </c>
      <c r="X2159" s="12">
        <v>2</v>
      </c>
      <c r="Y2159" s="12">
        <v>2</v>
      </c>
      <c r="Z2159" s="12">
        <v>-999</v>
      </c>
      <c r="AA2159" s="13">
        <v>0</v>
      </c>
      <c r="AB2159" s="14" cm="1">
        <f t="array" ref="AB2159">_xlfn.IFS(AND(W2159&lt;0,X2159&lt;0,Y2159&lt;0,Z2159&lt;0),-999,AND(W2159&lt;5,X2159&lt;5,Y2159&lt;5,Z2159&lt;5,AA2159=0),0,AND(W2159&lt;5,X2159&lt;5,Y2159&lt;5,Z2159&lt;5,AA2159&gt;0),1,AND(OR(W2159=5,X2159=5,Y2159=5,Z2159=5),AA2159=0),1,AND(OR(W2159=5,X2159=5,Y2159=5,Z2159=5),AA2159&gt;0),2)</f>
        <v>0</v>
      </c>
      <c r="AC2159" s="15">
        <f t="shared" si="132"/>
        <v>0</v>
      </c>
      <c r="AD2159" s="55">
        <v>1</v>
      </c>
      <c r="AE2159" s="21" t="s">
        <v>73</v>
      </c>
      <c r="AF2159" s="47" t="str">
        <f t="shared" si="133"/>
        <v>niezagrożona</v>
      </c>
      <c r="AG2159" s="16" t="str">
        <f t="shared" si="134"/>
        <v>nie</v>
      </c>
      <c r="AH2159" s="16" t="str">
        <f t="shared" si="135"/>
        <v/>
      </c>
    </row>
    <row r="2160" spans="1:34" x14ac:dyDescent="0.2">
      <c r="A2160" s="12" t="s">
        <v>4771</v>
      </c>
      <c r="B2160" s="16" t="s">
        <v>4772</v>
      </c>
      <c r="C2160" s="12" t="s">
        <v>76</v>
      </c>
      <c r="D2160" s="12" t="s">
        <v>3828</v>
      </c>
      <c r="E2160" s="12" t="s">
        <v>81</v>
      </c>
      <c r="F2160" s="12" t="s">
        <v>3900</v>
      </c>
      <c r="G2160" s="12" t="s">
        <v>4200</v>
      </c>
      <c r="H2160" s="17" t="s">
        <v>69</v>
      </c>
      <c r="I2160" s="11" t="s">
        <v>70</v>
      </c>
      <c r="J2160" s="11" t="s">
        <v>70</v>
      </c>
      <c r="K2160" s="11" t="s">
        <v>70</v>
      </c>
      <c r="L2160" s="11" t="s">
        <v>70</v>
      </c>
      <c r="M2160" s="18" t="s">
        <v>70</v>
      </c>
      <c r="N2160" s="18" t="s">
        <v>70</v>
      </c>
      <c r="O2160" s="11" t="s">
        <v>70</v>
      </c>
      <c r="P2160" s="11" t="s">
        <v>70</v>
      </c>
      <c r="Q2160" s="11" t="s">
        <v>70</v>
      </c>
      <c r="R2160" s="11" t="s">
        <v>70</v>
      </c>
      <c r="S2160" s="11" t="s">
        <v>70</v>
      </c>
      <c r="T2160" s="19" t="s">
        <v>71</v>
      </c>
      <c r="U2160" s="31" t="s">
        <v>72</v>
      </c>
      <c r="V2160" s="12">
        <v>0</v>
      </c>
      <c r="W2160" s="12">
        <v>5</v>
      </c>
      <c r="X2160" s="12">
        <v>2</v>
      </c>
      <c r="Y2160" s="12">
        <v>2</v>
      </c>
      <c r="Z2160" s="12">
        <v>2</v>
      </c>
      <c r="AA2160" s="13">
        <v>3</v>
      </c>
      <c r="AB2160" s="14" cm="1">
        <f t="array" ref="AB2160">_xlfn.IFS(AND(W2160&lt;0,X2160&lt;0,Y2160&lt;0,Z2160&lt;0),-999,AND(W2160&lt;5,X2160&lt;5,Y2160&lt;5,Z2160&lt;5,AA2160=0),0,AND(W2160&lt;5,X2160&lt;5,Y2160&lt;5,Z2160&lt;5,AA2160&gt;0),1,AND(OR(W2160=5,X2160=5,Y2160=5,Z2160=5),AA2160=0),1,AND(OR(W2160=5,X2160=5,Y2160=5,Z2160=5),AA2160&gt;0),2)</f>
        <v>2</v>
      </c>
      <c r="AC2160" s="15">
        <f t="shared" si="132"/>
        <v>1</v>
      </c>
      <c r="AD2160" s="55">
        <v>3</v>
      </c>
      <c r="AE2160" s="21" t="s">
        <v>73</v>
      </c>
      <c r="AF2160" s="47" t="str">
        <f t="shared" si="133"/>
        <v>niezagrożona</v>
      </c>
      <c r="AG2160" s="16" t="str">
        <f t="shared" si="134"/>
        <v>nie</v>
      </c>
      <c r="AH2160" s="16" t="str">
        <f t="shared" si="135"/>
        <v/>
      </c>
    </row>
    <row r="2161" spans="1:34" x14ac:dyDescent="0.2">
      <c r="A2161" s="12" t="s">
        <v>4773</v>
      </c>
      <c r="B2161" s="16" t="s">
        <v>4714</v>
      </c>
      <c r="C2161" s="12" t="s">
        <v>76</v>
      </c>
      <c r="D2161" s="12" t="s">
        <v>3828</v>
      </c>
      <c r="E2161" s="12" t="s">
        <v>81</v>
      </c>
      <c r="F2161" s="12" t="s">
        <v>3900</v>
      </c>
      <c r="G2161" s="12" t="s">
        <v>4200</v>
      </c>
      <c r="H2161" s="17" t="s">
        <v>69</v>
      </c>
      <c r="I2161" s="11" t="s">
        <v>70</v>
      </c>
      <c r="J2161" s="11" t="s">
        <v>70</v>
      </c>
      <c r="K2161" s="11" t="s">
        <v>70</v>
      </c>
      <c r="L2161" s="11" t="s">
        <v>70</v>
      </c>
      <c r="M2161" s="18" t="s">
        <v>70</v>
      </c>
      <c r="N2161" s="18" t="s">
        <v>70</v>
      </c>
      <c r="O2161" s="11" t="s">
        <v>70</v>
      </c>
      <c r="P2161" s="11" t="s">
        <v>70</v>
      </c>
      <c r="Q2161" s="11" t="s">
        <v>70</v>
      </c>
      <c r="R2161" s="11" t="s">
        <v>70</v>
      </c>
      <c r="S2161" s="11" t="s">
        <v>70</v>
      </c>
      <c r="T2161" s="19" t="s">
        <v>71</v>
      </c>
      <c r="U2161" s="31" t="s">
        <v>72</v>
      </c>
      <c r="V2161" s="12">
        <v>1</v>
      </c>
      <c r="W2161" s="12">
        <v>5</v>
      </c>
      <c r="X2161" s="12">
        <v>2</v>
      </c>
      <c r="Y2161" s="12">
        <v>2</v>
      </c>
      <c r="Z2161" s="12">
        <v>2</v>
      </c>
      <c r="AA2161" s="13">
        <v>0</v>
      </c>
      <c r="AB2161" s="14" cm="1">
        <f t="array" ref="AB2161">_xlfn.IFS(AND(W2161&lt;0,X2161&lt;0,Y2161&lt;0,Z2161&lt;0),-999,AND(W2161&lt;5,X2161&lt;5,Y2161&lt;5,Z2161&lt;5,AA2161=0),0,AND(W2161&lt;5,X2161&lt;5,Y2161&lt;5,Z2161&lt;5,AA2161&gt;0),1,AND(OR(W2161=5,X2161=5,Y2161=5,Z2161=5),AA2161=0),1,AND(OR(W2161=5,X2161=5,Y2161=5,Z2161=5),AA2161&gt;0),2)</f>
        <v>1</v>
      </c>
      <c r="AC2161" s="15">
        <f t="shared" si="132"/>
        <v>1</v>
      </c>
      <c r="AD2161" s="55">
        <v>4</v>
      </c>
      <c r="AE2161" s="21" t="s">
        <v>73</v>
      </c>
      <c r="AF2161" s="47" t="str">
        <f t="shared" si="133"/>
        <v>niezagrożona</v>
      </c>
      <c r="AG2161" s="16" t="str">
        <f t="shared" si="134"/>
        <v>nie</v>
      </c>
      <c r="AH2161" s="16" t="str">
        <f t="shared" si="135"/>
        <v/>
      </c>
    </row>
    <row r="2162" spans="1:34" x14ac:dyDescent="0.2">
      <c r="A2162" s="12" t="s">
        <v>4774</v>
      </c>
      <c r="B2162" s="16" t="s">
        <v>4775</v>
      </c>
      <c r="C2162" s="12" t="s">
        <v>64</v>
      </c>
      <c r="D2162" s="12" t="s">
        <v>3828</v>
      </c>
      <c r="E2162" s="12" t="s">
        <v>81</v>
      </c>
      <c r="F2162" s="12" t="s">
        <v>3900</v>
      </c>
      <c r="G2162" s="12" t="s">
        <v>4733</v>
      </c>
      <c r="H2162" s="17" t="s">
        <v>69</v>
      </c>
      <c r="I2162" s="11" t="s">
        <v>70</v>
      </c>
      <c r="J2162" s="11" t="s">
        <v>70</v>
      </c>
      <c r="K2162" s="11" t="s">
        <v>70</v>
      </c>
      <c r="L2162" s="11" t="s">
        <v>70</v>
      </c>
      <c r="M2162" s="18" t="s">
        <v>70</v>
      </c>
      <c r="N2162" s="18" t="s">
        <v>70</v>
      </c>
      <c r="O2162" s="11" t="s">
        <v>70</v>
      </c>
      <c r="P2162" s="11" t="s">
        <v>70</v>
      </c>
      <c r="Q2162" s="11" t="s">
        <v>70</v>
      </c>
      <c r="R2162" s="11" t="s">
        <v>70</v>
      </c>
      <c r="S2162" s="11" t="s">
        <v>70</v>
      </c>
      <c r="T2162" s="19" t="s">
        <v>71</v>
      </c>
      <c r="U2162" s="31" t="s">
        <v>72</v>
      </c>
      <c r="V2162" s="12">
        <v>0</v>
      </c>
      <c r="W2162" s="12">
        <v>2</v>
      </c>
      <c r="X2162" s="12">
        <v>2</v>
      </c>
      <c r="Y2162" s="12">
        <v>2</v>
      </c>
      <c r="Z2162" s="12">
        <v>-999</v>
      </c>
      <c r="AA2162" s="13">
        <v>0</v>
      </c>
      <c r="AB2162" s="14" cm="1">
        <f t="array" ref="AB2162">_xlfn.IFS(AND(W2162&lt;0,X2162&lt;0,Y2162&lt;0,Z2162&lt;0),-999,AND(W2162&lt;5,X2162&lt;5,Y2162&lt;5,Z2162&lt;5,AA2162=0),0,AND(W2162&lt;5,X2162&lt;5,Y2162&lt;5,Z2162&lt;5,AA2162&gt;0),1,AND(OR(W2162=5,X2162=5,Y2162=5,Z2162=5),AA2162=0),1,AND(OR(W2162=5,X2162=5,Y2162=5,Z2162=5),AA2162&gt;0),2)</f>
        <v>0</v>
      </c>
      <c r="AC2162" s="15">
        <f t="shared" si="132"/>
        <v>0</v>
      </c>
      <c r="AD2162" s="55">
        <v>3</v>
      </c>
      <c r="AE2162" s="21" t="s">
        <v>73</v>
      </c>
      <c r="AF2162" s="47" t="str">
        <f t="shared" si="133"/>
        <v>niezagrożona</v>
      </c>
      <c r="AG2162" s="16" t="str">
        <f t="shared" si="134"/>
        <v>nie</v>
      </c>
      <c r="AH2162" s="16" t="str">
        <f t="shared" si="135"/>
        <v/>
      </c>
    </row>
    <row r="2163" spans="1:34" x14ac:dyDescent="0.2">
      <c r="A2163" s="12" t="s">
        <v>4776</v>
      </c>
      <c r="B2163" s="16" t="s">
        <v>4777</v>
      </c>
      <c r="C2163" s="12" t="s">
        <v>64</v>
      </c>
      <c r="D2163" s="12" t="s">
        <v>3828</v>
      </c>
      <c r="E2163" s="12" t="s">
        <v>81</v>
      </c>
      <c r="F2163" s="12" t="s">
        <v>3900</v>
      </c>
      <c r="G2163" s="12" t="s">
        <v>4733</v>
      </c>
      <c r="H2163" s="17" t="s">
        <v>69</v>
      </c>
      <c r="I2163" s="11" t="s">
        <v>70</v>
      </c>
      <c r="J2163" s="11" t="s">
        <v>70</v>
      </c>
      <c r="K2163" s="11" t="s">
        <v>70</v>
      </c>
      <c r="L2163" s="11" t="s">
        <v>70</v>
      </c>
      <c r="M2163" s="18" t="s">
        <v>70</v>
      </c>
      <c r="N2163" s="18" t="s">
        <v>70</v>
      </c>
      <c r="O2163" s="11" t="s">
        <v>70</v>
      </c>
      <c r="P2163" s="11" t="s">
        <v>70</v>
      </c>
      <c r="Q2163" s="11" t="s">
        <v>70</v>
      </c>
      <c r="R2163" s="11" t="s">
        <v>70</v>
      </c>
      <c r="S2163" s="11" t="s">
        <v>70</v>
      </c>
      <c r="T2163" s="19" t="s">
        <v>71</v>
      </c>
      <c r="U2163" s="31" t="s">
        <v>72</v>
      </c>
      <c r="V2163" s="12">
        <v>0</v>
      </c>
      <c r="W2163" s="12">
        <v>2</v>
      </c>
      <c r="X2163" s="12">
        <v>2</v>
      </c>
      <c r="Y2163" s="12">
        <v>2</v>
      </c>
      <c r="Z2163" s="12">
        <v>-999</v>
      </c>
      <c r="AA2163" s="13">
        <v>0</v>
      </c>
      <c r="AB2163" s="14" cm="1">
        <f t="array" ref="AB2163">_xlfn.IFS(AND(W2163&lt;0,X2163&lt;0,Y2163&lt;0,Z2163&lt;0),-999,AND(W2163&lt;5,X2163&lt;5,Y2163&lt;5,Z2163&lt;5,AA2163=0),0,AND(W2163&lt;5,X2163&lt;5,Y2163&lt;5,Z2163&lt;5,AA2163&gt;0),1,AND(OR(W2163=5,X2163=5,Y2163=5,Z2163=5),AA2163=0),1,AND(OR(W2163=5,X2163=5,Y2163=5,Z2163=5),AA2163&gt;0),2)</f>
        <v>0</v>
      </c>
      <c r="AC2163" s="15">
        <f t="shared" si="132"/>
        <v>0</v>
      </c>
      <c r="AD2163" s="55">
        <v>4</v>
      </c>
      <c r="AE2163" s="21" t="s">
        <v>73</v>
      </c>
      <c r="AF2163" s="47" t="str">
        <f t="shared" si="133"/>
        <v>niezagrożona</v>
      </c>
      <c r="AG2163" s="16" t="str">
        <f t="shared" si="134"/>
        <v>nie</v>
      </c>
      <c r="AH2163" s="16" t="str">
        <f t="shared" si="135"/>
        <v/>
      </c>
    </row>
    <row r="2164" spans="1:34" x14ac:dyDescent="0.2">
      <c r="A2164" s="12" t="s">
        <v>4778</v>
      </c>
      <c r="B2164" s="16" t="s">
        <v>723</v>
      </c>
      <c r="C2164" s="12" t="s">
        <v>64</v>
      </c>
      <c r="D2164" s="12" t="s">
        <v>3828</v>
      </c>
      <c r="E2164" s="12" t="s">
        <v>81</v>
      </c>
      <c r="F2164" s="12" t="s">
        <v>3900</v>
      </c>
      <c r="G2164" s="12" t="s">
        <v>4733</v>
      </c>
      <c r="H2164" s="17" t="s">
        <v>69</v>
      </c>
      <c r="I2164" s="11" t="s">
        <v>70</v>
      </c>
      <c r="J2164" s="11" t="s">
        <v>70</v>
      </c>
      <c r="K2164" s="11" t="s">
        <v>70</v>
      </c>
      <c r="L2164" s="11" t="s">
        <v>70</v>
      </c>
      <c r="M2164" s="18" t="s">
        <v>70</v>
      </c>
      <c r="N2164" s="18" t="s">
        <v>70</v>
      </c>
      <c r="O2164" s="11" t="s">
        <v>70</v>
      </c>
      <c r="P2164" s="11" t="s">
        <v>70</v>
      </c>
      <c r="Q2164" s="11" t="s">
        <v>70</v>
      </c>
      <c r="R2164" s="11" t="s">
        <v>70</v>
      </c>
      <c r="S2164" s="11" t="s">
        <v>70</v>
      </c>
      <c r="T2164" s="19" t="s">
        <v>71</v>
      </c>
      <c r="U2164" s="31" t="s">
        <v>72</v>
      </c>
      <c r="V2164" s="12">
        <v>0</v>
      </c>
      <c r="W2164" s="12">
        <v>2</v>
      </c>
      <c r="X2164" s="12">
        <v>2</v>
      </c>
      <c r="Y2164" s="12">
        <v>2</v>
      </c>
      <c r="Z2164" s="12">
        <v>-999</v>
      </c>
      <c r="AA2164" s="13">
        <v>0</v>
      </c>
      <c r="AB2164" s="14" cm="1">
        <f t="array" ref="AB2164">_xlfn.IFS(AND(W2164&lt;0,X2164&lt;0,Y2164&lt;0,Z2164&lt;0),-999,AND(W2164&lt;5,X2164&lt;5,Y2164&lt;5,Z2164&lt;5,AA2164=0),0,AND(W2164&lt;5,X2164&lt;5,Y2164&lt;5,Z2164&lt;5,AA2164&gt;0),1,AND(OR(W2164=5,X2164=5,Y2164=5,Z2164=5),AA2164=0),1,AND(OR(W2164=5,X2164=5,Y2164=5,Z2164=5),AA2164&gt;0),2)</f>
        <v>0</v>
      </c>
      <c r="AC2164" s="15">
        <f t="shared" si="132"/>
        <v>0</v>
      </c>
      <c r="AD2164" s="55">
        <v>2</v>
      </c>
      <c r="AE2164" s="21" t="s">
        <v>73</v>
      </c>
      <c r="AF2164" s="47" t="str">
        <f t="shared" si="133"/>
        <v>niezagrożona</v>
      </c>
      <c r="AG2164" s="16" t="str">
        <f t="shared" si="134"/>
        <v>nie</v>
      </c>
      <c r="AH2164" s="16" t="str">
        <f t="shared" si="135"/>
        <v/>
      </c>
    </row>
    <row r="2165" spans="1:34" x14ac:dyDescent="0.2">
      <c r="A2165" s="12" t="s">
        <v>4779</v>
      </c>
      <c r="B2165" s="16" t="s">
        <v>4780</v>
      </c>
      <c r="C2165" s="12" t="s">
        <v>76</v>
      </c>
      <c r="D2165" s="12" t="s">
        <v>3828</v>
      </c>
      <c r="E2165" s="12" t="s">
        <v>81</v>
      </c>
      <c r="F2165" s="12" t="s">
        <v>3900</v>
      </c>
      <c r="G2165" s="12" t="s">
        <v>4733</v>
      </c>
      <c r="H2165" s="17" t="s">
        <v>69</v>
      </c>
      <c r="I2165" s="11" t="s">
        <v>70</v>
      </c>
      <c r="J2165" s="11" t="s">
        <v>70</v>
      </c>
      <c r="K2165" s="11" t="s">
        <v>70</v>
      </c>
      <c r="L2165" s="11" t="s">
        <v>70</v>
      </c>
      <c r="M2165" s="18" t="s">
        <v>70</v>
      </c>
      <c r="N2165" s="18" t="s">
        <v>70</v>
      </c>
      <c r="O2165" s="11" t="s">
        <v>70</v>
      </c>
      <c r="P2165" s="11" t="s">
        <v>70</v>
      </c>
      <c r="Q2165" s="11" t="s">
        <v>70</v>
      </c>
      <c r="R2165" s="11" t="s">
        <v>70</v>
      </c>
      <c r="S2165" s="11" t="s">
        <v>70</v>
      </c>
      <c r="T2165" s="19" t="s">
        <v>71</v>
      </c>
      <c r="U2165" s="31" t="s">
        <v>72</v>
      </c>
      <c r="V2165" s="12">
        <v>1</v>
      </c>
      <c r="W2165" s="12">
        <v>5</v>
      </c>
      <c r="X2165" s="12">
        <v>2</v>
      </c>
      <c r="Y2165" s="12">
        <v>2</v>
      </c>
      <c r="Z2165" s="12">
        <v>2</v>
      </c>
      <c r="AA2165" s="13">
        <v>1</v>
      </c>
      <c r="AB2165" s="14" cm="1">
        <f t="array" ref="AB2165">_xlfn.IFS(AND(W2165&lt;0,X2165&lt;0,Y2165&lt;0,Z2165&lt;0),-999,AND(W2165&lt;5,X2165&lt;5,Y2165&lt;5,Z2165&lt;5,AA2165=0),0,AND(W2165&lt;5,X2165&lt;5,Y2165&lt;5,Z2165&lt;5,AA2165&gt;0),1,AND(OR(W2165=5,X2165=5,Y2165=5,Z2165=5),AA2165=0),1,AND(OR(W2165=5,X2165=5,Y2165=5,Z2165=5),AA2165&gt;0),2)</f>
        <v>2</v>
      </c>
      <c r="AC2165" s="15">
        <f t="shared" si="132"/>
        <v>2</v>
      </c>
      <c r="AD2165" s="55">
        <v>4</v>
      </c>
      <c r="AE2165" s="21" t="s">
        <v>73</v>
      </c>
      <c r="AF2165" s="47" t="str">
        <f t="shared" si="133"/>
        <v>zagrożona</v>
      </c>
      <c r="AG2165" s="16" t="str">
        <f t="shared" si="134"/>
        <v>nie</v>
      </c>
      <c r="AH2165" s="16" t="str">
        <f t="shared" si="135"/>
        <v/>
      </c>
    </row>
    <row r="2166" spans="1:34" x14ac:dyDescent="0.2">
      <c r="A2166" s="12" t="s">
        <v>4781</v>
      </c>
      <c r="B2166" s="16" t="s">
        <v>2024</v>
      </c>
      <c r="C2166" s="12" t="s">
        <v>64</v>
      </c>
      <c r="D2166" s="12" t="s">
        <v>3828</v>
      </c>
      <c r="E2166" s="12" t="s">
        <v>81</v>
      </c>
      <c r="F2166" s="12" t="s">
        <v>3900</v>
      </c>
      <c r="G2166" s="12" t="s">
        <v>4733</v>
      </c>
      <c r="H2166" s="17" t="s">
        <v>69</v>
      </c>
      <c r="I2166" s="11" t="s">
        <v>70</v>
      </c>
      <c r="J2166" s="11" t="s">
        <v>70</v>
      </c>
      <c r="K2166" s="11" t="s">
        <v>70</v>
      </c>
      <c r="L2166" s="11" t="s">
        <v>70</v>
      </c>
      <c r="M2166" s="18" t="s">
        <v>70</v>
      </c>
      <c r="N2166" s="18" t="s">
        <v>70</v>
      </c>
      <c r="O2166" s="11" t="s">
        <v>70</v>
      </c>
      <c r="P2166" s="11" t="s">
        <v>70</v>
      </c>
      <c r="Q2166" s="11" t="s">
        <v>70</v>
      </c>
      <c r="R2166" s="11" t="s">
        <v>70</v>
      </c>
      <c r="S2166" s="11" t="s">
        <v>70</v>
      </c>
      <c r="T2166" s="19" t="s">
        <v>71</v>
      </c>
      <c r="U2166" s="31" t="s">
        <v>72</v>
      </c>
      <c r="V2166" s="12">
        <v>0</v>
      </c>
      <c r="W2166" s="12">
        <v>2</v>
      </c>
      <c r="X2166" s="12">
        <v>2</v>
      </c>
      <c r="Y2166" s="12">
        <v>2</v>
      </c>
      <c r="Z2166" s="12">
        <v>-999</v>
      </c>
      <c r="AA2166" s="13">
        <v>0</v>
      </c>
      <c r="AB2166" s="14" cm="1">
        <f t="array" ref="AB2166">_xlfn.IFS(AND(W2166&lt;0,X2166&lt;0,Y2166&lt;0,Z2166&lt;0),-999,AND(W2166&lt;5,X2166&lt;5,Y2166&lt;5,Z2166&lt;5,AA2166=0),0,AND(W2166&lt;5,X2166&lt;5,Y2166&lt;5,Z2166&lt;5,AA2166&gt;0),1,AND(OR(W2166=5,X2166=5,Y2166=5,Z2166=5),AA2166=0),1,AND(OR(W2166=5,X2166=5,Y2166=5,Z2166=5),AA2166&gt;0),2)</f>
        <v>0</v>
      </c>
      <c r="AC2166" s="15">
        <f t="shared" si="132"/>
        <v>0</v>
      </c>
      <c r="AD2166" s="55">
        <v>3</v>
      </c>
      <c r="AE2166" s="21" t="s">
        <v>73</v>
      </c>
      <c r="AF2166" s="47" t="str">
        <f t="shared" si="133"/>
        <v>niezagrożona</v>
      </c>
      <c r="AG2166" s="16" t="str">
        <f t="shared" si="134"/>
        <v>nie</v>
      </c>
      <c r="AH2166" s="16" t="str">
        <f t="shared" si="135"/>
        <v/>
      </c>
    </row>
    <row r="2167" spans="1:34" x14ac:dyDescent="0.2">
      <c r="A2167" s="12" t="s">
        <v>4782</v>
      </c>
      <c r="B2167" s="16" t="s">
        <v>4783</v>
      </c>
      <c r="C2167" s="12" t="s">
        <v>76</v>
      </c>
      <c r="D2167" s="12" t="s">
        <v>3828</v>
      </c>
      <c r="E2167" s="12" t="s">
        <v>3829</v>
      </c>
      <c r="F2167" s="12" t="s">
        <v>3830</v>
      </c>
      <c r="G2167" s="12" t="s">
        <v>3831</v>
      </c>
      <c r="H2167" s="17" t="s">
        <v>69</v>
      </c>
      <c r="I2167" s="11" t="s">
        <v>70</v>
      </c>
      <c r="J2167" s="11" t="s">
        <v>70</v>
      </c>
      <c r="K2167" s="11" t="s">
        <v>70</v>
      </c>
      <c r="L2167" s="11" t="s">
        <v>70</v>
      </c>
      <c r="M2167" s="18" t="s">
        <v>70</v>
      </c>
      <c r="N2167" s="18" t="s">
        <v>70</v>
      </c>
      <c r="O2167" s="11" t="s">
        <v>70</v>
      </c>
      <c r="P2167" s="11" t="s">
        <v>70</v>
      </c>
      <c r="Q2167" s="11" t="s">
        <v>70</v>
      </c>
      <c r="R2167" s="11" t="s">
        <v>70</v>
      </c>
      <c r="S2167" s="11" t="s">
        <v>70</v>
      </c>
      <c r="T2167" s="19" t="s">
        <v>71</v>
      </c>
      <c r="U2167" s="31" t="s">
        <v>72</v>
      </c>
      <c r="V2167" s="12">
        <v>3</v>
      </c>
      <c r="W2167" s="12">
        <v>5</v>
      </c>
      <c r="X2167" s="12">
        <v>5</v>
      </c>
      <c r="Y2167" s="12">
        <v>2</v>
      </c>
      <c r="Z2167" s="12">
        <v>2</v>
      </c>
      <c r="AA2167" s="13">
        <v>1</v>
      </c>
      <c r="AB2167" s="14" cm="1">
        <f t="array" ref="AB2167">_xlfn.IFS(AND(W2167&lt;0,X2167&lt;0,Y2167&lt;0,Z2167&lt;0),-999,AND(W2167&lt;5,X2167&lt;5,Y2167&lt;5,Z2167&lt;5,AA2167=0),0,AND(W2167&lt;5,X2167&lt;5,Y2167&lt;5,Z2167&lt;5,AA2167&gt;0),1,AND(OR(W2167=5,X2167=5,Y2167=5,Z2167=5),AA2167=0),1,AND(OR(W2167=5,X2167=5,Y2167=5,Z2167=5),AA2167&gt;0),2)</f>
        <v>2</v>
      </c>
      <c r="AC2167" s="15">
        <f t="shared" si="132"/>
        <v>4</v>
      </c>
      <c r="AD2167" s="55">
        <v>3</v>
      </c>
      <c r="AE2167" s="21" t="s">
        <v>73</v>
      </c>
      <c r="AF2167" s="47" t="str">
        <f t="shared" si="133"/>
        <v>zagrożona</v>
      </c>
      <c r="AG2167" s="16" t="str">
        <f t="shared" si="134"/>
        <v>tak</v>
      </c>
      <c r="AH2167" s="16" t="str">
        <f t="shared" si="135"/>
        <v xml:space="preserve">fizchem </v>
      </c>
    </row>
    <row r="2168" spans="1:34" x14ac:dyDescent="0.2">
      <c r="A2168" s="12" t="s">
        <v>4784</v>
      </c>
      <c r="B2168" s="16" t="s">
        <v>4785</v>
      </c>
      <c r="C2168" s="12" t="s">
        <v>64</v>
      </c>
      <c r="D2168" s="12" t="s">
        <v>3828</v>
      </c>
      <c r="E2168" s="12" t="s">
        <v>3829</v>
      </c>
      <c r="F2168" s="12" t="s">
        <v>3830</v>
      </c>
      <c r="G2168" s="12" t="s">
        <v>3831</v>
      </c>
      <c r="H2168" s="17" t="s">
        <v>69</v>
      </c>
      <c r="I2168" s="11" t="s">
        <v>70</v>
      </c>
      <c r="J2168" s="11" t="s">
        <v>70</v>
      </c>
      <c r="K2168" s="11" t="s">
        <v>70</v>
      </c>
      <c r="L2168" s="11" t="s">
        <v>70</v>
      </c>
      <c r="M2168" s="18" t="s">
        <v>70</v>
      </c>
      <c r="N2168" s="18" t="s">
        <v>70</v>
      </c>
      <c r="O2168" s="11" t="s">
        <v>70</v>
      </c>
      <c r="P2168" s="11" t="s">
        <v>70</v>
      </c>
      <c r="Q2168" s="11" t="s">
        <v>70</v>
      </c>
      <c r="R2168" s="11" t="s">
        <v>70</v>
      </c>
      <c r="S2168" s="11" t="s">
        <v>70</v>
      </c>
      <c r="T2168" s="19" t="s">
        <v>71</v>
      </c>
      <c r="U2168" s="31" t="s">
        <v>72</v>
      </c>
      <c r="V2168" s="12">
        <v>1</v>
      </c>
      <c r="W2168" s="12">
        <v>2</v>
      </c>
      <c r="X2168" s="12">
        <v>2</v>
      </c>
      <c r="Y2168" s="12">
        <v>2</v>
      </c>
      <c r="Z2168" s="12">
        <v>-999</v>
      </c>
      <c r="AA2168" s="13">
        <v>0</v>
      </c>
      <c r="AB2168" s="14" cm="1">
        <f t="array" ref="AB2168">_xlfn.IFS(AND(W2168&lt;0,X2168&lt;0,Y2168&lt;0,Z2168&lt;0),-999,AND(W2168&lt;5,X2168&lt;5,Y2168&lt;5,Z2168&lt;5,AA2168=0),0,AND(W2168&lt;5,X2168&lt;5,Y2168&lt;5,Z2168&lt;5,AA2168&gt;0),1,AND(OR(W2168=5,X2168=5,Y2168=5,Z2168=5),AA2168=0),1,AND(OR(W2168=5,X2168=5,Y2168=5,Z2168=5),AA2168&gt;0),2)</f>
        <v>0</v>
      </c>
      <c r="AC2168" s="15">
        <f t="shared" si="132"/>
        <v>1</v>
      </c>
      <c r="AD2168" s="55">
        <v>3</v>
      </c>
      <c r="AE2168" s="21" t="s">
        <v>73</v>
      </c>
      <c r="AF2168" s="47" t="str">
        <f t="shared" si="133"/>
        <v>niezagrożona</v>
      </c>
      <c r="AG2168" s="16" t="str">
        <f t="shared" si="134"/>
        <v>nie</v>
      </c>
      <c r="AH2168" s="16" t="str">
        <f t="shared" si="135"/>
        <v/>
      </c>
    </row>
    <row r="2169" spans="1:34" x14ac:dyDescent="0.2">
      <c r="A2169" s="12" t="s">
        <v>4786</v>
      </c>
      <c r="B2169" s="16" t="s">
        <v>4787</v>
      </c>
      <c r="C2169" s="12" t="s">
        <v>76</v>
      </c>
      <c r="D2169" s="12" t="s">
        <v>3828</v>
      </c>
      <c r="E2169" s="12" t="s">
        <v>3829</v>
      </c>
      <c r="F2169" s="12" t="s">
        <v>3830</v>
      </c>
      <c r="G2169" s="12" t="s">
        <v>3831</v>
      </c>
      <c r="H2169" s="17" t="s">
        <v>69</v>
      </c>
      <c r="I2169" s="11" t="s">
        <v>70</v>
      </c>
      <c r="J2169" s="11" t="s">
        <v>70</v>
      </c>
      <c r="K2169" s="11" t="s">
        <v>70</v>
      </c>
      <c r="L2169" s="11" t="s">
        <v>70</v>
      </c>
      <c r="M2169" s="18" t="s">
        <v>70</v>
      </c>
      <c r="N2169" s="18" t="s">
        <v>70</v>
      </c>
      <c r="O2169" s="11" t="s">
        <v>70</v>
      </c>
      <c r="P2169" s="11" t="s">
        <v>70</v>
      </c>
      <c r="Q2169" s="11" t="s">
        <v>70</v>
      </c>
      <c r="R2169" s="11" t="s">
        <v>70</v>
      </c>
      <c r="S2169" s="11" t="s">
        <v>70</v>
      </c>
      <c r="T2169" s="19" t="s">
        <v>71</v>
      </c>
      <c r="U2169" s="31" t="s">
        <v>72</v>
      </c>
      <c r="V2169" s="12">
        <v>2</v>
      </c>
      <c r="W2169" s="12">
        <v>2</v>
      </c>
      <c r="X2169" s="12">
        <v>2</v>
      </c>
      <c r="Y2169" s="12">
        <v>2</v>
      </c>
      <c r="Z2169" s="12">
        <v>2</v>
      </c>
      <c r="AA2169" s="13">
        <v>0</v>
      </c>
      <c r="AB2169" s="14" cm="1">
        <f t="array" ref="AB2169">_xlfn.IFS(AND(W2169&lt;0,X2169&lt;0,Y2169&lt;0,Z2169&lt;0),-999,AND(W2169&lt;5,X2169&lt;5,Y2169&lt;5,Z2169&lt;5,AA2169=0),0,AND(W2169&lt;5,X2169&lt;5,Y2169&lt;5,Z2169&lt;5,AA2169&gt;0),1,AND(OR(W2169=5,X2169=5,Y2169=5,Z2169=5),AA2169=0),1,AND(OR(W2169=5,X2169=5,Y2169=5,Z2169=5),AA2169&gt;0),2)</f>
        <v>0</v>
      </c>
      <c r="AC2169" s="15">
        <f t="shared" si="132"/>
        <v>2</v>
      </c>
      <c r="AD2169" s="55">
        <v>3</v>
      </c>
      <c r="AE2169" s="21" t="s">
        <v>73</v>
      </c>
      <c r="AF2169" s="47" t="str">
        <f t="shared" si="133"/>
        <v>zagrożona</v>
      </c>
      <c r="AG2169" s="16" t="str">
        <f t="shared" si="134"/>
        <v>nie</v>
      </c>
      <c r="AH2169" s="16" t="str">
        <f t="shared" si="135"/>
        <v/>
      </c>
    </row>
    <row r="2170" spans="1:34" x14ac:dyDescent="0.2">
      <c r="A2170" s="12" t="s">
        <v>4788</v>
      </c>
      <c r="B2170" s="16" t="s">
        <v>4789</v>
      </c>
      <c r="C2170" s="12" t="s">
        <v>64</v>
      </c>
      <c r="D2170" s="12" t="s">
        <v>3828</v>
      </c>
      <c r="E2170" s="12" t="s">
        <v>3829</v>
      </c>
      <c r="F2170" s="12" t="s">
        <v>3830</v>
      </c>
      <c r="G2170" s="12" t="s">
        <v>3831</v>
      </c>
      <c r="H2170" s="17" t="s">
        <v>69</v>
      </c>
      <c r="I2170" s="11" t="s">
        <v>70</v>
      </c>
      <c r="J2170" s="11" t="s">
        <v>70</v>
      </c>
      <c r="K2170" s="11" t="s">
        <v>70</v>
      </c>
      <c r="L2170" s="11" t="s">
        <v>70</v>
      </c>
      <c r="M2170" s="18" t="s">
        <v>70</v>
      </c>
      <c r="N2170" s="18" t="s">
        <v>70</v>
      </c>
      <c r="O2170" s="11" t="s">
        <v>70</v>
      </c>
      <c r="P2170" s="11" t="s">
        <v>70</v>
      </c>
      <c r="Q2170" s="11" t="s">
        <v>70</v>
      </c>
      <c r="R2170" s="11" t="s">
        <v>70</v>
      </c>
      <c r="S2170" s="11" t="s">
        <v>70</v>
      </c>
      <c r="T2170" s="19" t="s">
        <v>71</v>
      </c>
      <c r="U2170" s="31" t="s">
        <v>72</v>
      </c>
      <c r="V2170" s="12">
        <v>1</v>
      </c>
      <c r="W2170" s="12">
        <v>2</v>
      </c>
      <c r="X2170" s="12">
        <v>2</v>
      </c>
      <c r="Y2170" s="12">
        <v>2</v>
      </c>
      <c r="Z2170" s="12">
        <v>-999</v>
      </c>
      <c r="AA2170" s="13">
        <v>0</v>
      </c>
      <c r="AB2170" s="14" cm="1">
        <f t="array" ref="AB2170">_xlfn.IFS(AND(W2170&lt;0,X2170&lt;0,Y2170&lt;0,Z2170&lt;0),-999,AND(W2170&lt;5,X2170&lt;5,Y2170&lt;5,Z2170&lt;5,AA2170=0),0,AND(W2170&lt;5,X2170&lt;5,Y2170&lt;5,Z2170&lt;5,AA2170&gt;0),1,AND(OR(W2170=5,X2170=5,Y2170=5,Z2170=5),AA2170=0),1,AND(OR(W2170=5,X2170=5,Y2170=5,Z2170=5),AA2170&gt;0),2)</f>
        <v>0</v>
      </c>
      <c r="AC2170" s="15">
        <f t="shared" si="132"/>
        <v>1</v>
      </c>
      <c r="AD2170" s="55">
        <v>2</v>
      </c>
      <c r="AE2170" s="21" t="s">
        <v>73</v>
      </c>
      <c r="AF2170" s="47" t="str">
        <f t="shared" si="133"/>
        <v>niezagrożona</v>
      </c>
      <c r="AG2170" s="16" t="str">
        <f t="shared" si="134"/>
        <v>nie</v>
      </c>
      <c r="AH2170" s="16" t="str">
        <f t="shared" si="135"/>
        <v/>
      </c>
    </row>
    <row r="2171" spans="1:34" x14ac:dyDescent="0.2">
      <c r="A2171" s="12" t="s">
        <v>4790</v>
      </c>
      <c r="B2171" s="16" t="s">
        <v>217</v>
      </c>
      <c r="C2171" s="12" t="s">
        <v>76</v>
      </c>
      <c r="D2171" s="12" t="s">
        <v>3828</v>
      </c>
      <c r="E2171" s="12" t="s">
        <v>3829</v>
      </c>
      <c r="F2171" s="12" t="s">
        <v>3830</v>
      </c>
      <c r="G2171" s="12" t="s">
        <v>3831</v>
      </c>
      <c r="H2171" s="17" t="s">
        <v>69</v>
      </c>
      <c r="I2171" s="11" t="s">
        <v>70</v>
      </c>
      <c r="J2171" s="11" t="s">
        <v>70</v>
      </c>
      <c r="K2171" s="11" t="s">
        <v>70</v>
      </c>
      <c r="L2171" s="11" t="s">
        <v>70</v>
      </c>
      <c r="M2171" s="18" t="s">
        <v>70</v>
      </c>
      <c r="N2171" s="18" t="s">
        <v>70</v>
      </c>
      <c r="O2171" s="11" t="s">
        <v>70</v>
      </c>
      <c r="P2171" s="11" t="s">
        <v>70</v>
      </c>
      <c r="Q2171" s="11" t="s">
        <v>70</v>
      </c>
      <c r="R2171" s="11" t="s">
        <v>70</v>
      </c>
      <c r="S2171" s="11" t="s">
        <v>70</v>
      </c>
      <c r="T2171" s="19" t="s">
        <v>71</v>
      </c>
      <c r="U2171" s="31" t="s">
        <v>72</v>
      </c>
      <c r="V2171" s="12">
        <v>3</v>
      </c>
      <c r="W2171" s="12">
        <v>5</v>
      </c>
      <c r="X2171" s="12">
        <v>5</v>
      </c>
      <c r="Y2171" s="12">
        <v>2</v>
      </c>
      <c r="Z2171" s="12">
        <v>2</v>
      </c>
      <c r="AA2171" s="13">
        <v>0</v>
      </c>
      <c r="AB2171" s="14" cm="1">
        <f t="array" ref="AB2171">_xlfn.IFS(AND(W2171&lt;0,X2171&lt;0,Y2171&lt;0,Z2171&lt;0),-999,AND(W2171&lt;5,X2171&lt;5,Y2171&lt;5,Z2171&lt;5,AA2171=0),0,AND(W2171&lt;5,X2171&lt;5,Y2171&lt;5,Z2171&lt;5,AA2171&gt;0),1,AND(OR(W2171=5,X2171=5,Y2171=5,Z2171=5),AA2171=0),1,AND(OR(W2171=5,X2171=5,Y2171=5,Z2171=5),AA2171&gt;0),2)</f>
        <v>1</v>
      </c>
      <c r="AC2171" s="15">
        <f t="shared" si="132"/>
        <v>3</v>
      </c>
      <c r="AD2171" s="55">
        <v>1</v>
      </c>
      <c r="AE2171" s="21" t="s">
        <v>73</v>
      </c>
      <c r="AF2171" s="47" t="str">
        <f t="shared" si="133"/>
        <v>zagrożona</v>
      </c>
      <c r="AG2171" s="16" t="str">
        <f t="shared" si="134"/>
        <v>nie</v>
      </c>
      <c r="AH2171" s="16" t="str">
        <f t="shared" si="135"/>
        <v/>
      </c>
    </row>
    <row r="2172" spans="1:34" x14ac:dyDescent="0.2">
      <c r="A2172" s="12" t="s">
        <v>4791</v>
      </c>
      <c r="B2172" s="16" t="s">
        <v>4792</v>
      </c>
      <c r="C2172" s="12" t="s">
        <v>64</v>
      </c>
      <c r="D2172" s="12" t="s">
        <v>3828</v>
      </c>
      <c r="E2172" s="12" t="s">
        <v>3829</v>
      </c>
      <c r="F2172" s="12" t="s">
        <v>3830</v>
      </c>
      <c r="G2172" s="12" t="s">
        <v>3831</v>
      </c>
      <c r="H2172" s="17" t="s">
        <v>69</v>
      </c>
      <c r="I2172" s="11" t="s">
        <v>70</v>
      </c>
      <c r="J2172" s="11" t="s">
        <v>70</v>
      </c>
      <c r="K2172" s="11" t="s">
        <v>70</v>
      </c>
      <c r="L2172" s="11" t="s">
        <v>70</v>
      </c>
      <c r="M2172" s="18" t="s">
        <v>70</v>
      </c>
      <c r="N2172" s="18" t="s">
        <v>70</v>
      </c>
      <c r="O2172" s="11" t="s">
        <v>70</v>
      </c>
      <c r="P2172" s="11" t="s">
        <v>70</v>
      </c>
      <c r="Q2172" s="11" t="s">
        <v>70</v>
      </c>
      <c r="R2172" s="11" t="s">
        <v>70</v>
      </c>
      <c r="S2172" s="11" t="s">
        <v>70</v>
      </c>
      <c r="T2172" s="19" t="s">
        <v>71</v>
      </c>
      <c r="U2172" s="31" t="s">
        <v>72</v>
      </c>
      <c r="V2172" s="12">
        <v>1</v>
      </c>
      <c r="W2172" s="12">
        <v>2</v>
      </c>
      <c r="X2172" s="12">
        <v>2</v>
      </c>
      <c r="Y2172" s="12">
        <v>2</v>
      </c>
      <c r="Z2172" s="12">
        <v>-999</v>
      </c>
      <c r="AA2172" s="13">
        <v>0</v>
      </c>
      <c r="AB2172" s="14" cm="1">
        <f t="array" ref="AB2172">_xlfn.IFS(AND(W2172&lt;0,X2172&lt;0,Y2172&lt;0,Z2172&lt;0),-999,AND(W2172&lt;5,X2172&lt;5,Y2172&lt;5,Z2172&lt;5,AA2172=0),0,AND(W2172&lt;5,X2172&lt;5,Y2172&lt;5,Z2172&lt;5,AA2172&gt;0),1,AND(OR(W2172=5,X2172=5,Y2172=5,Z2172=5),AA2172=0),1,AND(OR(W2172=5,X2172=5,Y2172=5,Z2172=5),AA2172&gt;0),2)</f>
        <v>0</v>
      </c>
      <c r="AC2172" s="15">
        <f t="shared" si="132"/>
        <v>1</v>
      </c>
      <c r="AD2172" s="55">
        <v>1</v>
      </c>
      <c r="AE2172" s="21" t="s">
        <v>73</v>
      </c>
      <c r="AF2172" s="47" t="str">
        <f t="shared" si="133"/>
        <v>niezagrożona</v>
      </c>
      <c r="AG2172" s="16" t="str">
        <f t="shared" si="134"/>
        <v>nie</v>
      </c>
      <c r="AH2172" s="16" t="str">
        <f t="shared" si="135"/>
        <v/>
      </c>
    </row>
    <row r="2173" spans="1:34" x14ac:dyDescent="0.2">
      <c r="A2173" s="12" t="s">
        <v>4793</v>
      </c>
      <c r="B2173" s="16" t="s">
        <v>4794</v>
      </c>
      <c r="C2173" s="12" t="s">
        <v>64</v>
      </c>
      <c r="D2173" s="12" t="s">
        <v>3828</v>
      </c>
      <c r="E2173" s="12" t="s">
        <v>3829</v>
      </c>
      <c r="F2173" s="12" t="s">
        <v>3830</v>
      </c>
      <c r="G2173" s="12" t="s">
        <v>3831</v>
      </c>
      <c r="H2173" s="17" t="s">
        <v>69</v>
      </c>
      <c r="I2173" s="11" t="s">
        <v>70</v>
      </c>
      <c r="J2173" s="11" t="s">
        <v>70</v>
      </c>
      <c r="K2173" s="11" t="s">
        <v>70</v>
      </c>
      <c r="L2173" s="11" t="s">
        <v>70</v>
      </c>
      <c r="M2173" s="18" t="s">
        <v>70</v>
      </c>
      <c r="N2173" s="18" t="s">
        <v>70</v>
      </c>
      <c r="O2173" s="11" t="s">
        <v>70</v>
      </c>
      <c r="P2173" s="11" t="s">
        <v>70</v>
      </c>
      <c r="Q2173" s="11" t="s">
        <v>70</v>
      </c>
      <c r="R2173" s="11" t="s">
        <v>70</v>
      </c>
      <c r="S2173" s="11" t="s">
        <v>70</v>
      </c>
      <c r="T2173" s="19" t="s">
        <v>71</v>
      </c>
      <c r="U2173" s="31" t="s">
        <v>72</v>
      </c>
      <c r="V2173" s="12">
        <v>3</v>
      </c>
      <c r="W2173" s="12">
        <v>5</v>
      </c>
      <c r="X2173" s="12">
        <v>2</v>
      </c>
      <c r="Y2173" s="12">
        <v>2</v>
      </c>
      <c r="Z2173" s="12">
        <v>-999</v>
      </c>
      <c r="AA2173" s="13">
        <v>1</v>
      </c>
      <c r="AB2173" s="14" cm="1">
        <f t="array" ref="AB2173">_xlfn.IFS(AND(W2173&lt;0,X2173&lt;0,Y2173&lt;0,Z2173&lt;0),-999,AND(W2173&lt;5,X2173&lt;5,Y2173&lt;5,Z2173&lt;5,AA2173=0),0,AND(W2173&lt;5,X2173&lt;5,Y2173&lt;5,Z2173&lt;5,AA2173&gt;0),1,AND(OR(W2173=5,X2173=5,Y2173=5,Z2173=5),AA2173=0),1,AND(OR(W2173=5,X2173=5,Y2173=5,Z2173=5),AA2173&gt;0),2)</f>
        <v>2</v>
      </c>
      <c r="AC2173" s="15">
        <f t="shared" si="132"/>
        <v>4</v>
      </c>
      <c r="AD2173" s="55">
        <v>3</v>
      </c>
      <c r="AE2173" s="21" t="s">
        <v>73</v>
      </c>
      <c r="AF2173" s="47" t="str">
        <f t="shared" si="133"/>
        <v>zagrożona</v>
      </c>
      <c r="AG2173" s="16" t="str">
        <f t="shared" si="134"/>
        <v>tak</v>
      </c>
      <c r="AH2173" s="16" t="str">
        <f t="shared" si="135"/>
        <v xml:space="preserve">fizchem </v>
      </c>
    </row>
    <row r="2174" spans="1:34" x14ac:dyDescent="0.2">
      <c r="A2174" s="12" t="s">
        <v>4795</v>
      </c>
      <c r="B2174" s="16" t="s">
        <v>4796</v>
      </c>
      <c r="C2174" s="12" t="s">
        <v>76</v>
      </c>
      <c r="D2174" s="12" t="s">
        <v>3828</v>
      </c>
      <c r="E2174" s="12" t="s">
        <v>3829</v>
      </c>
      <c r="F2174" s="12" t="s">
        <v>3830</v>
      </c>
      <c r="G2174" s="12" t="s">
        <v>3831</v>
      </c>
      <c r="H2174" s="17" t="s">
        <v>69</v>
      </c>
      <c r="I2174" s="11" t="s">
        <v>70</v>
      </c>
      <c r="J2174" s="11" t="s">
        <v>70</v>
      </c>
      <c r="K2174" s="11" t="s">
        <v>70</v>
      </c>
      <c r="L2174" s="11" t="s">
        <v>70</v>
      </c>
      <c r="M2174" s="18" t="s">
        <v>70</v>
      </c>
      <c r="N2174" s="18" t="s">
        <v>70</v>
      </c>
      <c r="O2174" s="11" t="s">
        <v>70</v>
      </c>
      <c r="P2174" s="11" t="s">
        <v>70</v>
      </c>
      <c r="Q2174" s="11" t="s">
        <v>70</v>
      </c>
      <c r="R2174" s="11" t="s">
        <v>70</v>
      </c>
      <c r="S2174" s="11" t="s">
        <v>70</v>
      </c>
      <c r="T2174" s="19" t="s">
        <v>71</v>
      </c>
      <c r="U2174" s="31" t="s">
        <v>72</v>
      </c>
      <c r="V2174" s="12">
        <v>2</v>
      </c>
      <c r="W2174" s="12">
        <v>5</v>
      </c>
      <c r="X2174" s="12">
        <v>2</v>
      </c>
      <c r="Y2174" s="12">
        <v>2</v>
      </c>
      <c r="Z2174" s="12">
        <v>2</v>
      </c>
      <c r="AA2174" s="13">
        <v>1</v>
      </c>
      <c r="AB2174" s="14" cm="1">
        <f t="array" ref="AB2174">_xlfn.IFS(AND(W2174&lt;0,X2174&lt;0,Y2174&lt;0,Z2174&lt;0),-999,AND(W2174&lt;5,X2174&lt;5,Y2174&lt;5,Z2174&lt;5,AA2174=0),0,AND(W2174&lt;5,X2174&lt;5,Y2174&lt;5,Z2174&lt;5,AA2174&gt;0),1,AND(OR(W2174=5,X2174=5,Y2174=5,Z2174=5),AA2174=0),1,AND(OR(W2174=5,X2174=5,Y2174=5,Z2174=5),AA2174&gt;0),2)</f>
        <v>2</v>
      </c>
      <c r="AC2174" s="15">
        <f t="shared" si="132"/>
        <v>3</v>
      </c>
      <c r="AD2174" s="55">
        <v>1</v>
      </c>
      <c r="AE2174" s="21" t="s">
        <v>73</v>
      </c>
      <c r="AF2174" s="47" t="str">
        <f t="shared" si="133"/>
        <v>zagrożona</v>
      </c>
      <c r="AG2174" s="16" t="str">
        <f t="shared" si="134"/>
        <v>nie</v>
      </c>
      <c r="AH2174" s="16" t="str">
        <f t="shared" si="135"/>
        <v/>
      </c>
    </row>
    <row r="2175" spans="1:34" x14ac:dyDescent="0.2">
      <c r="A2175" s="12" t="s">
        <v>4797</v>
      </c>
      <c r="B2175" s="16" t="s">
        <v>4798</v>
      </c>
      <c r="C2175" s="12" t="s">
        <v>64</v>
      </c>
      <c r="D2175" s="12" t="s">
        <v>3828</v>
      </c>
      <c r="E2175" s="12" t="s">
        <v>3829</v>
      </c>
      <c r="F2175" s="12" t="s">
        <v>3830</v>
      </c>
      <c r="G2175" s="12" t="s">
        <v>3831</v>
      </c>
      <c r="H2175" s="17" t="s">
        <v>69</v>
      </c>
      <c r="I2175" s="11" t="s">
        <v>70</v>
      </c>
      <c r="J2175" s="11" t="s">
        <v>70</v>
      </c>
      <c r="K2175" s="11" t="s">
        <v>70</v>
      </c>
      <c r="L2175" s="11" t="s">
        <v>70</v>
      </c>
      <c r="M2175" s="18" t="s">
        <v>70</v>
      </c>
      <c r="N2175" s="18" t="s">
        <v>70</v>
      </c>
      <c r="O2175" s="11" t="s">
        <v>70</v>
      </c>
      <c r="P2175" s="11" t="s">
        <v>70</v>
      </c>
      <c r="Q2175" s="11" t="s">
        <v>70</v>
      </c>
      <c r="R2175" s="11" t="s">
        <v>70</v>
      </c>
      <c r="S2175" s="11" t="s">
        <v>70</v>
      </c>
      <c r="T2175" s="19" t="s">
        <v>71</v>
      </c>
      <c r="U2175" s="31" t="s">
        <v>72</v>
      </c>
      <c r="V2175" s="12">
        <v>1</v>
      </c>
      <c r="W2175" s="12">
        <v>2</v>
      </c>
      <c r="X2175" s="12">
        <v>2</v>
      </c>
      <c r="Y2175" s="12">
        <v>2</v>
      </c>
      <c r="Z2175" s="12">
        <v>-999</v>
      </c>
      <c r="AA2175" s="13">
        <v>1</v>
      </c>
      <c r="AB2175" s="14" cm="1">
        <f t="array" ref="AB2175">_xlfn.IFS(AND(W2175&lt;0,X2175&lt;0,Y2175&lt;0,Z2175&lt;0),-999,AND(W2175&lt;5,X2175&lt;5,Y2175&lt;5,Z2175&lt;5,AA2175=0),0,AND(W2175&lt;5,X2175&lt;5,Y2175&lt;5,Z2175&lt;5,AA2175&gt;0),1,AND(OR(W2175=5,X2175=5,Y2175=5,Z2175=5),AA2175=0),1,AND(OR(W2175=5,X2175=5,Y2175=5,Z2175=5),AA2175&gt;0),2)</f>
        <v>1</v>
      </c>
      <c r="AC2175" s="15">
        <f t="shared" si="132"/>
        <v>1</v>
      </c>
      <c r="AD2175" s="55">
        <v>2</v>
      </c>
      <c r="AE2175" s="21" t="s">
        <v>73</v>
      </c>
      <c r="AF2175" s="47" t="str">
        <f t="shared" si="133"/>
        <v>niezagrożona</v>
      </c>
      <c r="AG2175" s="16" t="str">
        <f t="shared" si="134"/>
        <v>nie</v>
      </c>
      <c r="AH2175" s="16" t="str">
        <f t="shared" si="135"/>
        <v/>
      </c>
    </row>
    <row r="2176" spans="1:34" x14ac:dyDescent="0.2">
      <c r="A2176" s="12" t="s">
        <v>4799</v>
      </c>
      <c r="B2176" s="16" t="s">
        <v>4800</v>
      </c>
      <c r="C2176" s="12" t="s">
        <v>64</v>
      </c>
      <c r="D2176" s="12" t="s">
        <v>3828</v>
      </c>
      <c r="E2176" s="12" t="s">
        <v>3829</v>
      </c>
      <c r="F2176" s="12" t="s">
        <v>3830</v>
      </c>
      <c r="G2176" s="12" t="s">
        <v>3831</v>
      </c>
      <c r="H2176" s="17" t="s">
        <v>69</v>
      </c>
      <c r="I2176" s="11" t="s">
        <v>70</v>
      </c>
      <c r="J2176" s="11" t="s">
        <v>70</v>
      </c>
      <c r="K2176" s="11" t="s">
        <v>70</v>
      </c>
      <c r="L2176" s="11" t="s">
        <v>70</v>
      </c>
      <c r="M2176" s="18" t="s">
        <v>70</v>
      </c>
      <c r="N2176" s="18" t="s">
        <v>70</v>
      </c>
      <c r="O2176" s="11" t="s">
        <v>70</v>
      </c>
      <c r="P2176" s="11" t="s">
        <v>70</v>
      </c>
      <c r="Q2176" s="11" t="s">
        <v>70</v>
      </c>
      <c r="R2176" s="11" t="s">
        <v>70</v>
      </c>
      <c r="S2176" s="11" t="s">
        <v>70</v>
      </c>
      <c r="T2176" s="19" t="s">
        <v>71</v>
      </c>
      <c r="U2176" s="31" t="s">
        <v>72</v>
      </c>
      <c r="V2176" s="12">
        <v>2</v>
      </c>
      <c r="W2176" s="12">
        <v>5</v>
      </c>
      <c r="X2176" s="12">
        <v>2</v>
      </c>
      <c r="Y2176" s="12">
        <v>2</v>
      </c>
      <c r="Z2176" s="12">
        <v>-999</v>
      </c>
      <c r="AA2176" s="13">
        <v>0</v>
      </c>
      <c r="AB2176" s="14" cm="1">
        <f t="array" ref="AB2176">_xlfn.IFS(AND(W2176&lt;0,X2176&lt;0,Y2176&lt;0,Z2176&lt;0),-999,AND(W2176&lt;5,X2176&lt;5,Y2176&lt;5,Z2176&lt;5,AA2176=0),0,AND(W2176&lt;5,X2176&lt;5,Y2176&lt;5,Z2176&lt;5,AA2176&gt;0),1,AND(OR(W2176=5,X2176=5,Y2176=5,Z2176=5),AA2176=0),1,AND(OR(W2176=5,X2176=5,Y2176=5,Z2176=5),AA2176&gt;0),2)</f>
        <v>1</v>
      </c>
      <c r="AC2176" s="15">
        <f t="shared" si="132"/>
        <v>2</v>
      </c>
      <c r="AD2176" s="55">
        <v>3</v>
      </c>
      <c r="AE2176" s="21" t="s">
        <v>73</v>
      </c>
      <c r="AF2176" s="47" t="str">
        <f t="shared" si="133"/>
        <v>zagrożona</v>
      </c>
      <c r="AG2176" s="16" t="str">
        <f t="shared" si="134"/>
        <v>nie</v>
      </c>
      <c r="AH2176" s="16" t="str">
        <f t="shared" si="135"/>
        <v/>
      </c>
    </row>
    <row r="2177" spans="1:34" x14ac:dyDescent="0.2">
      <c r="A2177" s="12" t="s">
        <v>4801</v>
      </c>
      <c r="B2177" s="16" t="s">
        <v>4802</v>
      </c>
      <c r="C2177" s="12" t="s">
        <v>64</v>
      </c>
      <c r="D2177" s="12" t="s">
        <v>3828</v>
      </c>
      <c r="E2177" s="12" t="s">
        <v>3829</v>
      </c>
      <c r="F2177" s="12" t="s">
        <v>3830</v>
      </c>
      <c r="G2177" s="12" t="s">
        <v>3831</v>
      </c>
      <c r="H2177" s="17" t="s">
        <v>69</v>
      </c>
      <c r="I2177" s="11" t="s">
        <v>70</v>
      </c>
      <c r="J2177" s="11" t="s">
        <v>70</v>
      </c>
      <c r="K2177" s="11" t="s">
        <v>70</v>
      </c>
      <c r="L2177" s="11" t="s">
        <v>70</v>
      </c>
      <c r="M2177" s="18" t="s">
        <v>70</v>
      </c>
      <c r="N2177" s="18" t="s">
        <v>70</v>
      </c>
      <c r="O2177" s="11" t="s">
        <v>70</v>
      </c>
      <c r="P2177" s="11" t="s">
        <v>70</v>
      </c>
      <c r="Q2177" s="11" t="s">
        <v>70</v>
      </c>
      <c r="R2177" s="11" t="s">
        <v>70</v>
      </c>
      <c r="S2177" s="11" t="s">
        <v>70</v>
      </c>
      <c r="T2177" s="19" t="s">
        <v>71</v>
      </c>
      <c r="U2177" s="31" t="s">
        <v>72</v>
      </c>
      <c r="V2177" s="12">
        <v>0</v>
      </c>
      <c r="W2177" s="12">
        <v>2</v>
      </c>
      <c r="X2177" s="12">
        <v>2</v>
      </c>
      <c r="Y2177" s="12">
        <v>2</v>
      </c>
      <c r="Z2177" s="12">
        <v>-999</v>
      </c>
      <c r="AA2177" s="13">
        <v>0</v>
      </c>
      <c r="AB2177" s="14" cm="1">
        <f t="array" ref="AB2177">_xlfn.IFS(AND(W2177&lt;0,X2177&lt;0,Y2177&lt;0,Z2177&lt;0),-999,AND(W2177&lt;5,X2177&lt;5,Y2177&lt;5,Z2177&lt;5,AA2177=0),0,AND(W2177&lt;5,X2177&lt;5,Y2177&lt;5,Z2177&lt;5,AA2177&gt;0),1,AND(OR(W2177=5,X2177=5,Y2177=5,Z2177=5),AA2177=0),1,AND(OR(W2177=5,X2177=5,Y2177=5,Z2177=5),AA2177&gt;0),2)</f>
        <v>0</v>
      </c>
      <c r="AC2177" s="15">
        <f t="shared" si="132"/>
        <v>0</v>
      </c>
      <c r="AD2177" s="55">
        <v>2</v>
      </c>
      <c r="AE2177" s="21" t="s">
        <v>73</v>
      </c>
      <c r="AF2177" s="47" t="str">
        <f t="shared" si="133"/>
        <v>niezagrożona</v>
      </c>
      <c r="AG2177" s="16" t="str">
        <f t="shared" si="134"/>
        <v>nie</v>
      </c>
      <c r="AH2177" s="16" t="str">
        <f t="shared" si="135"/>
        <v/>
      </c>
    </row>
    <row r="2178" spans="1:34" x14ac:dyDescent="0.2">
      <c r="A2178" s="12" t="s">
        <v>4803</v>
      </c>
      <c r="B2178" s="16" t="s">
        <v>4804</v>
      </c>
      <c r="C2178" s="12" t="s">
        <v>76</v>
      </c>
      <c r="D2178" s="12" t="s">
        <v>3828</v>
      </c>
      <c r="E2178" s="12" t="s">
        <v>3829</v>
      </c>
      <c r="F2178" s="12" t="s">
        <v>3830</v>
      </c>
      <c r="G2178" s="12" t="s">
        <v>3831</v>
      </c>
      <c r="H2178" s="17" t="s">
        <v>69</v>
      </c>
      <c r="I2178" s="11" t="s">
        <v>70</v>
      </c>
      <c r="J2178" s="11" t="s">
        <v>70</v>
      </c>
      <c r="K2178" s="11" t="s">
        <v>70</v>
      </c>
      <c r="L2178" s="11" t="s">
        <v>70</v>
      </c>
      <c r="M2178" s="18" t="s">
        <v>70</v>
      </c>
      <c r="N2178" s="18" t="s">
        <v>70</v>
      </c>
      <c r="O2178" s="11" t="s">
        <v>70</v>
      </c>
      <c r="P2178" s="11" t="s">
        <v>70</v>
      </c>
      <c r="Q2178" s="11" t="s">
        <v>70</v>
      </c>
      <c r="R2178" s="11" t="s">
        <v>70</v>
      </c>
      <c r="S2178" s="11" t="s">
        <v>70</v>
      </c>
      <c r="T2178" s="19" t="s">
        <v>71</v>
      </c>
      <c r="U2178" s="31" t="s">
        <v>72</v>
      </c>
      <c r="V2178" s="12">
        <v>3</v>
      </c>
      <c r="W2178" s="12">
        <v>5</v>
      </c>
      <c r="X2178" s="12">
        <v>5</v>
      </c>
      <c r="Y2178" s="12">
        <v>5</v>
      </c>
      <c r="Z2178" s="12">
        <v>5</v>
      </c>
      <c r="AA2178" s="13">
        <v>1</v>
      </c>
      <c r="AB2178" s="14" cm="1">
        <f t="array" ref="AB2178">_xlfn.IFS(AND(W2178&lt;0,X2178&lt;0,Y2178&lt;0,Z2178&lt;0),-999,AND(W2178&lt;5,X2178&lt;5,Y2178&lt;5,Z2178&lt;5,AA2178=0),0,AND(W2178&lt;5,X2178&lt;5,Y2178&lt;5,Z2178&lt;5,AA2178&gt;0),1,AND(OR(W2178=5,X2178=5,Y2178=5,Z2178=5),AA2178=0),1,AND(OR(W2178=5,X2178=5,Y2178=5,Z2178=5),AA2178&gt;0),2)</f>
        <v>2</v>
      </c>
      <c r="AC2178" s="15">
        <f t="shared" si="132"/>
        <v>4</v>
      </c>
      <c r="AD2178" s="55">
        <v>2</v>
      </c>
      <c r="AE2178" s="21" t="s">
        <v>73</v>
      </c>
      <c r="AF2178" s="47" t="str">
        <f t="shared" si="133"/>
        <v>zagrożona</v>
      </c>
      <c r="AG2178" s="16" t="str">
        <f t="shared" si="134"/>
        <v>tak</v>
      </c>
      <c r="AH2178" s="16" t="str">
        <f t="shared" si="135"/>
        <v xml:space="preserve">fizchem </v>
      </c>
    </row>
    <row r="2179" spans="1:34" x14ac:dyDescent="0.2">
      <c r="A2179" s="12" t="s">
        <v>4805</v>
      </c>
      <c r="B2179" s="16" t="s">
        <v>4806</v>
      </c>
      <c r="C2179" s="12" t="s">
        <v>76</v>
      </c>
      <c r="D2179" s="12" t="s">
        <v>3828</v>
      </c>
      <c r="E2179" s="12" t="s">
        <v>3829</v>
      </c>
      <c r="F2179" s="12" t="s">
        <v>3830</v>
      </c>
      <c r="G2179" s="12" t="s">
        <v>3831</v>
      </c>
      <c r="H2179" s="17" t="s">
        <v>69</v>
      </c>
      <c r="I2179" s="11" t="s">
        <v>70</v>
      </c>
      <c r="J2179" s="11" t="s">
        <v>70</v>
      </c>
      <c r="K2179" s="11" t="s">
        <v>70</v>
      </c>
      <c r="L2179" s="11" t="s">
        <v>70</v>
      </c>
      <c r="M2179" s="18" t="s">
        <v>70</v>
      </c>
      <c r="N2179" s="18" t="s">
        <v>70</v>
      </c>
      <c r="O2179" s="11" t="s">
        <v>70</v>
      </c>
      <c r="P2179" s="11" t="s">
        <v>70</v>
      </c>
      <c r="Q2179" s="11" t="s">
        <v>70</v>
      </c>
      <c r="R2179" s="11" t="s">
        <v>70</v>
      </c>
      <c r="S2179" s="11" t="s">
        <v>70</v>
      </c>
      <c r="T2179" s="19" t="s">
        <v>71</v>
      </c>
      <c r="U2179" s="31" t="s">
        <v>72</v>
      </c>
      <c r="V2179" s="12">
        <v>3</v>
      </c>
      <c r="W2179" s="12">
        <v>5</v>
      </c>
      <c r="X2179" s="12">
        <v>5</v>
      </c>
      <c r="Y2179" s="12">
        <v>2</v>
      </c>
      <c r="Z2179" s="12">
        <v>2</v>
      </c>
      <c r="AA2179" s="13">
        <v>0</v>
      </c>
      <c r="AB2179" s="14" cm="1">
        <f t="array" ref="AB2179">_xlfn.IFS(AND(W2179&lt;0,X2179&lt;0,Y2179&lt;0,Z2179&lt;0),-999,AND(W2179&lt;5,X2179&lt;5,Y2179&lt;5,Z2179&lt;5,AA2179=0),0,AND(W2179&lt;5,X2179&lt;5,Y2179&lt;5,Z2179&lt;5,AA2179&gt;0),1,AND(OR(W2179=5,X2179=5,Y2179=5,Z2179=5),AA2179=0),1,AND(OR(W2179=5,X2179=5,Y2179=5,Z2179=5),AA2179&gt;0),2)</f>
        <v>1</v>
      </c>
      <c r="AC2179" s="15">
        <f t="shared" ref="AC2179:AC2242" si="136">IF(V2179=4,4,IF(AB2179=2,V2179+1,V2179))</f>
        <v>3</v>
      </c>
      <c r="AD2179" s="55">
        <v>2</v>
      </c>
      <c r="AE2179" s="21" t="s">
        <v>73</v>
      </c>
      <c r="AF2179" s="47" t="str">
        <f t="shared" ref="AF2179:AF2242" si="137">IF(AC2179&gt;=2,"zagrożona","niezagrożona")</f>
        <v>zagrożona</v>
      </c>
      <c r="AG2179" s="16" t="str">
        <f t="shared" ref="AG2179:AG2242" si="138">IF(OR(AND(AB2179=2,AC2179=4)),"tak","nie")</f>
        <v>nie</v>
      </c>
      <c r="AH2179" s="16" t="str">
        <f t="shared" ref="AH2179:AH2242" si="139">IF(AND(AG2179="tak",AC2179=4),"fizchem ","")</f>
        <v/>
      </c>
    </row>
    <row r="2180" spans="1:34" x14ac:dyDescent="0.2">
      <c r="A2180" s="12" t="s">
        <v>4807</v>
      </c>
      <c r="B2180" s="16" t="s">
        <v>4808</v>
      </c>
      <c r="C2180" s="12" t="s">
        <v>76</v>
      </c>
      <c r="D2180" s="12" t="s">
        <v>3828</v>
      </c>
      <c r="E2180" s="12" t="s">
        <v>3829</v>
      </c>
      <c r="F2180" s="12" t="s">
        <v>3830</v>
      </c>
      <c r="G2180" s="12" t="s">
        <v>3831</v>
      </c>
      <c r="H2180" s="17" t="s">
        <v>69</v>
      </c>
      <c r="I2180" s="11" t="s">
        <v>70</v>
      </c>
      <c r="J2180" s="11" t="s">
        <v>70</v>
      </c>
      <c r="K2180" s="11" t="s">
        <v>70</v>
      </c>
      <c r="L2180" s="11" t="s">
        <v>70</v>
      </c>
      <c r="M2180" s="18" t="s">
        <v>70</v>
      </c>
      <c r="N2180" s="18" t="s">
        <v>70</v>
      </c>
      <c r="O2180" s="11" t="s">
        <v>70</v>
      </c>
      <c r="P2180" s="11" t="s">
        <v>70</v>
      </c>
      <c r="Q2180" s="11" t="s">
        <v>70</v>
      </c>
      <c r="R2180" s="11" t="s">
        <v>70</v>
      </c>
      <c r="S2180" s="11" t="s">
        <v>70</v>
      </c>
      <c r="T2180" s="19" t="s">
        <v>71</v>
      </c>
      <c r="U2180" s="31" t="s">
        <v>72</v>
      </c>
      <c r="V2180" s="12">
        <v>2</v>
      </c>
      <c r="W2180" s="12">
        <v>5</v>
      </c>
      <c r="X2180" s="12">
        <v>5</v>
      </c>
      <c r="Y2180" s="12">
        <v>5</v>
      </c>
      <c r="Z2180" s="12">
        <v>2</v>
      </c>
      <c r="AA2180" s="13">
        <v>1</v>
      </c>
      <c r="AB2180" s="14" cm="1">
        <f t="array" ref="AB2180">_xlfn.IFS(AND(W2180&lt;0,X2180&lt;0,Y2180&lt;0,Z2180&lt;0),-999,AND(W2180&lt;5,X2180&lt;5,Y2180&lt;5,Z2180&lt;5,AA2180=0),0,AND(W2180&lt;5,X2180&lt;5,Y2180&lt;5,Z2180&lt;5,AA2180&gt;0),1,AND(OR(W2180=5,X2180=5,Y2180=5,Z2180=5),AA2180=0),1,AND(OR(W2180=5,X2180=5,Y2180=5,Z2180=5),AA2180&gt;0),2)</f>
        <v>2</v>
      </c>
      <c r="AC2180" s="15">
        <f t="shared" si="136"/>
        <v>3</v>
      </c>
      <c r="AD2180" s="55">
        <v>4</v>
      </c>
      <c r="AE2180" s="21" t="s">
        <v>73</v>
      </c>
      <c r="AF2180" s="47" t="str">
        <f t="shared" si="137"/>
        <v>zagrożona</v>
      </c>
      <c r="AG2180" s="16" t="str">
        <f t="shared" si="138"/>
        <v>nie</v>
      </c>
      <c r="AH2180" s="16" t="str">
        <f t="shared" si="139"/>
        <v/>
      </c>
    </row>
    <row r="2181" spans="1:34" x14ac:dyDescent="0.2">
      <c r="A2181" s="12" t="s">
        <v>4809</v>
      </c>
      <c r="B2181" s="16" t="s">
        <v>4810</v>
      </c>
      <c r="C2181" s="12" t="s">
        <v>76</v>
      </c>
      <c r="D2181" s="12" t="s">
        <v>3828</v>
      </c>
      <c r="E2181" s="12" t="s">
        <v>3829</v>
      </c>
      <c r="F2181" s="12" t="s">
        <v>3830</v>
      </c>
      <c r="G2181" s="12" t="s">
        <v>3831</v>
      </c>
      <c r="H2181" s="17" t="s">
        <v>69</v>
      </c>
      <c r="I2181" s="11" t="s">
        <v>70</v>
      </c>
      <c r="J2181" s="11" t="s">
        <v>70</v>
      </c>
      <c r="K2181" s="11" t="s">
        <v>70</v>
      </c>
      <c r="L2181" s="11" t="s">
        <v>70</v>
      </c>
      <c r="M2181" s="18" t="s">
        <v>70</v>
      </c>
      <c r="N2181" s="18" t="s">
        <v>70</v>
      </c>
      <c r="O2181" s="11" t="s">
        <v>70</v>
      </c>
      <c r="P2181" s="11" t="s">
        <v>70</v>
      </c>
      <c r="Q2181" s="11" t="s">
        <v>70</v>
      </c>
      <c r="R2181" s="11" t="s">
        <v>70</v>
      </c>
      <c r="S2181" s="11" t="s">
        <v>70</v>
      </c>
      <c r="T2181" s="19" t="s">
        <v>71</v>
      </c>
      <c r="U2181" s="31" t="s">
        <v>72</v>
      </c>
      <c r="V2181" s="12">
        <v>3</v>
      </c>
      <c r="W2181" s="12">
        <v>5</v>
      </c>
      <c r="X2181" s="12">
        <v>2</v>
      </c>
      <c r="Y2181" s="12">
        <v>2</v>
      </c>
      <c r="Z2181" s="12">
        <v>2</v>
      </c>
      <c r="AA2181" s="13">
        <v>0</v>
      </c>
      <c r="AB2181" s="14" cm="1">
        <f t="array" ref="AB2181">_xlfn.IFS(AND(W2181&lt;0,X2181&lt;0,Y2181&lt;0,Z2181&lt;0),-999,AND(W2181&lt;5,X2181&lt;5,Y2181&lt;5,Z2181&lt;5,AA2181=0),0,AND(W2181&lt;5,X2181&lt;5,Y2181&lt;5,Z2181&lt;5,AA2181&gt;0),1,AND(OR(W2181=5,X2181=5,Y2181=5,Z2181=5),AA2181=0),1,AND(OR(W2181=5,X2181=5,Y2181=5,Z2181=5),AA2181&gt;0),2)</f>
        <v>1</v>
      </c>
      <c r="AC2181" s="15">
        <f t="shared" si="136"/>
        <v>3</v>
      </c>
      <c r="AD2181" s="55">
        <v>1</v>
      </c>
      <c r="AE2181" s="21" t="s">
        <v>73</v>
      </c>
      <c r="AF2181" s="47" t="str">
        <f t="shared" si="137"/>
        <v>zagrożona</v>
      </c>
      <c r="AG2181" s="16" t="str">
        <f t="shared" si="138"/>
        <v>nie</v>
      </c>
      <c r="AH2181" s="16" t="str">
        <f t="shared" si="139"/>
        <v/>
      </c>
    </row>
    <row r="2182" spans="1:34" x14ac:dyDescent="0.2">
      <c r="A2182" s="12" t="s">
        <v>4811</v>
      </c>
      <c r="B2182" s="16" t="s">
        <v>4812</v>
      </c>
      <c r="C2182" s="12" t="s">
        <v>64</v>
      </c>
      <c r="D2182" s="12" t="s">
        <v>3828</v>
      </c>
      <c r="E2182" s="12" t="s">
        <v>3829</v>
      </c>
      <c r="F2182" s="12" t="s">
        <v>3830</v>
      </c>
      <c r="G2182" s="12" t="s">
        <v>3831</v>
      </c>
      <c r="H2182" s="17" t="s">
        <v>69</v>
      </c>
      <c r="I2182" s="11" t="s">
        <v>70</v>
      </c>
      <c r="J2182" s="11" t="s">
        <v>70</v>
      </c>
      <c r="K2182" s="11" t="s">
        <v>70</v>
      </c>
      <c r="L2182" s="11" t="s">
        <v>70</v>
      </c>
      <c r="M2182" s="18" t="s">
        <v>70</v>
      </c>
      <c r="N2182" s="18" t="s">
        <v>70</v>
      </c>
      <c r="O2182" s="11" t="s">
        <v>70</v>
      </c>
      <c r="P2182" s="11" t="s">
        <v>70</v>
      </c>
      <c r="Q2182" s="11" t="s">
        <v>70</v>
      </c>
      <c r="R2182" s="11" t="s">
        <v>70</v>
      </c>
      <c r="S2182" s="11" t="s">
        <v>70</v>
      </c>
      <c r="T2182" s="19" t="s">
        <v>71</v>
      </c>
      <c r="U2182" s="31" t="s">
        <v>72</v>
      </c>
      <c r="V2182" s="12">
        <v>4</v>
      </c>
      <c r="W2182" s="12">
        <v>5</v>
      </c>
      <c r="X2182" s="12">
        <v>2</v>
      </c>
      <c r="Y2182" s="12">
        <v>2</v>
      </c>
      <c r="Z2182" s="12">
        <v>-999</v>
      </c>
      <c r="AA2182" s="13">
        <v>0</v>
      </c>
      <c r="AB2182" s="14" cm="1">
        <f t="array" ref="AB2182">_xlfn.IFS(AND(W2182&lt;0,X2182&lt;0,Y2182&lt;0,Z2182&lt;0),-999,AND(W2182&lt;5,X2182&lt;5,Y2182&lt;5,Z2182&lt;5,AA2182=0),0,AND(W2182&lt;5,X2182&lt;5,Y2182&lt;5,Z2182&lt;5,AA2182&gt;0),1,AND(OR(W2182=5,X2182=5,Y2182=5,Z2182=5),AA2182=0),1,AND(OR(W2182=5,X2182=5,Y2182=5,Z2182=5),AA2182&gt;0),2)</f>
        <v>1</v>
      </c>
      <c r="AC2182" s="15">
        <f t="shared" si="136"/>
        <v>4</v>
      </c>
      <c r="AD2182" s="55">
        <v>4</v>
      </c>
      <c r="AE2182" s="21" t="s">
        <v>73</v>
      </c>
      <c r="AF2182" s="47" t="str">
        <f t="shared" si="137"/>
        <v>zagrożona</v>
      </c>
      <c r="AG2182" s="16" t="str">
        <f t="shared" si="138"/>
        <v>nie</v>
      </c>
      <c r="AH2182" s="16" t="str">
        <f t="shared" si="139"/>
        <v/>
      </c>
    </row>
    <row r="2183" spans="1:34" x14ac:dyDescent="0.2">
      <c r="A2183" s="12" t="s">
        <v>4813</v>
      </c>
      <c r="B2183" s="16" t="s">
        <v>3258</v>
      </c>
      <c r="C2183" s="12" t="s">
        <v>64</v>
      </c>
      <c r="D2183" s="12" t="s">
        <v>3828</v>
      </c>
      <c r="E2183" s="12" t="s">
        <v>3829</v>
      </c>
      <c r="F2183" s="12" t="s">
        <v>3830</v>
      </c>
      <c r="G2183" s="12" t="s">
        <v>3831</v>
      </c>
      <c r="H2183" s="17" t="s">
        <v>69</v>
      </c>
      <c r="I2183" s="11" t="s">
        <v>70</v>
      </c>
      <c r="J2183" s="11" t="s">
        <v>70</v>
      </c>
      <c r="K2183" s="11" t="s">
        <v>70</v>
      </c>
      <c r="L2183" s="11" t="s">
        <v>70</v>
      </c>
      <c r="M2183" s="18" t="s">
        <v>70</v>
      </c>
      <c r="N2183" s="18" t="s">
        <v>70</v>
      </c>
      <c r="O2183" s="11" t="s">
        <v>70</v>
      </c>
      <c r="P2183" s="11" t="s">
        <v>70</v>
      </c>
      <c r="Q2183" s="11" t="s">
        <v>70</v>
      </c>
      <c r="R2183" s="11" t="s">
        <v>70</v>
      </c>
      <c r="S2183" s="11" t="s">
        <v>70</v>
      </c>
      <c r="T2183" s="19" t="s">
        <v>71</v>
      </c>
      <c r="U2183" s="31" t="s">
        <v>72</v>
      </c>
      <c r="V2183" s="12">
        <v>2</v>
      </c>
      <c r="W2183" s="12">
        <v>5</v>
      </c>
      <c r="X2183" s="12">
        <v>2</v>
      </c>
      <c r="Y2183" s="12">
        <v>2</v>
      </c>
      <c r="Z2183" s="12">
        <v>-999</v>
      </c>
      <c r="AA2183" s="13">
        <v>0</v>
      </c>
      <c r="AB2183" s="14" cm="1">
        <f t="array" ref="AB2183">_xlfn.IFS(AND(W2183&lt;0,X2183&lt;0,Y2183&lt;0,Z2183&lt;0),-999,AND(W2183&lt;5,X2183&lt;5,Y2183&lt;5,Z2183&lt;5,AA2183=0),0,AND(W2183&lt;5,X2183&lt;5,Y2183&lt;5,Z2183&lt;5,AA2183&gt;0),1,AND(OR(W2183=5,X2183=5,Y2183=5,Z2183=5),AA2183=0),1,AND(OR(W2183=5,X2183=5,Y2183=5,Z2183=5),AA2183&gt;0),2)</f>
        <v>1</v>
      </c>
      <c r="AC2183" s="15">
        <f t="shared" si="136"/>
        <v>2</v>
      </c>
      <c r="AD2183" s="55">
        <v>2</v>
      </c>
      <c r="AE2183" s="21" t="s">
        <v>73</v>
      </c>
      <c r="AF2183" s="47" t="str">
        <f t="shared" si="137"/>
        <v>zagrożona</v>
      </c>
      <c r="AG2183" s="16" t="str">
        <f t="shared" si="138"/>
        <v>nie</v>
      </c>
      <c r="AH2183" s="16" t="str">
        <f t="shared" si="139"/>
        <v/>
      </c>
    </row>
    <row r="2184" spans="1:34" x14ac:dyDescent="0.2">
      <c r="A2184" s="12" t="s">
        <v>4814</v>
      </c>
      <c r="B2184" s="16" t="s">
        <v>4815</v>
      </c>
      <c r="C2184" s="12" t="s">
        <v>64</v>
      </c>
      <c r="D2184" s="12" t="s">
        <v>3828</v>
      </c>
      <c r="E2184" s="12" t="s">
        <v>3829</v>
      </c>
      <c r="F2184" s="12" t="s">
        <v>3830</v>
      </c>
      <c r="G2184" s="12" t="s">
        <v>3831</v>
      </c>
      <c r="H2184" s="17" t="s">
        <v>69</v>
      </c>
      <c r="I2184" s="11" t="s">
        <v>70</v>
      </c>
      <c r="J2184" s="11" t="s">
        <v>70</v>
      </c>
      <c r="K2184" s="11" t="s">
        <v>70</v>
      </c>
      <c r="L2184" s="11" t="s">
        <v>70</v>
      </c>
      <c r="M2184" s="18" t="s">
        <v>70</v>
      </c>
      <c r="N2184" s="18" t="s">
        <v>70</v>
      </c>
      <c r="O2184" s="11" t="s">
        <v>70</v>
      </c>
      <c r="P2184" s="11" t="s">
        <v>70</v>
      </c>
      <c r="Q2184" s="11" t="s">
        <v>70</v>
      </c>
      <c r="R2184" s="11" t="s">
        <v>70</v>
      </c>
      <c r="S2184" s="11" t="s">
        <v>70</v>
      </c>
      <c r="T2184" s="19" t="s">
        <v>71</v>
      </c>
      <c r="U2184" s="31" t="s">
        <v>72</v>
      </c>
      <c r="V2184" s="12">
        <v>2</v>
      </c>
      <c r="W2184" s="12">
        <v>5</v>
      </c>
      <c r="X2184" s="12">
        <v>2</v>
      </c>
      <c r="Y2184" s="12">
        <v>2</v>
      </c>
      <c r="Z2184" s="12">
        <v>-999</v>
      </c>
      <c r="AA2184" s="13">
        <v>0</v>
      </c>
      <c r="AB2184" s="14" cm="1">
        <f t="array" ref="AB2184">_xlfn.IFS(AND(W2184&lt;0,X2184&lt;0,Y2184&lt;0,Z2184&lt;0),-999,AND(W2184&lt;5,X2184&lt;5,Y2184&lt;5,Z2184&lt;5,AA2184=0),0,AND(W2184&lt;5,X2184&lt;5,Y2184&lt;5,Z2184&lt;5,AA2184&gt;0),1,AND(OR(W2184=5,X2184=5,Y2184=5,Z2184=5),AA2184=0),1,AND(OR(W2184=5,X2184=5,Y2184=5,Z2184=5),AA2184&gt;0),2)</f>
        <v>1</v>
      </c>
      <c r="AC2184" s="15">
        <f t="shared" si="136"/>
        <v>2</v>
      </c>
      <c r="AD2184" s="55">
        <v>4</v>
      </c>
      <c r="AE2184" s="21" t="s">
        <v>73</v>
      </c>
      <c r="AF2184" s="47" t="str">
        <f t="shared" si="137"/>
        <v>zagrożona</v>
      </c>
      <c r="AG2184" s="16" t="str">
        <f t="shared" si="138"/>
        <v>nie</v>
      </c>
      <c r="AH2184" s="16" t="str">
        <f t="shared" si="139"/>
        <v/>
      </c>
    </row>
    <row r="2185" spans="1:34" x14ac:dyDescent="0.2">
      <c r="A2185" s="12" t="s">
        <v>4816</v>
      </c>
      <c r="B2185" s="16" t="s">
        <v>4817</v>
      </c>
      <c r="C2185" s="12" t="s">
        <v>64</v>
      </c>
      <c r="D2185" s="12" t="s">
        <v>3828</v>
      </c>
      <c r="E2185" s="12" t="s">
        <v>3829</v>
      </c>
      <c r="F2185" s="12" t="s">
        <v>3830</v>
      </c>
      <c r="G2185" s="12" t="s">
        <v>3831</v>
      </c>
      <c r="H2185" s="17" t="s">
        <v>69</v>
      </c>
      <c r="I2185" s="11" t="s">
        <v>70</v>
      </c>
      <c r="J2185" s="11" t="s">
        <v>70</v>
      </c>
      <c r="K2185" s="11" t="s">
        <v>70</v>
      </c>
      <c r="L2185" s="11" t="s">
        <v>70</v>
      </c>
      <c r="M2185" s="18" t="s">
        <v>70</v>
      </c>
      <c r="N2185" s="18" t="s">
        <v>70</v>
      </c>
      <c r="O2185" s="11" t="s">
        <v>70</v>
      </c>
      <c r="P2185" s="11" t="s">
        <v>70</v>
      </c>
      <c r="Q2185" s="11" t="s">
        <v>70</v>
      </c>
      <c r="R2185" s="11" t="s">
        <v>70</v>
      </c>
      <c r="S2185" s="11" t="s">
        <v>70</v>
      </c>
      <c r="T2185" s="19" t="s">
        <v>71</v>
      </c>
      <c r="U2185" s="31" t="s">
        <v>72</v>
      </c>
      <c r="V2185" s="12">
        <v>3</v>
      </c>
      <c r="W2185" s="12">
        <v>5</v>
      </c>
      <c r="X2185" s="12">
        <v>2</v>
      </c>
      <c r="Y2185" s="12">
        <v>2</v>
      </c>
      <c r="Z2185" s="12">
        <v>-999</v>
      </c>
      <c r="AA2185" s="13">
        <v>0</v>
      </c>
      <c r="AB2185" s="14" cm="1">
        <f t="array" ref="AB2185">_xlfn.IFS(AND(W2185&lt;0,X2185&lt;0,Y2185&lt;0,Z2185&lt;0),-999,AND(W2185&lt;5,X2185&lt;5,Y2185&lt;5,Z2185&lt;5,AA2185=0),0,AND(W2185&lt;5,X2185&lt;5,Y2185&lt;5,Z2185&lt;5,AA2185&gt;0),1,AND(OR(W2185=5,X2185=5,Y2185=5,Z2185=5),AA2185=0),1,AND(OR(W2185=5,X2185=5,Y2185=5,Z2185=5),AA2185&gt;0),2)</f>
        <v>1</v>
      </c>
      <c r="AC2185" s="15">
        <f t="shared" si="136"/>
        <v>3</v>
      </c>
      <c r="AD2185" s="55">
        <v>2</v>
      </c>
      <c r="AE2185" s="21" t="s">
        <v>73</v>
      </c>
      <c r="AF2185" s="47" t="str">
        <f t="shared" si="137"/>
        <v>zagrożona</v>
      </c>
      <c r="AG2185" s="16" t="str">
        <f t="shared" si="138"/>
        <v>nie</v>
      </c>
      <c r="AH2185" s="16" t="str">
        <f t="shared" si="139"/>
        <v/>
      </c>
    </row>
    <row r="2186" spans="1:34" x14ac:dyDescent="0.2">
      <c r="A2186" s="12" t="s">
        <v>4818</v>
      </c>
      <c r="B2186" s="16" t="s">
        <v>450</v>
      </c>
      <c r="C2186" s="12" t="s">
        <v>64</v>
      </c>
      <c r="D2186" s="12" t="s">
        <v>3828</v>
      </c>
      <c r="E2186" s="12" t="s">
        <v>3829</v>
      </c>
      <c r="F2186" s="12" t="s">
        <v>3830</v>
      </c>
      <c r="G2186" s="12" t="s">
        <v>3831</v>
      </c>
      <c r="H2186" s="17" t="s">
        <v>69</v>
      </c>
      <c r="I2186" s="11" t="s">
        <v>70</v>
      </c>
      <c r="J2186" s="11" t="s">
        <v>70</v>
      </c>
      <c r="K2186" s="11" t="s">
        <v>70</v>
      </c>
      <c r="L2186" s="11" t="s">
        <v>70</v>
      </c>
      <c r="M2186" s="18" t="s">
        <v>70</v>
      </c>
      <c r="N2186" s="18" t="s">
        <v>70</v>
      </c>
      <c r="O2186" s="11" t="s">
        <v>70</v>
      </c>
      <c r="P2186" s="11" t="s">
        <v>70</v>
      </c>
      <c r="Q2186" s="11" t="s">
        <v>70</v>
      </c>
      <c r="R2186" s="11" t="s">
        <v>70</v>
      </c>
      <c r="S2186" s="11" t="s">
        <v>70</v>
      </c>
      <c r="T2186" s="19" t="s">
        <v>71</v>
      </c>
      <c r="U2186" s="31" t="s">
        <v>72</v>
      </c>
      <c r="V2186" s="12">
        <v>1</v>
      </c>
      <c r="W2186" s="12">
        <v>2</v>
      </c>
      <c r="X2186" s="12">
        <v>2</v>
      </c>
      <c r="Y2186" s="12">
        <v>2</v>
      </c>
      <c r="Z2186" s="12">
        <v>-999</v>
      </c>
      <c r="AA2186" s="13">
        <v>0</v>
      </c>
      <c r="AB2186" s="14" cm="1">
        <f t="array" ref="AB2186">_xlfn.IFS(AND(W2186&lt;0,X2186&lt;0,Y2186&lt;0,Z2186&lt;0),-999,AND(W2186&lt;5,X2186&lt;5,Y2186&lt;5,Z2186&lt;5,AA2186=0),0,AND(W2186&lt;5,X2186&lt;5,Y2186&lt;5,Z2186&lt;5,AA2186&gt;0),1,AND(OR(W2186=5,X2186=5,Y2186=5,Z2186=5),AA2186=0),1,AND(OR(W2186=5,X2186=5,Y2186=5,Z2186=5),AA2186&gt;0),2)</f>
        <v>0</v>
      </c>
      <c r="AC2186" s="15">
        <f t="shared" si="136"/>
        <v>1</v>
      </c>
      <c r="AD2186" s="55">
        <v>3</v>
      </c>
      <c r="AE2186" s="21" t="s">
        <v>73</v>
      </c>
      <c r="AF2186" s="47" t="str">
        <f t="shared" si="137"/>
        <v>niezagrożona</v>
      </c>
      <c r="AG2186" s="16" t="str">
        <f t="shared" si="138"/>
        <v>nie</v>
      </c>
      <c r="AH2186" s="16" t="str">
        <f t="shared" si="139"/>
        <v/>
      </c>
    </row>
    <row r="2187" spans="1:34" x14ac:dyDescent="0.2">
      <c r="A2187" s="12" t="s">
        <v>4819</v>
      </c>
      <c r="B2187" s="16" t="s">
        <v>4820</v>
      </c>
      <c r="C2187" s="12" t="s">
        <v>64</v>
      </c>
      <c r="D2187" s="12" t="s">
        <v>3828</v>
      </c>
      <c r="E2187" s="12" t="s">
        <v>3829</v>
      </c>
      <c r="F2187" s="12" t="s">
        <v>3830</v>
      </c>
      <c r="G2187" s="12" t="s">
        <v>3831</v>
      </c>
      <c r="H2187" s="17" t="s">
        <v>69</v>
      </c>
      <c r="I2187" s="11" t="s">
        <v>70</v>
      </c>
      <c r="J2187" s="11" t="s">
        <v>70</v>
      </c>
      <c r="K2187" s="11" t="s">
        <v>70</v>
      </c>
      <c r="L2187" s="11" t="s">
        <v>70</v>
      </c>
      <c r="M2187" s="18" t="s">
        <v>70</v>
      </c>
      <c r="N2187" s="18" t="s">
        <v>70</v>
      </c>
      <c r="O2187" s="11" t="s">
        <v>70</v>
      </c>
      <c r="P2187" s="11" t="s">
        <v>70</v>
      </c>
      <c r="Q2187" s="11" t="s">
        <v>70</v>
      </c>
      <c r="R2187" s="11" t="s">
        <v>70</v>
      </c>
      <c r="S2187" s="11" t="s">
        <v>70</v>
      </c>
      <c r="T2187" s="19" t="s">
        <v>71</v>
      </c>
      <c r="U2187" s="31" t="s">
        <v>72</v>
      </c>
      <c r="V2187" s="12">
        <v>2</v>
      </c>
      <c r="W2187" s="12">
        <v>5</v>
      </c>
      <c r="X2187" s="12">
        <v>2</v>
      </c>
      <c r="Y2187" s="12">
        <v>2</v>
      </c>
      <c r="Z2187" s="12">
        <v>-999</v>
      </c>
      <c r="AA2187" s="13">
        <v>0</v>
      </c>
      <c r="AB2187" s="14" cm="1">
        <f t="array" ref="AB2187">_xlfn.IFS(AND(W2187&lt;0,X2187&lt;0,Y2187&lt;0,Z2187&lt;0),-999,AND(W2187&lt;5,X2187&lt;5,Y2187&lt;5,Z2187&lt;5,AA2187=0),0,AND(W2187&lt;5,X2187&lt;5,Y2187&lt;5,Z2187&lt;5,AA2187&gt;0),1,AND(OR(W2187=5,X2187=5,Y2187=5,Z2187=5),AA2187=0),1,AND(OR(W2187=5,X2187=5,Y2187=5,Z2187=5),AA2187&gt;0),2)</f>
        <v>1</v>
      </c>
      <c r="AC2187" s="15">
        <f t="shared" si="136"/>
        <v>2</v>
      </c>
      <c r="AD2187" s="55">
        <v>3</v>
      </c>
      <c r="AE2187" s="21" t="s">
        <v>73</v>
      </c>
      <c r="AF2187" s="47" t="str">
        <f t="shared" si="137"/>
        <v>zagrożona</v>
      </c>
      <c r="AG2187" s="16" t="str">
        <f t="shared" si="138"/>
        <v>nie</v>
      </c>
      <c r="AH2187" s="16" t="str">
        <f t="shared" si="139"/>
        <v/>
      </c>
    </row>
    <row r="2188" spans="1:34" x14ac:dyDescent="0.2">
      <c r="A2188" s="12" t="s">
        <v>4821</v>
      </c>
      <c r="B2188" s="16" t="s">
        <v>4822</v>
      </c>
      <c r="C2188" s="12" t="s">
        <v>64</v>
      </c>
      <c r="D2188" s="12" t="s">
        <v>3828</v>
      </c>
      <c r="E2188" s="12" t="s">
        <v>3829</v>
      </c>
      <c r="F2188" s="12" t="s">
        <v>3830</v>
      </c>
      <c r="G2188" s="12" t="s">
        <v>3831</v>
      </c>
      <c r="H2188" s="17" t="s">
        <v>69</v>
      </c>
      <c r="I2188" s="11" t="s">
        <v>70</v>
      </c>
      <c r="J2188" s="11" t="s">
        <v>70</v>
      </c>
      <c r="K2188" s="11" t="s">
        <v>70</v>
      </c>
      <c r="L2188" s="11" t="s">
        <v>70</v>
      </c>
      <c r="M2188" s="18" t="s">
        <v>70</v>
      </c>
      <c r="N2188" s="18" t="s">
        <v>70</v>
      </c>
      <c r="O2188" s="11" t="s">
        <v>70</v>
      </c>
      <c r="P2188" s="11" t="s">
        <v>70</v>
      </c>
      <c r="Q2188" s="11" t="s">
        <v>70</v>
      </c>
      <c r="R2188" s="11" t="s">
        <v>70</v>
      </c>
      <c r="S2188" s="11" t="s">
        <v>70</v>
      </c>
      <c r="T2188" s="19" t="s">
        <v>71</v>
      </c>
      <c r="U2188" s="31" t="s">
        <v>72</v>
      </c>
      <c r="V2188" s="12">
        <v>1</v>
      </c>
      <c r="W2188" s="12">
        <v>2</v>
      </c>
      <c r="X2188" s="12">
        <v>2</v>
      </c>
      <c r="Y2188" s="12">
        <v>2</v>
      </c>
      <c r="Z2188" s="12">
        <v>-999</v>
      </c>
      <c r="AA2188" s="13">
        <v>1</v>
      </c>
      <c r="AB2188" s="14" cm="1">
        <f t="array" ref="AB2188">_xlfn.IFS(AND(W2188&lt;0,X2188&lt;0,Y2188&lt;0,Z2188&lt;0),-999,AND(W2188&lt;5,X2188&lt;5,Y2188&lt;5,Z2188&lt;5,AA2188=0),0,AND(W2188&lt;5,X2188&lt;5,Y2188&lt;5,Z2188&lt;5,AA2188&gt;0),1,AND(OR(W2188=5,X2188=5,Y2188=5,Z2188=5),AA2188=0),1,AND(OR(W2188=5,X2188=5,Y2188=5,Z2188=5),AA2188&gt;0),2)</f>
        <v>1</v>
      </c>
      <c r="AC2188" s="15">
        <f t="shared" si="136"/>
        <v>1</v>
      </c>
      <c r="AD2188" s="55">
        <v>3</v>
      </c>
      <c r="AE2188" s="21" t="s">
        <v>73</v>
      </c>
      <c r="AF2188" s="47" t="str">
        <f t="shared" si="137"/>
        <v>niezagrożona</v>
      </c>
      <c r="AG2188" s="16" t="str">
        <f t="shared" si="138"/>
        <v>nie</v>
      </c>
      <c r="AH2188" s="16" t="str">
        <f t="shared" si="139"/>
        <v/>
      </c>
    </row>
    <row r="2189" spans="1:34" x14ac:dyDescent="0.2">
      <c r="A2189" s="12" t="s">
        <v>4823</v>
      </c>
      <c r="B2189" s="16" t="s">
        <v>4824</v>
      </c>
      <c r="C2189" s="12" t="s">
        <v>64</v>
      </c>
      <c r="D2189" s="12" t="s">
        <v>3828</v>
      </c>
      <c r="E2189" s="12" t="s">
        <v>3829</v>
      </c>
      <c r="F2189" s="12" t="s">
        <v>3830</v>
      </c>
      <c r="G2189" s="12" t="s">
        <v>3831</v>
      </c>
      <c r="H2189" s="17" t="s">
        <v>69</v>
      </c>
      <c r="I2189" s="11" t="s">
        <v>70</v>
      </c>
      <c r="J2189" s="11" t="s">
        <v>70</v>
      </c>
      <c r="K2189" s="11" t="s">
        <v>70</v>
      </c>
      <c r="L2189" s="11" t="s">
        <v>70</v>
      </c>
      <c r="M2189" s="18" t="s">
        <v>70</v>
      </c>
      <c r="N2189" s="18" t="s">
        <v>70</v>
      </c>
      <c r="O2189" s="11" t="s">
        <v>70</v>
      </c>
      <c r="P2189" s="11" t="s">
        <v>70</v>
      </c>
      <c r="Q2189" s="11" t="s">
        <v>70</v>
      </c>
      <c r="R2189" s="11" t="s">
        <v>70</v>
      </c>
      <c r="S2189" s="11" t="s">
        <v>70</v>
      </c>
      <c r="T2189" s="19" t="s">
        <v>71</v>
      </c>
      <c r="U2189" s="31" t="s">
        <v>72</v>
      </c>
      <c r="V2189" s="12">
        <v>0</v>
      </c>
      <c r="W2189" s="12">
        <v>2</v>
      </c>
      <c r="X2189" s="12">
        <v>2</v>
      </c>
      <c r="Y2189" s="12">
        <v>2</v>
      </c>
      <c r="Z2189" s="12">
        <v>-999</v>
      </c>
      <c r="AA2189" s="13">
        <v>0</v>
      </c>
      <c r="AB2189" s="14" cm="1">
        <f t="array" ref="AB2189">_xlfn.IFS(AND(W2189&lt;0,X2189&lt;0,Y2189&lt;0,Z2189&lt;0),-999,AND(W2189&lt;5,X2189&lt;5,Y2189&lt;5,Z2189&lt;5,AA2189=0),0,AND(W2189&lt;5,X2189&lt;5,Y2189&lt;5,Z2189&lt;5,AA2189&gt;0),1,AND(OR(W2189=5,X2189=5,Y2189=5,Z2189=5),AA2189=0),1,AND(OR(W2189=5,X2189=5,Y2189=5,Z2189=5),AA2189&gt;0),2)</f>
        <v>0</v>
      </c>
      <c r="AC2189" s="15">
        <f t="shared" si="136"/>
        <v>0</v>
      </c>
      <c r="AD2189" s="55">
        <v>3</v>
      </c>
      <c r="AE2189" s="21" t="s">
        <v>73</v>
      </c>
      <c r="AF2189" s="47" t="str">
        <f t="shared" si="137"/>
        <v>niezagrożona</v>
      </c>
      <c r="AG2189" s="16" t="str">
        <f t="shared" si="138"/>
        <v>nie</v>
      </c>
      <c r="AH2189" s="16" t="str">
        <f t="shared" si="139"/>
        <v/>
      </c>
    </row>
    <row r="2190" spans="1:34" x14ac:dyDescent="0.2">
      <c r="A2190" s="12" t="s">
        <v>4825</v>
      </c>
      <c r="B2190" s="16" t="s">
        <v>4826</v>
      </c>
      <c r="C2190" s="12" t="s">
        <v>64</v>
      </c>
      <c r="D2190" s="12" t="s">
        <v>3828</v>
      </c>
      <c r="E2190" s="12" t="s">
        <v>3829</v>
      </c>
      <c r="F2190" s="12" t="s">
        <v>3830</v>
      </c>
      <c r="G2190" s="12" t="s">
        <v>3831</v>
      </c>
      <c r="H2190" s="17" t="s">
        <v>69</v>
      </c>
      <c r="I2190" s="11" t="s">
        <v>70</v>
      </c>
      <c r="J2190" s="11" t="s">
        <v>70</v>
      </c>
      <c r="K2190" s="11" t="s">
        <v>70</v>
      </c>
      <c r="L2190" s="11" t="s">
        <v>70</v>
      </c>
      <c r="M2190" s="18" t="s">
        <v>70</v>
      </c>
      <c r="N2190" s="18" t="s">
        <v>70</v>
      </c>
      <c r="O2190" s="11" t="s">
        <v>70</v>
      </c>
      <c r="P2190" s="11" t="s">
        <v>70</v>
      </c>
      <c r="Q2190" s="11" t="s">
        <v>70</v>
      </c>
      <c r="R2190" s="11" t="s">
        <v>70</v>
      </c>
      <c r="S2190" s="11" t="s">
        <v>70</v>
      </c>
      <c r="T2190" s="19" t="s">
        <v>71</v>
      </c>
      <c r="U2190" s="31" t="s">
        <v>72</v>
      </c>
      <c r="V2190" s="12">
        <v>0</v>
      </c>
      <c r="W2190" s="12">
        <v>2</v>
      </c>
      <c r="X2190" s="12">
        <v>2</v>
      </c>
      <c r="Y2190" s="12">
        <v>2</v>
      </c>
      <c r="Z2190" s="12">
        <v>-999</v>
      </c>
      <c r="AA2190" s="13">
        <v>0</v>
      </c>
      <c r="AB2190" s="14" cm="1">
        <f t="array" ref="AB2190">_xlfn.IFS(AND(W2190&lt;0,X2190&lt;0,Y2190&lt;0,Z2190&lt;0),-999,AND(W2190&lt;5,X2190&lt;5,Y2190&lt;5,Z2190&lt;5,AA2190=0),0,AND(W2190&lt;5,X2190&lt;5,Y2190&lt;5,Z2190&lt;5,AA2190&gt;0),1,AND(OR(W2190=5,X2190=5,Y2190=5,Z2190=5),AA2190=0),1,AND(OR(W2190=5,X2190=5,Y2190=5,Z2190=5),AA2190&gt;0),2)</f>
        <v>0</v>
      </c>
      <c r="AC2190" s="15">
        <f t="shared" si="136"/>
        <v>0</v>
      </c>
      <c r="AD2190" s="55">
        <v>4</v>
      </c>
      <c r="AE2190" s="21" t="s">
        <v>73</v>
      </c>
      <c r="AF2190" s="47" t="str">
        <f t="shared" si="137"/>
        <v>niezagrożona</v>
      </c>
      <c r="AG2190" s="16" t="str">
        <f t="shared" si="138"/>
        <v>nie</v>
      </c>
      <c r="AH2190" s="16" t="str">
        <f t="shared" si="139"/>
        <v/>
      </c>
    </row>
    <row r="2191" spans="1:34" x14ac:dyDescent="0.2">
      <c r="A2191" s="12" t="s">
        <v>4827</v>
      </c>
      <c r="B2191" s="16" t="s">
        <v>4828</v>
      </c>
      <c r="C2191" s="12" t="s">
        <v>64</v>
      </c>
      <c r="D2191" s="12" t="s">
        <v>3828</v>
      </c>
      <c r="E2191" s="12" t="s">
        <v>3829</v>
      </c>
      <c r="F2191" s="12" t="s">
        <v>3830</v>
      </c>
      <c r="G2191" s="12" t="s">
        <v>3831</v>
      </c>
      <c r="H2191" s="17" t="s">
        <v>69</v>
      </c>
      <c r="I2191" s="11" t="s">
        <v>70</v>
      </c>
      <c r="J2191" s="11" t="s">
        <v>70</v>
      </c>
      <c r="K2191" s="11" t="s">
        <v>70</v>
      </c>
      <c r="L2191" s="11" t="s">
        <v>70</v>
      </c>
      <c r="M2191" s="18" t="s">
        <v>70</v>
      </c>
      <c r="N2191" s="18" t="s">
        <v>70</v>
      </c>
      <c r="O2191" s="11" t="s">
        <v>70</v>
      </c>
      <c r="P2191" s="11" t="s">
        <v>70</v>
      </c>
      <c r="Q2191" s="11" t="s">
        <v>70</v>
      </c>
      <c r="R2191" s="11" t="s">
        <v>70</v>
      </c>
      <c r="S2191" s="11" t="s">
        <v>70</v>
      </c>
      <c r="T2191" s="19" t="s">
        <v>71</v>
      </c>
      <c r="U2191" s="31" t="s">
        <v>72</v>
      </c>
      <c r="V2191" s="12">
        <v>1</v>
      </c>
      <c r="W2191" s="12">
        <v>2</v>
      </c>
      <c r="X2191" s="12">
        <v>2</v>
      </c>
      <c r="Y2191" s="12">
        <v>2</v>
      </c>
      <c r="Z2191" s="12">
        <v>-999</v>
      </c>
      <c r="AA2191" s="13">
        <v>0</v>
      </c>
      <c r="AB2191" s="14" cm="1">
        <f t="array" ref="AB2191">_xlfn.IFS(AND(W2191&lt;0,X2191&lt;0,Y2191&lt;0,Z2191&lt;0),-999,AND(W2191&lt;5,X2191&lt;5,Y2191&lt;5,Z2191&lt;5,AA2191=0),0,AND(W2191&lt;5,X2191&lt;5,Y2191&lt;5,Z2191&lt;5,AA2191&gt;0),1,AND(OR(W2191=5,X2191=5,Y2191=5,Z2191=5),AA2191=0),1,AND(OR(W2191=5,X2191=5,Y2191=5,Z2191=5),AA2191&gt;0),2)</f>
        <v>0</v>
      </c>
      <c r="AC2191" s="15">
        <f t="shared" si="136"/>
        <v>1</v>
      </c>
      <c r="AD2191" s="55">
        <v>3</v>
      </c>
      <c r="AE2191" s="21" t="s">
        <v>73</v>
      </c>
      <c r="AF2191" s="47" t="str">
        <f t="shared" si="137"/>
        <v>niezagrożona</v>
      </c>
      <c r="AG2191" s="16" t="str">
        <f t="shared" si="138"/>
        <v>nie</v>
      </c>
      <c r="AH2191" s="16" t="str">
        <f t="shared" si="139"/>
        <v/>
      </c>
    </row>
    <row r="2192" spans="1:34" x14ac:dyDescent="0.2">
      <c r="A2192" s="12" t="s">
        <v>4829</v>
      </c>
      <c r="B2192" s="16" t="s">
        <v>4830</v>
      </c>
      <c r="C2192" s="12" t="s">
        <v>64</v>
      </c>
      <c r="D2192" s="12" t="s">
        <v>3828</v>
      </c>
      <c r="E2192" s="12" t="s">
        <v>3829</v>
      </c>
      <c r="F2192" s="12" t="s">
        <v>3865</v>
      </c>
      <c r="G2192" s="12" t="s">
        <v>4224</v>
      </c>
      <c r="H2192" s="17" t="s">
        <v>69</v>
      </c>
      <c r="I2192" s="11" t="s">
        <v>70</v>
      </c>
      <c r="J2192" s="11" t="s">
        <v>70</v>
      </c>
      <c r="K2192" s="11" t="s">
        <v>70</v>
      </c>
      <c r="L2192" s="11" t="s">
        <v>70</v>
      </c>
      <c r="M2192" s="18" t="s">
        <v>70</v>
      </c>
      <c r="N2192" s="18" t="s">
        <v>70</v>
      </c>
      <c r="O2192" s="11" t="s">
        <v>70</v>
      </c>
      <c r="P2192" s="11" t="s">
        <v>70</v>
      </c>
      <c r="Q2192" s="11" t="s">
        <v>70</v>
      </c>
      <c r="R2192" s="11" t="s">
        <v>70</v>
      </c>
      <c r="S2192" s="11" t="s">
        <v>70</v>
      </c>
      <c r="T2192" s="19" t="s">
        <v>71</v>
      </c>
      <c r="U2192" s="31" t="s">
        <v>72</v>
      </c>
      <c r="V2192" s="12">
        <v>0</v>
      </c>
      <c r="W2192" s="12">
        <v>2</v>
      </c>
      <c r="X2192" s="12">
        <v>2</v>
      </c>
      <c r="Y2192" s="12">
        <v>2</v>
      </c>
      <c r="Z2192" s="12">
        <v>-999</v>
      </c>
      <c r="AA2192" s="13">
        <v>0</v>
      </c>
      <c r="AB2192" s="14" cm="1">
        <f t="array" ref="AB2192">_xlfn.IFS(AND(W2192&lt;0,X2192&lt;0,Y2192&lt;0,Z2192&lt;0),-999,AND(W2192&lt;5,X2192&lt;5,Y2192&lt;5,Z2192&lt;5,AA2192=0),0,AND(W2192&lt;5,X2192&lt;5,Y2192&lt;5,Z2192&lt;5,AA2192&gt;0),1,AND(OR(W2192=5,X2192=5,Y2192=5,Z2192=5),AA2192=0),1,AND(OR(W2192=5,X2192=5,Y2192=5,Z2192=5),AA2192&gt;0),2)</f>
        <v>0</v>
      </c>
      <c r="AC2192" s="15">
        <f t="shared" si="136"/>
        <v>0</v>
      </c>
      <c r="AD2192" s="55">
        <v>3</v>
      </c>
      <c r="AE2192" s="21" t="s">
        <v>73</v>
      </c>
      <c r="AF2192" s="47" t="str">
        <f t="shared" si="137"/>
        <v>niezagrożona</v>
      </c>
      <c r="AG2192" s="16" t="str">
        <f t="shared" si="138"/>
        <v>nie</v>
      </c>
      <c r="AH2192" s="16" t="str">
        <f t="shared" si="139"/>
        <v/>
      </c>
    </row>
    <row r="2193" spans="1:34" x14ac:dyDescent="0.2">
      <c r="A2193" s="12" t="s">
        <v>4831</v>
      </c>
      <c r="B2193" s="16" t="s">
        <v>4832</v>
      </c>
      <c r="C2193" s="12" t="s">
        <v>76</v>
      </c>
      <c r="D2193" s="12" t="s">
        <v>3828</v>
      </c>
      <c r="E2193" s="12" t="s">
        <v>81</v>
      </c>
      <c r="F2193" s="12" t="s">
        <v>3900</v>
      </c>
      <c r="G2193" s="12" t="s">
        <v>4833</v>
      </c>
      <c r="H2193" s="17" t="s">
        <v>69</v>
      </c>
      <c r="I2193" s="11" t="s">
        <v>70</v>
      </c>
      <c r="J2193" s="11" t="s">
        <v>70</v>
      </c>
      <c r="K2193" s="11" t="s">
        <v>70</v>
      </c>
      <c r="L2193" s="11" t="s">
        <v>70</v>
      </c>
      <c r="M2193" s="18" t="s">
        <v>70</v>
      </c>
      <c r="N2193" s="18" t="s">
        <v>70</v>
      </c>
      <c r="O2193" s="11" t="s">
        <v>70</v>
      </c>
      <c r="P2193" s="11" t="s">
        <v>70</v>
      </c>
      <c r="Q2193" s="11" t="s">
        <v>70</v>
      </c>
      <c r="R2193" s="11" t="s">
        <v>70</v>
      </c>
      <c r="S2193" s="11" t="s">
        <v>70</v>
      </c>
      <c r="T2193" s="19" t="s">
        <v>71</v>
      </c>
      <c r="U2193" s="31" t="s">
        <v>72</v>
      </c>
      <c r="V2193" s="12">
        <v>3</v>
      </c>
      <c r="W2193" s="12">
        <v>5</v>
      </c>
      <c r="X2193" s="12">
        <v>2</v>
      </c>
      <c r="Y2193" s="12">
        <v>2</v>
      </c>
      <c r="Z2193" s="12">
        <v>2</v>
      </c>
      <c r="AA2193" s="13">
        <v>2</v>
      </c>
      <c r="AB2193" s="14" cm="1">
        <f t="array" ref="AB2193">_xlfn.IFS(AND(W2193&lt;0,X2193&lt;0,Y2193&lt;0,Z2193&lt;0),-999,AND(W2193&lt;5,X2193&lt;5,Y2193&lt;5,Z2193&lt;5,AA2193=0),0,AND(W2193&lt;5,X2193&lt;5,Y2193&lt;5,Z2193&lt;5,AA2193&gt;0),1,AND(OR(W2193=5,X2193=5,Y2193=5,Z2193=5),AA2193=0),1,AND(OR(W2193=5,X2193=5,Y2193=5,Z2193=5),AA2193&gt;0),2)</f>
        <v>2</v>
      </c>
      <c r="AC2193" s="15">
        <f t="shared" si="136"/>
        <v>4</v>
      </c>
      <c r="AD2193" s="55">
        <v>4</v>
      </c>
      <c r="AE2193" s="21" t="s">
        <v>73</v>
      </c>
      <c r="AF2193" s="47" t="str">
        <f t="shared" si="137"/>
        <v>zagrożona</v>
      </c>
      <c r="AG2193" s="16" t="str">
        <f t="shared" si="138"/>
        <v>tak</v>
      </c>
      <c r="AH2193" s="16" t="str">
        <f t="shared" si="139"/>
        <v xml:space="preserve">fizchem </v>
      </c>
    </row>
    <row r="2194" spans="1:34" x14ac:dyDescent="0.2">
      <c r="A2194" s="12" t="s">
        <v>4834</v>
      </c>
      <c r="B2194" s="16" t="s">
        <v>4835</v>
      </c>
      <c r="C2194" s="12" t="s">
        <v>64</v>
      </c>
      <c r="D2194" s="12" t="s">
        <v>3828</v>
      </c>
      <c r="E2194" s="12" t="s">
        <v>81</v>
      </c>
      <c r="F2194" s="12" t="s">
        <v>3900</v>
      </c>
      <c r="G2194" s="12" t="s">
        <v>4833</v>
      </c>
      <c r="H2194" s="17" t="s">
        <v>69</v>
      </c>
      <c r="I2194" s="11" t="s">
        <v>70</v>
      </c>
      <c r="J2194" s="11" t="s">
        <v>70</v>
      </c>
      <c r="K2194" s="11" t="s">
        <v>70</v>
      </c>
      <c r="L2194" s="11" t="s">
        <v>70</v>
      </c>
      <c r="M2194" s="18" t="s">
        <v>70</v>
      </c>
      <c r="N2194" s="18" t="s">
        <v>70</v>
      </c>
      <c r="O2194" s="11" t="s">
        <v>70</v>
      </c>
      <c r="P2194" s="11" t="s">
        <v>70</v>
      </c>
      <c r="Q2194" s="11" t="s">
        <v>70</v>
      </c>
      <c r="R2194" s="11" t="s">
        <v>70</v>
      </c>
      <c r="S2194" s="11" t="s">
        <v>70</v>
      </c>
      <c r="T2194" s="19" t="s">
        <v>71</v>
      </c>
      <c r="U2194" s="31" t="s">
        <v>72</v>
      </c>
      <c r="V2194" s="12">
        <v>0</v>
      </c>
      <c r="W2194" s="12">
        <v>2</v>
      </c>
      <c r="X2194" s="12">
        <v>2</v>
      </c>
      <c r="Y2194" s="12">
        <v>2</v>
      </c>
      <c r="Z2194" s="12">
        <v>-999</v>
      </c>
      <c r="AA2194" s="13">
        <v>0</v>
      </c>
      <c r="AB2194" s="14" cm="1">
        <f t="array" ref="AB2194">_xlfn.IFS(AND(W2194&lt;0,X2194&lt;0,Y2194&lt;0,Z2194&lt;0),-999,AND(W2194&lt;5,X2194&lt;5,Y2194&lt;5,Z2194&lt;5,AA2194=0),0,AND(W2194&lt;5,X2194&lt;5,Y2194&lt;5,Z2194&lt;5,AA2194&gt;0),1,AND(OR(W2194=5,X2194=5,Y2194=5,Z2194=5),AA2194=0),1,AND(OR(W2194=5,X2194=5,Y2194=5,Z2194=5),AA2194&gt;0),2)</f>
        <v>0</v>
      </c>
      <c r="AC2194" s="15">
        <f t="shared" si="136"/>
        <v>0</v>
      </c>
      <c r="AD2194" s="55">
        <v>2</v>
      </c>
      <c r="AE2194" s="21" t="s">
        <v>73</v>
      </c>
      <c r="AF2194" s="47" t="str">
        <f t="shared" si="137"/>
        <v>niezagrożona</v>
      </c>
      <c r="AG2194" s="16" t="str">
        <f t="shared" si="138"/>
        <v>nie</v>
      </c>
      <c r="AH2194" s="16" t="str">
        <f t="shared" si="139"/>
        <v/>
      </c>
    </row>
    <row r="2195" spans="1:34" x14ac:dyDescent="0.2">
      <c r="A2195" s="12" t="s">
        <v>4836</v>
      </c>
      <c r="B2195" s="16" t="s">
        <v>4837</v>
      </c>
      <c r="C2195" s="12" t="s">
        <v>64</v>
      </c>
      <c r="D2195" s="12" t="s">
        <v>3828</v>
      </c>
      <c r="E2195" s="12" t="s">
        <v>81</v>
      </c>
      <c r="F2195" s="12" t="s">
        <v>3900</v>
      </c>
      <c r="G2195" s="12" t="s">
        <v>4833</v>
      </c>
      <c r="H2195" s="17" t="s">
        <v>69</v>
      </c>
      <c r="I2195" s="11" t="s">
        <v>70</v>
      </c>
      <c r="J2195" s="11" t="s">
        <v>70</v>
      </c>
      <c r="K2195" s="11" t="s">
        <v>70</v>
      </c>
      <c r="L2195" s="11" t="s">
        <v>70</v>
      </c>
      <c r="M2195" s="18" t="s">
        <v>70</v>
      </c>
      <c r="N2195" s="18" t="s">
        <v>70</v>
      </c>
      <c r="O2195" s="11" t="s">
        <v>70</v>
      </c>
      <c r="P2195" s="11" t="s">
        <v>70</v>
      </c>
      <c r="Q2195" s="11" t="s">
        <v>70</v>
      </c>
      <c r="R2195" s="11" t="s">
        <v>70</v>
      </c>
      <c r="S2195" s="11" t="s">
        <v>70</v>
      </c>
      <c r="T2195" s="19" t="s">
        <v>71</v>
      </c>
      <c r="U2195" s="31" t="s">
        <v>72</v>
      </c>
      <c r="V2195" s="12">
        <v>0</v>
      </c>
      <c r="W2195" s="12">
        <v>2</v>
      </c>
      <c r="X2195" s="12">
        <v>2</v>
      </c>
      <c r="Y2195" s="12">
        <v>2</v>
      </c>
      <c r="Z2195" s="12">
        <v>-999</v>
      </c>
      <c r="AA2195" s="13">
        <v>0</v>
      </c>
      <c r="AB2195" s="14" cm="1">
        <f t="array" ref="AB2195">_xlfn.IFS(AND(W2195&lt;0,X2195&lt;0,Y2195&lt;0,Z2195&lt;0),-999,AND(W2195&lt;5,X2195&lt;5,Y2195&lt;5,Z2195&lt;5,AA2195=0),0,AND(W2195&lt;5,X2195&lt;5,Y2195&lt;5,Z2195&lt;5,AA2195&gt;0),1,AND(OR(W2195=5,X2195=5,Y2195=5,Z2195=5),AA2195=0),1,AND(OR(W2195=5,X2195=5,Y2195=5,Z2195=5),AA2195&gt;0),2)</f>
        <v>0</v>
      </c>
      <c r="AC2195" s="15">
        <f t="shared" si="136"/>
        <v>0</v>
      </c>
      <c r="AD2195" s="55">
        <v>4</v>
      </c>
      <c r="AE2195" s="21" t="s">
        <v>73</v>
      </c>
      <c r="AF2195" s="47" t="str">
        <f t="shared" si="137"/>
        <v>niezagrożona</v>
      </c>
      <c r="AG2195" s="16" t="str">
        <f t="shared" si="138"/>
        <v>nie</v>
      </c>
      <c r="AH2195" s="16" t="str">
        <f t="shared" si="139"/>
        <v/>
      </c>
    </row>
    <row r="2196" spans="1:34" x14ac:dyDescent="0.2">
      <c r="A2196" s="12" t="s">
        <v>4838</v>
      </c>
      <c r="B2196" s="16" t="s">
        <v>4839</v>
      </c>
      <c r="C2196" s="12" t="s">
        <v>64</v>
      </c>
      <c r="D2196" s="12" t="s">
        <v>3828</v>
      </c>
      <c r="E2196" s="12" t="s">
        <v>81</v>
      </c>
      <c r="F2196" s="12" t="s">
        <v>3900</v>
      </c>
      <c r="G2196" s="12" t="s">
        <v>4833</v>
      </c>
      <c r="H2196" s="17" t="s">
        <v>69</v>
      </c>
      <c r="I2196" s="11" t="s">
        <v>70</v>
      </c>
      <c r="J2196" s="11" t="s">
        <v>70</v>
      </c>
      <c r="K2196" s="11" t="s">
        <v>70</v>
      </c>
      <c r="L2196" s="11" t="s">
        <v>70</v>
      </c>
      <c r="M2196" s="18" t="s">
        <v>70</v>
      </c>
      <c r="N2196" s="18" t="s">
        <v>70</v>
      </c>
      <c r="O2196" s="11" t="s">
        <v>70</v>
      </c>
      <c r="P2196" s="11" t="s">
        <v>70</v>
      </c>
      <c r="Q2196" s="11" t="s">
        <v>70</v>
      </c>
      <c r="R2196" s="11" t="s">
        <v>70</v>
      </c>
      <c r="S2196" s="11" t="s">
        <v>70</v>
      </c>
      <c r="T2196" s="19" t="s">
        <v>71</v>
      </c>
      <c r="U2196" s="31" t="s">
        <v>72</v>
      </c>
      <c r="V2196" s="12">
        <v>2</v>
      </c>
      <c r="W2196" s="12">
        <v>5</v>
      </c>
      <c r="X2196" s="12">
        <v>-999</v>
      </c>
      <c r="Y2196" s="12">
        <v>-999</v>
      </c>
      <c r="Z2196" s="12">
        <v>-999</v>
      </c>
      <c r="AA2196" s="13">
        <v>0</v>
      </c>
      <c r="AB2196" s="14" cm="1">
        <f t="array" ref="AB2196">_xlfn.IFS(AND(W2196&lt;0,X2196&lt;0,Y2196&lt;0,Z2196&lt;0),-999,AND(W2196&lt;5,X2196&lt;5,Y2196&lt;5,Z2196&lt;5,AA2196=0),0,AND(W2196&lt;5,X2196&lt;5,Y2196&lt;5,Z2196&lt;5,AA2196&gt;0),1,AND(OR(W2196=5,X2196=5,Y2196=5,Z2196=5),AA2196=0),1,AND(OR(W2196=5,X2196=5,Y2196=5,Z2196=5),AA2196&gt;0),2)</f>
        <v>1</v>
      </c>
      <c r="AC2196" s="15">
        <f t="shared" si="136"/>
        <v>2</v>
      </c>
      <c r="AD2196" s="55">
        <v>3</v>
      </c>
      <c r="AE2196" s="21" t="s">
        <v>73</v>
      </c>
      <c r="AF2196" s="47" t="str">
        <f t="shared" si="137"/>
        <v>zagrożona</v>
      </c>
      <c r="AG2196" s="16" t="str">
        <f t="shared" si="138"/>
        <v>nie</v>
      </c>
      <c r="AH2196" s="16" t="str">
        <f t="shared" si="139"/>
        <v/>
      </c>
    </row>
    <row r="2197" spans="1:34" x14ac:dyDescent="0.2">
      <c r="A2197" s="12" t="s">
        <v>4840</v>
      </c>
      <c r="B2197" s="16" t="s">
        <v>4841</v>
      </c>
      <c r="C2197" s="12" t="s">
        <v>64</v>
      </c>
      <c r="D2197" s="12" t="s">
        <v>3828</v>
      </c>
      <c r="E2197" s="12" t="s">
        <v>81</v>
      </c>
      <c r="F2197" s="12" t="s">
        <v>3900</v>
      </c>
      <c r="G2197" s="12" t="s">
        <v>4833</v>
      </c>
      <c r="H2197" s="17" t="s">
        <v>69</v>
      </c>
      <c r="I2197" s="11" t="s">
        <v>70</v>
      </c>
      <c r="J2197" s="11" t="s">
        <v>70</v>
      </c>
      <c r="K2197" s="11" t="s">
        <v>70</v>
      </c>
      <c r="L2197" s="11" t="s">
        <v>70</v>
      </c>
      <c r="M2197" s="18" t="s">
        <v>70</v>
      </c>
      <c r="N2197" s="18" t="s">
        <v>70</v>
      </c>
      <c r="O2197" s="11" t="s">
        <v>70</v>
      </c>
      <c r="P2197" s="11" t="s">
        <v>70</v>
      </c>
      <c r="Q2197" s="11" t="s">
        <v>70</v>
      </c>
      <c r="R2197" s="11" t="s">
        <v>70</v>
      </c>
      <c r="S2197" s="11" t="s">
        <v>70</v>
      </c>
      <c r="T2197" s="19" t="s">
        <v>71</v>
      </c>
      <c r="U2197" s="31" t="s">
        <v>72</v>
      </c>
      <c r="V2197" s="12">
        <v>1</v>
      </c>
      <c r="W2197" s="12">
        <v>5</v>
      </c>
      <c r="X2197" s="12">
        <v>-999</v>
      </c>
      <c r="Y2197" s="12">
        <v>-999</v>
      </c>
      <c r="Z2197" s="12">
        <v>-999</v>
      </c>
      <c r="AA2197" s="13">
        <v>0</v>
      </c>
      <c r="AB2197" s="14" cm="1">
        <f t="array" ref="AB2197">_xlfn.IFS(AND(W2197&lt;0,X2197&lt;0,Y2197&lt;0,Z2197&lt;0),-999,AND(W2197&lt;5,X2197&lt;5,Y2197&lt;5,Z2197&lt;5,AA2197=0),0,AND(W2197&lt;5,X2197&lt;5,Y2197&lt;5,Z2197&lt;5,AA2197&gt;0),1,AND(OR(W2197=5,X2197=5,Y2197=5,Z2197=5),AA2197=0),1,AND(OR(W2197=5,X2197=5,Y2197=5,Z2197=5),AA2197&gt;0),2)</f>
        <v>1</v>
      </c>
      <c r="AC2197" s="15">
        <f t="shared" si="136"/>
        <v>1</v>
      </c>
      <c r="AD2197" s="55">
        <v>2</v>
      </c>
      <c r="AE2197" s="21" t="s">
        <v>73</v>
      </c>
      <c r="AF2197" s="47" t="str">
        <f t="shared" si="137"/>
        <v>niezagrożona</v>
      </c>
      <c r="AG2197" s="16" t="str">
        <f t="shared" si="138"/>
        <v>nie</v>
      </c>
      <c r="AH2197" s="16" t="str">
        <f t="shared" si="139"/>
        <v/>
      </c>
    </row>
    <row r="2198" spans="1:34" x14ac:dyDescent="0.2">
      <c r="A2198" s="12" t="s">
        <v>4842</v>
      </c>
      <c r="B2198" s="16" t="s">
        <v>4843</v>
      </c>
      <c r="C2198" s="12" t="s">
        <v>64</v>
      </c>
      <c r="D2198" s="12" t="s">
        <v>3828</v>
      </c>
      <c r="E2198" s="12" t="s">
        <v>81</v>
      </c>
      <c r="F2198" s="12" t="s">
        <v>3900</v>
      </c>
      <c r="G2198" s="12" t="s">
        <v>4833</v>
      </c>
      <c r="H2198" s="17" t="s">
        <v>69</v>
      </c>
      <c r="I2198" s="11" t="s">
        <v>70</v>
      </c>
      <c r="J2198" s="11" t="s">
        <v>70</v>
      </c>
      <c r="K2198" s="11" t="s">
        <v>70</v>
      </c>
      <c r="L2198" s="11" t="s">
        <v>70</v>
      </c>
      <c r="M2198" s="18" t="s">
        <v>70</v>
      </c>
      <c r="N2198" s="18" t="s">
        <v>70</v>
      </c>
      <c r="O2198" s="11" t="s">
        <v>70</v>
      </c>
      <c r="P2198" s="11" t="s">
        <v>70</v>
      </c>
      <c r="Q2198" s="11" t="s">
        <v>70</v>
      </c>
      <c r="R2198" s="11" t="s">
        <v>70</v>
      </c>
      <c r="S2198" s="11" t="s">
        <v>70</v>
      </c>
      <c r="T2198" s="19" t="s">
        <v>71</v>
      </c>
      <c r="U2198" s="31" t="s">
        <v>72</v>
      </c>
      <c r="V2198" s="12">
        <v>0</v>
      </c>
      <c r="W2198" s="12">
        <v>2</v>
      </c>
      <c r="X2198" s="12">
        <v>-999</v>
      </c>
      <c r="Y2198" s="12">
        <v>-999</v>
      </c>
      <c r="Z2198" s="12">
        <v>-999</v>
      </c>
      <c r="AA2198" s="13">
        <v>0</v>
      </c>
      <c r="AB2198" s="14" cm="1">
        <f t="array" ref="AB2198">_xlfn.IFS(AND(W2198&lt;0,X2198&lt;0,Y2198&lt;0,Z2198&lt;0),-999,AND(W2198&lt;5,X2198&lt;5,Y2198&lt;5,Z2198&lt;5,AA2198=0),0,AND(W2198&lt;5,X2198&lt;5,Y2198&lt;5,Z2198&lt;5,AA2198&gt;0),1,AND(OR(W2198=5,X2198=5,Y2198=5,Z2198=5),AA2198=0),1,AND(OR(W2198=5,X2198=5,Y2198=5,Z2198=5),AA2198&gt;0),2)</f>
        <v>0</v>
      </c>
      <c r="AC2198" s="15">
        <f t="shared" si="136"/>
        <v>0</v>
      </c>
      <c r="AD2198" s="55">
        <v>2</v>
      </c>
      <c r="AE2198" s="21" t="s">
        <v>73</v>
      </c>
      <c r="AF2198" s="47" t="str">
        <f t="shared" si="137"/>
        <v>niezagrożona</v>
      </c>
      <c r="AG2198" s="16" t="str">
        <f t="shared" si="138"/>
        <v>nie</v>
      </c>
      <c r="AH2198" s="16" t="str">
        <f t="shared" si="139"/>
        <v/>
      </c>
    </row>
    <row r="2199" spans="1:34" x14ac:dyDescent="0.2">
      <c r="A2199" s="12" t="s">
        <v>4844</v>
      </c>
      <c r="B2199" s="16" t="s">
        <v>4845</v>
      </c>
      <c r="C2199" s="12" t="s">
        <v>64</v>
      </c>
      <c r="D2199" s="12" t="s">
        <v>3828</v>
      </c>
      <c r="E2199" s="12" t="s">
        <v>81</v>
      </c>
      <c r="F2199" s="12" t="s">
        <v>3900</v>
      </c>
      <c r="G2199" s="12" t="s">
        <v>4833</v>
      </c>
      <c r="H2199" s="17" t="s">
        <v>69</v>
      </c>
      <c r="I2199" s="11" t="s">
        <v>70</v>
      </c>
      <c r="J2199" s="11" t="s">
        <v>70</v>
      </c>
      <c r="K2199" s="11" t="s">
        <v>70</v>
      </c>
      <c r="L2199" s="11" t="s">
        <v>70</v>
      </c>
      <c r="M2199" s="18" t="s">
        <v>70</v>
      </c>
      <c r="N2199" s="18" t="s">
        <v>70</v>
      </c>
      <c r="O2199" s="11" t="s">
        <v>70</v>
      </c>
      <c r="P2199" s="11" t="s">
        <v>70</v>
      </c>
      <c r="Q2199" s="11" t="s">
        <v>70</v>
      </c>
      <c r="R2199" s="11" t="s">
        <v>70</v>
      </c>
      <c r="S2199" s="11" t="s">
        <v>70</v>
      </c>
      <c r="T2199" s="19" t="s">
        <v>71</v>
      </c>
      <c r="U2199" s="31" t="s">
        <v>72</v>
      </c>
      <c r="V2199" s="12">
        <v>0</v>
      </c>
      <c r="W2199" s="12">
        <v>2</v>
      </c>
      <c r="X2199" s="12">
        <v>-999</v>
      </c>
      <c r="Y2199" s="12">
        <v>-999</v>
      </c>
      <c r="Z2199" s="12">
        <v>-999</v>
      </c>
      <c r="AA2199" s="13">
        <v>0</v>
      </c>
      <c r="AB2199" s="14" cm="1">
        <f t="array" ref="AB2199">_xlfn.IFS(AND(W2199&lt;0,X2199&lt;0,Y2199&lt;0,Z2199&lt;0),-999,AND(W2199&lt;5,X2199&lt;5,Y2199&lt;5,Z2199&lt;5,AA2199=0),0,AND(W2199&lt;5,X2199&lt;5,Y2199&lt;5,Z2199&lt;5,AA2199&gt;0),1,AND(OR(W2199=5,X2199=5,Y2199=5,Z2199=5),AA2199=0),1,AND(OR(W2199=5,X2199=5,Y2199=5,Z2199=5),AA2199&gt;0),2)</f>
        <v>0</v>
      </c>
      <c r="AC2199" s="15">
        <f t="shared" si="136"/>
        <v>0</v>
      </c>
      <c r="AD2199" s="55">
        <v>0</v>
      </c>
      <c r="AE2199" s="21" t="s">
        <v>73</v>
      </c>
      <c r="AF2199" s="47" t="str">
        <f t="shared" si="137"/>
        <v>niezagrożona</v>
      </c>
      <c r="AG2199" s="16" t="str">
        <f t="shared" si="138"/>
        <v>nie</v>
      </c>
      <c r="AH2199" s="16" t="str">
        <f t="shared" si="139"/>
        <v/>
      </c>
    </row>
    <row r="2200" spans="1:34" x14ac:dyDescent="0.2">
      <c r="A2200" s="12" t="s">
        <v>4846</v>
      </c>
      <c r="B2200" s="16" t="s">
        <v>4847</v>
      </c>
      <c r="C2200" s="12" t="s">
        <v>64</v>
      </c>
      <c r="D2200" s="12" t="s">
        <v>3828</v>
      </c>
      <c r="E2200" s="12" t="s">
        <v>81</v>
      </c>
      <c r="F2200" s="12" t="s">
        <v>3900</v>
      </c>
      <c r="G2200" s="12" t="s">
        <v>4833</v>
      </c>
      <c r="H2200" s="17" t="s">
        <v>69</v>
      </c>
      <c r="I2200" s="11" t="s">
        <v>70</v>
      </c>
      <c r="J2200" s="11" t="s">
        <v>70</v>
      </c>
      <c r="K2200" s="11" t="s">
        <v>70</v>
      </c>
      <c r="L2200" s="11" t="s">
        <v>70</v>
      </c>
      <c r="M2200" s="18" t="s">
        <v>70</v>
      </c>
      <c r="N2200" s="18" t="s">
        <v>70</v>
      </c>
      <c r="O2200" s="11" t="s">
        <v>70</v>
      </c>
      <c r="P2200" s="11" t="s">
        <v>70</v>
      </c>
      <c r="Q2200" s="11" t="s">
        <v>70</v>
      </c>
      <c r="R2200" s="11" t="s">
        <v>70</v>
      </c>
      <c r="S2200" s="11" t="s">
        <v>70</v>
      </c>
      <c r="T2200" s="19" t="s">
        <v>71</v>
      </c>
      <c r="U2200" s="31" t="s">
        <v>72</v>
      </c>
      <c r="V2200" s="12">
        <v>0</v>
      </c>
      <c r="W2200" s="12">
        <v>2</v>
      </c>
      <c r="X2200" s="12">
        <v>2</v>
      </c>
      <c r="Y2200" s="12">
        <v>2</v>
      </c>
      <c r="Z2200" s="12">
        <v>-999</v>
      </c>
      <c r="AA2200" s="13">
        <v>0</v>
      </c>
      <c r="AB2200" s="14" cm="1">
        <f t="array" ref="AB2200">_xlfn.IFS(AND(W2200&lt;0,X2200&lt;0,Y2200&lt;0,Z2200&lt;0),-999,AND(W2200&lt;5,X2200&lt;5,Y2200&lt;5,Z2200&lt;5,AA2200=0),0,AND(W2200&lt;5,X2200&lt;5,Y2200&lt;5,Z2200&lt;5,AA2200&gt;0),1,AND(OR(W2200=5,X2200=5,Y2200=5,Z2200=5),AA2200=0),1,AND(OR(W2200=5,X2200=5,Y2200=5,Z2200=5),AA2200&gt;0),2)</f>
        <v>0</v>
      </c>
      <c r="AC2200" s="15">
        <f t="shared" si="136"/>
        <v>0</v>
      </c>
      <c r="AD2200" s="55">
        <v>4</v>
      </c>
      <c r="AE2200" s="21" t="s">
        <v>73</v>
      </c>
      <c r="AF2200" s="47" t="str">
        <f t="shared" si="137"/>
        <v>niezagrożona</v>
      </c>
      <c r="AG2200" s="16" t="str">
        <f t="shared" si="138"/>
        <v>nie</v>
      </c>
      <c r="AH2200" s="16" t="str">
        <f t="shared" si="139"/>
        <v/>
      </c>
    </row>
    <row r="2201" spans="1:34" x14ac:dyDescent="0.2">
      <c r="A2201" s="12" t="s">
        <v>4848</v>
      </c>
      <c r="B2201" s="16" t="s">
        <v>2423</v>
      </c>
      <c r="C2201" s="12" t="s">
        <v>64</v>
      </c>
      <c r="D2201" s="12" t="s">
        <v>3828</v>
      </c>
      <c r="E2201" s="12" t="s">
        <v>81</v>
      </c>
      <c r="F2201" s="12" t="s">
        <v>3900</v>
      </c>
      <c r="G2201" s="12" t="s">
        <v>4833</v>
      </c>
      <c r="H2201" s="17" t="s">
        <v>69</v>
      </c>
      <c r="I2201" s="11" t="s">
        <v>70</v>
      </c>
      <c r="J2201" s="11" t="s">
        <v>70</v>
      </c>
      <c r="K2201" s="11" t="s">
        <v>70</v>
      </c>
      <c r="L2201" s="11" t="s">
        <v>70</v>
      </c>
      <c r="M2201" s="18" t="s">
        <v>70</v>
      </c>
      <c r="N2201" s="18" t="s">
        <v>70</v>
      </c>
      <c r="O2201" s="11" t="s">
        <v>70</v>
      </c>
      <c r="P2201" s="11" t="s">
        <v>70</v>
      </c>
      <c r="Q2201" s="11" t="s">
        <v>70</v>
      </c>
      <c r="R2201" s="11" t="s">
        <v>70</v>
      </c>
      <c r="S2201" s="11" t="s">
        <v>70</v>
      </c>
      <c r="T2201" s="19" t="s">
        <v>71</v>
      </c>
      <c r="U2201" s="31" t="s">
        <v>72</v>
      </c>
      <c r="V2201" s="12">
        <v>0</v>
      </c>
      <c r="W2201" s="12">
        <v>2</v>
      </c>
      <c r="X2201" s="12">
        <v>2</v>
      </c>
      <c r="Y2201" s="12">
        <v>2</v>
      </c>
      <c r="Z2201" s="12">
        <v>-999</v>
      </c>
      <c r="AA2201" s="13">
        <v>0</v>
      </c>
      <c r="AB2201" s="14" cm="1">
        <f t="array" ref="AB2201">_xlfn.IFS(AND(W2201&lt;0,X2201&lt;0,Y2201&lt;0,Z2201&lt;0),-999,AND(W2201&lt;5,X2201&lt;5,Y2201&lt;5,Z2201&lt;5,AA2201=0),0,AND(W2201&lt;5,X2201&lt;5,Y2201&lt;5,Z2201&lt;5,AA2201&gt;0),1,AND(OR(W2201=5,X2201=5,Y2201=5,Z2201=5),AA2201=0),1,AND(OR(W2201=5,X2201=5,Y2201=5,Z2201=5),AA2201&gt;0),2)</f>
        <v>0</v>
      </c>
      <c r="AC2201" s="15">
        <f t="shared" si="136"/>
        <v>0</v>
      </c>
      <c r="AD2201" s="55">
        <v>2</v>
      </c>
      <c r="AE2201" s="21" t="s">
        <v>73</v>
      </c>
      <c r="AF2201" s="47" t="str">
        <f t="shared" si="137"/>
        <v>niezagrożona</v>
      </c>
      <c r="AG2201" s="16" t="str">
        <f t="shared" si="138"/>
        <v>nie</v>
      </c>
      <c r="AH2201" s="16" t="str">
        <f t="shared" si="139"/>
        <v/>
      </c>
    </row>
    <row r="2202" spans="1:34" x14ac:dyDescent="0.2">
      <c r="A2202" s="12" t="s">
        <v>4849</v>
      </c>
      <c r="B2202" s="16" t="s">
        <v>4850</v>
      </c>
      <c r="C2202" s="12" t="s">
        <v>64</v>
      </c>
      <c r="D2202" s="12" t="s">
        <v>3828</v>
      </c>
      <c r="E2202" s="12" t="s">
        <v>81</v>
      </c>
      <c r="F2202" s="12" t="s">
        <v>3900</v>
      </c>
      <c r="G2202" s="12" t="s">
        <v>4833</v>
      </c>
      <c r="H2202" s="17" t="s">
        <v>69</v>
      </c>
      <c r="I2202" s="11" t="s">
        <v>70</v>
      </c>
      <c r="J2202" s="11" t="s">
        <v>70</v>
      </c>
      <c r="K2202" s="11" t="s">
        <v>70</v>
      </c>
      <c r="L2202" s="11" t="s">
        <v>70</v>
      </c>
      <c r="M2202" s="18" t="s">
        <v>70</v>
      </c>
      <c r="N2202" s="18" t="s">
        <v>70</v>
      </c>
      <c r="O2202" s="11" t="s">
        <v>70</v>
      </c>
      <c r="P2202" s="11" t="s">
        <v>70</v>
      </c>
      <c r="Q2202" s="11" t="s">
        <v>70</v>
      </c>
      <c r="R2202" s="11" t="s">
        <v>70</v>
      </c>
      <c r="S2202" s="11" t="s">
        <v>70</v>
      </c>
      <c r="T2202" s="19" t="s">
        <v>71</v>
      </c>
      <c r="U2202" s="31" t="s">
        <v>72</v>
      </c>
      <c r="V2202" s="12">
        <v>0</v>
      </c>
      <c r="W2202" s="12">
        <v>2</v>
      </c>
      <c r="X2202" s="12">
        <v>2</v>
      </c>
      <c r="Y2202" s="12">
        <v>2</v>
      </c>
      <c r="Z2202" s="12">
        <v>-999</v>
      </c>
      <c r="AA2202" s="13">
        <v>0</v>
      </c>
      <c r="AB2202" s="14" cm="1">
        <f t="array" ref="AB2202">_xlfn.IFS(AND(W2202&lt;0,X2202&lt;0,Y2202&lt;0,Z2202&lt;0),-999,AND(W2202&lt;5,X2202&lt;5,Y2202&lt;5,Z2202&lt;5,AA2202=0),0,AND(W2202&lt;5,X2202&lt;5,Y2202&lt;5,Z2202&lt;5,AA2202&gt;0),1,AND(OR(W2202=5,X2202=5,Y2202=5,Z2202=5),AA2202=0),1,AND(OR(W2202=5,X2202=5,Y2202=5,Z2202=5),AA2202&gt;0),2)</f>
        <v>0</v>
      </c>
      <c r="AC2202" s="15">
        <f t="shared" si="136"/>
        <v>0</v>
      </c>
      <c r="AD2202" s="55">
        <v>3</v>
      </c>
      <c r="AE2202" s="21" t="s">
        <v>73</v>
      </c>
      <c r="AF2202" s="47" t="str">
        <f t="shared" si="137"/>
        <v>niezagrożona</v>
      </c>
      <c r="AG2202" s="16" t="str">
        <f t="shared" si="138"/>
        <v>nie</v>
      </c>
      <c r="AH2202" s="16" t="str">
        <f t="shared" si="139"/>
        <v/>
      </c>
    </row>
    <row r="2203" spans="1:34" x14ac:dyDescent="0.2">
      <c r="A2203" s="12" t="s">
        <v>4851</v>
      </c>
      <c r="B2203" s="16" t="s">
        <v>4852</v>
      </c>
      <c r="C2203" s="12" t="s">
        <v>76</v>
      </c>
      <c r="D2203" s="12" t="s">
        <v>3828</v>
      </c>
      <c r="E2203" s="12" t="s">
        <v>81</v>
      </c>
      <c r="F2203" s="12" t="s">
        <v>3900</v>
      </c>
      <c r="G2203" s="12" t="s">
        <v>4833</v>
      </c>
      <c r="H2203" s="17" t="s">
        <v>69</v>
      </c>
      <c r="I2203" s="11" t="s">
        <v>70</v>
      </c>
      <c r="J2203" s="11" t="s">
        <v>70</v>
      </c>
      <c r="K2203" s="11" t="s">
        <v>70</v>
      </c>
      <c r="L2203" s="11" t="s">
        <v>70</v>
      </c>
      <c r="M2203" s="18" t="s">
        <v>70</v>
      </c>
      <c r="N2203" s="18" t="s">
        <v>70</v>
      </c>
      <c r="O2203" s="11" t="s">
        <v>70</v>
      </c>
      <c r="P2203" s="11" t="s">
        <v>70</v>
      </c>
      <c r="Q2203" s="11" t="s">
        <v>70</v>
      </c>
      <c r="R2203" s="11" t="s">
        <v>70</v>
      </c>
      <c r="S2203" s="11" t="s">
        <v>70</v>
      </c>
      <c r="T2203" s="19" t="s">
        <v>71</v>
      </c>
      <c r="U2203" s="31" t="s">
        <v>72</v>
      </c>
      <c r="V2203" s="12">
        <v>3</v>
      </c>
      <c r="W2203" s="12">
        <v>5</v>
      </c>
      <c r="X2203" s="12">
        <v>5</v>
      </c>
      <c r="Y2203" s="12">
        <v>5</v>
      </c>
      <c r="Z2203" s="12">
        <v>5</v>
      </c>
      <c r="AA2203" s="13">
        <v>1</v>
      </c>
      <c r="AB2203" s="14" cm="1">
        <f t="array" ref="AB2203">_xlfn.IFS(AND(W2203&lt;0,X2203&lt;0,Y2203&lt;0,Z2203&lt;0),-999,AND(W2203&lt;5,X2203&lt;5,Y2203&lt;5,Z2203&lt;5,AA2203=0),0,AND(W2203&lt;5,X2203&lt;5,Y2203&lt;5,Z2203&lt;5,AA2203&gt;0),1,AND(OR(W2203=5,X2203=5,Y2203=5,Z2203=5),AA2203=0),1,AND(OR(W2203=5,X2203=5,Y2203=5,Z2203=5),AA2203&gt;0),2)</f>
        <v>2</v>
      </c>
      <c r="AC2203" s="15">
        <f t="shared" si="136"/>
        <v>4</v>
      </c>
      <c r="AD2203" s="55">
        <v>3</v>
      </c>
      <c r="AE2203" s="21" t="s">
        <v>73</v>
      </c>
      <c r="AF2203" s="47" t="str">
        <f t="shared" si="137"/>
        <v>zagrożona</v>
      </c>
      <c r="AG2203" s="16" t="str">
        <f t="shared" si="138"/>
        <v>tak</v>
      </c>
      <c r="AH2203" s="16" t="str">
        <f t="shared" si="139"/>
        <v xml:space="preserve">fizchem </v>
      </c>
    </row>
    <row r="2204" spans="1:34" x14ac:dyDescent="0.2">
      <c r="A2204" s="12" t="s">
        <v>4853</v>
      </c>
      <c r="B2204" s="16" t="s">
        <v>4854</v>
      </c>
      <c r="C2204" s="12" t="s">
        <v>76</v>
      </c>
      <c r="D2204" s="12" t="s">
        <v>3828</v>
      </c>
      <c r="E2204" s="12" t="s">
        <v>81</v>
      </c>
      <c r="F2204" s="12" t="s">
        <v>3900</v>
      </c>
      <c r="G2204" s="12" t="s">
        <v>4833</v>
      </c>
      <c r="H2204" s="17" t="s">
        <v>69</v>
      </c>
      <c r="I2204" s="11" t="s">
        <v>70</v>
      </c>
      <c r="J2204" s="11" t="s">
        <v>70</v>
      </c>
      <c r="K2204" s="11" t="s">
        <v>70</v>
      </c>
      <c r="L2204" s="11" t="s">
        <v>70</v>
      </c>
      <c r="M2204" s="18" t="s">
        <v>70</v>
      </c>
      <c r="N2204" s="18" t="s">
        <v>70</v>
      </c>
      <c r="O2204" s="11" t="s">
        <v>70</v>
      </c>
      <c r="P2204" s="11" t="s">
        <v>70</v>
      </c>
      <c r="Q2204" s="11" t="s">
        <v>70</v>
      </c>
      <c r="R2204" s="11" t="s">
        <v>70</v>
      </c>
      <c r="S2204" s="11" t="s">
        <v>70</v>
      </c>
      <c r="T2204" s="19" t="s">
        <v>71</v>
      </c>
      <c r="U2204" s="31" t="s">
        <v>72</v>
      </c>
      <c r="V2204" s="12">
        <v>0</v>
      </c>
      <c r="W2204" s="12">
        <v>5</v>
      </c>
      <c r="X2204" s="12">
        <v>2</v>
      </c>
      <c r="Y2204" s="12">
        <v>5</v>
      </c>
      <c r="Z2204" s="12">
        <v>2</v>
      </c>
      <c r="AA2204" s="13">
        <v>1</v>
      </c>
      <c r="AB2204" s="14" cm="1">
        <f t="array" ref="AB2204">_xlfn.IFS(AND(W2204&lt;0,X2204&lt;0,Y2204&lt;0,Z2204&lt;0),-999,AND(W2204&lt;5,X2204&lt;5,Y2204&lt;5,Z2204&lt;5,AA2204=0),0,AND(W2204&lt;5,X2204&lt;5,Y2204&lt;5,Z2204&lt;5,AA2204&gt;0),1,AND(OR(W2204=5,X2204=5,Y2204=5,Z2204=5),AA2204=0),1,AND(OR(W2204=5,X2204=5,Y2204=5,Z2204=5),AA2204&gt;0),2)</f>
        <v>2</v>
      </c>
      <c r="AC2204" s="15">
        <f t="shared" si="136"/>
        <v>1</v>
      </c>
      <c r="AD2204" s="55">
        <v>4</v>
      </c>
      <c r="AE2204" s="21" t="s">
        <v>73</v>
      </c>
      <c r="AF2204" s="47" t="str">
        <f t="shared" si="137"/>
        <v>niezagrożona</v>
      </c>
      <c r="AG2204" s="16" t="str">
        <f t="shared" si="138"/>
        <v>nie</v>
      </c>
      <c r="AH2204" s="16" t="str">
        <f t="shared" si="139"/>
        <v/>
      </c>
    </row>
    <row r="2205" spans="1:34" x14ac:dyDescent="0.2">
      <c r="A2205" s="12" t="s">
        <v>4855</v>
      </c>
      <c r="B2205" s="16" t="s">
        <v>827</v>
      </c>
      <c r="C2205" s="12" t="s">
        <v>76</v>
      </c>
      <c r="D2205" s="12" t="s">
        <v>3828</v>
      </c>
      <c r="E2205" s="12" t="s">
        <v>81</v>
      </c>
      <c r="F2205" s="12" t="s">
        <v>3900</v>
      </c>
      <c r="G2205" s="12" t="s">
        <v>4833</v>
      </c>
      <c r="H2205" s="17" t="s">
        <v>69</v>
      </c>
      <c r="I2205" s="11" t="s">
        <v>70</v>
      </c>
      <c r="J2205" s="11" t="s">
        <v>70</v>
      </c>
      <c r="K2205" s="11" t="s">
        <v>70</v>
      </c>
      <c r="L2205" s="11" t="s">
        <v>70</v>
      </c>
      <c r="M2205" s="18" t="s">
        <v>70</v>
      </c>
      <c r="N2205" s="18" t="s">
        <v>70</v>
      </c>
      <c r="O2205" s="11" t="s">
        <v>70</v>
      </c>
      <c r="P2205" s="11" t="s">
        <v>70</v>
      </c>
      <c r="Q2205" s="11" t="s">
        <v>70</v>
      </c>
      <c r="R2205" s="11" t="s">
        <v>70</v>
      </c>
      <c r="S2205" s="11" t="s">
        <v>70</v>
      </c>
      <c r="T2205" s="19" t="s">
        <v>71</v>
      </c>
      <c r="U2205" s="31" t="s">
        <v>72</v>
      </c>
      <c r="V2205" s="12">
        <v>0</v>
      </c>
      <c r="W2205" s="12">
        <v>2</v>
      </c>
      <c r="X2205" s="12">
        <v>2</v>
      </c>
      <c r="Y2205" s="12">
        <v>5</v>
      </c>
      <c r="Z2205" s="12">
        <v>2</v>
      </c>
      <c r="AA2205" s="13">
        <v>1</v>
      </c>
      <c r="AB2205" s="14" cm="1">
        <f t="array" ref="AB2205">_xlfn.IFS(AND(W2205&lt;0,X2205&lt;0,Y2205&lt;0,Z2205&lt;0),-999,AND(W2205&lt;5,X2205&lt;5,Y2205&lt;5,Z2205&lt;5,AA2205=0),0,AND(W2205&lt;5,X2205&lt;5,Y2205&lt;5,Z2205&lt;5,AA2205&gt;0),1,AND(OR(W2205=5,X2205=5,Y2205=5,Z2205=5),AA2205=0),1,AND(OR(W2205=5,X2205=5,Y2205=5,Z2205=5),AA2205&gt;0),2)</f>
        <v>2</v>
      </c>
      <c r="AC2205" s="15">
        <f t="shared" si="136"/>
        <v>1</v>
      </c>
      <c r="AD2205" s="55">
        <v>3</v>
      </c>
      <c r="AE2205" s="21" t="s">
        <v>73</v>
      </c>
      <c r="AF2205" s="47" t="str">
        <f t="shared" si="137"/>
        <v>niezagrożona</v>
      </c>
      <c r="AG2205" s="16" t="str">
        <f t="shared" si="138"/>
        <v>nie</v>
      </c>
      <c r="AH2205" s="16" t="str">
        <f t="shared" si="139"/>
        <v/>
      </c>
    </row>
    <row r="2206" spans="1:34" x14ac:dyDescent="0.2">
      <c r="A2206" s="12" t="s">
        <v>4856</v>
      </c>
      <c r="B2206" s="16" t="s">
        <v>4857</v>
      </c>
      <c r="C2206" s="12" t="s">
        <v>64</v>
      </c>
      <c r="D2206" s="12" t="s">
        <v>3828</v>
      </c>
      <c r="E2206" s="12" t="s">
        <v>81</v>
      </c>
      <c r="F2206" s="12" t="s">
        <v>3900</v>
      </c>
      <c r="G2206" s="12" t="s">
        <v>4833</v>
      </c>
      <c r="H2206" s="17" t="s">
        <v>69</v>
      </c>
      <c r="I2206" s="11" t="s">
        <v>70</v>
      </c>
      <c r="J2206" s="11" t="s">
        <v>70</v>
      </c>
      <c r="K2206" s="11" t="s">
        <v>70</v>
      </c>
      <c r="L2206" s="11" t="s">
        <v>70</v>
      </c>
      <c r="M2206" s="18" t="s">
        <v>70</v>
      </c>
      <c r="N2206" s="18" t="s">
        <v>70</v>
      </c>
      <c r="O2206" s="11" t="s">
        <v>70</v>
      </c>
      <c r="P2206" s="11" t="s">
        <v>70</v>
      </c>
      <c r="Q2206" s="11" t="s">
        <v>70</v>
      </c>
      <c r="R2206" s="11" t="s">
        <v>70</v>
      </c>
      <c r="S2206" s="11" t="s">
        <v>70</v>
      </c>
      <c r="T2206" s="19" t="s">
        <v>71</v>
      </c>
      <c r="U2206" s="31" t="s">
        <v>72</v>
      </c>
      <c r="V2206" s="12">
        <v>0</v>
      </c>
      <c r="W2206" s="12">
        <v>2</v>
      </c>
      <c r="X2206" s="12">
        <v>2</v>
      </c>
      <c r="Y2206" s="12">
        <v>2</v>
      </c>
      <c r="Z2206" s="12">
        <v>-999</v>
      </c>
      <c r="AA2206" s="13">
        <v>1</v>
      </c>
      <c r="AB2206" s="14" cm="1">
        <f t="array" ref="AB2206">_xlfn.IFS(AND(W2206&lt;0,X2206&lt;0,Y2206&lt;0,Z2206&lt;0),-999,AND(W2206&lt;5,X2206&lt;5,Y2206&lt;5,Z2206&lt;5,AA2206=0),0,AND(W2206&lt;5,X2206&lt;5,Y2206&lt;5,Z2206&lt;5,AA2206&gt;0),1,AND(OR(W2206=5,X2206=5,Y2206=5,Z2206=5),AA2206=0),1,AND(OR(W2206=5,X2206=5,Y2206=5,Z2206=5),AA2206&gt;0),2)</f>
        <v>1</v>
      </c>
      <c r="AC2206" s="15">
        <f t="shared" si="136"/>
        <v>0</v>
      </c>
      <c r="AD2206" s="55">
        <v>2</v>
      </c>
      <c r="AE2206" s="21" t="s">
        <v>73</v>
      </c>
      <c r="AF2206" s="47" t="str">
        <f t="shared" si="137"/>
        <v>niezagrożona</v>
      </c>
      <c r="AG2206" s="16" t="str">
        <f t="shared" si="138"/>
        <v>nie</v>
      </c>
      <c r="AH2206" s="16" t="str">
        <f t="shared" si="139"/>
        <v/>
      </c>
    </row>
    <row r="2207" spans="1:34" x14ac:dyDescent="0.2">
      <c r="A2207" s="12" t="s">
        <v>4858</v>
      </c>
      <c r="B2207" s="16" t="s">
        <v>4859</v>
      </c>
      <c r="C2207" s="12" t="s">
        <v>76</v>
      </c>
      <c r="D2207" s="12" t="s">
        <v>3828</v>
      </c>
      <c r="E2207" s="12" t="s">
        <v>81</v>
      </c>
      <c r="F2207" s="12" t="s">
        <v>3900</v>
      </c>
      <c r="G2207" s="12" t="s">
        <v>4833</v>
      </c>
      <c r="H2207" s="17" t="s">
        <v>69</v>
      </c>
      <c r="I2207" s="11" t="s">
        <v>70</v>
      </c>
      <c r="J2207" s="11" t="s">
        <v>70</v>
      </c>
      <c r="K2207" s="11" t="s">
        <v>70</v>
      </c>
      <c r="L2207" s="11" t="s">
        <v>70</v>
      </c>
      <c r="M2207" s="18" t="s">
        <v>70</v>
      </c>
      <c r="N2207" s="18" t="s">
        <v>70</v>
      </c>
      <c r="O2207" s="11" t="s">
        <v>70</v>
      </c>
      <c r="P2207" s="11" t="s">
        <v>70</v>
      </c>
      <c r="Q2207" s="11" t="s">
        <v>70</v>
      </c>
      <c r="R2207" s="11" t="s">
        <v>70</v>
      </c>
      <c r="S2207" s="11" t="s">
        <v>70</v>
      </c>
      <c r="T2207" s="19" t="s">
        <v>71</v>
      </c>
      <c r="U2207" s="31" t="s">
        <v>72</v>
      </c>
      <c r="V2207" s="12">
        <v>0</v>
      </c>
      <c r="W2207" s="12">
        <v>2</v>
      </c>
      <c r="X2207" s="12">
        <v>2</v>
      </c>
      <c r="Y2207" s="12">
        <v>2</v>
      </c>
      <c r="Z2207" s="12">
        <v>2</v>
      </c>
      <c r="AA2207" s="13">
        <v>1</v>
      </c>
      <c r="AB2207" s="14" cm="1">
        <f t="array" ref="AB2207">_xlfn.IFS(AND(W2207&lt;0,X2207&lt;0,Y2207&lt;0,Z2207&lt;0),-999,AND(W2207&lt;5,X2207&lt;5,Y2207&lt;5,Z2207&lt;5,AA2207=0),0,AND(W2207&lt;5,X2207&lt;5,Y2207&lt;5,Z2207&lt;5,AA2207&gt;0),1,AND(OR(W2207=5,X2207=5,Y2207=5,Z2207=5),AA2207=0),1,AND(OR(W2207=5,X2207=5,Y2207=5,Z2207=5),AA2207&gt;0),2)</f>
        <v>1</v>
      </c>
      <c r="AC2207" s="15">
        <f t="shared" si="136"/>
        <v>0</v>
      </c>
      <c r="AD2207" s="55">
        <v>4</v>
      </c>
      <c r="AE2207" s="21" t="s">
        <v>73</v>
      </c>
      <c r="AF2207" s="47" t="str">
        <f t="shared" si="137"/>
        <v>niezagrożona</v>
      </c>
      <c r="AG2207" s="16" t="str">
        <f t="shared" si="138"/>
        <v>nie</v>
      </c>
      <c r="AH2207" s="16" t="str">
        <f t="shared" si="139"/>
        <v/>
      </c>
    </row>
    <row r="2208" spans="1:34" x14ac:dyDescent="0.2">
      <c r="A2208" s="12" t="s">
        <v>4860</v>
      </c>
      <c r="B2208" s="16" t="s">
        <v>4861</v>
      </c>
      <c r="C2208" s="12" t="s">
        <v>64</v>
      </c>
      <c r="D2208" s="12" t="s">
        <v>3828</v>
      </c>
      <c r="E2208" s="12" t="s">
        <v>81</v>
      </c>
      <c r="F2208" s="12" t="s">
        <v>3900</v>
      </c>
      <c r="G2208" s="12" t="s">
        <v>4833</v>
      </c>
      <c r="H2208" s="17" t="s">
        <v>69</v>
      </c>
      <c r="I2208" s="11" t="s">
        <v>70</v>
      </c>
      <c r="J2208" s="11" t="s">
        <v>70</v>
      </c>
      <c r="K2208" s="11" t="s">
        <v>70</v>
      </c>
      <c r="L2208" s="11" t="s">
        <v>70</v>
      </c>
      <c r="M2208" s="18" t="s">
        <v>70</v>
      </c>
      <c r="N2208" s="18" t="s">
        <v>70</v>
      </c>
      <c r="O2208" s="11" t="s">
        <v>70</v>
      </c>
      <c r="P2208" s="11" t="s">
        <v>70</v>
      </c>
      <c r="Q2208" s="11" t="s">
        <v>70</v>
      </c>
      <c r="R2208" s="11" t="s">
        <v>70</v>
      </c>
      <c r="S2208" s="11" t="s">
        <v>70</v>
      </c>
      <c r="T2208" s="19" t="s">
        <v>71</v>
      </c>
      <c r="U2208" s="31" t="s">
        <v>72</v>
      </c>
      <c r="V2208" s="12">
        <v>0</v>
      </c>
      <c r="W2208" s="12">
        <v>2</v>
      </c>
      <c r="X2208" s="12">
        <v>-999</v>
      </c>
      <c r="Y2208" s="12">
        <v>-999</v>
      </c>
      <c r="Z2208" s="12">
        <v>-999</v>
      </c>
      <c r="AA2208" s="13">
        <v>0</v>
      </c>
      <c r="AB2208" s="14" cm="1">
        <f t="array" ref="AB2208">_xlfn.IFS(AND(W2208&lt;0,X2208&lt;0,Y2208&lt;0,Z2208&lt;0),-999,AND(W2208&lt;5,X2208&lt;5,Y2208&lt;5,Z2208&lt;5,AA2208=0),0,AND(W2208&lt;5,X2208&lt;5,Y2208&lt;5,Z2208&lt;5,AA2208&gt;0),1,AND(OR(W2208=5,X2208=5,Y2208=5,Z2208=5),AA2208=0),1,AND(OR(W2208=5,X2208=5,Y2208=5,Z2208=5),AA2208&gt;0),2)</f>
        <v>0</v>
      </c>
      <c r="AC2208" s="15">
        <f t="shared" si="136"/>
        <v>0</v>
      </c>
      <c r="AD2208" s="55">
        <v>2</v>
      </c>
      <c r="AE2208" s="21" t="s">
        <v>73</v>
      </c>
      <c r="AF2208" s="47" t="str">
        <f t="shared" si="137"/>
        <v>niezagrożona</v>
      </c>
      <c r="AG2208" s="16" t="str">
        <f t="shared" si="138"/>
        <v>nie</v>
      </c>
      <c r="AH2208" s="16" t="str">
        <f t="shared" si="139"/>
        <v/>
      </c>
    </row>
    <row r="2209" spans="1:34" x14ac:dyDescent="0.2">
      <c r="A2209" s="12" t="s">
        <v>4862</v>
      </c>
      <c r="B2209" s="16" t="s">
        <v>4863</v>
      </c>
      <c r="C2209" s="12" t="s">
        <v>64</v>
      </c>
      <c r="D2209" s="12" t="s">
        <v>3828</v>
      </c>
      <c r="E2209" s="12" t="s">
        <v>81</v>
      </c>
      <c r="F2209" s="12" t="s">
        <v>3900</v>
      </c>
      <c r="G2209" s="12" t="s">
        <v>4833</v>
      </c>
      <c r="H2209" s="17" t="s">
        <v>69</v>
      </c>
      <c r="I2209" s="11" t="s">
        <v>70</v>
      </c>
      <c r="J2209" s="11" t="s">
        <v>70</v>
      </c>
      <c r="K2209" s="11" t="s">
        <v>70</v>
      </c>
      <c r="L2209" s="11" t="s">
        <v>70</v>
      </c>
      <c r="M2209" s="18" t="s">
        <v>70</v>
      </c>
      <c r="N2209" s="18" t="s">
        <v>70</v>
      </c>
      <c r="O2209" s="11" t="s">
        <v>70</v>
      </c>
      <c r="P2209" s="11" t="s">
        <v>70</v>
      </c>
      <c r="Q2209" s="11" t="s">
        <v>70</v>
      </c>
      <c r="R2209" s="11" t="s">
        <v>70</v>
      </c>
      <c r="S2209" s="11" t="s">
        <v>70</v>
      </c>
      <c r="T2209" s="19" t="s">
        <v>71</v>
      </c>
      <c r="U2209" s="31" t="s">
        <v>72</v>
      </c>
      <c r="V2209" s="12">
        <v>0</v>
      </c>
      <c r="W2209" s="12">
        <v>2</v>
      </c>
      <c r="X2209" s="12">
        <v>-999</v>
      </c>
      <c r="Y2209" s="12">
        <v>-999</v>
      </c>
      <c r="Z2209" s="12">
        <v>-999</v>
      </c>
      <c r="AA2209" s="13">
        <v>0</v>
      </c>
      <c r="AB2209" s="14" cm="1">
        <f t="array" ref="AB2209">_xlfn.IFS(AND(W2209&lt;0,X2209&lt;0,Y2209&lt;0,Z2209&lt;0),-999,AND(W2209&lt;5,X2209&lt;5,Y2209&lt;5,Z2209&lt;5,AA2209=0),0,AND(W2209&lt;5,X2209&lt;5,Y2209&lt;5,Z2209&lt;5,AA2209&gt;0),1,AND(OR(W2209=5,X2209=5,Y2209=5,Z2209=5),AA2209=0),1,AND(OR(W2209=5,X2209=5,Y2209=5,Z2209=5),AA2209&gt;0),2)</f>
        <v>0</v>
      </c>
      <c r="AC2209" s="15">
        <f t="shared" si="136"/>
        <v>0</v>
      </c>
      <c r="AD2209" s="55">
        <v>2</v>
      </c>
      <c r="AE2209" s="21" t="s">
        <v>73</v>
      </c>
      <c r="AF2209" s="47" t="str">
        <f t="shared" si="137"/>
        <v>niezagrożona</v>
      </c>
      <c r="AG2209" s="16" t="str">
        <f t="shared" si="138"/>
        <v>nie</v>
      </c>
      <c r="AH2209" s="16" t="str">
        <f t="shared" si="139"/>
        <v/>
      </c>
    </row>
    <row r="2210" spans="1:34" x14ac:dyDescent="0.2">
      <c r="A2210" s="12" t="s">
        <v>4864</v>
      </c>
      <c r="B2210" s="16" t="s">
        <v>4865</v>
      </c>
      <c r="C2210" s="12" t="s">
        <v>64</v>
      </c>
      <c r="D2210" s="12" t="s">
        <v>3828</v>
      </c>
      <c r="E2210" s="12" t="s">
        <v>81</v>
      </c>
      <c r="F2210" s="12" t="s">
        <v>3900</v>
      </c>
      <c r="G2210" s="12" t="s">
        <v>4833</v>
      </c>
      <c r="H2210" s="17" t="s">
        <v>69</v>
      </c>
      <c r="I2210" s="11" t="s">
        <v>70</v>
      </c>
      <c r="J2210" s="11" t="s">
        <v>70</v>
      </c>
      <c r="K2210" s="11" t="s">
        <v>70</v>
      </c>
      <c r="L2210" s="11" t="s">
        <v>70</v>
      </c>
      <c r="M2210" s="18" t="s">
        <v>70</v>
      </c>
      <c r="N2210" s="18" t="s">
        <v>70</v>
      </c>
      <c r="O2210" s="11" t="s">
        <v>70</v>
      </c>
      <c r="P2210" s="11" t="s">
        <v>70</v>
      </c>
      <c r="Q2210" s="11" t="s">
        <v>70</v>
      </c>
      <c r="R2210" s="11" t="s">
        <v>70</v>
      </c>
      <c r="S2210" s="11" t="s">
        <v>70</v>
      </c>
      <c r="T2210" s="19" t="s">
        <v>71</v>
      </c>
      <c r="U2210" s="31" t="s">
        <v>72</v>
      </c>
      <c r="V2210" s="12">
        <v>0</v>
      </c>
      <c r="W2210" s="12">
        <v>2</v>
      </c>
      <c r="X2210" s="12">
        <v>-999</v>
      </c>
      <c r="Y2210" s="12">
        <v>-999</v>
      </c>
      <c r="Z2210" s="12">
        <v>-999</v>
      </c>
      <c r="AA2210" s="13">
        <v>0</v>
      </c>
      <c r="AB2210" s="14" cm="1">
        <f t="array" ref="AB2210">_xlfn.IFS(AND(W2210&lt;0,X2210&lt;0,Y2210&lt;0,Z2210&lt;0),-999,AND(W2210&lt;5,X2210&lt;5,Y2210&lt;5,Z2210&lt;5,AA2210=0),0,AND(W2210&lt;5,X2210&lt;5,Y2210&lt;5,Z2210&lt;5,AA2210&gt;0),1,AND(OR(W2210=5,X2210=5,Y2210=5,Z2210=5),AA2210=0),1,AND(OR(W2210=5,X2210=5,Y2210=5,Z2210=5),AA2210&gt;0),2)</f>
        <v>0</v>
      </c>
      <c r="AC2210" s="15">
        <f t="shared" si="136"/>
        <v>0</v>
      </c>
      <c r="AD2210" s="55">
        <v>3</v>
      </c>
      <c r="AE2210" s="21" t="s">
        <v>73</v>
      </c>
      <c r="AF2210" s="47" t="str">
        <f t="shared" si="137"/>
        <v>niezagrożona</v>
      </c>
      <c r="AG2210" s="16" t="str">
        <f t="shared" si="138"/>
        <v>nie</v>
      </c>
      <c r="AH2210" s="16" t="str">
        <f t="shared" si="139"/>
        <v/>
      </c>
    </row>
    <row r="2211" spans="1:34" x14ac:dyDescent="0.2">
      <c r="A2211" s="12" t="s">
        <v>4866</v>
      </c>
      <c r="B2211" s="16" t="s">
        <v>2364</v>
      </c>
      <c r="C2211" s="12" t="s">
        <v>64</v>
      </c>
      <c r="D2211" s="12" t="s">
        <v>3828</v>
      </c>
      <c r="E2211" s="12" t="s">
        <v>81</v>
      </c>
      <c r="F2211" s="12" t="s">
        <v>3900</v>
      </c>
      <c r="G2211" s="12" t="s">
        <v>4833</v>
      </c>
      <c r="H2211" s="17" t="s">
        <v>69</v>
      </c>
      <c r="I2211" s="11" t="s">
        <v>70</v>
      </c>
      <c r="J2211" s="11" t="s">
        <v>70</v>
      </c>
      <c r="K2211" s="11" t="s">
        <v>70</v>
      </c>
      <c r="L2211" s="11" t="s">
        <v>70</v>
      </c>
      <c r="M2211" s="18" t="s">
        <v>70</v>
      </c>
      <c r="N2211" s="18" t="s">
        <v>70</v>
      </c>
      <c r="O2211" s="11" t="s">
        <v>70</v>
      </c>
      <c r="P2211" s="11" t="s">
        <v>70</v>
      </c>
      <c r="Q2211" s="11" t="s">
        <v>70</v>
      </c>
      <c r="R2211" s="11" t="s">
        <v>70</v>
      </c>
      <c r="S2211" s="11" t="s">
        <v>70</v>
      </c>
      <c r="T2211" s="19" t="s">
        <v>71</v>
      </c>
      <c r="U2211" s="31" t="s">
        <v>72</v>
      </c>
      <c r="V2211" s="12">
        <v>0</v>
      </c>
      <c r="W2211" s="12">
        <v>2</v>
      </c>
      <c r="X2211" s="12">
        <v>-999</v>
      </c>
      <c r="Y2211" s="12">
        <v>-999</v>
      </c>
      <c r="Z2211" s="12">
        <v>-999</v>
      </c>
      <c r="AA2211" s="13">
        <v>0</v>
      </c>
      <c r="AB2211" s="14" cm="1">
        <f t="array" ref="AB2211">_xlfn.IFS(AND(W2211&lt;0,X2211&lt;0,Y2211&lt;0,Z2211&lt;0),-999,AND(W2211&lt;5,X2211&lt;5,Y2211&lt;5,Z2211&lt;5,AA2211=0),0,AND(W2211&lt;5,X2211&lt;5,Y2211&lt;5,Z2211&lt;5,AA2211&gt;0),1,AND(OR(W2211=5,X2211=5,Y2211=5,Z2211=5),AA2211=0),1,AND(OR(W2211=5,X2211=5,Y2211=5,Z2211=5),AA2211&gt;0),2)</f>
        <v>0</v>
      </c>
      <c r="AC2211" s="15">
        <f t="shared" si="136"/>
        <v>0</v>
      </c>
      <c r="AD2211" s="55">
        <v>2</v>
      </c>
      <c r="AE2211" s="21" t="s">
        <v>73</v>
      </c>
      <c r="AF2211" s="47" t="str">
        <f t="shared" si="137"/>
        <v>niezagrożona</v>
      </c>
      <c r="AG2211" s="16" t="str">
        <f t="shared" si="138"/>
        <v>nie</v>
      </c>
      <c r="AH2211" s="16" t="str">
        <f t="shared" si="139"/>
        <v/>
      </c>
    </row>
    <row r="2212" spans="1:34" x14ac:dyDescent="0.2">
      <c r="A2212" s="12" t="s">
        <v>4867</v>
      </c>
      <c r="B2212" s="16" t="s">
        <v>4868</v>
      </c>
      <c r="C2212" s="12" t="s">
        <v>64</v>
      </c>
      <c r="D2212" s="12" t="s">
        <v>3828</v>
      </c>
      <c r="E2212" s="12" t="s">
        <v>81</v>
      </c>
      <c r="F2212" s="12" t="s">
        <v>3900</v>
      </c>
      <c r="G2212" s="12" t="s">
        <v>4833</v>
      </c>
      <c r="H2212" s="17" t="s">
        <v>69</v>
      </c>
      <c r="I2212" s="11" t="s">
        <v>70</v>
      </c>
      <c r="J2212" s="11" t="s">
        <v>70</v>
      </c>
      <c r="K2212" s="11" t="s">
        <v>70</v>
      </c>
      <c r="L2212" s="11" t="s">
        <v>70</v>
      </c>
      <c r="M2212" s="18" t="s">
        <v>70</v>
      </c>
      <c r="N2212" s="18" t="s">
        <v>70</v>
      </c>
      <c r="O2212" s="11" t="s">
        <v>70</v>
      </c>
      <c r="P2212" s="11" t="s">
        <v>70</v>
      </c>
      <c r="Q2212" s="11" t="s">
        <v>70</v>
      </c>
      <c r="R2212" s="11" t="s">
        <v>70</v>
      </c>
      <c r="S2212" s="11" t="s">
        <v>70</v>
      </c>
      <c r="T2212" s="19" t="s">
        <v>71</v>
      </c>
      <c r="U2212" s="31" t="s">
        <v>72</v>
      </c>
      <c r="V2212" s="12">
        <v>0</v>
      </c>
      <c r="W2212" s="12">
        <v>2</v>
      </c>
      <c r="X2212" s="12">
        <v>-999</v>
      </c>
      <c r="Y2212" s="12">
        <v>-999</v>
      </c>
      <c r="Z2212" s="12">
        <v>-999</v>
      </c>
      <c r="AA2212" s="13">
        <v>0</v>
      </c>
      <c r="AB2212" s="14" cm="1">
        <f t="array" ref="AB2212">_xlfn.IFS(AND(W2212&lt;0,X2212&lt;0,Y2212&lt;0,Z2212&lt;0),-999,AND(W2212&lt;5,X2212&lt;5,Y2212&lt;5,Z2212&lt;5,AA2212=0),0,AND(W2212&lt;5,X2212&lt;5,Y2212&lt;5,Z2212&lt;5,AA2212&gt;0),1,AND(OR(W2212=5,X2212=5,Y2212=5,Z2212=5),AA2212=0),1,AND(OR(W2212=5,X2212=5,Y2212=5,Z2212=5),AA2212&gt;0),2)</f>
        <v>0</v>
      </c>
      <c r="AC2212" s="15">
        <f t="shared" si="136"/>
        <v>0</v>
      </c>
      <c r="AD2212" s="55">
        <v>4</v>
      </c>
      <c r="AE2212" s="21" t="s">
        <v>73</v>
      </c>
      <c r="AF2212" s="47" t="str">
        <f t="shared" si="137"/>
        <v>niezagrożona</v>
      </c>
      <c r="AG2212" s="16" t="str">
        <f t="shared" si="138"/>
        <v>nie</v>
      </c>
      <c r="AH2212" s="16" t="str">
        <f t="shared" si="139"/>
        <v/>
      </c>
    </row>
    <row r="2213" spans="1:34" x14ac:dyDescent="0.2">
      <c r="A2213" s="12" t="s">
        <v>4869</v>
      </c>
      <c r="B2213" s="16" t="s">
        <v>4870</v>
      </c>
      <c r="C2213" s="12" t="s">
        <v>64</v>
      </c>
      <c r="D2213" s="12" t="s">
        <v>3828</v>
      </c>
      <c r="E2213" s="12" t="s">
        <v>3829</v>
      </c>
      <c r="F2213" s="12" t="s">
        <v>3865</v>
      </c>
      <c r="G2213" s="12" t="s">
        <v>4224</v>
      </c>
      <c r="H2213" s="17" t="s">
        <v>69</v>
      </c>
      <c r="I2213" s="11" t="s">
        <v>70</v>
      </c>
      <c r="J2213" s="11" t="s">
        <v>70</v>
      </c>
      <c r="K2213" s="11" t="s">
        <v>70</v>
      </c>
      <c r="L2213" s="11" t="s">
        <v>70</v>
      </c>
      <c r="M2213" s="18" t="s">
        <v>70</v>
      </c>
      <c r="N2213" s="18" t="s">
        <v>70</v>
      </c>
      <c r="O2213" s="11" t="s">
        <v>70</v>
      </c>
      <c r="P2213" s="11" t="s">
        <v>70</v>
      </c>
      <c r="Q2213" s="11" t="s">
        <v>70</v>
      </c>
      <c r="R2213" s="11" t="s">
        <v>70</v>
      </c>
      <c r="S2213" s="11" t="s">
        <v>70</v>
      </c>
      <c r="T2213" s="19" t="s">
        <v>71</v>
      </c>
      <c r="U2213" s="31" t="s">
        <v>72</v>
      </c>
      <c r="V2213" s="12">
        <v>1</v>
      </c>
      <c r="W2213" s="12">
        <v>2</v>
      </c>
      <c r="X2213" s="12">
        <v>2</v>
      </c>
      <c r="Y2213" s="12">
        <v>2</v>
      </c>
      <c r="Z2213" s="12">
        <v>-999</v>
      </c>
      <c r="AA2213" s="13">
        <v>0</v>
      </c>
      <c r="AB2213" s="14" cm="1">
        <f t="array" ref="AB2213">_xlfn.IFS(AND(W2213&lt;0,X2213&lt;0,Y2213&lt;0,Z2213&lt;0),-999,AND(W2213&lt;5,X2213&lt;5,Y2213&lt;5,Z2213&lt;5,AA2213=0),0,AND(W2213&lt;5,X2213&lt;5,Y2213&lt;5,Z2213&lt;5,AA2213&gt;0),1,AND(OR(W2213=5,X2213=5,Y2213=5,Z2213=5),AA2213=0),1,AND(OR(W2213=5,X2213=5,Y2213=5,Z2213=5),AA2213&gt;0),2)</f>
        <v>0</v>
      </c>
      <c r="AC2213" s="15">
        <f t="shared" si="136"/>
        <v>1</v>
      </c>
      <c r="AD2213" s="55">
        <v>4</v>
      </c>
      <c r="AE2213" s="21" t="s">
        <v>73</v>
      </c>
      <c r="AF2213" s="47" t="str">
        <f t="shared" si="137"/>
        <v>niezagrożona</v>
      </c>
      <c r="AG2213" s="16" t="str">
        <f t="shared" si="138"/>
        <v>nie</v>
      </c>
      <c r="AH2213" s="16" t="str">
        <f t="shared" si="139"/>
        <v/>
      </c>
    </row>
    <row r="2214" spans="1:34" x14ac:dyDescent="0.2">
      <c r="A2214" s="12" t="s">
        <v>4871</v>
      </c>
      <c r="B2214" s="16" t="s">
        <v>4872</v>
      </c>
      <c r="C2214" s="12" t="s">
        <v>64</v>
      </c>
      <c r="D2214" s="12" t="s">
        <v>3828</v>
      </c>
      <c r="E2214" s="12" t="s">
        <v>3829</v>
      </c>
      <c r="F2214" s="12" t="s">
        <v>3865</v>
      </c>
      <c r="G2214" s="12" t="s">
        <v>4224</v>
      </c>
      <c r="H2214" s="17" t="s">
        <v>69</v>
      </c>
      <c r="I2214" s="11" t="s">
        <v>70</v>
      </c>
      <c r="J2214" s="11" t="s">
        <v>70</v>
      </c>
      <c r="K2214" s="11" t="s">
        <v>70</v>
      </c>
      <c r="L2214" s="11" t="s">
        <v>70</v>
      </c>
      <c r="M2214" s="18" t="s">
        <v>70</v>
      </c>
      <c r="N2214" s="18" t="s">
        <v>70</v>
      </c>
      <c r="O2214" s="11" t="s">
        <v>70</v>
      </c>
      <c r="P2214" s="11" t="s">
        <v>70</v>
      </c>
      <c r="Q2214" s="11" t="s">
        <v>70</v>
      </c>
      <c r="R2214" s="11" t="s">
        <v>70</v>
      </c>
      <c r="S2214" s="11" t="s">
        <v>70</v>
      </c>
      <c r="T2214" s="19" t="s">
        <v>71</v>
      </c>
      <c r="U2214" s="31" t="s">
        <v>72</v>
      </c>
      <c r="V2214" s="12">
        <v>0</v>
      </c>
      <c r="W2214" s="12">
        <v>2</v>
      </c>
      <c r="X2214" s="12">
        <v>2</v>
      </c>
      <c r="Y2214" s="12">
        <v>2</v>
      </c>
      <c r="Z2214" s="12">
        <v>-999</v>
      </c>
      <c r="AA2214" s="13">
        <v>0</v>
      </c>
      <c r="AB2214" s="14" cm="1">
        <f t="array" ref="AB2214">_xlfn.IFS(AND(W2214&lt;0,X2214&lt;0,Y2214&lt;0,Z2214&lt;0),-999,AND(W2214&lt;5,X2214&lt;5,Y2214&lt;5,Z2214&lt;5,AA2214=0),0,AND(W2214&lt;5,X2214&lt;5,Y2214&lt;5,Z2214&lt;5,AA2214&gt;0),1,AND(OR(W2214=5,X2214=5,Y2214=5,Z2214=5),AA2214=0),1,AND(OR(W2214=5,X2214=5,Y2214=5,Z2214=5),AA2214&gt;0),2)</f>
        <v>0</v>
      </c>
      <c r="AC2214" s="15">
        <f t="shared" si="136"/>
        <v>0</v>
      </c>
      <c r="AD2214" s="55">
        <v>3</v>
      </c>
      <c r="AE2214" s="21" t="s">
        <v>73</v>
      </c>
      <c r="AF2214" s="47" t="str">
        <f t="shared" si="137"/>
        <v>niezagrożona</v>
      </c>
      <c r="AG2214" s="16" t="str">
        <f t="shared" si="138"/>
        <v>nie</v>
      </c>
      <c r="AH2214" s="16" t="str">
        <f t="shared" si="139"/>
        <v/>
      </c>
    </row>
    <row r="2215" spans="1:34" x14ac:dyDescent="0.2">
      <c r="A2215" s="12" t="s">
        <v>4873</v>
      </c>
      <c r="B2215" s="16" t="s">
        <v>4223</v>
      </c>
      <c r="C2215" s="12" t="s">
        <v>64</v>
      </c>
      <c r="D2215" s="12" t="s">
        <v>3828</v>
      </c>
      <c r="E2215" s="12" t="s">
        <v>3829</v>
      </c>
      <c r="F2215" s="12" t="s">
        <v>3865</v>
      </c>
      <c r="G2215" s="12" t="s">
        <v>4213</v>
      </c>
      <c r="H2215" s="17" t="s">
        <v>69</v>
      </c>
      <c r="I2215" s="11" t="s">
        <v>70</v>
      </c>
      <c r="J2215" s="11" t="s">
        <v>70</v>
      </c>
      <c r="K2215" s="11" t="s">
        <v>70</v>
      </c>
      <c r="L2215" s="11" t="s">
        <v>70</v>
      </c>
      <c r="M2215" s="18" t="s">
        <v>70</v>
      </c>
      <c r="N2215" s="18" t="s">
        <v>70</v>
      </c>
      <c r="O2215" s="11" t="s">
        <v>70</v>
      </c>
      <c r="P2215" s="11" t="s">
        <v>70</v>
      </c>
      <c r="Q2215" s="11" t="s">
        <v>70</v>
      </c>
      <c r="R2215" s="11" t="s">
        <v>70</v>
      </c>
      <c r="S2215" s="11" t="s">
        <v>70</v>
      </c>
      <c r="T2215" s="19" t="s">
        <v>71</v>
      </c>
      <c r="U2215" s="31" t="s">
        <v>72</v>
      </c>
      <c r="V2215" s="12">
        <v>1</v>
      </c>
      <c r="W2215" s="12">
        <v>2</v>
      </c>
      <c r="X2215" s="12">
        <v>2</v>
      </c>
      <c r="Y2215" s="12">
        <v>2</v>
      </c>
      <c r="Z2215" s="12">
        <v>-999</v>
      </c>
      <c r="AA2215" s="13">
        <v>0</v>
      </c>
      <c r="AB2215" s="14" cm="1">
        <f t="array" ref="AB2215">_xlfn.IFS(AND(W2215&lt;0,X2215&lt;0,Y2215&lt;0,Z2215&lt;0),-999,AND(W2215&lt;5,X2215&lt;5,Y2215&lt;5,Z2215&lt;5,AA2215=0),0,AND(W2215&lt;5,X2215&lt;5,Y2215&lt;5,Z2215&lt;5,AA2215&gt;0),1,AND(OR(W2215=5,X2215=5,Y2215=5,Z2215=5),AA2215=0),1,AND(OR(W2215=5,X2215=5,Y2215=5,Z2215=5),AA2215&gt;0),2)</f>
        <v>0</v>
      </c>
      <c r="AC2215" s="15">
        <f t="shared" si="136"/>
        <v>1</v>
      </c>
      <c r="AD2215" s="55">
        <v>2</v>
      </c>
      <c r="AE2215" s="21" t="s">
        <v>73</v>
      </c>
      <c r="AF2215" s="47" t="str">
        <f t="shared" si="137"/>
        <v>niezagrożona</v>
      </c>
      <c r="AG2215" s="16" t="str">
        <f t="shared" si="138"/>
        <v>nie</v>
      </c>
      <c r="AH2215" s="16" t="str">
        <f t="shared" si="139"/>
        <v/>
      </c>
    </row>
    <row r="2216" spans="1:34" x14ac:dyDescent="0.2">
      <c r="A2216" s="12" t="s">
        <v>4874</v>
      </c>
      <c r="B2216" s="16" t="s">
        <v>4875</v>
      </c>
      <c r="C2216" s="12" t="s">
        <v>64</v>
      </c>
      <c r="D2216" s="12" t="s">
        <v>3828</v>
      </c>
      <c r="E2216" s="12" t="s">
        <v>3829</v>
      </c>
      <c r="F2216" s="12" t="s">
        <v>3865</v>
      </c>
      <c r="G2216" s="12" t="s">
        <v>4876</v>
      </c>
      <c r="H2216" s="17" t="s">
        <v>69</v>
      </c>
      <c r="I2216" s="11" t="s">
        <v>70</v>
      </c>
      <c r="J2216" s="11" t="s">
        <v>70</v>
      </c>
      <c r="K2216" s="11" t="s">
        <v>70</v>
      </c>
      <c r="L2216" s="11" t="s">
        <v>70</v>
      </c>
      <c r="M2216" s="18" t="s">
        <v>70</v>
      </c>
      <c r="N2216" s="18" t="s">
        <v>70</v>
      </c>
      <c r="O2216" s="11" t="s">
        <v>70</v>
      </c>
      <c r="P2216" s="11" t="s">
        <v>70</v>
      </c>
      <c r="Q2216" s="11" t="s">
        <v>70</v>
      </c>
      <c r="R2216" s="11" t="s">
        <v>70</v>
      </c>
      <c r="S2216" s="11" t="s">
        <v>70</v>
      </c>
      <c r="T2216" s="19" t="s">
        <v>71</v>
      </c>
      <c r="U2216" s="31" t="s">
        <v>72</v>
      </c>
      <c r="V2216" s="12">
        <v>0</v>
      </c>
      <c r="W2216" s="12">
        <v>2</v>
      </c>
      <c r="X2216" s="12">
        <v>-999</v>
      </c>
      <c r="Y2216" s="12">
        <v>-999</v>
      </c>
      <c r="Z2216" s="12">
        <v>-999</v>
      </c>
      <c r="AA2216" s="13">
        <v>1</v>
      </c>
      <c r="AB2216" s="14" cm="1">
        <f t="array" ref="AB2216">_xlfn.IFS(AND(W2216&lt;0,X2216&lt;0,Y2216&lt;0,Z2216&lt;0),-999,AND(W2216&lt;5,X2216&lt;5,Y2216&lt;5,Z2216&lt;5,AA2216=0),0,AND(W2216&lt;5,X2216&lt;5,Y2216&lt;5,Z2216&lt;5,AA2216&gt;0),1,AND(OR(W2216=5,X2216=5,Y2216=5,Z2216=5),AA2216=0),1,AND(OR(W2216=5,X2216=5,Y2216=5,Z2216=5),AA2216&gt;0),2)</f>
        <v>1</v>
      </c>
      <c r="AC2216" s="15">
        <f t="shared" si="136"/>
        <v>0</v>
      </c>
      <c r="AD2216" s="55">
        <v>3</v>
      </c>
      <c r="AE2216" s="21" t="s">
        <v>73</v>
      </c>
      <c r="AF2216" s="47" t="str">
        <f t="shared" si="137"/>
        <v>niezagrożona</v>
      </c>
      <c r="AG2216" s="16" t="str">
        <f t="shared" si="138"/>
        <v>nie</v>
      </c>
      <c r="AH2216" s="16" t="str">
        <f t="shared" si="139"/>
        <v/>
      </c>
    </row>
    <row r="2217" spans="1:34" x14ac:dyDescent="0.2">
      <c r="A2217" s="12" t="s">
        <v>4877</v>
      </c>
      <c r="B2217" s="16" t="s">
        <v>4878</v>
      </c>
      <c r="C2217" s="12" t="s">
        <v>64</v>
      </c>
      <c r="D2217" s="12" t="s">
        <v>3828</v>
      </c>
      <c r="E2217" s="12" t="s">
        <v>3829</v>
      </c>
      <c r="F2217" s="12" t="s">
        <v>3865</v>
      </c>
      <c r="G2217" s="12" t="s">
        <v>4220</v>
      </c>
      <c r="H2217" s="17" t="s">
        <v>69</v>
      </c>
      <c r="I2217" s="11" t="s">
        <v>70</v>
      </c>
      <c r="J2217" s="11" t="s">
        <v>70</v>
      </c>
      <c r="K2217" s="11" t="s">
        <v>70</v>
      </c>
      <c r="L2217" s="11" t="s">
        <v>70</v>
      </c>
      <c r="M2217" s="18" t="s">
        <v>70</v>
      </c>
      <c r="N2217" s="18" t="s">
        <v>70</v>
      </c>
      <c r="O2217" s="11" t="s">
        <v>70</v>
      </c>
      <c r="P2217" s="11" t="s">
        <v>70</v>
      </c>
      <c r="Q2217" s="11" t="s">
        <v>70</v>
      </c>
      <c r="R2217" s="11" t="s">
        <v>70</v>
      </c>
      <c r="S2217" s="11" t="s">
        <v>70</v>
      </c>
      <c r="T2217" s="19" t="s">
        <v>71</v>
      </c>
      <c r="U2217" s="31" t="s">
        <v>72</v>
      </c>
      <c r="V2217" s="12">
        <v>0</v>
      </c>
      <c r="W2217" s="12">
        <v>2</v>
      </c>
      <c r="X2217" s="12">
        <v>-999</v>
      </c>
      <c r="Y2217" s="12">
        <v>-999</v>
      </c>
      <c r="Z2217" s="12">
        <v>-999</v>
      </c>
      <c r="AA2217" s="13">
        <v>0</v>
      </c>
      <c r="AB2217" s="14" cm="1">
        <f t="array" ref="AB2217">_xlfn.IFS(AND(W2217&lt;0,X2217&lt;0,Y2217&lt;0,Z2217&lt;0),-999,AND(W2217&lt;5,X2217&lt;5,Y2217&lt;5,Z2217&lt;5,AA2217=0),0,AND(W2217&lt;5,X2217&lt;5,Y2217&lt;5,Z2217&lt;5,AA2217&gt;0),1,AND(OR(W2217=5,X2217=5,Y2217=5,Z2217=5),AA2217=0),1,AND(OR(W2217=5,X2217=5,Y2217=5,Z2217=5),AA2217&gt;0),2)</f>
        <v>0</v>
      </c>
      <c r="AC2217" s="15">
        <f t="shared" si="136"/>
        <v>0</v>
      </c>
      <c r="AD2217" s="55">
        <v>2</v>
      </c>
      <c r="AE2217" s="21" t="s">
        <v>73</v>
      </c>
      <c r="AF2217" s="47" t="str">
        <f t="shared" si="137"/>
        <v>niezagrożona</v>
      </c>
      <c r="AG2217" s="16" t="str">
        <f t="shared" si="138"/>
        <v>nie</v>
      </c>
      <c r="AH2217" s="16" t="str">
        <f t="shared" si="139"/>
        <v/>
      </c>
    </row>
    <row r="2218" spans="1:34" x14ac:dyDescent="0.2">
      <c r="A2218" s="12" t="s">
        <v>4879</v>
      </c>
      <c r="B2218" s="16" t="s">
        <v>4880</v>
      </c>
      <c r="C2218" s="12" t="s">
        <v>76</v>
      </c>
      <c r="D2218" s="12" t="s">
        <v>3828</v>
      </c>
      <c r="E2218" s="12" t="s">
        <v>3829</v>
      </c>
      <c r="F2218" s="12" t="s">
        <v>3865</v>
      </c>
      <c r="G2218" s="12" t="s">
        <v>4224</v>
      </c>
      <c r="H2218" s="17" t="s">
        <v>69</v>
      </c>
      <c r="I2218" s="11" t="s">
        <v>70</v>
      </c>
      <c r="J2218" s="11" t="s">
        <v>70</v>
      </c>
      <c r="K2218" s="11" t="s">
        <v>70</v>
      </c>
      <c r="L2218" s="11" t="s">
        <v>70</v>
      </c>
      <c r="M2218" s="18" t="s">
        <v>70</v>
      </c>
      <c r="N2218" s="18" t="s">
        <v>70</v>
      </c>
      <c r="O2218" s="11" t="s">
        <v>70</v>
      </c>
      <c r="P2218" s="11" t="s">
        <v>70</v>
      </c>
      <c r="Q2218" s="11" t="s">
        <v>70</v>
      </c>
      <c r="R2218" s="11" t="s">
        <v>70</v>
      </c>
      <c r="S2218" s="11" t="s">
        <v>70</v>
      </c>
      <c r="T2218" s="19" t="s">
        <v>71</v>
      </c>
      <c r="U2218" s="31" t="s">
        <v>72</v>
      </c>
      <c r="V2218" s="12">
        <v>-999</v>
      </c>
      <c r="W2218" s="12">
        <v>-999</v>
      </c>
      <c r="X2218" s="12">
        <v>-999</v>
      </c>
      <c r="Y2218" s="12">
        <v>-999</v>
      </c>
      <c r="Z2218" s="12">
        <v>-999</v>
      </c>
      <c r="AA2218" s="13">
        <v>0</v>
      </c>
      <c r="AB2218" s="14" cm="1">
        <f t="array" ref="AB2218">_xlfn.IFS(AND(W2218&lt;0,X2218&lt;0,Y2218&lt;0,Z2218&lt;0),-999,AND(W2218&lt;5,X2218&lt;5,Y2218&lt;5,Z2218&lt;5,AA2218=0),0,AND(W2218&lt;5,X2218&lt;5,Y2218&lt;5,Z2218&lt;5,AA2218&gt;0),1,AND(OR(W2218=5,X2218=5,Y2218=5,Z2218=5),AA2218=0),1,AND(OR(W2218=5,X2218=5,Y2218=5,Z2218=5),AA2218&gt;0),2)</f>
        <v>-999</v>
      </c>
      <c r="AC2218" s="15">
        <f t="shared" si="136"/>
        <v>-999</v>
      </c>
      <c r="AD2218" s="55">
        <v>3</v>
      </c>
      <c r="AE2218" s="21" t="s">
        <v>73</v>
      </c>
      <c r="AF2218" s="47" t="str">
        <f t="shared" si="137"/>
        <v>niezagrożona</v>
      </c>
      <c r="AG2218" s="16" t="str">
        <f t="shared" si="138"/>
        <v>nie</v>
      </c>
      <c r="AH2218" s="16" t="str">
        <f t="shared" si="139"/>
        <v/>
      </c>
    </row>
    <row r="2219" spans="1:34" x14ac:dyDescent="0.2">
      <c r="A2219" s="12" t="s">
        <v>4881</v>
      </c>
      <c r="B2219" s="16" t="s">
        <v>4882</v>
      </c>
      <c r="C2219" s="12" t="s">
        <v>64</v>
      </c>
      <c r="D2219" s="12" t="s">
        <v>3828</v>
      </c>
      <c r="E2219" s="12" t="s">
        <v>3829</v>
      </c>
      <c r="F2219" s="12" t="s">
        <v>3865</v>
      </c>
      <c r="G2219" s="12" t="s">
        <v>4220</v>
      </c>
      <c r="H2219" s="17" t="s">
        <v>69</v>
      </c>
      <c r="I2219" s="11" t="s">
        <v>70</v>
      </c>
      <c r="J2219" s="11" t="s">
        <v>70</v>
      </c>
      <c r="K2219" s="11" t="s">
        <v>70</v>
      </c>
      <c r="L2219" s="11" t="s">
        <v>70</v>
      </c>
      <c r="M2219" s="18" t="s">
        <v>70</v>
      </c>
      <c r="N2219" s="18" t="s">
        <v>70</v>
      </c>
      <c r="O2219" s="11" t="s">
        <v>70</v>
      </c>
      <c r="P2219" s="11" t="s">
        <v>70</v>
      </c>
      <c r="Q2219" s="11" t="s">
        <v>70</v>
      </c>
      <c r="R2219" s="11" t="s">
        <v>70</v>
      </c>
      <c r="S2219" s="11" t="s">
        <v>70</v>
      </c>
      <c r="T2219" s="19" t="s">
        <v>71</v>
      </c>
      <c r="U2219" s="31" t="s">
        <v>72</v>
      </c>
      <c r="V2219" s="12">
        <v>2</v>
      </c>
      <c r="W2219" s="12">
        <v>5</v>
      </c>
      <c r="X2219" s="12">
        <v>-999</v>
      </c>
      <c r="Y2219" s="12">
        <v>-999</v>
      </c>
      <c r="Z2219" s="12">
        <v>-999</v>
      </c>
      <c r="AA2219" s="13">
        <v>0</v>
      </c>
      <c r="AB2219" s="14" cm="1">
        <f t="array" ref="AB2219">_xlfn.IFS(AND(W2219&lt;0,X2219&lt;0,Y2219&lt;0,Z2219&lt;0),-999,AND(W2219&lt;5,X2219&lt;5,Y2219&lt;5,Z2219&lt;5,AA2219=0),0,AND(W2219&lt;5,X2219&lt;5,Y2219&lt;5,Z2219&lt;5,AA2219&gt;0),1,AND(OR(W2219=5,X2219=5,Y2219=5,Z2219=5),AA2219=0),1,AND(OR(W2219=5,X2219=5,Y2219=5,Z2219=5),AA2219&gt;0),2)</f>
        <v>1</v>
      </c>
      <c r="AC2219" s="15">
        <f t="shared" si="136"/>
        <v>2</v>
      </c>
      <c r="AD2219" s="55">
        <v>4</v>
      </c>
      <c r="AE2219" s="21" t="s">
        <v>73</v>
      </c>
      <c r="AF2219" s="47" t="str">
        <f t="shared" si="137"/>
        <v>zagrożona</v>
      </c>
      <c r="AG2219" s="16" t="str">
        <f t="shared" si="138"/>
        <v>nie</v>
      </c>
      <c r="AH2219" s="16" t="str">
        <f t="shared" si="139"/>
        <v/>
      </c>
    </row>
    <row r="2220" spans="1:34" x14ac:dyDescent="0.2">
      <c r="A2220" s="12" t="s">
        <v>4883</v>
      </c>
      <c r="B2220" s="16" t="s">
        <v>4884</v>
      </c>
      <c r="C2220" s="12" t="s">
        <v>64</v>
      </c>
      <c r="D2220" s="12" t="s">
        <v>3828</v>
      </c>
      <c r="E2220" s="12" t="s">
        <v>3829</v>
      </c>
      <c r="F2220" s="12" t="s">
        <v>3865</v>
      </c>
      <c r="G2220" s="12" t="s">
        <v>4220</v>
      </c>
      <c r="H2220" s="17" t="s">
        <v>69</v>
      </c>
      <c r="I2220" s="11" t="s">
        <v>70</v>
      </c>
      <c r="J2220" s="11" t="s">
        <v>70</v>
      </c>
      <c r="K2220" s="11" t="s">
        <v>70</v>
      </c>
      <c r="L2220" s="11" t="s">
        <v>70</v>
      </c>
      <c r="M2220" s="18" t="s">
        <v>70</v>
      </c>
      <c r="N2220" s="18" t="s">
        <v>70</v>
      </c>
      <c r="O2220" s="11" t="s">
        <v>70</v>
      </c>
      <c r="P2220" s="11" t="s">
        <v>70</v>
      </c>
      <c r="Q2220" s="11" t="s">
        <v>70</v>
      </c>
      <c r="R2220" s="11" t="s">
        <v>70</v>
      </c>
      <c r="S2220" s="11" t="s">
        <v>70</v>
      </c>
      <c r="T2220" s="19" t="s">
        <v>71</v>
      </c>
      <c r="U2220" s="31" t="s">
        <v>72</v>
      </c>
      <c r="V2220" s="12">
        <v>0</v>
      </c>
      <c r="W2220" s="12">
        <v>2</v>
      </c>
      <c r="X2220" s="12">
        <v>-999</v>
      </c>
      <c r="Y2220" s="12">
        <v>-999</v>
      </c>
      <c r="Z2220" s="12">
        <v>-999</v>
      </c>
      <c r="AA2220" s="13">
        <v>0</v>
      </c>
      <c r="AB2220" s="14" cm="1">
        <f t="array" ref="AB2220">_xlfn.IFS(AND(W2220&lt;0,X2220&lt;0,Y2220&lt;0,Z2220&lt;0),-999,AND(W2220&lt;5,X2220&lt;5,Y2220&lt;5,Z2220&lt;5,AA2220=0),0,AND(W2220&lt;5,X2220&lt;5,Y2220&lt;5,Z2220&lt;5,AA2220&gt;0),1,AND(OR(W2220=5,X2220=5,Y2220=5,Z2220=5),AA2220=0),1,AND(OR(W2220=5,X2220=5,Y2220=5,Z2220=5),AA2220&gt;0),2)</f>
        <v>0</v>
      </c>
      <c r="AC2220" s="15">
        <f t="shared" si="136"/>
        <v>0</v>
      </c>
      <c r="AD2220" s="55">
        <v>2</v>
      </c>
      <c r="AE2220" s="21" t="s">
        <v>73</v>
      </c>
      <c r="AF2220" s="47" t="str">
        <f t="shared" si="137"/>
        <v>niezagrożona</v>
      </c>
      <c r="AG2220" s="16" t="str">
        <f t="shared" si="138"/>
        <v>nie</v>
      </c>
      <c r="AH2220" s="16" t="str">
        <f t="shared" si="139"/>
        <v/>
      </c>
    </row>
    <row r="2221" spans="1:34" x14ac:dyDescent="0.2">
      <c r="A2221" s="12" t="s">
        <v>4885</v>
      </c>
      <c r="B2221" s="16" t="s">
        <v>4886</v>
      </c>
      <c r="C2221" s="12" t="s">
        <v>64</v>
      </c>
      <c r="D2221" s="12" t="s">
        <v>3828</v>
      </c>
      <c r="E2221" s="12" t="s">
        <v>3829</v>
      </c>
      <c r="F2221" s="12" t="s">
        <v>3865</v>
      </c>
      <c r="G2221" s="12" t="s">
        <v>4224</v>
      </c>
      <c r="H2221" s="17" t="s">
        <v>69</v>
      </c>
      <c r="I2221" s="11" t="s">
        <v>70</v>
      </c>
      <c r="J2221" s="11" t="s">
        <v>70</v>
      </c>
      <c r="K2221" s="11" t="s">
        <v>70</v>
      </c>
      <c r="L2221" s="11" t="s">
        <v>70</v>
      </c>
      <c r="M2221" s="18" t="s">
        <v>70</v>
      </c>
      <c r="N2221" s="18" t="s">
        <v>70</v>
      </c>
      <c r="O2221" s="11" t="s">
        <v>70</v>
      </c>
      <c r="P2221" s="11" t="s">
        <v>70</v>
      </c>
      <c r="Q2221" s="11" t="s">
        <v>70</v>
      </c>
      <c r="R2221" s="11" t="s">
        <v>70</v>
      </c>
      <c r="S2221" s="11" t="s">
        <v>70</v>
      </c>
      <c r="T2221" s="19" t="s">
        <v>71</v>
      </c>
      <c r="U2221" s="31" t="s">
        <v>72</v>
      </c>
      <c r="V2221" s="12">
        <v>3</v>
      </c>
      <c r="W2221" s="12">
        <v>5</v>
      </c>
      <c r="X2221" s="12">
        <v>-999</v>
      </c>
      <c r="Y2221" s="12">
        <v>-999</v>
      </c>
      <c r="Z2221" s="12">
        <v>-999</v>
      </c>
      <c r="AA2221" s="13">
        <v>0</v>
      </c>
      <c r="AB2221" s="14" cm="1">
        <f t="array" ref="AB2221">_xlfn.IFS(AND(W2221&lt;0,X2221&lt;0,Y2221&lt;0,Z2221&lt;0),-999,AND(W2221&lt;5,X2221&lt;5,Y2221&lt;5,Z2221&lt;5,AA2221=0),0,AND(W2221&lt;5,X2221&lt;5,Y2221&lt;5,Z2221&lt;5,AA2221&gt;0),1,AND(OR(W2221=5,X2221=5,Y2221=5,Z2221=5),AA2221=0),1,AND(OR(W2221=5,X2221=5,Y2221=5,Z2221=5),AA2221&gt;0),2)</f>
        <v>1</v>
      </c>
      <c r="AC2221" s="15">
        <f t="shared" si="136"/>
        <v>3</v>
      </c>
      <c r="AD2221" s="55">
        <v>3</v>
      </c>
      <c r="AE2221" s="21" t="s">
        <v>73</v>
      </c>
      <c r="AF2221" s="47" t="str">
        <f t="shared" si="137"/>
        <v>zagrożona</v>
      </c>
      <c r="AG2221" s="16" t="str">
        <f t="shared" si="138"/>
        <v>nie</v>
      </c>
      <c r="AH2221" s="16" t="str">
        <f t="shared" si="139"/>
        <v/>
      </c>
    </row>
    <row r="2222" spans="1:34" x14ac:dyDescent="0.2">
      <c r="A2222" s="12" t="s">
        <v>4887</v>
      </c>
      <c r="B2222" s="16" t="s">
        <v>4888</v>
      </c>
      <c r="C2222" s="12" t="s">
        <v>64</v>
      </c>
      <c r="D2222" s="12" t="s">
        <v>3828</v>
      </c>
      <c r="E2222" s="12" t="s">
        <v>3829</v>
      </c>
      <c r="F2222" s="12" t="s">
        <v>3865</v>
      </c>
      <c r="G2222" s="12" t="s">
        <v>4229</v>
      </c>
      <c r="H2222" s="17" t="s">
        <v>69</v>
      </c>
      <c r="I2222" s="11" t="s">
        <v>70</v>
      </c>
      <c r="J2222" s="11" t="s">
        <v>70</v>
      </c>
      <c r="K2222" s="11" t="s">
        <v>70</v>
      </c>
      <c r="L2222" s="11" t="s">
        <v>70</v>
      </c>
      <c r="M2222" s="18" t="s">
        <v>70</v>
      </c>
      <c r="N2222" s="18" t="s">
        <v>70</v>
      </c>
      <c r="O2222" s="11" t="s">
        <v>70</v>
      </c>
      <c r="P2222" s="11" t="s">
        <v>70</v>
      </c>
      <c r="Q2222" s="11" t="s">
        <v>70</v>
      </c>
      <c r="R2222" s="11" t="s">
        <v>70</v>
      </c>
      <c r="S2222" s="11" t="s">
        <v>70</v>
      </c>
      <c r="T2222" s="19" t="s">
        <v>71</v>
      </c>
      <c r="U2222" s="31" t="s">
        <v>72</v>
      </c>
      <c r="V2222" s="12">
        <v>0</v>
      </c>
      <c r="W2222" s="12">
        <v>2</v>
      </c>
      <c r="X2222" s="12">
        <v>2</v>
      </c>
      <c r="Y2222" s="12">
        <v>-999</v>
      </c>
      <c r="Z2222" s="12">
        <v>-999</v>
      </c>
      <c r="AA2222" s="13">
        <v>0</v>
      </c>
      <c r="AB2222" s="14" cm="1">
        <f t="array" ref="AB2222">_xlfn.IFS(AND(W2222&lt;0,X2222&lt;0,Y2222&lt;0,Z2222&lt;0),-999,AND(W2222&lt;5,X2222&lt;5,Y2222&lt;5,Z2222&lt;5,AA2222=0),0,AND(W2222&lt;5,X2222&lt;5,Y2222&lt;5,Z2222&lt;5,AA2222&gt;0),1,AND(OR(W2222=5,X2222=5,Y2222=5,Z2222=5),AA2222=0),1,AND(OR(W2222=5,X2222=5,Y2222=5,Z2222=5),AA2222&gt;0),2)</f>
        <v>0</v>
      </c>
      <c r="AC2222" s="15">
        <f t="shared" si="136"/>
        <v>0</v>
      </c>
      <c r="AD2222" s="55">
        <v>4</v>
      </c>
      <c r="AE2222" s="21" t="s">
        <v>73</v>
      </c>
      <c r="AF2222" s="47" t="str">
        <f t="shared" si="137"/>
        <v>niezagrożona</v>
      </c>
      <c r="AG2222" s="16" t="str">
        <f t="shared" si="138"/>
        <v>nie</v>
      </c>
      <c r="AH2222" s="16" t="str">
        <f t="shared" si="139"/>
        <v/>
      </c>
    </row>
    <row r="2223" spans="1:34" x14ac:dyDescent="0.2">
      <c r="A2223" s="12" t="s">
        <v>4889</v>
      </c>
      <c r="B2223" s="16" t="s">
        <v>4890</v>
      </c>
      <c r="C2223" s="12" t="s">
        <v>76</v>
      </c>
      <c r="D2223" s="12" t="s">
        <v>3828</v>
      </c>
      <c r="E2223" s="12" t="s">
        <v>3829</v>
      </c>
      <c r="F2223" s="12" t="s">
        <v>3865</v>
      </c>
      <c r="G2223" s="12" t="s">
        <v>4232</v>
      </c>
      <c r="H2223" s="17" t="s">
        <v>69</v>
      </c>
      <c r="I2223" s="11" t="s">
        <v>70</v>
      </c>
      <c r="J2223" s="11" t="s">
        <v>70</v>
      </c>
      <c r="K2223" s="11" t="s">
        <v>70</v>
      </c>
      <c r="L2223" s="11" t="s">
        <v>70</v>
      </c>
      <c r="M2223" s="18" t="s">
        <v>70</v>
      </c>
      <c r="N2223" s="18" t="s">
        <v>70</v>
      </c>
      <c r="O2223" s="11" t="s">
        <v>70</v>
      </c>
      <c r="P2223" s="11" t="s">
        <v>70</v>
      </c>
      <c r="Q2223" s="11" t="s">
        <v>70</v>
      </c>
      <c r="R2223" s="11" t="s">
        <v>70</v>
      </c>
      <c r="S2223" s="11" t="s">
        <v>70</v>
      </c>
      <c r="T2223" s="19" t="s">
        <v>71</v>
      </c>
      <c r="U2223" s="31" t="s">
        <v>72</v>
      </c>
      <c r="V2223" s="12">
        <v>3</v>
      </c>
      <c r="W2223" s="12">
        <v>5</v>
      </c>
      <c r="X2223" s="12">
        <v>2</v>
      </c>
      <c r="Y2223" s="12">
        <v>2</v>
      </c>
      <c r="Z2223" s="12">
        <v>5</v>
      </c>
      <c r="AA2223" s="13">
        <v>0</v>
      </c>
      <c r="AB2223" s="14" cm="1">
        <f t="array" ref="AB2223">_xlfn.IFS(AND(W2223&lt;0,X2223&lt;0,Y2223&lt;0,Z2223&lt;0),-999,AND(W2223&lt;5,X2223&lt;5,Y2223&lt;5,Z2223&lt;5,AA2223=0),0,AND(W2223&lt;5,X2223&lt;5,Y2223&lt;5,Z2223&lt;5,AA2223&gt;0),1,AND(OR(W2223=5,X2223=5,Y2223=5,Z2223=5),AA2223=0),1,AND(OR(W2223=5,X2223=5,Y2223=5,Z2223=5),AA2223&gt;0),2)</f>
        <v>1</v>
      </c>
      <c r="AC2223" s="15">
        <f t="shared" si="136"/>
        <v>3</v>
      </c>
      <c r="AD2223" s="55">
        <v>2</v>
      </c>
      <c r="AE2223" s="21" t="s">
        <v>73</v>
      </c>
      <c r="AF2223" s="47" t="str">
        <f t="shared" si="137"/>
        <v>zagrożona</v>
      </c>
      <c r="AG2223" s="16" t="str">
        <f t="shared" si="138"/>
        <v>nie</v>
      </c>
      <c r="AH2223" s="16" t="str">
        <f t="shared" si="139"/>
        <v/>
      </c>
    </row>
    <row r="2224" spans="1:34" x14ac:dyDescent="0.2">
      <c r="A2224" s="12" t="s">
        <v>4891</v>
      </c>
      <c r="B2224" s="16" t="s">
        <v>4892</v>
      </c>
      <c r="C2224" s="12" t="s">
        <v>76</v>
      </c>
      <c r="D2224" s="12" t="s">
        <v>3828</v>
      </c>
      <c r="E2224" s="12" t="s">
        <v>3829</v>
      </c>
      <c r="F2224" s="12" t="s">
        <v>3865</v>
      </c>
      <c r="G2224" s="12" t="s">
        <v>4893</v>
      </c>
      <c r="H2224" s="17" t="s">
        <v>69</v>
      </c>
      <c r="I2224" s="11" t="s">
        <v>70</v>
      </c>
      <c r="J2224" s="11" t="s">
        <v>70</v>
      </c>
      <c r="K2224" s="11" t="s">
        <v>70</v>
      </c>
      <c r="L2224" s="11" t="s">
        <v>70</v>
      </c>
      <c r="M2224" s="18" t="s">
        <v>70</v>
      </c>
      <c r="N2224" s="18" t="s">
        <v>70</v>
      </c>
      <c r="O2224" s="11" t="s">
        <v>70</v>
      </c>
      <c r="P2224" s="11" t="s">
        <v>70</v>
      </c>
      <c r="Q2224" s="11" t="s">
        <v>70</v>
      </c>
      <c r="R2224" s="11" t="s">
        <v>70</v>
      </c>
      <c r="S2224" s="11" t="s">
        <v>70</v>
      </c>
      <c r="T2224" s="19" t="s">
        <v>71</v>
      </c>
      <c r="U2224" s="31" t="s">
        <v>72</v>
      </c>
      <c r="V2224" s="12">
        <v>1</v>
      </c>
      <c r="W2224" s="12">
        <v>5</v>
      </c>
      <c r="X2224" s="12">
        <v>2</v>
      </c>
      <c r="Y2224" s="12">
        <v>2</v>
      </c>
      <c r="Z2224" s="12">
        <v>2</v>
      </c>
      <c r="AA2224" s="13">
        <v>2</v>
      </c>
      <c r="AB2224" s="14" cm="1">
        <f t="array" ref="AB2224">_xlfn.IFS(AND(W2224&lt;0,X2224&lt;0,Y2224&lt;0,Z2224&lt;0),-999,AND(W2224&lt;5,X2224&lt;5,Y2224&lt;5,Z2224&lt;5,AA2224=0),0,AND(W2224&lt;5,X2224&lt;5,Y2224&lt;5,Z2224&lt;5,AA2224&gt;0),1,AND(OR(W2224=5,X2224=5,Y2224=5,Z2224=5),AA2224=0),1,AND(OR(W2224=5,X2224=5,Y2224=5,Z2224=5),AA2224&gt;0),2)</f>
        <v>2</v>
      </c>
      <c r="AC2224" s="15">
        <f t="shared" si="136"/>
        <v>2</v>
      </c>
      <c r="AD2224" s="55">
        <v>3</v>
      </c>
      <c r="AE2224" s="21" t="s">
        <v>73</v>
      </c>
      <c r="AF2224" s="47" t="str">
        <f t="shared" si="137"/>
        <v>zagrożona</v>
      </c>
      <c r="AG2224" s="16" t="str">
        <f t="shared" si="138"/>
        <v>nie</v>
      </c>
      <c r="AH2224" s="16" t="str">
        <f t="shared" si="139"/>
        <v/>
      </c>
    </row>
    <row r="2225" spans="1:34" x14ac:dyDescent="0.2">
      <c r="A2225" s="12" t="s">
        <v>4894</v>
      </c>
      <c r="B2225" s="16" t="s">
        <v>4895</v>
      </c>
      <c r="C2225" s="12" t="s">
        <v>64</v>
      </c>
      <c r="D2225" s="12" t="s">
        <v>3828</v>
      </c>
      <c r="E2225" s="12" t="s">
        <v>3829</v>
      </c>
      <c r="F2225" s="12" t="s">
        <v>3865</v>
      </c>
      <c r="G2225" s="12" t="s">
        <v>4286</v>
      </c>
      <c r="H2225" s="17" t="s">
        <v>69</v>
      </c>
      <c r="I2225" s="11" t="s">
        <v>70</v>
      </c>
      <c r="J2225" s="11" t="s">
        <v>70</v>
      </c>
      <c r="K2225" s="11" t="s">
        <v>70</v>
      </c>
      <c r="L2225" s="11" t="s">
        <v>70</v>
      </c>
      <c r="M2225" s="18" t="s">
        <v>70</v>
      </c>
      <c r="N2225" s="18" t="s">
        <v>70</v>
      </c>
      <c r="O2225" s="11" t="s">
        <v>70</v>
      </c>
      <c r="P2225" s="11" t="s">
        <v>70</v>
      </c>
      <c r="Q2225" s="11" t="s">
        <v>70</v>
      </c>
      <c r="R2225" s="11" t="s">
        <v>70</v>
      </c>
      <c r="S2225" s="11" t="s">
        <v>70</v>
      </c>
      <c r="T2225" s="19" t="s">
        <v>71</v>
      </c>
      <c r="U2225" s="31" t="s">
        <v>72</v>
      </c>
      <c r="V2225" s="12">
        <v>0</v>
      </c>
      <c r="W2225" s="12">
        <v>2</v>
      </c>
      <c r="X2225" s="12">
        <v>-999</v>
      </c>
      <c r="Y2225" s="12">
        <v>-999</v>
      </c>
      <c r="Z2225" s="12">
        <v>-999</v>
      </c>
      <c r="AA2225" s="13">
        <v>0</v>
      </c>
      <c r="AB2225" s="14" cm="1">
        <f t="array" ref="AB2225">_xlfn.IFS(AND(W2225&lt;0,X2225&lt;0,Y2225&lt;0,Z2225&lt;0),-999,AND(W2225&lt;5,X2225&lt;5,Y2225&lt;5,Z2225&lt;5,AA2225=0),0,AND(W2225&lt;5,X2225&lt;5,Y2225&lt;5,Z2225&lt;5,AA2225&gt;0),1,AND(OR(W2225=5,X2225=5,Y2225=5,Z2225=5),AA2225=0),1,AND(OR(W2225=5,X2225=5,Y2225=5,Z2225=5),AA2225&gt;0),2)</f>
        <v>0</v>
      </c>
      <c r="AC2225" s="15">
        <f t="shared" si="136"/>
        <v>0</v>
      </c>
      <c r="AD2225" s="55">
        <v>3</v>
      </c>
      <c r="AE2225" s="21" t="s">
        <v>73</v>
      </c>
      <c r="AF2225" s="47" t="str">
        <f t="shared" si="137"/>
        <v>niezagrożona</v>
      </c>
      <c r="AG2225" s="16" t="str">
        <f t="shared" si="138"/>
        <v>nie</v>
      </c>
      <c r="AH2225" s="16" t="str">
        <f t="shared" si="139"/>
        <v/>
      </c>
    </row>
    <row r="2226" spans="1:34" x14ac:dyDescent="0.2">
      <c r="A2226" s="12" t="s">
        <v>4896</v>
      </c>
      <c r="B2226" s="16" t="s">
        <v>4897</v>
      </c>
      <c r="C2226" s="12" t="s">
        <v>64</v>
      </c>
      <c r="D2226" s="12" t="s">
        <v>3828</v>
      </c>
      <c r="E2226" s="12" t="s">
        <v>3829</v>
      </c>
      <c r="F2226" s="12" t="s">
        <v>3865</v>
      </c>
      <c r="G2226" s="12" t="s">
        <v>4286</v>
      </c>
      <c r="H2226" s="17" t="s">
        <v>69</v>
      </c>
      <c r="I2226" s="11" t="s">
        <v>70</v>
      </c>
      <c r="J2226" s="11" t="s">
        <v>70</v>
      </c>
      <c r="K2226" s="11" t="s">
        <v>70</v>
      </c>
      <c r="L2226" s="11" t="s">
        <v>70</v>
      </c>
      <c r="M2226" s="18" t="s">
        <v>70</v>
      </c>
      <c r="N2226" s="18" t="s">
        <v>70</v>
      </c>
      <c r="O2226" s="11" t="s">
        <v>70</v>
      </c>
      <c r="P2226" s="11" t="s">
        <v>70</v>
      </c>
      <c r="Q2226" s="11" t="s">
        <v>70</v>
      </c>
      <c r="R2226" s="11" t="s">
        <v>70</v>
      </c>
      <c r="S2226" s="11" t="s">
        <v>70</v>
      </c>
      <c r="T2226" s="19" t="s">
        <v>71</v>
      </c>
      <c r="U2226" s="31" t="s">
        <v>72</v>
      </c>
      <c r="V2226" s="12">
        <v>1</v>
      </c>
      <c r="W2226" s="12">
        <v>2</v>
      </c>
      <c r="X2226" s="12">
        <v>-999</v>
      </c>
      <c r="Y2226" s="12">
        <v>-999</v>
      </c>
      <c r="Z2226" s="12">
        <v>-999</v>
      </c>
      <c r="AA2226" s="13">
        <v>0</v>
      </c>
      <c r="AB2226" s="14" cm="1">
        <f t="array" ref="AB2226">_xlfn.IFS(AND(W2226&lt;0,X2226&lt;0,Y2226&lt;0,Z2226&lt;0),-999,AND(W2226&lt;5,X2226&lt;5,Y2226&lt;5,Z2226&lt;5,AA2226=0),0,AND(W2226&lt;5,X2226&lt;5,Y2226&lt;5,Z2226&lt;5,AA2226&gt;0),1,AND(OR(W2226=5,X2226=5,Y2226=5,Z2226=5),AA2226=0),1,AND(OR(W2226=5,X2226=5,Y2226=5,Z2226=5),AA2226&gt;0),2)</f>
        <v>0</v>
      </c>
      <c r="AC2226" s="15">
        <f t="shared" si="136"/>
        <v>1</v>
      </c>
      <c r="AD2226" s="55">
        <v>3</v>
      </c>
      <c r="AE2226" s="21" t="s">
        <v>73</v>
      </c>
      <c r="AF2226" s="47" t="str">
        <f t="shared" si="137"/>
        <v>niezagrożona</v>
      </c>
      <c r="AG2226" s="16" t="str">
        <f t="shared" si="138"/>
        <v>nie</v>
      </c>
      <c r="AH2226" s="16" t="str">
        <f t="shared" si="139"/>
        <v/>
      </c>
    </row>
    <row r="2227" spans="1:34" x14ac:dyDescent="0.2">
      <c r="A2227" s="12" t="s">
        <v>4898</v>
      </c>
      <c r="B2227" s="16" t="s">
        <v>4899</v>
      </c>
      <c r="C2227" s="12" t="s">
        <v>64</v>
      </c>
      <c r="D2227" s="12" t="s">
        <v>3828</v>
      </c>
      <c r="E2227" s="12" t="s">
        <v>3829</v>
      </c>
      <c r="F2227" s="12" t="s">
        <v>3865</v>
      </c>
      <c r="G2227" s="12" t="s">
        <v>4893</v>
      </c>
      <c r="H2227" s="17" t="s">
        <v>69</v>
      </c>
      <c r="I2227" s="11" t="s">
        <v>70</v>
      </c>
      <c r="J2227" s="11" t="s">
        <v>70</v>
      </c>
      <c r="K2227" s="11" t="s">
        <v>70</v>
      </c>
      <c r="L2227" s="11" t="s">
        <v>70</v>
      </c>
      <c r="M2227" s="18" t="s">
        <v>70</v>
      </c>
      <c r="N2227" s="18" t="s">
        <v>70</v>
      </c>
      <c r="O2227" s="11" t="s">
        <v>70</v>
      </c>
      <c r="P2227" s="11" t="s">
        <v>70</v>
      </c>
      <c r="Q2227" s="11" t="s">
        <v>70</v>
      </c>
      <c r="R2227" s="11" t="s">
        <v>70</v>
      </c>
      <c r="S2227" s="11" t="s">
        <v>70</v>
      </c>
      <c r="T2227" s="19" t="s">
        <v>71</v>
      </c>
      <c r="U2227" s="31" t="s">
        <v>72</v>
      </c>
      <c r="V2227" s="12">
        <v>0</v>
      </c>
      <c r="W2227" s="12">
        <v>2</v>
      </c>
      <c r="X2227" s="12">
        <v>-999</v>
      </c>
      <c r="Y2227" s="12">
        <v>-999</v>
      </c>
      <c r="Z2227" s="12">
        <v>-999</v>
      </c>
      <c r="AA2227" s="13">
        <v>0</v>
      </c>
      <c r="AB2227" s="14" cm="1">
        <f t="array" ref="AB2227">_xlfn.IFS(AND(W2227&lt;0,X2227&lt;0,Y2227&lt;0,Z2227&lt;0),-999,AND(W2227&lt;5,X2227&lt;5,Y2227&lt;5,Z2227&lt;5,AA2227=0),0,AND(W2227&lt;5,X2227&lt;5,Y2227&lt;5,Z2227&lt;5,AA2227&gt;0),1,AND(OR(W2227=5,X2227=5,Y2227=5,Z2227=5),AA2227=0),1,AND(OR(W2227=5,X2227=5,Y2227=5,Z2227=5),AA2227&gt;0),2)</f>
        <v>0</v>
      </c>
      <c r="AC2227" s="15">
        <f t="shared" si="136"/>
        <v>0</v>
      </c>
      <c r="AD2227" s="55">
        <v>0</v>
      </c>
      <c r="AE2227" s="21" t="s">
        <v>73</v>
      </c>
      <c r="AF2227" s="47" t="str">
        <f t="shared" si="137"/>
        <v>niezagrożona</v>
      </c>
      <c r="AG2227" s="16" t="str">
        <f t="shared" si="138"/>
        <v>nie</v>
      </c>
      <c r="AH2227" s="16" t="str">
        <f t="shared" si="139"/>
        <v/>
      </c>
    </row>
    <row r="2228" spans="1:34" x14ac:dyDescent="0.2">
      <c r="A2228" s="12" t="s">
        <v>4900</v>
      </c>
      <c r="B2228" s="16" t="s">
        <v>4901</v>
      </c>
      <c r="C2228" s="12" t="s">
        <v>64</v>
      </c>
      <c r="D2228" s="12" t="s">
        <v>3828</v>
      </c>
      <c r="E2228" s="12" t="s">
        <v>3829</v>
      </c>
      <c r="F2228" s="12" t="s">
        <v>3865</v>
      </c>
      <c r="G2228" s="12" t="s">
        <v>4893</v>
      </c>
      <c r="H2228" s="17" t="s">
        <v>69</v>
      </c>
      <c r="I2228" s="11" t="s">
        <v>70</v>
      </c>
      <c r="J2228" s="11" t="s">
        <v>70</v>
      </c>
      <c r="K2228" s="11" t="s">
        <v>70</v>
      </c>
      <c r="L2228" s="11" t="s">
        <v>70</v>
      </c>
      <c r="M2228" s="18" t="s">
        <v>70</v>
      </c>
      <c r="N2228" s="18" t="s">
        <v>70</v>
      </c>
      <c r="O2228" s="11" t="s">
        <v>70</v>
      </c>
      <c r="P2228" s="11" t="s">
        <v>70</v>
      </c>
      <c r="Q2228" s="11" t="s">
        <v>70</v>
      </c>
      <c r="R2228" s="11" t="s">
        <v>70</v>
      </c>
      <c r="S2228" s="11" t="s">
        <v>70</v>
      </c>
      <c r="T2228" s="19" t="s">
        <v>71</v>
      </c>
      <c r="U2228" s="31" t="s">
        <v>72</v>
      </c>
      <c r="V2228" s="12">
        <v>1</v>
      </c>
      <c r="W2228" s="12">
        <v>2</v>
      </c>
      <c r="X2228" s="12">
        <v>-999</v>
      </c>
      <c r="Y2228" s="12">
        <v>-999</v>
      </c>
      <c r="Z2228" s="12">
        <v>-999</v>
      </c>
      <c r="AA2228" s="13">
        <v>0</v>
      </c>
      <c r="AB2228" s="14" cm="1">
        <f t="array" ref="AB2228">_xlfn.IFS(AND(W2228&lt;0,X2228&lt;0,Y2228&lt;0,Z2228&lt;0),-999,AND(W2228&lt;5,X2228&lt;5,Y2228&lt;5,Z2228&lt;5,AA2228=0),0,AND(W2228&lt;5,X2228&lt;5,Y2228&lt;5,Z2228&lt;5,AA2228&gt;0),1,AND(OR(W2228=5,X2228=5,Y2228=5,Z2228=5),AA2228=0),1,AND(OR(W2228=5,X2228=5,Y2228=5,Z2228=5),AA2228&gt;0),2)</f>
        <v>0</v>
      </c>
      <c r="AC2228" s="15">
        <f t="shared" si="136"/>
        <v>1</v>
      </c>
      <c r="AD2228" s="55">
        <v>2</v>
      </c>
      <c r="AE2228" s="21" t="s">
        <v>73</v>
      </c>
      <c r="AF2228" s="47" t="str">
        <f t="shared" si="137"/>
        <v>niezagrożona</v>
      </c>
      <c r="AG2228" s="16" t="str">
        <f t="shared" si="138"/>
        <v>nie</v>
      </c>
      <c r="AH2228" s="16" t="str">
        <f t="shared" si="139"/>
        <v/>
      </c>
    </row>
    <row r="2229" spans="1:34" x14ac:dyDescent="0.2">
      <c r="A2229" s="12" t="s">
        <v>4902</v>
      </c>
      <c r="B2229" s="16" t="s">
        <v>4903</v>
      </c>
      <c r="C2229" s="12" t="s">
        <v>76</v>
      </c>
      <c r="D2229" s="12" t="s">
        <v>3828</v>
      </c>
      <c r="E2229" s="12" t="s">
        <v>3829</v>
      </c>
      <c r="F2229" s="12" t="s">
        <v>3865</v>
      </c>
      <c r="G2229" s="12" t="s">
        <v>4893</v>
      </c>
      <c r="H2229" s="17" t="s">
        <v>69</v>
      </c>
      <c r="I2229" s="11" t="s">
        <v>70</v>
      </c>
      <c r="J2229" s="11" t="s">
        <v>70</v>
      </c>
      <c r="K2229" s="11" t="s">
        <v>70</v>
      </c>
      <c r="L2229" s="11" t="s">
        <v>70</v>
      </c>
      <c r="M2229" s="18" t="s">
        <v>70</v>
      </c>
      <c r="N2229" s="18" t="s">
        <v>70</v>
      </c>
      <c r="O2229" s="11" t="s">
        <v>70</v>
      </c>
      <c r="P2229" s="11" t="s">
        <v>70</v>
      </c>
      <c r="Q2229" s="11" t="s">
        <v>70</v>
      </c>
      <c r="R2229" s="11" t="s">
        <v>70</v>
      </c>
      <c r="S2229" s="11" t="s">
        <v>70</v>
      </c>
      <c r="T2229" s="19" t="s">
        <v>71</v>
      </c>
      <c r="U2229" s="31" t="s">
        <v>72</v>
      </c>
      <c r="V2229" s="12">
        <v>0</v>
      </c>
      <c r="W2229" s="12">
        <v>5</v>
      </c>
      <c r="X2229" s="12">
        <v>2</v>
      </c>
      <c r="Y2229" s="12">
        <v>2</v>
      </c>
      <c r="Z2229" s="12">
        <v>2</v>
      </c>
      <c r="AA2229" s="13">
        <v>2</v>
      </c>
      <c r="AB2229" s="14" cm="1">
        <f t="array" ref="AB2229">_xlfn.IFS(AND(W2229&lt;0,X2229&lt;0,Y2229&lt;0,Z2229&lt;0),-999,AND(W2229&lt;5,X2229&lt;5,Y2229&lt;5,Z2229&lt;5,AA2229=0),0,AND(W2229&lt;5,X2229&lt;5,Y2229&lt;5,Z2229&lt;5,AA2229&gt;0),1,AND(OR(W2229=5,X2229=5,Y2229=5,Z2229=5),AA2229=0),1,AND(OR(W2229=5,X2229=5,Y2229=5,Z2229=5),AA2229&gt;0),2)</f>
        <v>2</v>
      </c>
      <c r="AC2229" s="15">
        <f t="shared" si="136"/>
        <v>1</v>
      </c>
      <c r="AD2229" s="55">
        <v>1</v>
      </c>
      <c r="AE2229" s="21" t="s">
        <v>73</v>
      </c>
      <c r="AF2229" s="47" t="str">
        <f t="shared" si="137"/>
        <v>niezagrożona</v>
      </c>
      <c r="AG2229" s="16" t="str">
        <f t="shared" si="138"/>
        <v>nie</v>
      </c>
      <c r="AH2229" s="16" t="str">
        <f t="shared" si="139"/>
        <v/>
      </c>
    </row>
    <row r="2230" spans="1:34" x14ac:dyDescent="0.2">
      <c r="A2230" s="12" t="s">
        <v>4904</v>
      </c>
      <c r="B2230" s="16" t="s">
        <v>4905</v>
      </c>
      <c r="C2230" s="12" t="s">
        <v>64</v>
      </c>
      <c r="D2230" s="12" t="s">
        <v>3828</v>
      </c>
      <c r="E2230" s="12" t="s">
        <v>3829</v>
      </c>
      <c r="F2230" s="12" t="s">
        <v>3865</v>
      </c>
      <c r="G2230" s="12" t="s">
        <v>4893</v>
      </c>
      <c r="H2230" s="17" t="s">
        <v>69</v>
      </c>
      <c r="I2230" s="11" t="s">
        <v>70</v>
      </c>
      <c r="J2230" s="11" t="s">
        <v>70</v>
      </c>
      <c r="K2230" s="11" t="s">
        <v>70</v>
      </c>
      <c r="L2230" s="11" t="s">
        <v>70</v>
      </c>
      <c r="M2230" s="18" t="s">
        <v>70</v>
      </c>
      <c r="N2230" s="18" t="s">
        <v>70</v>
      </c>
      <c r="O2230" s="11" t="s">
        <v>70</v>
      </c>
      <c r="P2230" s="11" t="s">
        <v>70</v>
      </c>
      <c r="Q2230" s="11" t="s">
        <v>70</v>
      </c>
      <c r="R2230" s="11" t="s">
        <v>70</v>
      </c>
      <c r="S2230" s="11" t="s">
        <v>70</v>
      </c>
      <c r="T2230" s="19" t="s">
        <v>71</v>
      </c>
      <c r="U2230" s="31" t="s">
        <v>72</v>
      </c>
      <c r="V2230" s="12">
        <v>0</v>
      </c>
      <c r="W2230" s="12">
        <v>2</v>
      </c>
      <c r="X2230" s="12">
        <v>2</v>
      </c>
      <c r="Y2230" s="12">
        <v>-999</v>
      </c>
      <c r="Z2230" s="12">
        <v>-999</v>
      </c>
      <c r="AA2230" s="13">
        <v>0</v>
      </c>
      <c r="AB2230" s="14" cm="1">
        <f t="array" ref="AB2230">_xlfn.IFS(AND(W2230&lt;0,X2230&lt;0,Y2230&lt;0,Z2230&lt;0),-999,AND(W2230&lt;5,X2230&lt;5,Y2230&lt;5,Z2230&lt;5,AA2230=0),0,AND(W2230&lt;5,X2230&lt;5,Y2230&lt;5,Z2230&lt;5,AA2230&gt;0),1,AND(OR(W2230=5,X2230=5,Y2230=5,Z2230=5),AA2230=0),1,AND(OR(W2230=5,X2230=5,Y2230=5,Z2230=5),AA2230&gt;0),2)</f>
        <v>0</v>
      </c>
      <c r="AC2230" s="15">
        <f t="shared" si="136"/>
        <v>0</v>
      </c>
      <c r="AD2230" s="55">
        <v>2</v>
      </c>
      <c r="AE2230" s="21" t="s">
        <v>73</v>
      </c>
      <c r="AF2230" s="47" t="str">
        <f t="shared" si="137"/>
        <v>niezagrożona</v>
      </c>
      <c r="AG2230" s="16" t="str">
        <f t="shared" si="138"/>
        <v>nie</v>
      </c>
      <c r="AH2230" s="16" t="str">
        <f t="shared" si="139"/>
        <v/>
      </c>
    </row>
    <row r="2231" spans="1:34" x14ac:dyDescent="0.2">
      <c r="A2231" s="12" t="s">
        <v>4906</v>
      </c>
      <c r="B2231" s="16" t="s">
        <v>4907</v>
      </c>
      <c r="C2231" s="12" t="s">
        <v>64</v>
      </c>
      <c r="D2231" s="12" t="s">
        <v>3828</v>
      </c>
      <c r="E2231" s="12" t="s">
        <v>3829</v>
      </c>
      <c r="F2231" s="12" t="s">
        <v>3865</v>
      </c>
      <c r="G2231" s="12" t="s">
        <v>4893</v>
      </c>
      <c r="H2231" s="17" t="s">
        <v>69</v>
      </c>
      <c r="I2231" s="11" t="s">
        <v>70</v>
      </c>
      <c r="J2231" s="11" t="s">
        <v>70</v>
      </c>
      <c r="K2231" s="11" t="s">
        <v>70</v>
      </c>
      <c r="L2231" s="11" t="s">
        <v>70</v>
      </c>
      <c r="M2231" s="18" t="s">
        <v>70</v>
      </c>
      <c r="N2231" s="18" t="s">
        <v>70</v>
      </c>
      <c r="O2231" s="11" t="s">
        <v>70</v>
      </c>
      <c r="P2231" s="11" t="s">
        <v>70</v>
      </c>
      <c r="Q2231" s="11" t="s">
        <v>70</v>
      </c>
      <c r="R2231" s="11" t="s">
        <v>70</v>
      </c>
      <c r="S2231" s="11" t="s">
        <v>70</v>
      </c>
      <c r="T2231" s="19" t="s">
        <v>71</v>
      </c>
      <c r="U2231" s="31" t="s">
        <v>72</v>
      </c>
      <c r="V2231" s="12">
        <v>0</v>
      </c>
      <c r="W2231" s="12">
        <v>2</v>
      </c>
      <c r="X2231" s="12">
        <v>2</v>
      </c>
      <c r="Y2231" s="12">
        <v>-999</v>
      </c>
      <c r="Z2231" s="12">
        <v>-999</v>
      </c>
      <c r="AA2231" s="13">
        <v>0</v>
      </c>
      <c r="AB2231" s="14" cm="1">
        <f t="array" ref="AB2231">_xlfn.IFS(AND(W2231&lt;0,X2231&lt;0,Y2231&lt;0,Z2231&lt;0),-999,AND(W2231&lt;5,X2231&lt;5,Y2231&lt;5,Z2231&lt;5,AA2231=0),0,AND(W2231&lt;5,X2231&lt;5,Y2231&lt;5,Z2231&lt;5,AA2231&gt;0),1,AND(OR(W2231=5,X2231=5,Y2231=5,Z2231=5),AA2231=0),1,AND(OR(W2231=5,X2231=5,Y2231=5,Z2231=5),AA2231&gt;0),2)</f>
        <v>0</v>
      </c>
      <c r="AC2231" s="15">
        <f t="shared" si="136"/>
        <v>0</v>
      </c>
      <c r="AD2231" s="55">
        <v>3</v>
      </c>
      <c r="AE2231" s="21" t="s">
        <v>73</v>
      </c>
      <c r="AF2231" s="47" t="str">
        <f t="shared" si="137"/>
        <v>niezagrożona</v>
      </c>
      <c r="AG2231" s="16" t="str">
        <f t="shared" si="138"/>
        <v>nie</v>
      </c>
      <c r="AH2231" s="16" t="str">
        <f t="shared" si="139"/>
        <v/>
      </c>
    </row>
    <row r="2232" spans="1:34" x14ac:dyDescent="0.2">
      <c r="A2232" s="12" t="s">
        <v>4908</v>
      </c>
      <c r="B2232" s="16" t="s">
        <v>4909</v>
      </c>
      <c r="C2232" s="12" t="s">
        <v>64</v>
      </c>
      <c r="D2232" s="12" t="s">
        <v>3828</v>
      </c>
      <c r="E2232" s="12" t="s">
        <v>3829</v>
      </c>
      <c r="F2232" s="12" t="s">
        <v>3865</v>
      </c>
      <c r="G2232" s="12" t="s">
        <v>4893</v>
      </c>
      <c r="H2232" s="17" t="s">
        <v>69</v>
      </c>
      <c r="I2232" s="11" t="s">
        <v>70</v>
      </c>
      <c r="J2232" s="11" t="s">
        <v>70</v>
      </c>
      <c r="K2232" s="11" t="s">
        <v>70</v>
      </c>
      <c r="L2232" s="11" t="s">
        <v>70</v>
      </c>
      <c r="M2232" s="18" t="s">
        <v>70</v>
      </c>
      <c r="N2232" s="18" t="s">
        <v>70</v>
      </c>
      <c r="O2232" s="11" t="s">
        <v>70</v>
      </c>
      <c r="P2232" s="11" t="s">
        <v>70</v>
      </c>
      <c r="Q2232" s="11" t="s">
        <v>70</v>
      </c>
      <c r="R2232" s="11" t="s">
        <v>70</v>
      </c>
      <c r="S2232" s="11" t="s">
        <v>70</v>
      </c>
      <c r="T2232" s="19" t="s">
        <v>71</v>
      </c>
      <c r="U2232" s="31" t="s">
        <v>72</v>
      </c>
      <c r="V2232" s="12">
        <v>1</v>
      </c>
      <c r="W2232" s="12">
        <v>2</v>
      </c>
      <c r="X2232" s="12">
        <v>2</v>
      </c>
      <c r="Y2232" s="12">
        <v>-999</v>
      </c>
      <c r="Z2232" s="12">
        <v>-999</v>
      </c>
      <c r="AA2232" s="13">
        <v>0</v>
      </c>
      <c r="AB2232" s="14" cm="1">
        <f t="array" ref="AB2232">_xlfn.IFS(AND(W2232&lt;0,X2232&lt;0,Y2232&lt;0,Z2232&lt;0),-999,AND(W2232&lt;5,X2232&lt;5,Y2232&lt;5,Z2232&lt;5,AA2232=0),0,AND(W2232&lt;5,X2232&lt;5,Y2232&lt;5,Z2232&lt;5,AA2232&gt;0),1,AND(OR(W2232=5,X2232=5,Y2232=5,Z2232=5),AA2232=0),1,AND(OR(W2232=5,X2232=5,Y2232=5,Z2232=5),AA2232&gt;0),2)</f>
        <v>0</v>
      </c>
      <c r="AC2232" s="15">
        <f t="shared" si="136"/>
        <v>1</v>
      </c>
      <c r="AD2232" s="55">
        <v>2</v>
      </c>
      <c r="AE2232" s="21" t="s">
        <v>73</v>
      </c>
      <c r="AF2232" s="47" t="str">
        <f t="shared" si="137"/>
        <v>niezagrożona</v>
      </c>
      <c r="AG2232" s="16" t="str">
        <f t="shared" si="138"/>
        <v>nie</v>
      </c>
      <c r="AH2232" s="16" t="str">
        <f t="shared" si="139"/>
        <v/>
      </c>
    </row>
    <row r="2233" spans="1:34" x14ac:dyDescent="0.2">
      <c r="A2233" s="12" t="s">
        <v>4910</v>
      </c>
      <c r="B2233" s="16" t="s">
        <v>4911</v>
      </c>
      <c r="C2233" s="12" t="s">
        <v>64</v>
      </c>
      <c r="D2233" s="12" t="s">
        <v>3828</v>
      </c>
      <c r="E2233" s="12" t="s">
        <v>3829</v>
      </c>
      <c r="F2233" s="12" t="s">
        <v>3865</v>
      </c>
      <c r="G2233" s="12" t="s">
        <v>4893</v>
      </c>
      <c r="H2233" s="17" t="s">
        <v>69</v>
      </c>
      <c r="I2233" s="11" t="s">
        <v>70</v>
      </c>
      <c r="J2233" s="11" t="s">
        <v>70</v>
      </c>
      <c r="K2233" s="11" t="s">
        <v>70</v>
      </c>
      <c r="L2233" s="11" t="s">
        <v>70</v>
      </c>
      <c r="M2233" s="18" t="s">
        <v>70</v>
      </c>
      <c r="N2233" s="18" t="s">
        <v>70</v>
      </c>
      <c r="O2233" s="11" t="s">
        <v>70</v>
      </c>
      <c r="P2233" s="11" t="s">
        <v>70</v>
      </c>
      <c r="Q2233" s="11" t="s">
        <v>70</v>
      </c>
      <c r="R2233" s="11" t="s">
        <v>70</v>
      </c>
      <c r="S2233" s="11" t="s">
        <v>70</v>
      </c>
      <c r="T2233" s="19" t="s">
        <v>71</v>
      </c>
      <c r="U2233" s="31" t="s">
        <v>72</v>
      </c>
      <c r="V2233" s="12">
        <v>0</v>
      </c>
      <c r="W2233" s="12">
        <v>2</v>
      </c>
      <c r="X2233" s="12">
        <v>2</v>
      </c>
      <c r="Y2233" s="12">
        <v>-999</v>
      </c>
      <c r="Z2233" s="12">
        <v>-999</v>
      </c>
      <c r="AA2233" s="13">
        <v>0</v>
      </c>
      <c r="AB2233" s="14" cm="1">
        <f t="array" ref="AB2233">_xlfn.IFS(AND(W2233&lt;0,X2233&lt;0,Y2233&lt;0,Z2233&lt;0),-999,AND(W2233&lt;5,X2233&lt;5,Y2233&lt;5,Z2233&lt;5,AA2233=0),0,AND(W2233&lt;5,X2233&lt;5,Y2233&lt;5,Z2233&lt;5,AA2233&gt;0),1,AND(OR(W2233=5,X2233=5,Y2233=5,Z2233=5),AA2233=0),1,AND(OR(W2233=5,X2233=5,Y2233=5,Z2233=5),AA2233&gt;0),2)</f>
        <v>0</v>
      </c>
      <c r="AC2233" s="15">
        <f t="shared" si="136"/>
        <v>0</v>
      </c>
      <c r="AD2233" s="55">
        <v>2</v>
      </c>
      <c r="AE2233" s="21" t="s">
        <v>73</v>
      </c>
      <c r="AF2233" s="47" t="str">
        <f t="shared" si="137"/>
        <v>niezagrożona</v>
      </c>
      <c r="AG2233" s="16" t="str">
        <f t="shared" si="138"/>
        <v>nie</v>
      </c>
      <c r="AH2233" s="16" t="str">
        <f t="shared" si="139"/>
        <v/>
      </c>
    </row>
    <row r="2234" spans="1:34" x14ac:dyDescent="0.2">
      <c r="A2234" s="12" t="s">
        <v>4912</v>
      </c>
      <c r="B2234" s="16" t="s">
        <v>450</v>
      </c>
      <c r="C2234" s="12" t="s">
        <v>64</v>
      </c>
      <c r="D2234" s="12" t="s">
        <v>3828</v>
      </c>
      <c r="E2234" s="12" t="s">
        <v>3829</v>
      </c>
      <c r="F2234" s="12" t="s">
        <v>3865</v>
      </c>
      <c r="G2234" s="12" t="s">
        <v>4286</v>
      </c>
      <c r="H2234" s="17" t="s">
        <v>69</v>
      </c>
      <c r="I2234" s="11" t="s">
        <v>70</v>
      </c>
      <c r="J2234" s="11" t="s">
        <v>70</v>
      </c>
      <c r="K2234" s="11" t="s">
        <v>70</v>
      </c>
      <c r="L2234" s="11" t="s">
        <v>70</v>
      </c>
      <c r="M2234" s="18" t="s">
        <v>70</v>
      </c>
      <c r="N2234" s="18" t="s">
        <v>70</v>
      </c>
      <c r="O2234" s="11" t="s">
        <v>70</v>
      </c>
      <c r="P2234" s="11" t="s">
        <v>70</v>
      </c>
      <c r="Q2234" s="11" t="s">
        <v>70</v>
      </c>
      <c r="R2234" s="11" t="s">
        <v>70</v>
      </c>
      <c r="S2234" s="11" t="s">
        <v>70</v>
      </c>
      <c r="T2234" s="19" t="s">
        <v>71</v>
      </c>
      <c r="U2234" s="31" t="s">
        <v>72</v>
      </c>
      <c r="V2234" s="12">
        <v>0</v>
      </c>
      <c r="W2234" s="12">
        <v>2</v>
      </c>
      <c r="X2234" s="12">
        <v>2</v>
      </c>
      <c r="Y2234" s="12">
        <v>-999</v>
      </c>
      <c r="Z2234" s="12">
        <v>-999</v>
      </c>
      <c r="AA2234" s="13">
        <v>0</v>
      </c>
      <c r="AB2234" s="14" cm="1">
        <f t="array" ref="AB2234">_xlfn.IFS(AND(W2234&lt;0,X2234&lt;0,Y2234&lt;0,Z2234&lt;0),-999,AND(W2234&lt;5,X2234&lt;5,Y2234&lt;5,Z2234&lt;5,AA2234=0),0,AND(W2234&lt;5,X2234&lt;5,Y2234&lt;5,Z2234&lt;5,AA2234&gt;0),1,AND(OR(W2234=5,X2234=5,Y2234=5,Z2234=5),AA2234=0),1,AND(OR(W2234=5,X2234=5,Y2234=5,Z2234=5),AA2234&gt;0),2)</f>
        <v>0</v>
      </c>
      <c r="AC2234" s="15">
        <f t="shared" si="136"/>
        <v>0</v>
      </c>
      <c r="AD2234" s="55">
        <v>1</v>
      </c>
      <c r="AE2234" s="21" t="s">
        <v>73</v>
      </c>
      <c r="AF2234" s="47" t="str">
        <f t="shared" si="137"/>
        <v>niezagrożona</v>
      </c>
      <c r="AG2234" s="16" t="str">
        <f t="shared" si="138"/>
        <v>nie</v>
      </c>
      <c r="AH2234" s="16" t="str">
        <f t="shared" si="139"/>
        <v/>
      </c>
    </row>
    <row r="2235" spans="1:34" x14ac:dyDescent="0.2">
      <c r="A2235" s="12" t="s">
        <v>4913</v>
      </c>
      <c r="B2235" s="16" t="s">
        <v>4914</v>
      </c>
      <c r="C2235" s="12" t="s">
        <v>76</v>
      </c>
      <c r="D2235" s="12" t="s">
        <v>3828</v>
      </c>
      <c r="E2235" s="12" t="s">
        <v>3829</v>
      </c>
      <c r="F2235" s="12" t="s">
        <v>3865</v>
      </c>
      <c r="G2235" s="12" t="s">
        <v>4915</v>
      </c>
      <c r="H2235" s="17" t="s">
        <v>69</v>
      </c>
      <c r="I2235" s="11" t="s">
        <v>70</v>
      </c>
      <c r="J2235" s="11" t="s">
        <v>70</v>
      </c>
      <c r="K2235" s="11" t="s">
        <v>70</v>
      </c>
      <c r="L2235" s="11" t="s">
        <v>70</v>
      </c>
      <c r="M2235" s="18" t="s">
        <v>70</v>
      </c>
      <c r="N2235" s="18" t="s">
        <v>70</v>
      </c>
      <c r="O2235" s="11" t="s">
        <v>70</v>
      </c>
      <c r="P2235" s="11" t="s">
        <v>70</v>
      </c>
      <c r="Q2235" s="11" t="s">
        <v>70</v>
      </c>
      <c r="R2235" s="11" t="s">
        <v>70</v>
      </c>
      <c r="S2235" s="11" t="s">
        <v>70</v>
      </c>
      <c r="T2235" s="19" t="s">
        <v>71</v>
      </c>
      <c r="U2235" s="31" t="s">
        <v>72</v>
      </c>
      <c r="V2235" s="12">
        <v>1</v>
      </c>
      <c r="W2235" s="12">
        <v>5</v>
      </c>
      <c r="X2235" s="12">
        <v>2</v>
      </c>
      <c r="Y2235" s="12">
        <v>2</v>
      </c>
      <c r="Z2235" s="12">
        <v>2</v>
      </c>
      <c r="AA2235" s="13">
        <v>0</v>
      </c>
      <c r="AB2235" s="14" cm="1">
        <f t="array" ref="AB2235">_xlfn.IFS(AND(W2235&lt;0,X2235&lt;0,Y2235&lt;0,Z2235&lt;0),-999,AND(W2235&lt;5,X2235&lt;5,Y2235&lt;5,Z2235&lt;5,AA2235=0),0,AND(W2235&lt;5,X2235&lt;5,Y2235&lt;5,Z2235&lt;5,AA2235&gt;0),1,AND(OR(W2235=5,X2235=5,Y2235=5,Z2235=5),AA2235=0),1,AND(OR(W2235=5,X2235=5,Y2235=5,Z2235=5),AA2235&gt;0),2)</f>
        <v>1</v>
      </c>
      <c r="AC2235" s="15">
        <f t="shared" si="136"/>
        <v>1</v>
      </c>
      <c r="AD2235" s="55">
        <v>1</v>
      </c>
      <c r="AE2235" s="21" t="s">
        <v>73</v>
      </c>
      <c r="AF2235" s="47" t="str">
        <f t="shared" si="137"/>
        <v>niezagrożona</v>
      </c>
      <c r="AG2235" s="16" t="str">
        <f t="shared" si="138"/>
        <v>nie</v>
      </c>
      <c r="AH2235" s="16" t="str">
        <f t="shared" si="139"/>
        <v/>
      </c>
    </row>
    <row r="2236" spans="1:34" x14ac:dyDescent="0.2">
      <c r="A2236" s="12" t="s">
        <v>4916</v>
      </c>
      <c r="B2236" s="16" t="s">
        <v>4917</v>
      </c>
      <c r="C2236" s="12" t="s">
        <v>76</v>
      </c>
      <c r="D2236" s="12" t="s">
        <v>3828</v>
      </c>
      <c r="E2236" s="12" t="s">
        <v>3829</v>
      </c>
      <c r="F2236" s="12" t="s">
        <v>3865</v>
      </c>
      <c r="G2236" s="12" t="s">
        <v>4918</v>
      </c>
      <c r="H2236" s="17" t="s">
        <v>69</v>
      </c>
      <c r="I2236" s="11" t="s">
        <v>70</v>
      </c>
      <c r="J2236" s="11" t="s">
        <v>70</v>
      </c>
      <c r="K2236" s="11" t="s">
        <v>70</v>
      </c>
      <c r="L2236" s="11" t="s">
        <v>70</v>
      </c>
      <c r="M2236" s="18" t="s">
        <v>70</v>
      </c>
      <c r="N2236" s="18" t="s">
        <v>70</v>
      </c>
      <c r="O2236" s="11" t="s">
        <v>70</v>
      </c>
      <c r="P2236" s="11" t="s">
        <v>70</v>
      </c>
      <c r="Q2236" s="11" t="s">
        <v>70</v>
      </c>
      <c r="R2236" s="11" t="s">
        <v>70</v>
      </c>
      <c r="S2236" s="11" t="s">
        <v>70</v>
      </c>
      <c r="T2236" s="19" t="s">
        <v>71</v>
      </c>
      <c r="U2236" s="31" t="s">
        <v>72</v>
      </c>
      <c r="V2236" s="12">
        <v>2</v>
      </c>
      <c r="W2236" s="12">
        <v>5</v>
      </c>
      <c r="X2236" s="12">
        <v>2</v>
      </c>
      <c r="Y2236" s="12">
        <v>2</v>
      </c>
      <c r="Z2236" s="12">
        <v>2</v>
      </c>
      <c r="AA2236" s="13">
        <v>4</v>
      </c>
      <c r="AB2236" s="14" cm="1">
        <f t="array" ref="AB2236">_xlfn.IFS(AND(W2236&lt;0,X2236&lt;0,Y2236&lt;0,Z2236&lt;0),-999,AND(W2236&lt;5,X2236&lt;5,Y2236&lt;5,Z2236&lt;5,AA2236=0),0,AND(W2236&lt;5,X2236&lt;5,Y2236&lt;5,Z2236&lt;5,AA2236&gt;0),1,AND(OR(W2236=5,X2236=5,Y2236=5,Z2236=5),AA2236=0),1,AND(OR(W2236=5,X2236=5,Y2236=5,Z2236=5),AA2236&gt;0),2)</f>
        <v>2</v>
      </c>
      <c r="AC2236" s="15">
        <f t="shared" si="136"/>
        <v>3</v>
      </c>
      <c r="AD2236" s="55">
        <v>4</v>
      </c>
      <c r="AE2236" s="21" t="s">
        <v>73</v>
      </c>
      <c r="AF2236" s="47" t="str">
        <f t="shared" si="137"/>
        <v>zagrożona</v>
      </c>
      <c r="AG2236" s="16" t="str">
        <f t="shared" si="138"/>
        <v>nie</v>
      </c>
      <c r="AH2236" s="16" t="str">
        <f t="shared" si="139"/>
        <v/>
      </c>
    </row>
    <row r="2237" spans="1:34" x14ac:dyDescent="0.2">
      <c r="A2237" s="12" t="s">
        <v>4919</v>
      </c>
      <c r="B2237" s="16" t="s">
        <v>1548</v>
      </c>
      <c r="C2237" s="12" t="s">
        <v>64</v>
      </c>
      <c r="D2237" s="12" t="s">
        <v>3828</v>
      </c>
      <c r="E2237" s="12" t="s">
        <v>3829</v>
      </c>
      <c r="F2237" s="12" t="s">
        <v>3865</v>
      </c>
      <c r="G2237" s="12" t="s">
        <v>4918</v>
      </c>
      <c r="H2237" s="17" t="s">
        <v>69</v>
      </c>
      <c r="I2237" s="11" t="s">
        <v>70</v>
      </c>
      <c r="J2237" s="11" t="s">
        <v>70</v>
      </c>
      <c r="K2237" s="11" t="s">
        <v>70</v>
      </c>
      <c r="L2237" s="11" t="s">
        <v>70</v>
      </c>
      <c r="M2237" s="18" t="s">
        <v>70</v>
      </c>
      <c r="N2237" s="18" t="s">
        <v>70</v>
      </c>
      <c r="O2237" s="11" t="s">
        <v>70</v>
      </c>
      <c r="P2237" s="11" t="s">
        <v>70</v>
      </c>
      <c r="Q2237" s="11" t="s">
        <v>70</v>
      </c>
      <c r="R2237" s="11" t="s">
        <v>70</v>
      </c>
      <c r="S2237" s="11" t="s">
        <v>70</v>
      </c>
      <c r="T2237" s="19" t="s">
        <v>71</v>
      </c>
      <c r="U2237" s="31" t="s">
        <v>72</v>
      </c>
      <c r="V2237" s="12">
        <v>0</v>
      </c>
      <c r="W2237" s="12">
        <v>2</v>
      </c>
      <c r="X2237" s="12">
        <v>2</v>
      </c>
      <c r="Y2237" s="12">
        <v>-999</v>
      </c>
      <c r="Z2237" s="12">
        <v>-999</v>
      </c>
      <c r="AA2237" s="13">
        <v>1</v>
      </c>
      <c r="AB2237" s="14" cm="1">
        <f t="array" ref="AB2237">_xlfn.IFS(AND(W2237&lt;0,X2237&lt;0,Y2237&lt;0,Z2237&lt;0),-999,AND(W2237&lt;5,X2237&lt;5,Y2237&lt;5,Z2237&lt;5,AA2237=0),0,AND(W2237&lt;5,X2237&lt;5,Y2237&lt;5,Z2237&lt;5,AA2237&gt;0),1,AND(OR(W2237=5,X2237=5,Y2237=5,Z2237=5),AA2237=0),1,AND(OR(W2237=5,X2237=5,Y2237=5,Z2237=5),AA2237&gt;0),2)</f>
        <v>1</v>
      </c>
      <c r="AC2237" s="15">
        <f t="shared" si="136"/>
        <v>0</v>
      </c>
      <c r="AD2237" s="55">
        <v>3</v>
      </c>
      <c r="AE2237" s="21" t="s">
        <v>73</v>
      </c>
      <c r="AF2237" s="47" t="str">
        <f t="shared" si="137"/>
        <v>niezagrożona</v>
      </c>
      <c r="AG2237" s="16" t="str">
        <f t="shared" si="138"/>
        <v>nie</v>
      </c>
      <c r="AH2237" s="16" t="str">
        <f t="shared" si="139"/>
        <v/>
      </c>
    </row>
    <row r="2238" spans="1:34" x14ac:dyDescent="0.2">
      <c r="A2238" s="12" t="s">
        <v>4920</v>
      </c>
      <c r="B2238" s="16" t="s">
        <v>4921</v>
      </c>
      <c r="C2238" s="12" t="s">
        <v>64</v>
      </c>
      <c r="D2238" s="12" t="s">
        <v>3828</v>
      </c>
      <c r="E2238" s="12" t="s">
        <v>3829</v>
      </c>
      <c r="F2238" s="12" t="s">
        <v>3865</v>
      </c>
      <c r="G2238" s="12" t="s">
        <v>609</v>
      </c>
      <c r="H2238" s="17" t="s">
        <v>69</v>
      </c>
      <c r="I2238" s="11" t="s">
        <v>70</v>
      </c>
      <c r="J2238" s="11" t="s">
        <v>70</v>
      </c>
      <c r="K2238" s="11" t="s">
        <v>70</v>
      </c>
      <c r="L2238" s="11" t="s">
        <v>70</v>
      </c>
      <c r="M2238" s="18" t="s">
        <v>70</v>
      </c>
      <c r="N2238" s="18" t="s">
        <v>70</v>
      </c>
      <c r="O2238" s="11" t="s">
        <v>70</v>
      </c>
      <c r="P2238" s="11" t="s">
        <v>70</v>
      </c>
      <c r="Q2238" s="11" t="s">
        <v>70</v>
      </c>
      <c r="R2238" s="11" t="s">
        <v>70</v>
      </c>
      <c r="S2238" s="11" t="s">
        <v>70</v>
      </c>
      <c r="T2238" s="19" t="s">
        <v>71</v>
      </c>
      <c r="U2238" s="31" t="s">
        <v>72</v>
      </c>
      <c r="V2238" s="12">
        <v>1</v>
      </c>
      <c r="W2238" s="12">
        <v>2</v>
      </c>
      <c r="X2238" s="12">
        <v>-999</v>
      </c>
      <c r="Y2238" s="12">
        <v>-999</v>
      </c>
      <c r="Z2238" s="12">
        <v>-999</v>
      </c>
      <c r="AA2238" s="13">
        <v>1</v>
      </c>
      <c r="AB2238" s="14" cm="1">
        <f t="array" ref="AB2238">_xlfn.IFS(AND(W2238&lt;0,X2238&lt;0,Y2238&lt;0,Z2238&lt;0),-999,AND(W2238&lt;5,X2238&lt;5,Y2238&lt;5,Z2238&lt;5,AA2238=0),0,AND(W2238&lt;5,X2238&lt;5,Y2238&lt;5,Z2238&lt;5,AA2238&gt;0),1,AND(OR(W2238=5,X2238=5,Y2238=5,Z2238=5),AA2238=0),1,AND(OR(W2238=5,X2238=5,Y2238=5,Z2238=5),AA2238&gt;0),2)</f>
        <v>1</v>
      </c>
      <c r="AC2238" s="15">
        <f t="shared" si="136"/>
        <v>1</v>
      </c>
      <c r="AD2238" s="55">
        <v>4</v>
      </c>
      <c r="AE2238" s="21" t="s">
        <v>73</v>
      </c>
      <c r="AF2238" s="47" t="str">
        <f t="shared" si="137"/>
        <v>niezagrożona</v>
      </c>
      <c r="AG2238" s="16" t="str">
        <f t="shared" si="138"/>
        <v>nie</v>
      </c>
      <c r="AH2238" s="16" t="str">
        <f t="shared" si="139"/>
        <v/>
      </c>
    </row>
    <row r="2239" spans="1:34" x14ac:dyDescent="0.2">
      <c r="A2239" s="12" t="s">
        <v>4922</v>
      </c>
      <c r="B2239" s="16" t="s">
        <v>4923</v>
      </c>
      <c r="C2239" s="12" t="s">
        <v>76</v>
      </c>
      <c r="D2239" s="12" t="s">
        <v>3828</v>
      </c>
      <c r="E2239" s="12" t="s">
        <v>3829</v>
      </c>
      <c r="F2239" s="12" t="s">
        <v>3865</v>
      </c>
      <c r="G2239" s="12" t="s">
        <v>4918</v>
      </c>
      <c r="H2239" s="17" t="s">
        <v>69</v>
      </c>
      <c r="I2239" s="11" t="s">
        <v>70</v>
      </c>
      <c r="J2239" s="11" t="s">
        <v>70</v>
      </c>
      <c r="K2239" s="11" t="s">
        <v>70</v>
      </c>
      <c r="L2239" s="11" t="s">
        <v>70</v>
      </c>
      <c r="M2239" s="18" t="s">
        <v>70</v>
      </c>
      <c r="N2239" s="18" t="s">
        <v>70</v>
      </c>
      <c r="O2239" s="11" t="s">
        <v>70</v>
      </c>
      <c r="P2239" s="11" t="s">
        <v>70</v>
      </c>
      <c r="Q2239" s="11" t="s">
        <v>70</v>
      </c>
      <c r="R2239" s="11" t="s">
        <v>70</v>
      </c>
      <c r="S2239" s="11" t="s">
        <v>70</v>
      </c>
      <c r="T2239" s="19" t="s">
        <v>71</v>
      </c>
      <c r="U2239" s="31" t="s">
        <v>72</v>
      </c>
      <c r="V2239" s="12">
        <v>2</v>
      </c>
      <c r="W2239" s="12">
        <v>5</v>
      </c>
      <c r="X2239" s="12">
        <v>2</v>
      </c>
      <c r="Y2239" s="12">
        <v>2</v>
      </c>
      <c r="Z2239" s="12">
        <v>2</v>
      </c>
      <c r="AA2239" s="13">
        <v>1</v>
      </c>
      <c r="AB2239" s="14" cm="1">
        <f t="array" ref="AB2239">_xlfn.IFS(AND(W2239&lt;0,X2239&lt;0,Y2239&lt;0,Z2239&lt;0),-999,AND(W2239&lt;5,X2239&lt;5,Y2239&lt;5,Z2239&lt;5,AA2239=0),0,AND(W2239&lt;5,X2239&lt;5,Y2239&lt;5,Z2239&lt;5,AA2239&gt;0),1,AND(OR(W2239=5,X2239=5,Y2239=5,Z2239=5),AA2239=0),1,AND(OR(W2239=5,X2239=5,Y2239=5,Z2239=5),AA2239&gt;0),2)</f>
        <v>2</v>
      </c>
      <c r="AC2239" s="15">
        <f t="shared" si="136"/>
        <v>3</v>
      </c>
      <c r="AD2239" s="55">
        <v>3</v>
      </c>
      <c r="AE2239" s="21" t="s">
        <v>73</v>
      </c>
      <c r="AF2239" s="47" t="str">
        <f t="shared" si="137"/>
        <v>zagrożona</v>
      </c>
      <c r="AG2239" s="16" t="str">
        <f t="shared" si="138"/>
        <v>nie</v>
      </c>
      <c r="AH2239" s="16" t="str">
        <f t="shared" si="139"/>
        <v/>
      </c>
    </row>
    <row r="2240" spans="1:34" x14ac:dyDescent="0.2">
      <c r="A2240" s="12" t="s">
        <v>4924</v>
      </c>
      <c r="B2240" s="16" t="s">
        <v>4925</v>
      </c>
      <c r="C2240" s="12" t="s">
        <v>76</v>
      </c>
      <c r="D2240" s="12" t="s">
        <v>3828</v>
      </c>
      <c r="E2240" s="12" t="s">
        <v>3829</v>
      </c>
      <c r="F2240" s="12" t="s">
        <v>3865</v>
      </c>
      <c r="G2240" s="12" t="s">
        <v>4918</v>
      </c>
      <c r="H2240" s="17" t="s">
        <v>69</v>
      </c>
      <c r="I2240" s="11" t="s">
        <v>70</v>
      </c>
      <c r="J2240" s="11" t="s">
        <v>70</v>
      </c>
      <c r="K2240" s="11" t="s">
        <v>70</v>
      </c>
      <c r="L2240" s="11" t="s">
        <v>70</v>
      </c>
      <c r="M2240" s="18" t="s">
        <v>70</v>
      </c>
      <c r="N2240" s="18" t="s">
        <v>70</v>
      </c>
      <c r="O2240" s="11" t="s">
        <v>70</v>
      </c>
      <c r="P2240" s="11" t="s">
        <v>70</v>
      </c>
      <c r="Q2240" s="11" t="s">
        <v>70</v>
      </c>
      <c r="R2240" s="11" t="s">
        <v>70</v>
      </c>
      <c r="S2240" s="11" t="s">
        <v>70</v>
      </c>
      <c r="T2240" s="19" t="s">
        <v>71</v>
      </c>
      <c r="U2240" s="31" t="s">
        <v>72</v>
      </c>
      <c r="V2240" s="12">
        <v>2</v>
      </c>
      <c r="W2240" s="12">
        <v>5</v>
      </c>
      <c r="X2240" s="12">
        <v>2</v>
      </c>
      <c r="Y2240" s="12">
        <v>2</v>
      </c>
      <c r="Z2240" s="12">
        <v>2</v>
      </c>
      <c r="AA2240" s="13">
        <v>0</v>
      </c>
      <c r="AB2240" s="14" cm="1">
        <f t="array" ref="AB2240">_xlfn.IFS(AND(W2240&lt;0,X2240&lt;0,Y2240&lt;0,Z2240&lt;0),-999,AND(W2240&lt;5,X2240&lt;5,Y2240&lt;5,Z2240&lt;5,AA2240=0),0,AND(W2240&lt;5,X2240&lt;5,Y2240&lt;5,Z2240&lt;5,AA2240&gt;0),1,AND(OR(W2240=5,X2240=5,Y2240=5,Z2240=5),AA2240=0),1,AND(OR(W2240=5,X2240=5,Y2240=5,Z2240=5),AA2240&gt;0),2)</f>
        <v>1</v>
      </c>
      <c r="AC2240" s="15">
        <f t="shared" si="136"/>
        <v>2</v>
      </c>
      <c r="AD2240" s="55">
        <v>3</v>
      </c>
      <c r="AE2240" s="21" t="s">
        <v>73</v>
      </c>
      <c r="AF2240" s="47" t="str">
        <f t="shared" si="137"/>
        <v>zagrożona</v>
      </c>
      <c r="AG2240" s="16" t="str">
        <f t="shared" si="138"/>
        <v>nie</v>
      </c>
      <c r="AH2240" s="16" t="str">
        <f t="shared" si="139"/>
        <v/>
      </c>
    </row>
    <row r="2241" spans="1:34" x14ac:dyDescent="0.2">
      <c r="A2241" s="12" t="s">
        <v>4926</v>
      </c>
      <c r="B2241" s="16" t="s">
        <v>4927</v>
      </c>
      <c r="C2241" s="12" t="s">
        <v>76</v>
      </c>
      <c r="D2241" s="12" t="s">
        <v>3828</v>
      </c>
      <c r="E2241" s="12" t="s">
        <v>3829</v>
      </c>
      <c r="F2241" s="12" t="s">
        <v>3865</v>
      </c>
      <c r="G2241" s="12" t="s">
        <v>4928</v>
      </c>
      <c r="H2241" s="17" t="s">
        <v>69</v>
      </c>
      <c r="I2241" s="11" t="s">
        <v>70</v>
      </c>
      <c r="J2241" s="11" t="s">
        <v>70</v>
      </c>
      <c r="K2241" s="11" t="s">
        <v>70</v>
      </c>
      <c r="L2241" s="11" t="s">
        <v>70</v>
      </c>
      <c r="M2241" s="18" t="s">
        <v>70</v>
      </c>
      <c r="N2241" s="18" t="s">
        <v>70</v>
      </c>
      <c r="O2241" s="11" t="s">
        <v>70</v>
      </c>
      <c r="P2241" s="11" t="s">
        <v>70</v>
      </c>
      <c r="Q2241" s="11" t="s">
        <v>70</v>
      </c>
      <c r="R2241" s="11" t="s">
        <v>70</v>
      </c>
      <c r="S2241" s="11" t="s">
        <v>70</v>
      </c>
      <c r="T2241" s="19" t="s">
        <v>71</v>
      </c>
      <c r="U2241" s="31" t="s">
        <v>72</v>
      </c>
      <c r="V2241" s="12">
        <v>4</v>
      </c>
      <c r="W2241" s="12">
        <v>5</v>
      </c>
      <c r="X2241" s="12">
        <v>5</v>
      </c>
      <c r="Y2241" s="12">
        <v>2</v>
      </c>
      <c r="Z2241" s="12">
        <v>5</v>
      </c>
      <c r="AA2241" s="13">
        <v>1</v>
      </c>
      <c r="AB2241" s="14" cm="1">
        <f t="array" ref="AB2241">_xlfn.IFS(AND(W2241&lt;0,X2241&lt;0,Y2241&lt;0,Z2241&lt;0),-999,AND(W2241&lt;5,X2241&lt;5,Y2241&lt;5,Z2241&lt;5,AA2241=0),0,AND(W2241&lt;5,X2241&lt;5,Y2241&lt;5,Z2241&lt;5,AA2241&gt;0),1,AND(OR(W2241=5,X2241=5,Y2241=5,Z2241=5),AA2241=0),1,AND(OR(W2241=5,X2241=5,Y2241=5,Z2241=5),AA2241&gt;0),2)</f>
        <v>2</v>
      </c>
      <c r="AC2241" s="15">
        <f t="shared" si="136"/>
        <v>4</v>
      </c>
      <c r="AD2241" s="55">
        <v>4</v>
      </c>
      <c r="AE2241" s="21" t="s">
        <v>73</v>
      </c>
      <c r="AF2241" s="47" t="str">
        <f t="shared" si="137"/>
        <v>zagrożona</v>
      </c>
      <c r="AG2241" s="16" t="str">
        <f t="shared" si="138"/>
        <v>tak</v>
      </c>
      <c r="AH2241" s="16" t="str">
        <f t="shared" si="139"/>
        <v xml:space="preserve">fizchem </v>
      </c>
    </row>
    <row r="2242" spans="1:34" x14ac:dyDescent="0.2">
      <c r="A2242" s="12" t="s">
        <v>4929</v>
      </c>
      <c r="B2242" s="16" t="s">
        <v>4930</v>
      </c>
      <c r="C2242" s="12" t="s">
        <v>76</v>
      </c>
      <c r="D2242" s="12" t="s">
        <v>3828</v>
      </c>
      <c r="E2242" s="12" t="s">
        <v>3829</v>
      </c>
      <c r="F2242" s="12" t="s">
        <v>3865</v>
      </c>
      <c r="G2242" s="12" t="s">
        <v>4928</v>
      </c>
      <c r="H2242" s="17" t="s">
        <v>69</v>
      </c>
      <c r="I2242" s="11" t="s">
        <v>70</v>
      </c>
      <c r="J2242" s="11" t="s">
        <v>70</v>
      </c>
      <c r="K2242" s="11" t="s">
        <v>70</v>
      </c>
      <c r="L2242" s="11" t="s">
        <v>70</v>
      </c>
      <c r="M2242" s="18" t="s">
        <v>70</v>
      </c>
      <c r="N2242" s="18" t="s">
        <v>70</v>
      </c>
      <c r="O2242" s="11" t="s">
        <v>70</v>
      </c>
      <c r="P2242" s="11" t="s">
        <v>70</v>
      </c>
      <c r="Q2242" s="11" t="s">
        <v>70</v>
      </c>
      <c r="R2242" s="11" t="s">
        <v>70</v>
      </c>
      <c r="S2242" s="11" t="s">
        <v>70</v>
      </c>
      <c r="T2242" s="19" t="s">
        <v>71</v>
      </c>
      <c r="U2242" s="31" t="s">
        <v>72</v>
      </c>
      <c r="V2242" s="12">
        <v>4</v>
      </c>
      <c r="W2242" s="12">
        <v>5</v>
      </c>
      <c r="X2242" s="12">
        <v>5</v>
      </c>
      <c r="Y2242" s="12">
        <v>2</v>
      </c>
      <c r="Z2242" s="12">
        <v>5</v>
      </c>
      <c r="AA2242" s="13">
        <v>2</v>
      </c>
      <c r="AB2242" s="14" cm="1">
        <f t="array" ref="AB2242">_xlfn.IFS(AND(W2242&lt;0,X2242&lt;0,Y2242&lt;0,Z2242&lt;0),-999,AND(W2242&lt;5,X2242&lt;5,Y2242&lt;5,Z2242&lt;5,AA2242=0),0,AND(W2242&lt;5,X2242&lt;5,Y2242&lt;5,Z2242&lt;5,AA2242&gt;0),1,AND(OR(W2242=5,X2242=5,Y2242=5,Z2242=5),AA2242=0),1,AND(OR(W2242=5,X2242=5,Y2242=5,Z2242=5),AA2242&gt;0),2)</f>
        <v>2</v>
      </c>
      <c r="AC2242" s="15">
        <f t="shared" si="136"/>
        <v>4</v>
      </c>
      <c r="AD2242" s="55">
        <v>3</v>
      </c>
      <c r="AE2242" s="21" t="s">
        <v>73</v>
      </c>
      <c r="AF2242" s="47" t="str">
        <f t="shared" si="137"/>
        <v>zagrożona</v>
      </c>
      <c r="AG2242" s="16" t="str">
        <f t="shared" si="138"/>
        <v>tak</v>
      </c>
      <c r="AH2242" s="16" t="str">
        <f t="shared" si="139"/>
        <v xml:space="preserve">fizchem </v>
      </c>
    </row>
    <row r="2243" spans="1:34" x14ac:dyDescent="0.2">
      <c r="A2243" s="12" t="s">
        <v>4931</v>
      </c>
      <c r="B2243" s="16" t="s">
        <v>4932</v>
      </c>
      <c r="C2243" s="12" t="s">
        <v>64</v>
      </c>
      <c r="D2243" s="12" t="s">
        <v>3828</v>
      </c>
      <c r="E2243" s="12" t="s">
        <v>3829</v>
      </c>
      <c r="F2243" s="12" t="s">
        <v>3865</v>
      </c>
      <c r="G2243" s="12" t="s">
        <v>4933</v>
      </c>
      <c r="H2243" s="17" t="s">
        <v>69</v>
      </c>
      <c r="I2243" s="11" t="s">
        <v>70</v>
      </c>
      <c r="J2243" s="11" t="s">
        <v>70</v>
      </c>
      <c r="K2243" s="11" t="s">
        <v>70</v>
      </c>
      <c r="L2243" s="11" t="s">
        <v>70</v>
      </c>
      <c r="M2243" s="18" t="s">
        <v>70</v>
      </c>
      <c r="N2243" s="18" t="s">
        <v>70</v>
      </c>
      <c r="O2243" s="11" t="s">
        <v>70</v>
      </c>
      <c r="P2243" s="11" t="s">
        <v>70</v>
      </c>
      <c r="Q2243" s="11" t="s">
        <v>70</v>
      </c>
      <c r="R2243" s="11" t="s">
        <v>70</v>
      </c>
      <c r="S2243" s="11" t="s">
        <v>70</v>
      </c>
      <c r="T2243" s="19" t="s">
        <v>71</v>
      </c>
      <c r="U2243" s="31" t="s">
        <v>72</v>
      </c>
      <c r="V2243" s="12">
        <v>0</v>
      </c>
      <c r="W2243" s="12">
        <v>2</v>
      </c>
      <c r="X2243" s="12">
        <v>2</v>
      </c>
      <c r="Y2243" s="12">
        <v>2</v>
      </c>
      <c r="Z2243" s="12">
        <v>-999</v>
      </c>
      <c r="AA2243" s="13">
        <v>2</v>
      </c>
      <c r="AB2243" s="14" cm="1">
        <f t="array" ref="AB2243">_xlfn.IFS(AND(W2243&lt;0,X2243&lt;0,Y2243&lt;0,Z2243&lt;0),-999,AND(W2243&lt;5,X2243&lt;5,Y2243&lt;5,Z2243&lt;5,AA2243=0),0,AND(W2243&lt;5,X2243&lt;5,Y2243&lt;5,Z2243&lt;5,AA2243&gt;0),1,AND(OR(W2243=5,X2243=5,Y2243=5,Z2243=5),AA2243=0),1,AND(OR(W2243=5,X2243=5,Y2243=5,Z2243=5),AA2243&gt;0),2)</f>
        <v>1</v>
      </c>
      <c r="AC2243" s="15">
        <f t="shared" ref="AC2243:AC2306" si="140">IF(V2243=4,4,IF(AB2243=2,V2243+1,V2243))</f>
        <v>0</v>
      </c>
      <c r="AD2243" s="55">
        <v>4</v>
      </c>
      <c r="AE2243" s="21" t="s">
        <v>73</v>
      </c>
      <c r="AF2243" s="47" t="str">
        <f t="shared" ref="AF2243:AF2306" si="141">IF(AC2243&gt;=2,"zagrożona","niezagrożona")</f>
        <v>niezagrożona</v>
      </c>
      <c r="AG2243" s="16" t="str">
        <f t="shared" ref="AG2243:AG2306" si="142">IF(OR(AND(AB2243=2,AC2243=4)),"tak","nie")</f>
        <v>nie</v>
      </c>
      <c r="AH2243" s="16" t="str">
        <f t="shared" ref="AH2243:AH2306" si="143">IF(AND(AG2243="tak",AC2243=4),"fizchem ","")</f>
        <v/>
      </c>
    </row>
    <row r="2244" spans="1:34" x14ac:dyDescent="0.2">
      <c r="A2244" s="12" t="s">
        <v>4934</v>
      </c>
      <c r="B2244" s="16" t="s">
        <v>881</v>
      </c>
      <c r="C2244" s="12" t="s">
        <v>64</v>
      </c>
      <c r="D2244" s="12" t="s">
        <v>3828</v>
      </c>
      <c r="E2244" s="12" t="s">
        <v>3829</v>
      </c>
      <c r="F2244" s="12" t="s">
        <v>3865</v>
      </c>
      <c r="G2244" s="12" t="s">
        <v>4935</v>
      </c>
      <c r="H2244" s="17" t="s">
        <v>69</v>
      </c>
      <c r="I2244" s="11" t="s">
        <v>70</v>
      </c>
      <c r="J2244" s="11" t="s">
        <v>70</v>
      </c>
      <c r="K2244" s="11" t="s">
        <v>70</v>
      </c>
      <c r="L2244" s="11" t="s">
        <v>70</v>
      </c>
      <c r="M2244" s="18" t="s">
        <v>70</v>
      </c>
      <c r="N2244" s="18" t="s">
        <v>70</v>
      </c>
      <c r="O2244" s="11" t="s">
        <v>70</v>
      </c>
      <c r="P2244" s="11" t="s">
        <v>70</v>
      </c>
      <c r="Q2244" s="11" t="s">
        <v>70</v>
      </c>
      <c r="R2244" s="11" t="s">
        <v>70</v>
      </c>
      <c r="S2244" s="11" t="s">
        <v>70</v>
      </c>
      <c r="T2244" s="19" t="s">
        <v>71</v>
      </c>
      <c r="U2244" s="31" t="s">
        <v>72</v>
      </c>
      <c r="V2244" s="12">
        <v>0</v>
      </c>
      <c r="W2244" s="12">
        <v>2</v>
      </c>
      <c r="X2244" s="12">
        <v>2</v>
      </c>
      <c r="Y2244" s="12">
        <v>2</v>
      </c>
      <c r="Z2244" s="12">
        <v>-999</v>
      </c>
      <c r="AA2244" s="13">
        <v>0</v>
      </c>
      <c r="AB2244" s="14" cm="1">
        <f t="array" ref="AB2244">_xlfn.IFS(AND(W2244&lt;0,X2244&lt;0,Y2244&lt;0,Z2244&lt;0),-999,AND(W2244&lt;5,X2244&lt;5,Y2244&lt;5,Z2244&lt;5,AA2244=0),0,AND(W2244&lt;5,X2244&lt;5,Y2244&lt;5,Z2244&lt;5,AA2244&gt;0),1,AND(OR(W2244=5,X2244=5,Y2244=5,Z2244=5),AA2244=0),1,AND(OR(W2244=5,X2244=5,Y2244=5,Z2244=5),AA2244&gt;0),2)</f>
        <v>0</v>
      </c>
      <c r="AC2244" s="15">
        <f t="shared" si="140"/>
        <v>0</v>
      </c>
      <c r="AD2244" s="55">
        <v>3</v>
      </c>
      <c r="AE2244" s="21" t="s">
        <v>73</v>
      </c>
      <c r="AF2244" s="47" t="str">
        <f t="shared" si="141"/>
        <v>niezagrożona</v>
      </c>
      <c r="AG2244" s="16" t="str">
        <f t="shared" si="142"/>
        <v>nie</v>
      </c>
      <c r="AH2244" s="16" t="str">
        <f t="shared" si="143"/>
        <v/>
      </c>
    </row>
    <row r="2245" spans="1:34" x14ac:dyDescent="0.2">
      <c r="A2245" s="12" t="s">
        <v>4936</v>
      </c>
      <c r="B2245" s="16" t="s">
        <v>4937</v>
      </c>
      <c r="C2245" s="12" t="s">
        <v>76</v>
      </c>
      <c r="D2245" s="12" t="s">
        <v>3828</v>
      </c>
      <c r="E2245" s="12" t="s">
        <v>3829</v>
      </c>
      <c r="F2245" s="12" t="s">
        <v>3865</v>
      </c>
      <c r="G2245" s="12" t="s">
        <v>4933</v>
      </c>
      <c r="H2245" s="17" t="s">
        <v>69</v>
      </c>
      <c r="I2245" s="11" t="s">
        <v>70</v>
      </c>
      <c r="J2245" s="11" t="s">
        <v>70</v>
      </c>
      <c r="K2245" s="11" t="s">
        <v>70</v>
      </c>
      <c r="L2245" s="11" t="s">
        <v>70</v>
      </c>
      <c r="M2245" s="18" t="s">
        <v>70</v>
      </c>
      <c r="N2245" s="18" t="s">
        <v>70</v>
      </c>
      <c r="O2245" s="11" t="s">
        <v>70</v>
      </c>
      <c r="P2245" s="11" t="s">
        <v>70</v>
      </c>
      <c r="Q2245" s="11" t="s">
        <v>70</v>
      </c>
      <c r="R2245" s="11" t="s">
        <v>70</v>
      </c>
      <c r="S2245" s="11" t="s">
        <v>70</v>
      </c>
      <c r="T2245" s="19" t="s">
        <v>71</v>
      </c>
      <c r="U2245" s="31" t="s">
        <v>72</v>
      </c>
      <c r="V2245" s="12">
        <v>3</v>
      </c>
      <c r="W2245" s="12">
        <v>5</v>
      </c>
      <c r="X2245" s="12">
        <v>5</v>
      </c>
      <c r="Y2245" s="12">
        <v>5</v>
      </c>
      <c r="Z2245" s="12">
        <v>5</v>
      </c>
      <c r="AA2245" s="13">
        <v>1</v>
      </c>
      <c r="AB2245" s="14" cm="1">
        <f t="array" ref="AB2245">_xlfn.IFS(AND(W2245&lt;0,X2245&lt;0,Y2245&lt;0,Z2245&lt;0),-999,AND(W2245&lt;5,X2245&lt;5,Y2245&lt;5,Z2245&lt;5,AA2245=0),0,AND(W2245&lt;5,X2245&lt;5,Y2245&lt;5,Z2245&lt;5,AA2245&gt;0),1,AND(OR(W2245=5,X2245=5,Y2245=5,Z2245=5),AA2245=0),1,AND(OR(W2245=5,X2245=5,Y2245=5,Z2245=5),AA2245&gt;0),2)</f>
        <v>2</v>
      </c>
      <c r="AC2245" s="15">
        <f t="shared" si="140"/>
        <v>4</v>
      </c>
      <c r="AD2245" s="55">
        <v>2</v>
      </c>
      <c r="AE2245" s="21" t="s">
        <v>73</v>
      </c>
      <c r="AF2245" s="47" t="str">
        <f t="shared" si="141"/>
        <v>zagrożona</v>
      </c>
      <c r="AG2245" s="16" t="str">
        <f t="shared" si="142"/>
        <v>tak</v>
      </c>
      <c r="AH2245" s="16" t="str">
        <f t="shared" si="143"/>
        <v xml:space="preserve">fizchem </v>
      </c>
    </row>
    <row r="2246" spans="1:34" x14ac:dyDescent="0.2">
      <c r="A2246" s="12" t="s">
        <v>4938</v>
      </c>
      <c r="B2246" s="16" t="s">
        <v>4939</v>
      </c>
      <c r="C2246" s="12" t="s">
        <v>64</v>
      </c>
      <c r="D2246" s="12" t="s">
        <v>3828</v>
      </c>
      <c r="E2246" s="12" t="s">
        <v>3829</v>
      </c>
      <c r="F2246" s="12" t="s">
        <v>3865</v>
      </c>
      <c r="G2246" s="12" t="s">
        <v>4935</v>
      </c>
      <c r="H2246" s="17" t="s">
        <v>69</v>
      </c>
      <c r="I2246" s="11" t="s">
        <v>70</v>
      </c>
      <c r="J2246" s="11" t="s">
        <v>70</v>
      </c>
      <c r="K2246" s="11" t="s">
        <v>70</v>
      </c>
      <c r="L2246" s="11" t="s">
        <v>70</v>
      </c>
      <c r="M2246" s="18" t="s">
        <v>70</v>
      </c>
      <c r="N2246" s="18" t="s">
        <v>70</v>
      </c>
      <c r="O2246" s="11" t="s">
        <v>70</v>
      </c>
      <c r="P2246" s="11" t="s">
        <v>70</v>
      </c>
      <c r="Q2246" s="11" t="s">
        <v>70</v>
      </c>
      <c r="R2246" s="11" t="s">
        <v>70</v>
      </c>
      <c r="S2246" s="11" t="s">
        <v>70</v>
      </c>
      <c r="T2246" s="19" t="s">
        <v>71</v>
      </c>
      <c r="U2246" s="31" t="s">
        <v>72</v>
      </c>
      <c r="V2246" s="12">
        <v>0</v>
      </c>
      <c r="W2246" s="12">
        <v>2</v>
      </c>
      <c r="X2246" s="12">
        <v>2</v>
      </c>
      <c r="Y2246" s="12">
        <v>2</v>
      </c>
      <c r="Z2246" s="12">
        <v>-999</v>
      </c>
      <c r="AA2246" s="13">
        <v>0</v>
      </c>
      <c r="AB2246" s="14" cm="1">
        <f t="array" ref="AB2246">_xlfn.IFS(AND(W2246&lt;0,X2246&lt;0,Y2246&lt;0,Z2246&lt;0),-999,AND(W2246&lt;5,X2246&lt;5,Y2246&lt;5,Z2246&lt;5,AA2246=0),0,AND(W2246&lt;5,X2246&lt;5,Y2246&lt;5,Z2246&lt;5,AA2246&gt;0),1,AND(OR(W2246=5,X2246=5,Y2246=5,Z2246=5),AA2246=0),1,AND(OR(W2246=5,X2246=5,Y2246=5,Z2246=5),AA2246&gt;0),2)</f>
        <v>0</v>
      </c>
      <c r="AC2246" s="15">
        <f t="shared" si="140"/>
        <v>0</v>
      </c>
      <c r="AD2246" s="55">
        <v>2</v>
      </c>
      <c r="AE2246" s="21" t="s">
        <v>73</v>
      </c>
      <c r="AF2246" s="47" t="str">
        <f t="shared" si="141"/>
        <v>niezagrożona</v>
      </c>
      <c r="AG2246" s="16" t="str">
        <f t="shared" si="142"/>
        <v>nie</v>
      </c>
      <c r="AH2246" s="16" t="str">
        <f t="shared" si="143"/>
        <v/>
      </c>
    </row>
    <row r="2247" spans="1:34" x14ac:dyDescent="0.2">
      <c r="A2247" s="12" t="s">
        <v>4940</v>
      </c>
      <c r="B2247" s="16" t="s">
        <v>4941</v>
      </c>
      <c r="C2247" s="12" t="s">
        <v>76</v>
      </c>
      <c r="D2247" s="12" t="s">
        <v>3828</v>
      </c>
      <c r="E2247" s="12" t="s">
        <v>3829</v>
      </c>
      <c r="F2247" s="12" t="s">
        <v>3865</v>
      </c>
      <c r="G2247" s="12" t="s">
        <v>4942</v>
      </c>
      <c r="H2247" s="17" t="s">
        <v>69</v>
      </c>
      <c r="I2247" s="11" t="s">
        <v>70</v>
      </c>
      <c r="J2247" s="11" t="s">
        <v>70</v>
      </c>
      <c r="K2247" s="11" t="s">
        <v>70</v>
      </c>
      <c r="L2247" s="11" t="s">
        <v>70</v>
      </c>
      <c r="M2247" s="18" t="s">
        <v>70</v>
      </c>
      <c r="N2247" s="18" t="s">
        <v>70</v>
      </c>
      <c r="O2247" s="11" t="s">
        <v>70</v>
      </c>
      <c r="P2247" s="11" t="s">
        <v>70</v>
      </c>
      <c r="Q2247" s="11" t="s">
        <v>70</v>
      </c>
      <c r="R2247" s="11" t="s">
        <v>70</v>
      </c>
      <c r="S2247" s="11" t="s">
        <v>70</v>
      </c>
      <c r="T2247" s="19" t="s">
        <v>71</v>
      </c>
      <c r="U2247" s="31" t="s">
        <v>72</v>
      </c>
      <c r="V2247" s="12">
        <v>3</v>
      </c>
      <c r="W2247" s="12">
        <v>2</v>
      </c>
      <c r="X2247" s="12">
        <v>2</v>
      </c>
      <c r="Y2247" s="12">
        <v>2</v>
      </c>
      <c r="Z2247" s="12">
        <v>2</v>
      </c>
      <c r="AA2247" s="13">
        <v>1</v>
      </c>
      <c r="AB2247" s="14" cm="1">
        <f t="array" ref="AB2247">_xlfn.IFS(AND(W2247&lt;0,X2247&lt;0,Y2247&lt;0,Z2247&lt;0),-999,AND(W2247&lt;5,X2247&lt;5,Y2247&lt;5,Z2247&lt;5,AA2247=0),0,AND(W2247&lt;5,X2247&lt;5,Y2247&lt;5,Z2247&lt;5,AA2247&gt;0),1,AND(OR(W2247=5,X2247=5,Y2247=5,Z2247=5),AA2247=0),1,AND(OR(W2247=5,X2247=5,Y2247=5,Z2247=5),AA2247&gt;0),2)</f>
        <v>1</v>
      </c>
      <c r="AC2247" s="15">
        <f t="shared" si="140"/>
        <v>3</v>
      </c>
      <c r="AD2247" s="55">
        <v>4</v>
      </c>
      <c r="AE2247" s="21" t="s">
        <v>73</v>
      </c>
      <c r="AF2247" s="47" t="str">
        <f t="shared" si="141"/>
        <v>zagrożona</v>
      </c>
      <c r="AG2247" s="16" t="str">
        <f t="shared" si="142"/>
        <v>nie</v>
      </c>
      <c r="AH2247" s="16" t="str">
        <f t="shared" si="143"/>
        <v/>
      </c>
    </row>
    <row r="2248" spans="1:34" x14ac:dyDescent="0.2">
      <c r="A2248" s="12" t="s">
        <v>4943</v>
      </c>
      <c r="B2248" s="16" t="s">
        <v>4944</v>
      </c>
      <c r="C2248" s="12" t="s">
        <v>76</v>
      </c>
      <c r="D2248" s="12" t="s">
        <v>3828</v>
      </c>
      <c r="E2248" s="12" t="s">
        <v>3829</v>
      </c>
      <c r="F2248" s="12" t="s">
        <v>3865</v>
      </c>
      <c r="G2248" s="12" t="s">
        <v>4942</v>
      </c>
      <c r="H2248" s="17" t="s">
        <v>69</v>
      </c>
      <c r="I2248" s="11" t="s">
        <v>70</v>
      </c>
      <c r="J2248" s="11" t="s">
        <v>70</v>
      </c>
      <c r="K2248" s="11" t="s">
        <v>70</v>
      </c>
      <c r="L2248" s="11" t="s">
        <v>70</v>
      </c>
      <c r="M2248" s="18" t="s">
        <v>70</v>
      </c>
      <c r="N2248" s="18" t="s">
        <v>70</v>
      </c>
      <c r="O2248" s="11" t="s">
        <v>70</v>
      </c>
      <c r="P2248" s="11" t="s">
        <v>70</v>
      </c>
      <c r="Q2248" s="11" t="s">
        <v>70</v>
      </c>
      <c r="R2248" s="11" t="s">
        <v>70</v>
      </c>
      <c r="S2248" s="11" t="s">
        <v>70</v>
      </c>
      <c r="T2248" s="19" t="s">
        <v>71</v>
      </c>
      <c r="U2248" s="31" t="s">
        <v>72</v>
      </c>
      <c r="V2248" s="12">
        <v>1</v>
      </c>
      <c r="W2248" s="12">
        <v>2</v>
      </c>
      <c r="X2248" s="12">
        <v>2</v>
      </c>
      <c r="Y2248" s="12">
        <v>2</v>
      </c>
      <c r="Z2248" s="12">
        <v>2</v>
      </c>
      <c r="AA2248" s="13">
        <v>1</v>
      </c>
      <c r="AB2248" s="14" cm="1">
        <f t="array" ref="AB2248">_xlfn.IFS(AND(W2248&lt;0,X2248&lt;0,Y2248&lt;0,Z2248&lt;0),-999,AND(W2248&lt;5,X2248&lt;5,Y2248&lt;5,Z2248&lt;5,AA2248=0),0,AND(W2248&lt;5,X2248&lt;5,Y2248&lt;5,Z2248&lt;5,AA2248&gt;0),1,AND(OR(W2248=5,X2248=5,Y2248=5,Z2248=5),AA2248=0),1,AND(OR(W2248=5,X2248=5,Y2248=5,Z2248=5),AA2248&gt;0),2)</f>
        <v>1</v>
      </c>
      <c r="AC2248" s="15">
        <f t="shared" si="140"/>
        <v>1</v>
      </c>
      <c r="AD2248" s="55">
        <v>4</v>
      </c>
      <c r="AE2248" s="21" t="s">
        <v>73</v>
      </c>
      <c r="AF2248" s="47" t="str">
        <f t="shared" si="141"/>
        <v>niezagrożona</v>
      </c>
      <c r="AG2248" s="16" t="str">
        <f t="shared" si="142"/>
        <v>nie</v>
      </c>
      <c r="AH2248" s="16" t="str">
        <f t="shared" si="143"/>
        <v/>
      </c>
    </row>
    <row r="2249" spans="1:34" x14ac:dyDescent="0.2">
      <c r="A2249" s="12" t="s">
        <v>4945</v>
      </c>
      <c r="B2249" s="16" t="s">
        <v>4946</v>
      </c>
      <c r="C2249" s="12" t="s">
        <v>76</v>
      </c>
      <c r="D2249" s="12" t="s">
        <v>3828</v>
      </c>
      <c r="E2249" s="12" t="s">
        <v>3829</v>
      </c>
      <c r="F2249" s="12" t="s">
        <v>3865</v>
      </c>
      <c r="G2249" s="12" t="s">
        <v>4933</v>
      </c>
      <c r="H2249" s="17" t="s">
        <v>69</v>
      </c>
      <c r="I2249" s="11" t="s">
        <v>70</v>
      </c>
      <c r="J2249" s="11" t="s">
        <v>70</v>
      </c>
      <c r="K2249" s="11" t="s">
        <v>70</v>
      </c>
      <c r="L2249" s="11" t="s">
        <v>70</v>
      </c>
      <c r="M2249" s="18" t="s">
        <v>70</v>
      </c>
      <c r="N2249" s="18" t="s">
        <v>70</v>
      </c>
      <c r="O2249" s="11" t="s">
        <v>70</v>
      </c>
      <c r="P2249" s="11" t="s">
        <v>70</v>
      </c>
      <c r="Q2249" s="11" t="s">
        <v>70</v>
      </c>
      <c r="R2249" s="11" t="s">
        <v>70</v>
      </c>
      <c r="S2249" s="11" t="s">
        <v>70</v>
      </c>
      <c r="T2249" s="19" t="s">
        <v>71</v>
      </c>
      <c r="U2249" s="31" t="s">
        <v>72</v>
      </c>
      <c r="V2249" s="12">
        <v>2</v>
      </c>
      <c r="W2249" s="12">
        <v>5</v>
      </c>
      <c r="X2249" s="12">
        <v>5</v>
      </c>
      <c r="Y2249" s="12">
        <v>2</v>
      </c>
      <c r="Z2249" s="12">
        <v>5</v>
      </c>
      <c r="AA2249" s="13">
        <v>1</v>
      </c>
      <c r="AB2249" s="14" cm="1">
        <f t="array" ref="AB2249">_xlfn.IFS(AND(W2249&lt;0,X2249&lt;0,Y2249&lt;0,Z2249&lt;0),-999,AND(W2249&lt;5,X2249&lt;5,Y2249&lt;5,Z2249&lt;5,AA2249=0),0,AND(W2249&lt;5,X2249&lt;5,Y2249&lt;5,Z2249&lt;5,AA2249&gt;0),1,AND(OR(W2249=5,X2249=5,Y2249=5,Z2249=5),AA2249=0),1,AND(OR(W2249=5,X2249=5,Y2249=5,Z2249=5),AA2249&gt;0),2)</f>
        <v>2</v>
      </c>
      <c r="AC2249" s="15">
        <f t="shared" si="140"/>
        <v>3</v>
      </c>
      <c r="AD2249" s="55">
        <v>3</v>
      </c>
      <c r="AE2249" s="21" t="s">
        <v>73</v>
      </c>
      <c r="AF2249" s="47" t="str">
        <f t="shared" si="141"/>
        <v>zagrożona</v>
      </c>
      <c r="AG2249" s="16" t="str">
        <f t="shared" si="142"/>
        <v>nie</v>
      </c>
      <c r="AH2249" s="16" t="str">
        <f t="shared" si="143"/>
        <v/>
      </c>
    </row>
    <row r="2250" spans="1:34" x14ac:dyDescent="0.2">
      <c r="A2250" s="12" t="s">
        <v>4947</v>
      </c>
      <c r="B2250" s="16" t="s">
        <v>4948</v>
      </c>
      <c r="C2250" s="12" t="s">
        <v>76</v>
      </c>
      <c r="D2250" s="12" t="s">
        <v>3828</v>
      </c>
      <c r="E2250" s="12" t="s">
        <v>3829</v>
      </c>
      <c r="F2250" s="12" t="s">
        <v>3865</v>
      </c>
      <c r="G2250" s="12" t="s">
        <v>4942</v>
      </c>
      <c r="H2250" s="17" t="s">
        <v>69</v>
      </c>
      <c r="I2250" s="11" t="s">
        <v>70</v>
      </c>
      <c r="J2250" s="11" t="s">
        <v>70</v>
      </c>
      <c r="K2250" s="11" t="s">
        <v>70</v>
      </c>
      <c r="L2250" s="11" t="s">
        <v>70</v>
      </c>
      <c r="M2250" s="18" t="s">
        <v>70</v>
      </c>
      <c r="N2250" s="18" t="s">
        <v>70</v>
      </c>
      <c r="O2250" s="11" t="s">
        <v>70</v>
      </c>
      <c r="P2250" s="11" t="s">
        <v>70</v>
      </c>
      <c r="Q2250" s="11" t="s">
        <v>70</v>
      </c>
      <c r="R2250" s="11" t="s">
        <v>70</v>
      </c>
      <c r="S2250" s="11" t="s">
        <v>70</v>
      </c>
      <c r="T2250" s="19" t="s">
        <v>71</v>
      </c>
      <c r="U2250" s="31" t="s">
        <v>72</v>
      </c>
      <c r="V2250" s="12">
        <v>4</v>
      </c>
      <c r="W2250" s="12">
        <v>5</v>
      </c>
      <c r="X2250" s="12">
        <v>-999</v>
      </c>
      <c r="Y2250" s="12">
        <v>2</v>
      </c>
      <c r="Z2250" s="12">
        <v>-999</v>
      </c>
      <c r="AA2250" s="13">
        <v>2</v>
      </c>
      <c r="AB2250" s="14" cm="1">
        <f t="array" ref="AB2250">_xlfn.IFS(AND(W2250&lt;0,X2250&lt;0,Y2250&lt;0,Z2250&lt;0),-999,AND(W2250&lt;5,X2250&lt;5,Y2250&lt;5,Z2250&lt;5,AA2250=0),0,AND(W2250&lt;5,X2250&lt;5,Y2250&lt;5,Z2250&lt;5,AA2250&gt;0),1,AND(OR(W2250=5,X2250=5,Y2250=5,Z2250=5),AA2250=0),1,AND(OR(W2250=5,X2250=5,Y2250=5,Z2250=5),AA2250&gt;0),2)</f>
        <v>2</v>
      </c>
      <c r="AC2250" s="15">
        <f t="shared" si="140"/>
        <v>4</v>
      </c>
      <c r="AD2250" s="55">
        <v>4</v>
      </c>
      <c r="AE2250" s="21" t="s">
        <v>73</v>
      </c>
      <c r="AF2250" s="47" t="str">
        <f t="shared" si="141"/>
        <v>zagrożona</v>
      </c>
      <c r="AG2250" s="16" t="str">
        <f t="shared" si="142"/>
        <v>tak</v>
      </c>
      <c r="AH2250" s="16" t="str">
        <f t="shared" si="143"/>
        <v xml:space="preserve">fizchem </v>
      </c>
    </row>
    <row r="2251" spans="1:34" x14ac:dyDescent="0.2">
      <c r="A2251" s="12" t="s">
        <v>4949</v>
      </c>
      <c r="B2251" s="16" t="s">
        <v>4950</v>
      </c>
      <c r="C2251" s="12" t="s">
        <v>76</v>
      </c>
      <c r="D2251" s="12" t="s">
        <v>3828</v>
      </c>
      <c r="E2251" s="12" t="s">
        <v>3829</v>
      </c>
      <c r="F2251" s="12" t="s">
        <v>3951</v>
      </c>
      <c r="G2251" s="12" t="s">
        <v>3975</v>
      </c>
      <c r="H2251" s="17" t="s">
        <v>69</v>
      </c>
      <c r="I2251" s="11" t="s">
        <v>70</v>
      </c>
      <c r="J2251" s="11" t="s">
        <v>70</v>
      </c>
      <c r="K2251" s="11" t="s">
        <v>70</v>
      </c>
      <c r="L2251" s="11" t="s">
        <v>70</v>
      </c>
      <c r="M2251" s="18" t="s">
        <v>70</v>
      </c>
      <c r="N2251" s="18" t="s">
        <v>70</v>
      </c>
      <c r="O2251" s="11" t="s">
        <v>70</v>
      </c>
      <c r="P2251" s="11" t="s">
        <v>70</v>
      </c>
      <c r="Q2251" s="11" t="s">
        <v>70</v>
      </c>
      <c r="R2251" s="11" t="s">
        <v>70</v>
      </c>
      <c r="S2251" s="11" t="s">
        <v>70</v>
      </c>
      <c r="T2251" s="19" t="s">
        <v>71</v>
      </c>
      <c r="U2251" s="31" t="s">
        <v>72</v>
      </c>
      <c r="V2251" s="12">
        <v>0</v>
      </c>
      <c r="W2251" s="12">
        <v>2</v>
      </c>
      <c r="X2251" s="12">
        <v>2</v>
      </c>
      <c r="Y2251" s="12">
        <v>5</v>
      </c>
      <c r="Z2251" s="12">
        <v>2</v>
      </c>
      <c r="AA2251" s="13">
        <v>4</v>
      </c>
      <c r="AB2251" s="14" cm="1">
        <f t="array" ref="AB2251">_xlfn.IFS(AND(W2251&lt;0,X2251&lt;0,Y2251&lt;0,Z2251&lt;0),-999,AND(W2251&lt;5,X2251&lt;5,Y2251&lt;5,Z2251&lt;5,AA2251=0),0,AND(W2251&lt;5,X2251&lt;5,Y2251&lt;5,Z2251&lt;5,AA2251&gt;0),1,AND(OR(W2251=5,X2251=5,Y2251=5,Z2251=5),AA2251=0),1,AND(OR(W2251=5,X2251=5,Y2251=5,Z2251=5),AA2251&gt;0),2)</f>
        <v>2</v>
      </c>
      <c r="AC2251" s="15">
        <f t="shared" si="140"/>
        <v>1</v>
      </c>
      <c r="AD2251" s="55">
        <v>4</v>
      </c>
      <c r="AE2251" s="21" t="s">
        <v>73</v>
      </c>
      <c r="AF2251" s="47" t="str">
        <f t="shared" si="141"/>
        <v>niezagrożona</v>
      </c>
      <c r="AG2251" s="16" t="str">
        <f t="shared" si="142"/>
        <v>nie</v>
      </c>
      <c r="AH2251" s="16" t="str">
        <f t="shared" si="143"/>
        <v/>
      </c>
    </row>
    <row r="2252" spans="1:34" x14ac:dyDescent="0.2">
      <c r="A2252" s="12" t="s">
        <v>4951</v>
      </c>
      <c r="B2252" s="16" t="s">
        <v>4952</v>
      </c>
      <c r="C2252" s="12" t="s">
        <v>64</v>
      </c>
      <c r="D2252" s="12" t="s">
        <v>3828</v>
      </c>
      <c r="E2252" s="12" t="s">
        <v>3829</v>
      </c>
      <c r="F2252" s="12" t="s">
        <v>3951</v>
      </c>
      <c r="G2252" s="12" t="s">
        <v>3975</v>
      </c>
      <c r="H2252" s="17" t="s">
        <v>69</v>
      </c>
      <c r="I2252" s="11" t="s">
        <v>70</v>
      </c>
      <c r="J2252" s="11" t="s">
        <v>70</v>
      </c>
      <c r="K2252" s="11" t="s">
        <v>70</v>
      </c>
      <c r="L2252" s="11" t="s">
        <v>70</v>
      </c>
      <c r="M2252" s="18" t="s">
        <v>70</v>
      </c>
      <c r="N2252" s="18" t="s">
        <v>70</v>
      </c>
      <c r="O2252" s="11" t="s">
        <v>70</v>
      </c>
      <c r="P2252" s="11" t="s">
        <v>70</v>
      </c>
      <c r="Q2252" s="11" t="s">
        <v>70</v>
      </c>
      <c r="R2252" s="11" t="s">
        <v>70</v>
      </c>
      <c r="S2252" s="11" t="s">
        <v>70</v>
      </c>
      <c r="T2252" s="19" t="s">
        <v>71</v>
      </c>
      <c r="U2252" s="31" t="s">
        <v>72</v>
      </c>
      <c r="V2252" s="12">
        <v>0</v>
      </c>
      <c r="W2252" s="12">
        <v>2</v>
      </c>
      <c r="X2252" s="12">
        <v>2</v>
      </c>
      <c r="Y2252" s="12">
        <v>2</v>
      </c>
      <c r="Z2252" s="12">
        <v>-999</v>
      </c>
      <c r="AA2252" s="13">
        <v>0</v>
      </c>
      <c r="AB2252" s="14" cm="1">
        <f t="array" ref="AB2252">_xlfn.IFS(AND(W2252&lt;0,X2252&lt;0,Y2252&lt;0,Z2252&lt;0),-999,AND(W2252&lt;5,X2252&lt;5,Y2252&lt;5,Z2252&lt;5,AA2252=0),0,AND(W2252&lt;5,X2252&lt;5,Y2252&lt;5,Z2252&lt;5,AA2252&gt;0),1,AND(OR(W2252=5,X2252=5,Y2252=5,Z2252=5),AA2252=0),1,AND(OR(W2252=5,X2252=5,Y2252=5,Z2252=5),AA2252&gt;0),2)</f>
        <v>0</v>
      </c>
      <c r="AC2252" s="15">
        <f t="shared" si="140"/>
        <v>0</v>
      </c>
      <c r="AD2252" s="55">
        <v>3</v>
      </c>
      <c r="AE2252" s="21" t="s">
        <v>73</v>
      </c>
      <c r="AF2252" s="47" t="str">
        <f t="shared" si="141"/>
        <v>niezagrożona</v>
      </c>
      <c r="AG2252" s="16" t="str">
        <f t="shared" si="142"/>
        <v>nie</v>
      </c>
      <c r="AH2252" s="16" t="str">
        <f t="shared" si="143"/>
        <v/>
      </c>
    </row>
    <row r="2253" spans="1:34" x14ac:dyDescent="0.2">
      <c r="A2253" s="12" t="s">
        <v>4953</v>
      </c>
      <c r="B2253" s="16" t="s">
        <v>4954</v>
      </c>
      <c r="C2253" s="12" t="s">
        <v>64</v>
      </c>
      <c r="D2253" s="12" t="s">
        <v>3828</v>
      </c>
      <c r="E2253" s="12" t="s">
        <v>3829</v>
      </c>
      <c r="F2253" s="12" t="s">
        <v>3951</v>
      </c>
      <c r="G2253" s="12" t="s">
        <v>3975</v>
      </c>
      <c r="H2253" s="17" t="s">
        <v>69</v>
      </c>
      <c r="I2253" s="11" t="s">
        <v>70</v>
      </c>
      <c r="J2253" s="11" t="s">
        <v>70</v>
      </c>
      <c r="K2253" s="11" t="s">
        <v>70</v>
      </c>
      <c r="L2253" s="11" t="s">
        <v>70</v>
      </c>
      <c r="M2253" s="18" t="s">
        <v>70</v>
      </c>
      <c r="N2253" s="18" t="s">
        <v>70</v>
      </c>
      <c r="O2253" s="11" t="s">
        <v>70</v>
      </c>
      <c r="P2253" s="11" t="s">
        <v>70</v>
      </c>
      <c r="Q2253" s="11" t="s">
        <v>70</v>
      </c>
      <c r="R2253" s="11" t="s">
        <v>70</v>
      </c>
      <c r="S2253" s="11" t="s">
        <v>70</v>
      </c>
      <c r="T2253" s="19" t="s">
        <v>71</v>
      </c>
      <c r="U2253" s="31" t="s">
        <v>72</v>
      </c>
      <c r="V2253" s="12">
        <v>0</v>
      </c>
      <c r="W2253" s="12">
        <v>2</v>
      </c>
      <c r="X2253" s="12">
        <v>2</v>
      </c>
      <c r="Y2253" s="12">
        <v>2</v>
      </c>
      <c r="Z2253" s="12">
        <v>-999</v>
      </c>
      <c r="AA2253" s="13">
        <v>0</v>
      </c>
      <c r="AB2253" s="14" cm="1">
        <f t="array" ref="AB2253">_xlfn.IFS(AND(W2253&lt;0,X2253&lt;0,Y2253&lt;0,Z2253&lt;0),-999,AND(W2253&lt;5,X2253&lt;5,Y2253&lt;5,Z2253&lt;5,AA2253=0),0,AND(W2253&lt;5,X2253&lt;5,Y2253&lt;5,Z2253&lt;5,AA2253&gt;0),1,AND(OR(W2253=5,X2253=5,Y2253=5,Z2253=5),AA2253=0),1,AND(OR(W2253=5,X2253=5,Y2253=5,Z2253=5),AA2253&gt;0),2)</f>
        <v>0</v>
      </c>
      <c r="AC2253" s="15">
        <f t="shared" si="140"/>
        <v>0</v>
      </c>
      <c r="AD2253" s="55">
        <v>4</v>
      </c>
      <c r="AE2253" s="21" t="s">
        <v>73</v>
      </c>
      <c r="AF2253" s="47" t="str">
        <f t="shared" si="141"/>
        <v>niezagrożona</v>
      </c>
      <c r="AG2253" s="16" t="str">
        <f t="shared" si="142"/>
        <v>nie</v>
      </c>
      <c r="AH2253" s="16" t="str">
        <f t="shared" si="143"/>
        <v/>
      </c>
    </row>
    <row r="2254" spans="1:34" x14ac:dyDescent="0.2">
      <c r="A2254" s="12" t="s">
        <v>4955</v>
      </c>
      <c r="B2254" s="16" t="s">
        <v>4956</v>
      </c>
      <c r="C2254" s="12" t="s">
        <v>76</v>
      </c>
      <c r="D2254" s="12" t="s">
        <v>3828</v>
      </c>
      <c r="E2254" s="12" t="s">
        <v>3829</v>
      </c>
      <c r="F2254" s="12" t="s">
        <v>3951</v>
      </c>
      <c r="G2254" s="12" t="s">
        <v>3975</v>
      </c>
      <c r="H2254" s="17" t="s">
        <v>69</v>
      </c>
      <c r="I2254" s="11" t="s">
        <v>70</v>
      </c>
      <c r="J2254" s="11" t="s">
        <v>70</v>
      </c>
      <c r="K2254" s="11" t="s">
        <v>70</v>
      </c>
      <c r="L2254" s="11" t="s">
        <v>70</v>
      </c>
      <c r="M2254" s="18" t="s">
        <v>70</v>
      </c>
      <c r="N2254" s="18" t="s">
        <v>70</v>
      </c>
      <c r="O2254" s="11" t="s">
        <v>70</v>
      </c>
      <c r="P2254" s="11" t="s">
        <v>70</v>
      </c>
      <c r="Q2254" s="11" t="s">
        <v>70</v>
      </c>
      <c r="R2254" s="11" t="s">
        <v>70</v>
      </c>
      <c r="S2254" s="11" t="s">
        <v>70</v>
      </c>
      <c r="T2254" s="19" t="s">
        <v>71</v>
      </c>
      <c r="U2254" s="31" t="s">
        <v>72</v>
      </c>
      <c r="V2254" s="12">
        <v>4</v>
      </c>
      <c r="W2254" s="12">
        <v>5</v>
      </c>
      <c r="X2254" s="12">
        <v>2</v>
      </c>
      <c r="Y2254" s="12">
        <v>2</v>
      </c>
      <c r="Z2254" s="12">
        <v>2</v>
      </c>
      <c r="AA2254" s="13">
        <v>0</v>
      </c>
      <c r="AB2254" s="14" cm="1">
        <f t="array" ref="AB2254">_xlfn.IFS(AND(W2254&lt;0,X2254&lt;0,Y2254&lt;0,Z2254&lt;0),-999,AND(W2254&lt;5,X2254&lt;5,Y2254&lt;5,Z2254&lt;5,AA2254=0),0,AND(W2254&lt;5,X2254&lt;5,Y2254&lt;5,Z2254&lt;5,AA2254&gt;0),1,AND(OR(W2254=5,X2254=5,Y2254=5,Z2254=5),AA2254=0),1,AND(OR(W2254=5,X2254=5,Y2254=5,Z2254=5),AA2254&gt;0),2)</f>
        <v>1</v>
      </c>
      <c r="AC2254" s="15">
        <f t="shared" si="140"/>
        <v>4</v>
      </c>
      <c r="AD2254" s="55">
        <v>1</v>
      </c>
      <c r="AE2254" s="21" t="s">
        <v>73</v>
      </c>
      <c r="AF2254" s="47" t="str">
        <f t="shared" si="141"/>
        <v>zagrożona</v>
      </c>
      <c r="AG2254" s="16" t="str">
        <f t="shared" si="142"/>
        <v>nie</v>
      </c>
      <c r="AH2254" s="16" t="str">
        <f t="shared" si="143"/>
        <v/>
      </c>
    </row>
    <row r="2255" spans="1:34" x14ac:dyDescent="0.2">
      <c r="A2255" s="12" t="s">
        <v>4957</v>
      </c>
      <c r="B2255" s="16" t="s">
        <v>4958</v>
      </c>
      <c r="C2255" s="12" t="s">
        <v>76</v>
      </c>
      <c r="D2255" s="12" t="s">
        <v>3828</v>
      </c>
      <c r="E2255" s="12" t="s">
        <v>3829</v>
      </c>
      <c r="F2255" s="12" t="s">
        <v>3951</v>
      </c>
      <c r="G2255" s="12" t="s">
        <v>3975</v>
      </c>
      <c r="H2255" s="17" t="s">
        <v>69</v>
      </c>
      <c r="I2255" s="11" t="s">
        <v>70</v>
      </c>
      <c r="J2255" s="11" t="s">
        <v>70</v>
      </c>
      <c r="K2255" s="11" t="s">
        <v>70</v>
      </c>
      <c r="L2255" s="11" t="s">
        <v>70</v>
      </c>
      <c r="M2255" s="18" t="s">
        <v>70</v>
      </c>
      <c r="N2255" s="18" t="s">
        <v>70</v>
      </c>
      <c r="O2255" s="11" t="s">
        <v>70</v>
      </c>
      <c r="P2255" s="11" t="s">
        <v>70</v>
      </c>
      <c r="Q2255" s="11" t="s">
        <v>70</v>
      </c>
      <c r="R2255" s="11" t="s">
        <v>70</v>
      </c>
      <c r="S2255" s="11" t="s">
        <v>70</v>
      </c>
      <c r="T2255" s="19" t="s">
        <v>71</v>
      </c>
      <c r="U2255" s="31" t="s">
        <v>72</v>
      </c>
      <c r="V2255" s="12">
        <v>2</v>
      </c>
      <c r="W2255" s="12">
        <v>2</v>
      </c>
      <c r="X2255" s="12">
        <v>2</v>
      </c>
      <c r="Y2255" s="12">
        <v>2</v>
      </c>
      <c r="Z2255" s="12">
        <v>2</v>
      </c>
      <c r="AA2255" s="13">
        <v>0</v>
      </c>
      <c r="AB2255" s="14" cm="1">
        <f t="array" ref="AB2255">_xlfn.IFS(AND(W2255&lt;0,X2255&lt;0,Y2255&lt;0,Z2255&lt;0),-999,AND(W2255&lt;5,X2255&lt;5,Y2255&lt;5,Z2255&lt;5,AA2255=0),0,AND(W2255&lt;5,X2255&lt;5,Y2255&lt;5,Z2255&lt;5,AA2255&gt;0),1,AND(OR(W2255=5,X2255=5,Y2255=5,Z2255=5),AA2255=0),1,AND(OR(W2255=5,X2255=5,Y2255=5,Z2255=5),AA2255&gt;0),2)</f>
        <v>0</v>
      </c>
      <c r="AC2255" s="15">
        <f t="shared" si="140"/>
        <v>2</v>
      </c>
      <c r="AD2255" s="55">
        <v>3</v>
      </c>
      <c r="AE2255" s="21" t="s">
        <v>73</v>
      </c>
      <c r="AF2255" s="47" t="str">
        <f t="shared" si="141"/>
        <v>zagrożona</v>
      </c>
      <c r="AG2255" s="16" t="str">
        <f t="shared" si="142"/>
        <v>nie</v>
      </c>
      <c r="AH2255" s="16" t="str">
        <f t="shared" si="143"/>
        <v/>
      </c>
    </row>
    <row r="2256" spans="1:34" x14ac:dyDescent="0.2">
      <c r="A2256" s="12" t="s">
        <v>4959</v>
      </c>
      <c r="B2256" s="16" t="s">
        <v>4960</v>
      </c>
      <c r="C2256" s="12" t="s">
        <v>76</v>
      </c>
      <c r="D2256" s="12" t="s">
        <v>3828</v>
      </c>
      <c r="E2256" s="12" t="s">
        <v>3829</v>
      </c>
      <c r="F2256" s="12" t="s">
        <v>3951</v>
      </c>
      <c r="G2256" s="12" t="s">
        <v>3975</v>
      </c>
      <c r="H2256" s="17" t="s">
        <v>69</v>
      </c>
      <c r="I2256" s="11" t="s">
        <v>70</v>
      </c>
      <c r="J2256" s="11" t="s">
        <v>70</v>
      </c>
      <c r="K2256" s="11" t="s">
        <v>70</v>
      </c>
      <c r="L2256" s="11" t="s">
        <v>70</v>
      </c>
      <c r="M2256" s="18" t="s">
        <v>70</v>
      </c>
      <c r="N2256" s="18" t="s">
        <v>70</v>
      </c>
      <c r="O2256" s="11" t="s">
        <v>70</v>
      </c>
      <c r="P2256" s="11" t="s">
        <v>70</v>
      </c>
      <c r="Q2256" s="11" t="s">
        <v>70</v>
      </c>
      <c r="R2256" s="11" t="s">
        <v>70</v>
      </c>
      <c r="S2256" s="11" t="s">
        <v>70</v>
      </c>
      <c r="T2256" s="19" t="s">
        <v>71</v>
      </c>
      <c r="U2256" s="31" t="s">
        <v>72</v>
      </c>
      <c r="V2256" s="12">
        <v>0</v>
      </c>
      <c r="W2256" s="12">
        <v>2</v>
      </c>
      <c r="X2256" s="12">
        <v>2</v>
      </c>
      <c r="Y2256" s="12">
        <v>-999</v>
      </c>
      <c r="Z2256" s="12">
        <v>2</v>
      </c>
      <c r="AA2256" s="13">
        <v>0</v>
      </c>
      <c r="AB2256" s="14" cm="1">
        <f t="array" ref="AB2256">_xlfn.IFS(AND(W2256&lt;0,X2256&lt;0,Y2256&lt;0,Z2256&lt;0),-999,AND(W2256&lt;5,X2256&lt;5,Y2256&lt;5,Z2256&lt;5,AA2256=0),0,AND(W2256&lt;5,X2256&lt;5,Y2256&lt;5,Z2256&lt;5,AA2256&gt;0),1,AND(OR(W2256=5,X2256=5,Y2256=5,Z2256=5),AA2256=0),1,AND(OR(W2256=5,X2256=5,Y2256=5,Z2256=5),AA2256&gt;0),2)</f>
        <v>0</v>
      </c>
      <c r="AC2256" s="15">
        <f t="shared" si="140"/>
        <v>0</v>
      </c>
      <c r="AD2256" s="55">
        <v>3</v>
      </c>
      <c r="AE2256" s="21" t="s">
        <v>73</v>
      </c>
      <c r="AF2256" s="47" t="str">
        <f t="shared" si="141"/>
        <v>niezagrożona</v>
      </c>
      <c r="AG2256" s="16" t="str">
        <f t="shared" si="142"/>
        <v>nie</v>
      </c>
      <c r="AH2256" s="16" t="str">
        <f t="shared" si="143"/>
        <v/>
      </c>
    </row>
    <row r="2257" spans="1:34" x14ac:dyDescent="0.2">
      <c r="A2257" s="12" t="s">
        <v>4961</v>
      </c>
      <c r="B2257" s="16" t="s">
        <v>4962</v>
      </c>
      <c r="C2257" s="12" t="s">
        <v>64</v>
      </c>
      <c r="D2257" s="12" t="s">
        <v>3828</v>
      </c>
      <c r="E2257" s="12" t="s">
        <v>3829</v>
      </c>
      <c r="F2257" s="12" t="s">
        <v>3951</v>
      </c>
      <c r="G2257" s="12" t="s">
        <v>3975</v>
      </c>
      <c r="H2257" s="17" t="s">
        <v>69</v>
      </c>
      <c r="I2257" s="11" t="s">
        <v>70</v>
      </c>
      <c r="J2257" s="11" t="s">
        <v>70</v>
      </c>
      <c r="K2257" s="11" t="s">
        <v>70</v>
      </c>
      <c r="L2257" s="11" t="s">
        <v>70</v>
      </c>
      <c r="M2257" s="18" t="s">
        <v>70</v>
      </c>
      <c r="N2257" s="18" t="s">
        <v>70</v>
      </c>
      <c r="O2257" s="11" t="s">
        <v>70</v>
      </c>
      <c r="P2257" s="11" t="s">
        <v>70</v>
      </c>
      <c r="Q2257" s="11" t="s">
        <v>70</v>
      </c>
      <c r="R2257" s="11" t="s">
        <v>70</v>
      </c>
      <c r="S2257" s="11" t="s">
        <v>70</v>
      </c>
      <c r="T2257" s="19" t="s">
        <v>71</v>
      </c>
      <c r="U2257" s="31" t="s">
        <v>72</v>
      </c>
      <c r="V2257" s="12">
        <v>0</v>
      </c>
      <c r="W2257" s="12">
        <v>2</v>
      </c>
      <c r="X2257" s="12">
        <v>2</v>
      </c>
      <c r="Y2257" s="12">
        <v>2</v>
      </c>
      <c r="Z2257" s="12">
        <v>-999</v>
      </c>
      <c r="AA2257" s="13">
        <v>0</v>
      </c>
      <c r="AB2257" s="14" cm="1">
        <f t="array" ref="AB2257">_xlfn.IFS(AND(W2257&lt;0,X2257&lt;0,Y2257&lt;0,Z2257&lt;0),-999,AND(W2257&lt;5,X2257&lt;5,Y2257&lt;5,Z2257&lt;5,AA2257=0),0,AND(W2257&lt;5,X2257&lt;5,Y2257&lt;5,Z2257&lt;5,AA2257&gt;0),1,AND(OR(W2257=5,X2257=5,Y2257=5,Z2257=5),AA2257=0),1,AND(OR(W2257=5,X2257=5,Y2257=5,Z2257=5),AA2257&gt;0),2)</f>
        <v>0</v>
      </c>
      <c r="AC2257" s="15">
        <f t="shared" si="140"/>
        <v>0</v>
      </c>
      <c r="AD2257" s="55">
        <v>3</v>
      </c>
      <c r="AE2257" s="21" t="s">
        <v>73</v>
      </c>
      <c r="AF2257" s="47" t="str">
        <f t="shared" si="141"/>
        <v>niezagrożona</v>
      </c>
      <c r="AG2257" s="16" t="str">
        <f t="shared" si="142"/>
        <v>nie</v>
      </c>
      <c r="AH2257" s="16" t="str">
        <f t="shared" si="143"/>
        <v/>
      </c>
    </row>
    <row r="2258" spans="1:34" x14ac:dyDescent="0.2">
      <c r="A2258" s="12" t="s">
        <v>4963</v>
      </c>
      <c r="B2258" s="16" t="s">
        <v>4964</v>
      </c>
      <c r="C2258" s="12" t="s">
        <v>64</v>
      </c>
      <c r="D2258" s="12" t="s">
        <v>3828</v>
      </c>
      <c r="E2258" s="12" t="s">
        <v>3829</v>
      </c>
      <c r="F2258" s="12" t="s">
        <v>3951</v>
      </c>
      <c r="G2258" s="12" t="s">
        <v>3975</v>
      </c>
      <c r="H2258" s="17" t="s">
        <v>69</v>
      </c>
      <c r="I2258" s="11" t="s">
        <v>70</v>
      </c>
      <c r="J2258" s="11" t="s">
        <v>70</v>
      </c>
      <c r="K2258" s="11" t="s">
        <v>70</v>
      </c>
      <c r="L2258" s="11" t="s">
        <v>70</v>
      </c>
      <c r="M2258" s="18" t="s">
        <v>70</v>
      </c>
      <c r="N2258" s="18" t="s">
        <v>70</v>
      </c>
      <c r="O2258" s="11" t="s">
        <v>70</v>
      </c>
      <c r="P2258" s="11" t="s">
        <v>70</v>
      </c>
      <c r="Q2258" s="11" t="s">
        <v>70</v>
      </c>
      <c r="R2258" s="11" t="s">
        <v>70</v>
      </c>
      <c r="S2258" s="11" t="s">
        <v>70</v>
      </c>
      <c r="T2258" s="19" t="s">
        <v>71</v>
      </c>
      <c r="U2258" s="31" t="s">
        <v>72</v>
      </c>
      <c r="V2258" s="12">
        <v>0</v>
      </c>
      <c r="W2258" s="12">
        <v>2</v>
      </c>
      <c r="X2258" s="12">
        <v>2</v>
      </c>
      <c r="Y2258" s="12">
        <v>2</v>
      </c>
      <c r="Z2258" s="12">
        <v>-999</v>
      </c>
      <c r="AA2258" s="13">
        <v>1</v>
      </c>
      <c r="AB2258" s="14" cm="1">
        <f t="array" ref="AB2258">_xlfn.IFS(AND(W2258&lt;0,X2258&lt;0,Y2258&lt;0,Z2258&lt;0),-999,AND(W2258&lt;5,X2258&lt;5,Y2258&lt;5,Z2258&lt;5,AA2258=0),0,AND(W2258&lt;5,X2258&lt;5,Y2258&lt;5,Z2258&lt;5,AA2258&gt;0),1,AND(OR(W2258=5,X2258=5,Y2258=5,Z2258=5),AA2258=0),1,AND(OR(W2258=5,X2258=5,Y2258=5,Z2258=5),AA2258&gt;0),2)</f>
        <v>1</v>
      </c>
      <c r="AC2258" s="15">
        <f t="shared" si="140"/>
        <v>0</v>
      </c>
      <c r="AD2258" s="55">
        <v>4</v>
      </c>
      <c r="AE2258" s="21" t="s">
        <v>73</v>
      </c>
      <c r="AF2258" s="47" t="str">
        <f t="shared" si="141"/>
        <v>niezagrożona</v>
      </c>
      <c r="AG2258" s="16" t="str">
        <f t="shared" si="142"/>
        <v>nie</v>
      </c>
      <c r="AH2258" s="16" t="str">
        <f t="shared" si="143"/>
        <v/>
      </c>
    </row>
    <row r="2259" spans="1:34" x14ac:dyDescent="0.2">
      <c r="A2259" s="12" t="s">
        <v>4965</v>
      </c>
      <c r="B2259" s="16" t="s">
        <v>4966</v>
      </c>
      <c r="C2259" s="12" t="s">
        <v>64</v>
      </c>
      <c r="D2259" s="12" t="s">
        <v>3828</v>
      </c>
      <c r="E2259" s="12" t="s">
        <v>3829</v>
      </c>
      <c r="F2259" s="12" t="s">
        <v>3951</v>
      </c>
      <c r="G2259" s="12" t="s">
        <v>3975</v>
      </c>
      <c r="H2259" s="17" t="s">
        <v>69</v>
      </c>
      <c r="I2259" s="11" t="s">
        <v>70</v>
      </c>
      <c r="J2259" s="11" t="s">
        <v>70</v>
      </c>
      <c r="K2259" s="11" t="s">
        <v>70</v>
      </c>
      <c r="L2259" s="11" t="s">
        <v>70</v>
      </c>
      <c r="M2259" s="18" t="s">
        <v>70</v>
      </c>
      <c r="N2259" s="18" t="s">
        <v>70</v>
      </c>
      <c r="O2259" s="11" t="s">
        <v>70</v>
      </c>
      <c r="P2259" s="11" t="s">
        <v>70</v>
      </c>
      <c r="Q2259" s="11" t="s">
        <v>70</v>
      </c>
      <c r="R2259" s="11" t="s">
        <v>70</v>
      </c>
      <c r="S2259" s="11" t="s">
        <v>70</v>
      </c>
      <c r="T2259" s="19" t="s">
        <v>71</v>
      </c>
      <c r="U2259" s="31" t="s">
        <v>72</v>
      </c>
      <c r="V2259" s="12">
        <v>0</v>
      </c>
      <c r="W2259" s="12">
        <v>2</v>
      </c>
      <c r="X2259" s="12">
        <v>2</v>
      </c>
      <c r="Y2259" s="12">
        <v>2</v>
      </c>
      <c r="Z2259" s="12">
        <v>-999</v>
      </c>
      <c r="AA2259" s="13">
        <v>1</v>
      </c>
      <c r="AB2259" s="14" cm="1">
        <f t="array" ref="AB2259">_xlfn.IFS(AND(W2259&lt;0,X2259&lt;0,Y2259&lt;0,Z2259&lt;0),-999,AND(W2259&lt;5,X2259&lt;5,Y2259&lt;5,Z2259&lt;5,AA2259=0),0,AND(W2259&lt;5,X2259&lt;5,Y2259&lt;5,Z2259&lt;5,AA2259&gt;0),1,AND(OR(W2259=5,X2259=5,Y2259=5,Z2259=5),AA2259=0),1,AND(OR(W2259=5,X2259=5,Y2259=5,Z2259=5),AA2259&gt;0),2)</f>
        <v>1</v>
      </c>
      <c r="AC2259" s="15">
        <f t="shared" si="140"/>
        <v>0</v>
      </c>
      <c r="AD2259" s="55">
        <v>3</v>
      </c>
      <c r="AE2259" s="21" t="s">
        <v>73</v>
      </c>
      <c r="AF2259" s="47" t="str">
        <f t="shared" si="141"/>
        <v>niezagrożona</v>
      </c>
      <c r="AG2259" s="16" t="str">
        <f t="shared" si="142"/>
        <v>nie</v>
      </c>
      <c r="AH2259" s="16" t="str">
        <f t="shared" si="143"/>
        <v/>
      </c>
    </row>
    <row r="2260" spans="1:34" x14ac:dyDescent="0.2">
      <c r="A2260" s="12" t="s">
        <v>4967</v>
      </c>
      <c r="B2260" s="16" t="s">
        <v>4968</v>
      </c>
      <c r="C2260" s="12" t="s">
        <v>64</v>
      </c>
      <c r="D2260" s="12" t="s">
        <v>3828</v>
      </c>
      <c r="E2260" s="12" t="s">
        <v>3829</v>
      </c>
      <c r="F2260" s="12" t="s">
        <v>3865</v>
      </c>
      <c r="G2260" s="12" t="s">
        <v>4969</v>
      </c>
      <c r="H2260" s="17" t="s">
        <v>69</v>
      </c>
      <c r="I2260" s="11" t="s">
        <v>70</v>
      </c>
      <c r="J2260" s="11" t="s">
        <v>70</v>
      </c>
      <c r="K2260" s="11" t="s">
        <v>70</v>
      </c>
      <c r="L2260" s="11" t="s">
        <v>70</v>
      </c>
      <c r="M2260" s="18" t="s">
        <v>70</v>
      </c>
      <c r="N2260" s="18" t="s">
        <v>70</v>
      </c>
      <c r="O2260" s="11" t="s">
        <v>70</v>
      </c>
      <c r="P2260" s="11" t="s">
        <v>70</v>
      </c>
      <c r="Q2260" s="11" t="s">
        <v>70</v>
      </c>
      <c r="R2260" s="11" t="s">
        <v>70</v>
      </c>
      <c r="S2260" s="11" t="s">
        <v>70</v>
      </c>
      <c r="T2260" s="19" t="s">
        <v>71</v>
      </c>
      <c r="U2260" s="31" t="s">
        <v>72</v>
      </c>
      <c r="V2260" s="12">
        <v>0</v>
      </c>
      <c r="W2260" s="12">
        <v>2</v>
      </c>
      <c r="X2260" s="12">
        <v>2</v>
      </c>
      <c r="Y2260" s="12">
        <v>2</v>
      </c>
      <c r="Z2260" s="12">
        <v>-999</v>
      </c>
      <c r="AA2260" s="13">
        <v>0</v>
      </c>
      <c r="AB2260" s="14" cm="1">
        <f t="array" ref="AB2260">_xlfn.IFS(AND(W2260&lt;0,X2260&lt;0,Y2260&lt;0,Z2260&lt;0),-999,AND(W2260&lt;5,X2260&lt;5,Y2260&lt;5,Z2260&lt;5,AA2260=0),0,AND(W2260&lt;5,X2260&lt;5,Y2260&lt;5,Z2260&lt;5,AA2260&gt;0),1,AND(OR(W2260=5,X2260=5,Y2260=5,Z2260=5),AA2260=0),1,AND(OR(W2260=5,X2260=5,Y2260=5,Z2260=5),AA2260&gt;0),2)</f>
        <v>0</v>
      </c>
      <c r="AC2260" s="15">
        <f t="shared" si="140"/>
        <v>0</v>
      </c>
      <c r="AD2260" s="55">
        <v>3</v>
      </c>
      <c r="AE2260" s="21" t="s">
        <v>73</v>
      </c>
      <c r="AF2260" s="47" t="str">
        <f t="shared" si="141"/>
        <v>niezagrożona</v>
      </c>
      <c r="AG2260" s="16" t="str">
        <f t="shared" si="142"/>
        <v>nie</v>
      </c>
      <c r="AH2260" s="16" t="str">
        <f t="shared" si="143"/>
        <v/>
      </c>
    </row>
    <row r="2261" spans="1:34" x14ac:dyDescent="0.2">
      <c r="A2261" s="12" t="s">
        <v>4970</v>
      </c>
      <c r="B2261" s="16" t="s">
        <v>4971</v>
      </c>
      <c r="C2261" s="12" t="s">
        <v>64</v>
      </c>
      <c r="D2261" s="12" t="s">
        <v>3828</v>
      </c>
      <c r="E2261" s="12" t="s">
        <v>3829</v>
      </c>
      <c r="F2261" s="12" t="s">
        <v>3865</v>
      </c>
      <c r="G2261" s="12" t="s">
        <v>4969</v>
      </c>
      <c r="H2261" s="17" t="s">
        <v>69</v>
      </c>
      <c r="I2261" s="11" t="s">
        <v>70</v>
      </c>
      <c r="J2261" s="11" t="s">
        <v>70</v>
      </c>
      <c r="K2261" s="11" t="s">
        <v>70</v>
      </c>
      <c r="L2261" s="11" t="s">
        <v>70</v>
      </c>
      <c r="M2261" s="18" t="s">
        <v>70</v>
      </c>
      <c r="N2261" s="18" t="s">
        <v>70</v>
      </c>
      <c r="O2261" s="11" t="s">
        <v>70</v>
      </c>
      <c r="P2261" s="11" t="s">
        <v>70</v>
      </c>
      <c r="Q2261" s="11" t="s">
        <v>70</v>
      </c>
      <c r="R2261" s="11" t="s">
        <v>70</v>
      </c>
      <c r="S2261" s="11" t="s">
        <v>70</v>
      </c>
      <c r="T2261" s="19" t="s">
        <v>71</v>
      </c>
      <c r="U2261" s="31" t="s">
        <v>72</v>
      </c>
      <c r="V2261" s="12">
        <v>0</v>
      </c>
      <c r="W2261" s="12">
        <v>2</v>
      </c>
      <c r="X2261" s="12">
        <v>2</v>
      </c>
      <c r="Y2261" s="12">
        <v>2</v>
      </c>
      <c r="Z2261" s="12">
        <v>-999</v>
      </c>
      <c r="AA2261" s="13">
        <v>0</v>
      </c>
      <c r="AB2261" s="14" cm="1">
        <f t="array" ref="AB2261">_xlfn.IFS(AND(W2261&lt;0,X2261&lt;0,Y2261&lt;0,Z2261&lt;0),-999,AND(W2261&lt;5,X2261&lt;5,Y2261&lt;5,Z2261&lt;5,AA2261=0),0,AND(W2261&lt;5,X2261&lt;5,Y2261&lt;5,Z2261&lt;5,AA2261&gt;0),1,AND(OR(W2261=5,X2261=5,Y2261=5,Z2261=5),AA2261=0),1,AND(OR(W2261=5,X2261=5,Y2261=5,Z2261=5),AA2261&gt;0),2)</f>
        <v>0</v>
      </c>
      <c r="AC2261" s="15">
        <f t="shared" si="140"/>
        <v>0</v>
      </c>
      <c r="AD2261" s="55">
        <v>0</v>
      </c>
      <c r="AE2261" s="21" t="s">
        <v>73</v>
      </c>
      <c r="AF2261" s="47" t="str">
        <f t="shared" si="141"/>
        <v>niezagrożona</v>
      </c>
      <c r="AG2261" s="16" t="str">
        <f t="shared" si="142"/>
        <v>nie</v>
      </c>
      <c r="AH2261" s="16" t="str">
        <f t="shared" si="143"/>
        <v/>
      </c>
    </row>
    <row r="2262" spans="1:34" x14ac:dyDescent="0.2">
      <c r="A2262" s="12" t="s">
        <v>4972</v>
      </c>
      <c r="B2262" s="16" t="s">
        <v>4973</v>
      </c>
      <c r="C2262" s="12" t="s">
        <v>76</v>
      </c>
      <c r="D2262" s="12" t="s">
        <v>3828</v>
      </c>
      <c r="E2262" s="12" t="s">
        <v>3829</v>
      </c>
      <c r="F2262" s="12" t="s">
        <v>3865</v>
      </c>
      <c r="G2262" s="12" t="s">
        <v>4974</v>
      </c>
      <c r="H2262" s="17" t="s">
        <v>69</v>
      </c>
      <c r="I2262" s="11" t="s">
        <v>70</v>
      </c>
      <c r="J2262" s="11" t="s">
        <v>70</v>
      </c>
      <c r="K2262" s="11" t="s">
        <v>70</v>
      </c>
      <c r="L2262" s="11" t="s">
        <v>70</v>
      </c>
      <c r="M2262" s="18" t="s">
        <v>70</v>
      </c>
      <c r="N2262" s="18" t="s">
        <v>70</v>
      </c>
      <c r="O2262" s="11" t="s">
        <v>70</v>
      </c>
      <c r="P2262" s="11" t="s">
        <v>70</v>
      </c>
      <c r="Q2262" s="11" t="s">
        <v>70</v>
      </c>
      <c r="R2262" s="11" t="s">
        <v>70</v>
      </c>
      <c r="S2262" s="11" t="s">
        <v>70</v>
      </c>
      <c r="T2262" s="19" t="s">
        <v>71</v>
      </c>
      <c r="U2262" s="31" t="s">
        <v>72</v>
      </c>
      <c r="V2262" s="12">
        <v>3</v>
      </c>
      <c r="W2262" s="12">
        <v>5</v>
      </c>
      <c r="X2262" s="12">
        <v>2</v>
      </c>
      <c r="Y2262" s="12">
        <v>2</v>
      </c>
      <c r="Z2262" s="12">
        <v>2</v>
      </c>
      <c r="AA2262" s="13">
        <v>6</v>
      </c>
      <c r="AB2262" s="14" cm="1">
        <f t="array" ref="AB2262">_xlfn.IFS(AND(W2262&lt;0,X2262&lt;0,Y2262&lt;0,Z2262&lt;0),-999,AND(W2262&lt;5,X2262&lt;5,Y2262&lt;5,Z2262&lt;5,AA2262=0),0,AND(W2262&lt;5,X2262&lt;5,Y2262&lt;5,Z2262&lt;5,AA2262&gt;0),1,AND(OR(W2262=5,X2262=5,Y2262=5,Z2262=5),AA2262=0),1,AND(OR(W2262=5,X2262=5,Y2262=5,Z2262=5),AA2262&gt;0),2)</f>
        <v>2</v>
      </c>
      <c r="AC2262" s="15">
        <f t="shared" si="140"/>
        <v>4</v>
      </c>
      <c r="AD2262" s="55">
        <v>4</v>
      </c>
      <c r="AE2262" s="21" t="s">
        <v>73</v>
      </c>
      <c r="AF2262" s="47" t="str">
        <f t="shared" si="141"/>
        <v>zagrożona</v>
      </c>
      <c r="AG2262" s="16" t="str">
        <f t="shared" si="142"/>
        <v>tak</v>
      </c>
      <c r="AH2262" s="16" t="str">
        <f t="shared" si="143"/>
        <v xml:space="preserve">fizchem </v>
      </c>
    </row>
    <row r="2263" spans="1:34" x14ac:dyDescent="0.2">
      <c r="A2263" s="12" t="s">
        <v>4975</v>
      </c>
      <c r="B2263" s="16" t="s">
        <v>4976</v>
      </c>
      <c r="C2263" s="12" t="s">
        <v>64</v>
      </c>
      <c r="D2263" s="12" t="s">
        <v>3828</v>
      </c>
      <c r="E2263" s="12" t="s">
        <v>3829</v>
      </c>
      <c r="F2263" s="12" t="s">
        <v>3865</v>
      </c>
      <c r="G2263" s="12" t="s">
        <v>3869</v>
      </c>
      <c r="H2263" s="17" t="s">
        <v>69</v>
      </c>
      <c r="I2263" s="11" t="s">
        <v>70</v>
      </c>
      <c r="J2263" s="11" t="s">
        <v>70</v>
      </c>
      <c r="K2263" s="11" t="s">
        <v>70</v>
      </c>
      <c r="L2263" s="11" t="s">
        <v>70</v>
      </c>
      <c r="M2263" s="18" t="s">
        <v>70</v>
      </c>
      <c r="N2263" s="18" t="s">
        <v>70</v>
      </c>
      <c r="O2263" s="11" t="s">
        <v>70</v>
      </c>
      <c r="P2263" s="11" t="s">
        <v>70</v>
      </c>
      <c r="Q2263" s="11" t="s">
        <v>70</v>
      </c>
      <c r="R2263" s="11" t="s">
        <v>70</v>
      </c>
      <c r="S2263" s="11" t="s">
        <v>70</v>
      </c>
      <c r="T2263" s="19" t="s">
        <v>71</v>
      </c>
      <c r="U2263" s="31" t="s">
        <v>72</v>
      </c>
      <c r="V2263" s="12">
        <v>1</v>
      </c>
      <c r="W2263" s="12">
        <v>2</v>
      </c>
      <c r="X2263" s="12">
        <v>2</v>
      </c>
      <c r="Y2263" s="12">
        <v>2</v>
      </c>
      <c r="Z2263" s="12">
        <v>-999</v>
      </c>
      <c r="AA2263" s="13">
        <v>0</v>
      </c>
      <c r="AB2263" s="14" cm="1">
        <f t="array" ref="AB2263">_xlfn.IFS(AND(W2263&lt;0,X2263&lt;0,Y2263&lt;0,Z2263&lt;0),-999,AND(W2263&lt;5,X2263&lt;5,Y2263&lt;5,Z2263&lt;5,AA2263=0),0,AND(W2263&lt;5,X2263&lt;5,Y2263&lt;5,Z2263&lt;5,AA2263&gt;0),1,AND(OR(W2263=5,X2263=5,Y2263=5,Z2263=5),AA2263=0),1,AND(OR(W2263=5,X2263=5,Y2263=5,Z2263=5),AA2263&gt;0),2)</f>
        <v>0</v>
      </c>
      <c r="AC2263" s="15">
        <f t="shared" si="140"/>
        <v>1</v>
      </c>
      <c r="AD2263" s="55">
        <v>2</v>
      </c>
      <c r="AE2263" s="21" t="s">
        <v>73</v>
      </c>
      <c r="AF2263" s="47" t="str">
        <f t="shared" si="141"/>
        <v>niezagrożona</v>
      </c>
      <c r="AG2263" s="16" t="str">
        <f t="shared" si="142"/>
        <v>nie</v>
      </c>
      <c r="AH2263" s="16" t="str">
        <f t="shared" si="143"/>
        <v/>
      </c>
    </row>
    <row r="2264" spans="1:34" x14ac:dyDescent="0.2">
      <c r="A2264" s="12" t="s">
        <v>4977</v>
      </c>
      <c r="B2264" s="16" t="s">
        <v>4978</v>
      </c>
      <c r="C2264" s="12" t="s">
        <v>76</v>
      </c>
      <c r="D2264" s="12" t="s">
        <v>3828</v>
      </c>
      <c r="E2264" s="12" t="s">
        <v>3829</v>
      </c>
      <c r="F2264" s="12" t="s">
        <v>3865</v>
      </c>
      <c r="G2264" s="12" t="s">
        <v>4935</v>
      </c>
      <c r="H2264" s="17" t="s">
        <v>69</v>
      </c>
      <c r="I2264" s="11" t="s">
        <v>70</v>
      </c>
      <c r="J2264" s="11" t="s">
        <v>70</v>
      </c>
      <c r="K2264" s="11" t="s">
        <v>70</v>
      </c>
      <c r="L2264" s="11" t="s">
        <v>70</v>
      </c>
      <c r="M2264" s="18" t="s">
        <v>70</v>
      </c>
      <c r="N2264" s="18" t="s">
        <v>70</v>
      </c>
      <c r="O2264" s="11" t="s">
        <v>70</v>
      </c>
      <c r="P2264" s="11" t="s">
        <v>70</v>
      </c>
      <c r="Q2264" s="11" t="s">
        <v>70</v>
      </c>
      <c r="R2264" s="11" t="s">
        <v>70</v>
      </c>
      <c r="S2264" s="11" t="s">
        <v>70</v>
      </c>
      <c r="T2264" s="19" t="s">
        <v>71</v>
      </c>
      <c r="U2264" s="31" t="s">
        <v>72</v>
      </c>
      <c r="V2264" s="12">
        <v>0</v>
      </c>
      <c r="W2264" s="12">
        <v>2</v>
      </c>
      <c r="X2264" s="12">
        <v>2</v>
      </c>
      <c r="Y2264" s="12">
        <v>2</v>
      </c>
      <c r="Z2264" s="12">
        <v>2</v>
      </c>
      <c r="AA2264" s="13">
        <v>2</v>
      </c>
      <c r="AB2264" s="14" cm="1">
        <f t="array" ref="AB2264">_xlfn.IFS(AND(W2264&lt;0,X2264&lt;0,Y2264&lt;0,Z2264&lt;0),-999,AND(W2264&lt;5,X2264&lt;5,Y2264&lt;5,Z2264&lt;5,AA2264=0),0,AND(W2264&lt;5,X2264&lt;5,Y2264&lt;5,Z2264&lt;5,AA2264&gt;0),1,AND(OR(W2264=5,X2264=5,Y2264=5,Z2264=5),AA2264=0),1,AND(OR(W2264=5,X2264=5,Y2264=5,Z2264=5),AA2264&gt;0),2)</f>
        <v>1</v>
      </c>
      <c r="AC2264" s="15">
        <f t="shared" si="140"/>
        <v>0</v>
      </c>
      <c r="AD2264" s="55">
        <v>3</v>
      </c>
      <c r="AE2264" s="21" t="s">
        <v>73</v>
      </c>
      <c r="AF2264" s="47" t="str">
        <f t="shared" si="141"/>
        <v>niezagrożona</v>
      </c>
      <c r="AG2264" s="16" t="str">
        <f t="shared" si="142"/>
        <v>nie</v>
      </c>
      <c r="AH2264" s="16" t="str">
        <f t="shared" si="143"/>
        <v/>
      </c>
    </row>
    <row r="2265" spans="1:34" x14ac:dyDescent="0.2">
      <c r="A2265" s="12" t="s">
        <v>4979</v>
      </c>
      <c r="B2265" s="16" t="s">
        <v>4980</v>
      </c>
      <c r="C2265" s="12" t="s">
        <v>64</v>
      </c>
      <c r="D2265" s="12" t="s">
        <v>3828</v>
      </c>
      <c r="E2265" s="12" t="s">
        <v>3829</v>
      </c>
      <c r="F2265" s="12" t="s">
        <v>3865</v>
      </c>
      <c r="G2265" s="12" t="s">
        <v>4935</v>
      </c>
      <c r="H2265" s="17" t="s">
        <v>69</v>
      </c>
      <c r="I2265" s="11" t="s">
        <v>70</v>
      </c>
      <c r="J2265" s="11" t="s">
        <v>70</v>
      </c>
      <c r="K2265" s="11" t="s">
        <v>70</v>
      </c>
      <c r="L2265" s="11" t="s">
        <v>70</v>
      </c>
      <c r="M2265" s="18" t="s">
        <v>70</v>
      </c>
      <c r="N2265" s="18" t="s">
        <v>70</v>
      </c>
      <c r="O2265" s="11" t="s">
        <v>70</v>
      </c>
      <c r="P2265" s="11" t="s">
        <v>70</v>
      </c>
      <c r="Q2265" s="11" t="s">
        <v>70</v>
      </c>
      <c r="R2265" s="11" t="s">
        <v>70</v>
      </c>
      <c r="S2265" s="11" t="s">
        <v>70</v>
      </c>
      <c r="T2265" s="19" t="s">
        <v>71</v>
      </c>
      <c r="U2265" s="31" t="s">
        <v>72</v>
      </c>
      <c r="V2265" s="12">
        <v>0</v>
      </c>
      <c r="W2265" s="12">
        <v>2</v>
      </c>
      <c r="X2265" s="12">
        <v>2</v>
      </c>
      <c r="Y2265" s="12">
        <v>2</v>
      </c>
      <c r="Z2265" s="12">
        <v>-999</v>
      </c>
      <c r="AA2265" s="13">
        <v>0</v>
      </c>
      <c r="AB2265" s="14" cm="1">
        <f t="array" ref="AB2265">_xlfn.IFS(AND(W2265&lt;0,X2265&lt;0,Y2265&lt;0,Z2265&lt;0),-999,AND(W2265&lt;5,X2265&lt;5,Y2265&lt;5,Z2265&lt;5,AA2265=0),0,AND(W2265&lt;5,X2265&lt;5,Y2265&lt;5,Z2265&lt;5,AA2265&gt;0),1,AND(OR(W2265=5,X2265=5,Y2265=5,Z2265=5),AA2265=0),1,AND(OR(W2265=5,X2265=5,Y2265=5,Z2265=5),AA2265&gt;0),2)</f>
        <v>0</v>
      </c>
      <c r="AC2265" s="15">
        <f t="shared" si="140"/>
        <v>0</v>
      </c>
      <c r="AD2265" s="55">
        <v>3</v>
      </c>
      <c r="AE2265" s="21" t="s">
        <v>73</v>
      </c>
      <c r="AF2265" s="47" t="str">
        <f t="shared" si="141"/>
        <v>niezagrożona</v>
      </c>
      <c r="AG2265" s="16" t="str">
        <f t="shared" si="142"/>
        <v>nie</v>
      </c>
      <c r="AH2265" s="16" t="str">
        <f t="shared" si="143"/>
        <v/>
      </c>
    </row>
    <row r="2266" spans="1:34" x14ac:dyDescent="0.2">
      <c r="A2266" s="12" t="s">
        <v>4981</v>
      </c>
      <c r="B2266" s="16" t="s">
        <v>4982</v>
      </c>
      <c r="C2266" s="12" t="s">
        <v>64</v>
      </c>
      <c r="D2266" s="12" t="s">
        <v>3828</v>
      </c>
      <c r="E2266" s="12" t="s">
        <v>3829</v>
      </c>
      <c r="F2266" s="12" t="s">
        <v>3865</v>
      </c>
      <c r="G2266" s="12" t="s">
        <v>4983</v>
      </c>
      <c r="H2266" s="17" t="s">
        <v>69</v>
      </c>
      <c r="I2266" s="11" t="s">
        <v>70</v>
      </c>
      <c r="J2266" s="11" t="s">
        <v>70</v>
      </c>
      <c r="K2266" s="11" t="s">
        <v>70</v>
      </c>
      <c r="L2266" s="11" t="s">
        <v>70</v>
      </c>
      <c r="M2266" s="18" t="s">
        <v>70</v>
      </c>
      <c r="N2266" s="18" t="s">
        <v>70</v>
      </c>
      <c r="O2266" s="11" t="s">
        <v>70</v>
      </c>
      <c r="P2266" s="11" t="s">
        <v>70</v>
      </c>
      <c r="Q2266" s="11" t="s">
        <v>70</v>
      </c>
      <c r="R2266" s="11" t="s">
        <v>70</v>
      </c>
      <c r="S2266" s="11" t="s">
        <v>70</v>
      </c>
      <c r="T2266" s="19" t="s">
        <v>71</v>
      </c>
      <c r="U2266" s="31" t="s">
        <v>72</v>
      </c>
      <c r="V2266" s="12">
        <v>0</v>
      </c>
      <c r="W2266" s="12">
        <v>2</v>
      </c>
      <c r="X2266" s="12">
        <v>2</v>
      </c>
      <c r="Y2266" s="12">
        <v>2</v>
      </c>
      <c r="Z2266" s="12">
        <v>-999</v>
      </c>
      <c r="AA2266" s="13">
        <v>0</v>
      </c>
      <c r="AB2266" s="14" cm="1">
        <f t="array" ref="AB2266">_xlfn.IFS(AND(W2266&lt;0,X2266&lt;0,Y2266&lt;0,Z2266&lt;0),-999,AND(W2266&lt;5,X2266&lt;5,Y2266&lt;5,Z2266&lt;5,AA2266=0),0,AND(W2266&lt;5,X2266&lt;5,Y2266&lt;5,Z2266&lt;5,AA2266&gt;0),1,AND(OR(W2266=5,X2266=5,Y2266=5,Z2266=5),AA2266=0),1,AND(OR(W2266=5,X2266=5,Y2266=5,Z2266=5),AA2266&gt;0),2)</f>
        <v>0</v>
      </c>
      <c r="AC2266" s="15">
        <f t="shared" si="140"/>
        <v>0</v>
      </c>
      <c r="AD2266" s="55">
        <v>1</v>
      </c>
      <c r="AE2266" s="21" t="s">
        <v>73</v>
      </c>
      <c r="AF2266" s="47" t="str">
        <f t="shared" si="141"/>
        <v>niezagrożona</v>
      </c>
      <c r="AG2266" s="16" t="str">
        <f t="shared" si="142"/>
        <v>nie</v>
      </c>
      <c r="AH2266" s="16" t="str">
        <f t="shared" si="143"/>
        <v/>
      </c>
    </row>
    <row r="2267" spans="1:34" x14ac:dyDescent="0.2">
      <c r="A2267" s="12" t="s">
        <v>4984</v>
      </c>
      <c r="B2267" s="16" t="s">
        <v>4985</v>
      </c>
      <c r="C2267" s="12" t="s">
        <v>76</v>
      </c>
      <c r="D2267" s="12" t="s">
        <v>3828</v>
      </c>
      <c r="E2267" s="12" t="s">
        <v>3829</v>
      </c>
      <c r="F2267" s="12" t="s">
        <v>4299</v>
      </c>
      <c r="G2267" s="12" t="s">
        <v>4986</v>
      </c>
      <c r="H2267" s="17" t="s">
        <v>69</v>
      </c>
      <c r="I2267" s="11" t="s">
        <v>70</v>
      </c>
      <c r="J2267" s="11" t="s">
        <v>70</v>
      </c>
      <c r="K2267" s="11" t="s">
        <v>70</v>
      </c>
      <c r="L2267" s="11" t="s">
        <v>70</v>
      </c>
      <c r="M2267" s="18" t="s">
        <v>70</v>
      </c>
      <c r="N2267" s="18" t="s">
        <v>70</v>
      </c>
      <c r="O2267" s="11" t="s">
        <v>70</v>
      </c>
      <c r="P2267" s="11" t="s">
        <v>70</v>
      </c>
      <c r="Q2267" s="11" t="s">
        <v>70</v>
      </c>
      <c r="R2267" s="11" t="s">
        <v>70</v>
      </c>
      <c r="S2267" s="11" t="s">
        <v>70</v>
      </c>
      <c r="T2267" s="19" t="s">
        <v>71</v>
      </c>
      <c r="U2267" s="31" t="s">
        <v>72</v>
      </c>
      <c r="V2267" s="12">
        <v>1</v>
      </c>
      <c r="W2267" s="12">
        <v>2</v>
      </c>
      <c r="X2267" s="12">
        <v>5</v>
      </c>
      <c r="Y2267" s="12">
        <v>5</v>
      </c>
      <c r="Z2267" s="12">
        <v>5</v>
      </c>
      <c r="AA2267" s="13">
        <v>2</v>
      </c>
      <c r="AB2267" s="14" cm="1">
        <f t="array" ref="AB2267">_xlfn.IFS(AND(W2267&lt;0,X2267&lt;0,Y2267&lt;0,Z2267&lt;0),-999,AND(W2267&lt;5,X2267&lt;5,Y2267&lt;5,Z2267&lt;5,AA2267=0),0,AND(W2267&lt;5,X2267&lt;5,Y2267&lt;5,Z2267&lt;5,AA2267&gt;0),1,AND(OR(W2267=5,X2267=5,Y2267=5,Z2267=5),AA2267=0),1,AND(OR(W2267=5,X2267=5,Y2267=5,Z2267=5),AA2267&gt;0),2)</f>
        <v>2</v>
      </c>
      <c r="AC2267" s="15">
        <f t="shared" si="140"/>
        <v>2</v>
      </c>
      <c r="AD2267" s="55">
        <v>4</v>
      </c>
      <c r="AE2267" s="21" t="s">
        <v>73</v>
      </c>
      <c r="AF2267" s="47" t="str">
        <f t="shared" si="141"/>
        <v>zagrożona</v>
      </c>
      <c r="AG2267" s="16" t="str">
        <f t="shared" si="142"/>
        <v>nie</v>
      </c>
      <c r="AH2267" s="16" t="str">
        <f t="shared" si="143"/>
        <v/>
      </c>
    </row>
    <row r="2268" spans="1:34" x14ac:dyDescent="0.2">
      <c r="A2268" s="12" t="s">
        <v>4987</v>
      </c>
      <c r="B2268" s="16" t="s">
        <v>4988</v>
      </c>
      <c r="C2268" s="12" t="s">
        <v>76</v>
      </c>
      <c r="D2268" s="12" t="s">
        <v>3828</v>
      </c>
      <c r="E2268" s="12" t="s">
        <v>3829</v>
      </c>
      <c r="F2268" s="12" t="s">
        <v>4299</v>
      </c>
      <c r="G2268" s="12" t="s">
        <v>4989</v>
      </c>
      <c r="H2268" s="17" t="s">
        <v>69</v>
      </c>
      <c r="I2268" s="11" t="s">
        <v>70</v>
      </c>
      <c r="J2268" s="11" t="s">
        <v>70</v>
      </c>
      <c r="K2268" s="11" t="s">
        <v>70</v>
      </c>
      <c r="L2268" s="11" t="s">
        <v>70</v>
      </c>
      <c r="M2268" s="18" t="s">
        <v>70</v>
      </c>
      <c r="N2268" s="18" t="s">
        <v>70</v>
      </c>
      <c r="O2268" s="11" t="s">
        <v>70</v>
      </c>
      <c r="P2268" s="11" t="s">
        <v>70</v>
      </c>
      <c r="Q2268" s="11" t="s">
        <v>70</v>
      </c>
      <c r="R2268" s="11" t="s">
        <v>70</v>
      </c>
      <c r="S2268" s="11" t="s">
        <v>70</v>
      </c>
      <c r="T2268" s="19" t="s">
        <v>71</v>
      </c>
      <c r="U2268" s="31" t="s">
        <v>72</v>
      </c>
      <c r="V2268" s="12">
        <v>4</v>
      </c>
      <c r="W2268" s="12">
        <v>5</v>
      </c>
      <c r="X2268" s="12">
        <v>5</v>
      </c>
      <c r="Y2268" s="12">
        <v>5</v>
      </c>
      <c r="Z2268" s="12">
        <v>5</v>
      </c>
      <c r="AA2268" s="13">
        <v>0</v>
      </c>
      <c r="AB2268" s="14" cm="1">
        <f t="array" ref="AB2268">_xlfn.IFS(AND(W2268&lt;0,X2268&lt;0,Y2268&lt;0,Z2268&lt;0),-999,AND(W2268&lt;5,X2268&lt;5,Y2268&lt;5,Z2268&lt;5,AA2268=0),0,AND(W2268&lt;5,X2268&lt;5,Y2268&lt;5,Z2268&lt;5,AA2268&gt;0),1,AND(OR(W2268=5,X2268=5,Y2268=5,Z2268=5),AA2268=0),1,AND(OR(W2268=5,X2268=5,Y2268=5,Z2268=5),AA2268&gt;0),2)</f>
        <v>1</v>
      </c>
      <c r="AC2268" s="15">
        <f t="shared" si="140"/>
        <v>4</v>
      </c>
      <c r="AD2268" s="55">
        <v>4</v>
      </c>
      <c r="AE2268" s="21" t="s">
        <v>73</v>
      </c>
      <c r="AF2268" s="47" t="str">
        <f t="shared" si="141"/>
        <v>zagrożona</v>
      </c>
      <c r="AG2268" s="16" t="str">
        <f t="shared" si="142"/>
        <v>nie</v>
      </c>
      <c r="AH2268" s="16" t="str">
        <f t="shared" si="143"/>
        <v/>
      </c>
    </row>
    <row r="2269" spans="1:34" x14ac:dyDescent="0.2">
      <c r="A2269" s="12" t="s">
        <v>4990</v>
      </c>
      <c r="B2269" s="16" t="s">
        <v>4991</v>
      </c>
      <c r="C2269" s="12" t="s">
        <v>76</v>
      </c>
      <c r="D2269" s="12" t="s">
        <v>3828</v>
      </c>
      <c r="E2269" s="12" t="s">
        <v>3829</v>
      </c>
      <c r="F2269" s="12" t="s">
        <v>4299</v>
      </c>
      <c r="G2269" s="12" t="s">
        <v>4986</v>
      </c>
      <c r="H2269" s="17" t="s">
        <v>69</v>
      </c>
      <c r="I2269" s="11" t="s">
        <v>70</v>
      </c>
      <c r="J2269" s="11" t="s">
        <v>70</v>
      </c>
      <c r="K2269" s="11" t="s">
        <v>70</v>
      </c>
      <c r="L2269" s="11" t="s">
        <v>70</v>
      </c>
      <c r="M2269" s="18" t="s">
        <v>70</v>
      </c>
      <c r="N2269" s="18" t="s">
        <v>70</v>
      </c>
      <c r="O2269" s="11" t="s">
        <v>70</v>
      </c>
      <c r="P2269" s="11" t="s">
        <v>70</v>
      </c>
      <c r="Q2269" s="11" t="s">
        <v>70</v>
      </c>
      <c r="R2269" s="11" t="s">
        <v>70</v>
      </c>
      <c r="S2269" s="11" t="s">
        <v>70</v>
      </c>
      <c r="T2269" s="19" t="s">
        <v>71</v>
      </c>
      <c r="U2269" s="31" t="s">
        <v>72</v>
      </c>
      <c r="V2269" s="12">
        <v>2</v>
      </c>
      <c r="W2269" s="12">
        <v>2</v>
      </c>
      <c r="X2269" s="12">
        <v>2</v>
      </c>
      <c r="Y2269" s="12">
        <v>5</v>
      </c>
      <c r="Z2269" s="12">
        <v>5</v>
      </c>
      <c r="AA2269" s="13">
        <v>0</v>
      </c>
      <c r="AB2269" s="14" cm="1">
        <f t="array" ref="AB2269">_xlfn.IFS(AND(W2269&lt;0,X2269&lt;0,Y2269&lt;0,Z2269&lt;0),-999,AND(W2269&lt;5,X2269&lt;5,Y2269&lt;5,Z2269&lt;5,AA2269=0),0,AND(W2269&lt;5,X2269&lt;5,Y2269&lt;5,Z2269&lt;5,AA2269&gt;0),1,AND(OR(W2269=5,X2269=5,Y2269=5,Z2269=5),AA2269=0),1,AND(OR(W2269=5,X2269=5,Y2269=5,Z2269=5),AA2269&gt;0),2)</f>
        <v>1</v>
      </c>
      <c r="AC2269" s="15">
        <f t="shared" si="140"/>
        <v>2</v>
      </c>
      <c r="AD2269" s="55">
        <v>3</v>
      </c>
      <c r="AE2269" s="21" t="s">
        <v>73</v>
      </c>
      <c r="AF2269" s="47" t="str">
        <f t="shared" si="141"/>
        <v>zagrożona</v>
      </c>
      <c r="AG2269" s="16" t="str">
        <f t="shared" si="142"/>
        <v>nie</v>
      </c>
      <c r="AH2269" s="16" t="str">
        <f t="shared" si="143"/>
        <v/>
      </c>
    </row>
    <row r="2270" spans="1:34" x14ac:dyDescent="0.2">
      <c r="A2270" s="12" t="s">
        <v>4992</v>
      </c>
      <c r="B2270" s="16" t="s">
        <v>827</v>
      </c>
      <c r="C2270" s="12" t="s">
        <v>76</v>
      </c>
      <c r="D2270" s="12" t="s">
        <v>3828</v>
      </c>
      <c r="E2270" s="12" t="s">
        <v>3829</v>
      </c>
      <c r="F2270" s="12" t="s">
        <v>4299</v>
      </c>
      <c r="G2270" s="12" t="s">
        <v>4989</v>
      </c>
      <c r="H2270" s="17" t="s">
        <v>69</v>
      </c>
      <c r="I2270" s="11" t="s">
        <v>70</v>
      </c>
      <c r="J2270" s="11" t="s">
        <v>70</v>
      </c>
      <c r="K2270" s="11" t="s">
        <v>70</v>
      </c>
      <c r="L2270" s="11" t="s">
        <v>70</v>
      </c>
      <c r="M2270" s="18" t="s">
        <v>70</v>
      </c>
      <c r="N2270" s="18" t="s">
        <v>70</v>
      </c>
      <c r="O2270" s="11" t="s">
        <v>70</v>
      </c>
      <c r="P2270" s="11" t="s">
        <v>70</v>
      </c>
      <c r="Q2270" s="11" t="s">
        <v>70</v>
      </c>
      <c r="R2270" s="11" t="s">
        <v>70</v>
      </c>
      <c r="S2270" s="11" t="s">
        <v>70</v>
      </c>
      <c r="T2270" s="19" t="s">
        <v>71</v>
      </c>
      <c r="U2270" s="31" t="s">
        <v>72</v>
      </c>
      <c r="V2270" s="12">
        <v>3</v>
      </c>
      <c r="W2270" s="12">
        <v>5</v>
      </c>
      <c r="X2270" s="12">
        <v>2</v>
      </c>
      <c r="Y2270" s="12">
        <v>2</v>
      </c>
      <c r="Z2270" s="12">
        <v>2</v>
      </c>
      <c r="AA2270" s="13">
        <v>1</v>
      </c>
      <c r="AB2270" s="14" cm="1">
        <f t="array" ref="AB2270">_xlfn.IFS(AND(W2270&lt;0,X2270&lt;0,Y2270&lt;0,Z2270&lt;0),-999,AND(W2270&lt;5,X2270&lt;5,Y2270&lt;5,Z2270&lt;5,AA2270=0),0,AND(W2270&lt;5,X2270&lt;5,Y2270&lt;5,Z2270&lt;5,AA2270&gt;0),1,AND(OR(W2270=5,X2270=5,Y2270=5,Z2270=5),AA2270=0),1,AND(OR(W2270=5,X2270=5,Y2270=5,Z2270=5),AA2270&gt;0),2)</f>
        <v>2</v>
      </c>
      <c r="AC2270" s="15">
        <f t="shared" si="140"/>
        <v>4</v>
      </c>
      <c r="AD2270" s="55">
        <v>4</v>
      </c>
      <c r="AE2270" s="21" t="s">
        <v>73</v>
      </c>
      <c r="AF2270" s="47" t="str">
        <f t="shared" si="141"/>
        <v>zagrożona</v>
      </c>
      <c r="AG2270" s="16" t="str">
        <f t="shared" si="142"/>
        <v>tak</v>
      </c>
      <c r="AH2270" s="16" t="str">
        <f t="shared" si="143"/>
        <v xml:space="preserve">fizchem </v>
      </c>
    </row>
    <row r="2271" spans="1:34" x14ac:dyDescent="0.2">
      <c r="A2271" s="12" t="s">
        <v>4993</v>
      </c>
      <c r="B2271" s="16" t="s">
        <v>4994</v>
      </c>
      <c r="C2271" s="12" t="s">
        <v>64</v>
      </c>
      <c r="D2271" s="12" t="s">
        <v>3828</v>
      </c>
      <c r="E2271" s="12" t="s">
        <v>3829</v>
      </c>
      <c r="F2271" s="12" t="s">
        <v>4299</v>
      </c>
      <c r="G2271" s="12" t="s">
        <v>4989</v>
      </c>
      <c r="H2271" s="17" t="s">
        <v>69</v>
      </c>
      <c r="I2271" s="11" t="s">
        <v>70</v>
      </c>
      <c r="J2271" s="11" t="s">
        <v>70</v>
      </c>
      <c r="K2271" s="11" t="s">
        <v>70</v>
      </c>
      <c r="L2271" s="11" t="s">
        <v>70</v>
      </c>
      <c r="M2271" s="18" t="s">
        <v>70</v>
      </c>
      <c r="N2271" s="18" t="s">
        <v>70</v>
      </c>
      <c r="O2271" s="11" t="s">
        <v>70</v>
      </c>
      <c r="P2271" s="11" t="s">
        <v>70</v>
      </c>
      <c r="Q2271" s="11" t="s">
        <v>70</v>
      </c>
      <c r="R2271" s="11" t="s">
        <v>70</v>
      </c>
      <c r="S2271" s="11" t="s">
        <v>70</v>
      </c>
      <c r="T2271" s="19" t="s">
        <v>71</v>
      </c>
      <c r="U2271" s="31" t="s">
        <v>72</v>
      </c>
      <c r="V2271" s="12">
        <v>0</v>
      </c>
      <c r="W2271" s="12">
        <v>2</v>
      </c>
      <c r="X2271" s="12">
        <v>2</v>
      </c>
      <c r="Y2271" s="12">
        <v>2</v>
      </c>
      <c r="Z2271" s="12">
        <v>-999</v>
      </c>
      <c r="AA2271" s="13">
        <v>0</v>
      </c>
      <c r="AB2271" s="14" cm="1">
        <f t="array" ref="AB2271">_xlfn.IFS(AND(W2271&lt;0,X2271&lt;0,Y2271&lt;0,Z2271&lt;0),-999,AND(W2271&lt;5,X2271&lt;5,Y2271&lt;5,Z2271&lt;5,AA2271=0),0,AND(W2271&lt;5,X2271&lt;5,Y2271&lt;5,Z2271&lt;5,AA2271&gt;0),1,AND(OR(W2271=5,X2271=5,Y2271=5,Z2271=5),AA2271=0),1,AND(OR(W2271=5,X2271=5,Y2271=5,Z2271=5),AA2271&gt;0),2)</f>
        <v>0</v>
      </c>
      <c r="AC2271" s="15">
        <f t="shared" si="140"/>
        <v>0</v>
      </c>
      <c r="AD2271" s="55">
        <v>3</v>
      </c>
      <c r="AE2271" s="21" t="s">
        <v>73</v>
      </c>
      <c r="AF2271" s="47" t="str">
        <f t="shared" si="141"/>
        <v>niezagrożona</v>
      </c>
      <c r="AG2271" s="16" t="str">
        <f t="shared" si="142"/>
        <v>nie</v>
      </c>
      <c r="AH2271" s="16" t="str">
        <f t="shared" si="143"/>
        <v/>
      </c>
    </row>
    <row r="2272" spans="1:34" x14ac:dyDescent="0.2">
      <c r="A2272" s="12" t="s">
        <v>4995</v>
      </c>
      <c r="B2272" s="16" t="s">
        <v>4996</v>
      </c>
      <c r="C2272" s="12" t="s">
        <v>76</v>
      </c>
      <c r="D2272" s="12" t="s">
        <v>3828</v>
      </c>
      <c r="E2272" s="12" t="s">
        <v>3829</v>
      </c>
      <c r="F2272" s="12" t="s">
        <v>4299</v>
      </c>
      <c r="G2272" s="12" t="s">
        <v>4989</v>
      </c>
      <c r="H2272" s="17" t="s">
        <v>69</v>
      </c>
      <c r="I2272" s="11" t="s">
        <v>70</v>
      </c>
      <c r="J2272" s="11" t="s">
        <v>70</v>
      </c>
      <c r="K2272" s="11" t="s">
        <v>70</v>
      </c>
      <c r="L2272" s="11" t="s">
        <v>70</v>
      </c>
      <c r="M2272" s="18" t="s">
        <v>70</v>
      </c>
      <c r="N2272" s="18" t="s">
        <v>70</v>
      </c>
      <c r="O2272" s="11" t="s">
        <v>70</v>
      </c>
      <c r="P2272" s="11" t="s">
        <v>70</v>
      </c>
      <c r="Q2272" s="11" t="s">
        <v>70</v>
      </c>
      <c r="R2272" s="11" t="s">
        <v>70</v>
      </c>
      <c r="S2272" s="11" t="s">
        <v>70</v>
      </c>
      <c r="T2272" s="19" t="s">
        <v>71</v>
      </c>
      <c r="U2272" s="31" t="s">
        <v>72</v>
      </c>
      <c r="V2272" s="12">
        <v>0</v>
      </c>
      <c r="W2272" s="12">
        <v>2</v>
      </c>
      <c r="X2272" s="12">
        <v>2</v>
      </c>
      <c r="Y2272" s="12">
        <v>2</v>
      </c>
      <c r="Z2272" s="12">
        <v>2</v>
      </c>
      <c r="AA2272" s="13">
        <v>3</v>
      </c>
      <c r="AB2272" s="14" cm="1">
        <f t="array" ref="AB2272">_xlfn.IFS(AND(W2272&lt;0,X2272&lt;0,Y2272&lt;0,Z2272&lt;0),-999,AND(W2272&lt;5,X2272&lt;5,Y2272&lt;5,Z2272&lt;5,AA2272=0),0,AND(W2272&lt;5,X2272&lt;5,Y2272&lt;5,Z2272&lt;5,AA2272&gt;0),1,AND(OR(W2272=5,X2272=5,Y2272=5,Z2272=5),AA2272=0),1,AND(OR(W2272=5,X2272=5,Y2272=5,Z2272=5),AA2272&gt;0),2)</f>
        <v>1</v>
      </c>
      <c r="AC2272" s="15">
        <f t="shared" si="140"/>
        <v>0</v>
      </c>
      <c r="AD2272" s="55">
        <v>4</v>
      </c>
      <c r="AE2272" s="21" t="s">
        <v>73</v>
      </c>
      <c r="AF2272" s="47" t="str">
        <f t="shared" si="141"/>
        <v>niezagrożona</v>
      </c>
      <c r="AG2272" s="16" t="str">
        <f t="shared" si="142"/>
        <v>nie</v>
      </c>
      <c r="AH2272" s="16" t="str">
        <f t="shared" si="143"/>
        <v/>
      </c>
    </row>
    <row r="2273" spans="1:34" x14ac:dyDescent="0.2">
      <c r="A2273" s="12" t="s">
        <v>4997</v>
      </c>
      <c r="B2273" s="16" t="s">
        <v>4998</v>
      </c>
      <c r="C2273" s="12" t="s">
        <v>76</v>
      </c>
      <c r="D2273" s="12" t="s">
        <v>3828</v>
      </c>
      <c r="E2273" s="12" t="s">
        <v>3829</v>
      </c>
      <c r="F2273" s="12" t="s">
        <v>4299</v>
      </c>
      <c r="G2273" s="12" t="s">
        <v>4989</v>
      </c>
      <c r="H2273" s="17" t="s">
        <v>69</v>
      </c>
      <c r="I2273" s="11" t="s">
        <v>70</v>
      </c>
      <c r="J2273" s="11" t="s">
        <v>70</v>
      </c>
      <c r="K2273" s="11" t="s">
        <v>70</v>
      </c>
      <c r="L2273" s="11" t="s">
        <v>70</v>
      </c>
      <c r="M2273" s="18" t="s">
        <v>70</v>
      </c>
      <c r="N2273" s="18" t="s">
        <v>70</v>
      </c>
      <c r="O2273" s="11" t="s">
        <v>70</v>
      </c>
      <c r="P2273" s="11" t="s">
        <v>70</v>
      </c>
      <c r="Q2273" s="11" t="s">
        <v>70</v>
      </c>
      <c r="R2273" s="11" t="s">
        <v>70</v>
      </c>
      <c r="S2273" s="11" t="s">
        <v>70</v>
      </c>
      <c r="T2273" s="19" t="s">
        <v>71</v>
      </c>
      <c r="U2273" s="31" t="s">
        <v>72</v>
      </c>
      <c r="V2273" s="12">
        <v>0</v>
      </c>
      <c r="W2273" s="12">
        <v>2</v>
      </c>
      <c r="X2273" s="12">
        <v>2</v>
      </c>
      <c r="Y2273" s="12">
        <v>5</v>
      </c>
      <c r="Z2273" s="12">
        <v>2</v>
      </c>
      <c r="AA2273" s="13">
        <v>2</v>
      </c>
      <c r="AB2273" s="14" cm="1">
        <f t="array" ref="AB2273">_xlfn.IFS(AND(W2273&lt;0,X2273&lt;0,Y2273&lt;0,Z2273&lt;0),-999,AND(W2273&lt;5,X2273&lt;5,Y2273&lt;5,Z2273&lt;5,AA2273=0),0,AND(W2273&lt;5,X2273&lt;5,Y2273&lt;5,Z2273&lt;5,AA2273&gt;0),1,AND(OR(W2273=5,X2273=5,Y2273=5,Z2273=5),AA2273=0),1,AND(OR(W2273=5,X2273=5,Y2273=5,Z2273=5),AA2273&gt;0),2)</f>
        <v>2</v>
      </c>
      <c r="AC2273" s="15">
        <f t="shared" si="140"/>
        <v>1</v>
      </c>
      <c r="AD2273" s="55">
        <v>4</v>
      </c>
      <c r="AE2273" s="21" t="s">
        <v>73</v>
      </c>
      <c r="AF2273" s="47" t="str">
        <f t="shared" si="141"/>
        <v>niezagrożona</v>
      </c>
      <c r="AG2273" s="16" t="str">
        <f t="shared" si="142"/>
        <v>nie</v>
      </c>
      <c r="AH2273" s="16" t="str">
        <f t="shared" si="143"/>
        <v/>
      </c>
    </row>
    <row r="2274" spans="1:34" x14ac:dyDescent="0.2">
      <c r="A2274" s="12" t="s">
        <v>4999</v>
      </c>
      <c r="B2274" s="16" t="s">
        <v>5000</v>
      </c>
      <c r="C2274" s="12" t="s">
        <v>64</v>
      </c>
      <c r="D2274" s="12" t="s">
        <v>3828</v>
      </c>
      <c r="E2274" s="12" t="s">
        <v>3829</v>
      </c>
      <c r="F2274" s="12" t="s">
        <v>4299</v>
      </c>
      <c r="G2274" s="12" t="s">
        <v>4989</v>
      </c>
      <c r="H2274" s="17" t="s">
        <v>69</v>
      </c>
      <c r="I2274" s="11" t="s">
        <v>70</v>
      </c>
      <c r="J2274" s="11" t="s">
        <v>70</v>
      </c>
      <c r="K2274" s="11" t="s">
        <v>70</v>
      </c>
      <c r="L2274" s="11" t="s">
        <v>70</v>
      </c>
      <c r="M2274" s="18" t="s">
        <v>70</v>
      </c>
      <c r="N2274" s="18" t="s">
        <v>70</v>
      </c>
      <c r="O2274" s="11" t="s">
        <v>70</v>
      </c>
      <c r="P2274" s="11" t="s">
        <v>70</v>
      </c>
      <c r="Q2274" s="11" t="s">
        <v>70</v>
      </c>
      <c r="R2274" s="11" t="s">
        <v>70</v>
      </c>
      <c r="S2274" s="11" t="s">
        <v>70</v>
      </c>
      <c r="T2274" s="19" t="s">
        <v>71</v>
      </c>
      <c r="U2274" s="31" t="s">
        <v>72</v>
      </c>
      <c r="V2274" s="12">
        <v>0</v>
      </c>
      <c r="W2274" s="12">
        <v>2</v>
      </c>
      <c r="X2274" s="12">
        <v>2</v>
      </c>
      <c r="Y2274" s="12">
        <v>2</v>
      </c>
      <c r="Z2274" s="12">
        <v>-999</v>
      </c>
      <c r="AA2274" s="13">
        <v>0</v>
      </c>
      <c r="AB2274" s="14" cm="1">
        <f t="array" ref="AB2274">_xlfn.IFS(AND(W2274&lt;0,X2274&lt;0,Y2274&lt;0,Z2274&lt;0),-999,AND(W2274&lt;5,X2274&lt;5,Y2274&lt;5,Z2274&lt;5,AA2274=0),0,AND(W2274&lt;5,X2274&lt;5,Y2274&lt;5,Z2274&lt;5,AA2274&gt;0),1,AND(OR(W2274=5,X2274=5,Y2274=5,Z2274=5),AA2274=0),1,AND(OR(W2274=5,X2274=5,Y2274=5,Z2274=5),AA2274&gt;0),2)</f>
        <v>0</v>
      </c>
      <c r="AC2274" s="15">
        <f t="shared" si="140"/>
        <v>0</v>
      </c>
      <c r="AD2274" s="55">
        <v>4</v>
      </c>
      <c r="AE2274" s="21" t="s">
        <v>73</v>
      </c>
      <c r="AF2274" s="47" t="str">
        <f t="shared" si="141"/>
        <v>niezagrożona</v>
      </c>
      <c r="AG2274" s="16" t="str">
        <f t="shared" si="142"/>
        <v>nie</v>
      </c>
      <c r="AH2274" s="16" t="str">
        <f t="shared" si="143"/>
        <v/>
      </c>
    </row>
    <row r="2275" spans="1:34" x14ac:dyDescent="0.2">
      <c r="A2275" s="12" t="s">
        <v>5001</v>
      </c>
      <c r="B2275" s="16" t="s">
        <v>5002</v>
      </c>
      <c r="C2275" s="12" t="s">
        <v>64</v>
      </c>
      <c r="D2275" s="12" t="s">
        <v>3828</v>
      </c>
      <c r="E2275" s="12" t="s">
        <v>3829</v>
      </c>
      <c r="F2275" s="12" t="s">
        <v>4299</v>
      </c>
      <c r="G2275" s="12" t="s">
        <v>4989</v>
      </c>
      <c r="H2275" s="17" t="s">
        <v>69</v>
      </c>
      <c r="I2275" s="11" t="s">
        <v>70</v>
      </c>
      <c r="J2275" s="11" t="s">
        <v>70</v>
      </c>
      <c r="K2275" s="11" t="s">
        <v>70</v>
      </c>
      <c r="L2275" s="11" t="s">
        <v>70</v>
      </c>
      <c r="M2275" s="18" t="s">
        <v>70</v>
      </c>
      <c r="N2275" s="18" t="s">
        <v>70</v>
      </c>
      <c r="O2275" s="11" t="s">
        <v>70</v>
      </c>
      <c r="P2275" s="11" t="s">
        <v>70</v>
      </c>
      <c r="Q2275" s="11" t="s">
        <v>70</v>
      </c>
      <c r="R2275" s="11" t="s">
        <v>70</v>
      </c>
      <c r="S2275" s="11" t="s">
        <v>70</v>
      </c>
      <c r="T2275" s="19" t="s">
        <v>71</v>
      </c>
      <c r="U2275" s="31" t="s">
        <v>72</v>
      </c>
      <c r="V2275" s="12">
        <v>0</v>
      </c>
      <c r="W2275" s="12">
        <v>2</v>
      </c>
      <c r="X2275" s="12">
        <v>2</v>
      </c>
      <c r="Y2275" s="12">
        <v>2</v>
      </c>
      <c r="Z2275" s="12">
        <v>-999</v>
      </c>
      <c r="AA2275" s="13">
        <v>0</v>
      </c>
      <c r="AB2275" s="14" cm="1">
        <f t="array" ref="AB2275">_xlfn.IFS(AND(W2275&lt;0,X2275&lt;0,Y2275&lt;0,Z2275&lt;0),-999,AND(W2275&lt;5,X2275&lt;5,Y2275&lt;5,Z2275&lt;5,AA2275=0),0,AND(W2275&lt;5,X2275&lt;5,Y2275&lt;5,Z2275&lt;5,AA2275&gt;0),1,AND(OR(W2275=5,X2275=5,Y2275=5,Z2275=5),AA2275=0),1,AND(OR(W2275=5,X2275=5,Y2275=5,Z2275=5),AA2275&gt;0),2)</f>
        <v>0</v>
      </c>
      <c r="AC2275" s="15">
        <f t="shared" si="140"/>
        <v>0</v>
      </c>
      <c r="AD2275" s="55">
        <v>4</v>
      </c>
      <c r="AE2275" s="21" t="s">
        <v>73</v>
      </c>
      <c r="AF2275" s="47" t="str">
        <f t="shared" si="141"/>
        <v>niezagrożona</v>
      </c>
      <c r="AG2275" s="16" t="str">
        <f t="shared" si="142"/>
        <v>nie</v>
      </c>
      <c r="AH2275" s="16" t="str">
        <f t="shared" si="143"/>
        <v/>
      </c>
    </row>
    <row r="2276" spans="1:34" x14ac:dyDescent="0.2">
      <c r="A2276" s="12" t="s">
        <v>5003</v>
      </c>
      <c r="B2276" s="16" t="s">
        <v>5004</v>
      </c>
      <c r="C2276" s="12" t="s">
        <v>76</v>
      </c>
      <c r="D2276" s="12" t="s">
        <v>3828</v>
      </c>
      <c r="E2276" s="12" t="s">
        <v>3829</v>
      </c>
      <c r="F2276" s="12" t="s">
        <v>4299</v>
      </c>
      <c r="G2276" s="12" t="s">
        <v>4989</v>
      </c>
      <c r="H2276" s="17" t="s">
        <v>69</v>
      </c>
      <c r="I2276" s="11" t="s">
        <v>70</v>
      </c>
      <c r="J2276" s="11" t="s">
        <v>70</v>
      </c>
      <c r="K2276" s="11" t="s">
        <v>70</v>
      </c>
      <c r="L2276" s="11" t="s">
        <v>70</v>
      </c>
      <c r="M2276" s="18" t="s">
        <v>70</v>
      </c>
      <c r="N2276" s="18" t="s">
        <v>70</v>
      </c>
      <c r="O2276" s="11" t="s">
        <v>70</v>
      </c>
      <c r="P2276" s="11" t="s">
        <v>70</v>
      </c>
      <c r="Q2276" s="11" t="s">
        <v>70</v>
      </c>
      <c r="R2276" s="11" t="s">
        <v>70</v>
      </c>
      <c r="S2276" s="11" t="s">
        <v>70</v>
      </c>
      <c r="T2276" s="19" t="s">
        <v>71</v>
      </c>
      <c r="U2276" s="31" t="s">
        <v>72</v>
      </c>
      <c r="V2276" s="12">
        <v>1</v>
      </c>
      <c r="W2276" s="12">
        <v>2</v>
      </c>
      <c r="X2276" s="12">
        <v>2</v>
      </c>
      <c r="Y2276" s="12">
        <v>5</v>
      </c>
      <c r="Z2276" s="12">
        <v>2</v>
      </c>
      <c r="AA2276" s="13">
        <v>3</v>
      </c>
      <c r="AB2276" s="14" cm="1">
        <f t="array" ref="AB2276">_xlfn.IFS(AND(W2276&lt;0,X2276&lt;0,Y2276&lt;0,Z2276&lt;0),-999,AND(W2276&lt;5,X2276&lt;5,Y2276&lt;5,Z2276&lt;5,AA2276=0),0,AND(W2276&lt;5,X2276&lt;5,Y2276&lt;5,Z2276&lt;5,AA2276&gt;0),1,AND(OR(W2276=5,X2276=5,Y2276=5,Z2276=5),AA2276=0),1,AND(OR(W2276=5,X2276=5,Y2276=5,Z2276=5),AA2276&gt;0),2)</f>
        <v>2</v>
      </c>
      <c r="AC2276" s="15">
        <f t="shared" si="140"/>
        <v>2</v>
      </c>
      <c r="AD2276" s="55">
        <v>4</v>
      </c>
      <c r="AE2276" s="21" t="s">
        <v>73</v>
      </c>
      <c r="AF2276" s="47" t="str">
        <f t="shared" si="141"/>
        <v>zagrożona</v>
      </c>
      <c r="AG2276" s="16" t="str">
        <f t="shared" si="142"/>
        <v>nie</v>
      </c>
      <c r="AH2276" s="16" t="str">
        <f t="shared" si="143"/>
        <v/>
      </c>
    </row>
    <row r="2277" spans="1:34" x14ac:dyDescent="0.2">
      <c r="A2277" s="12" t="s">
        <v>5005</v>
      </c>
      <c r="B2277" s="16" t="s">
        <v>5006</v>
      </c>
      <c r="C2277" s="12" t="s">
        <v>64</v>
      </c>
      <c r="D2277" s="12" t="s">
        <v>3828</v>
      </c>
      <c r="E2277" s="12" t="s">
        <v>3829</v>
      </c>
      <c r="F2277" s="12" t="s">
        <v>4299</v>
      </c>
      <c r="G2277" s="12" t="s">
        <v>4989</v>
      </c>
      <c r="H2277" s="17" t="s">
        <v>69</v>
      </c>
      <c r="I2277" s="11" t="s">
        <v>70</v>
      </c>
      <c r="J2277" s="11" t="s">
        <v>70</v>
      </c>
      <c r="K2277" s="11" t="s">
        <v>70</v>
      </c>
      <c r="L2277" s="11" t="s">
        <v>70</v>
      </c>
      <c r="M2277" s="18" t="s">
        <v>70</v>
      </c>
      <c r="N2277" s="18" t="s">
        <v>70</v>
      </c>
      <c r="O2277" s="11" t="s">
        <v>70</v>
      </c>
      <c r="P2277" s="11" t="s">
        <v>70</v>
      </c>
      <c r="Q2277" s="11" t="s">
        <v>70</v>
      </c>
      <c r="R2277" s="11" t="s">
        <v>70</v>
      </c>
      <c r="S2277" s="11" t="s">
        <v>70</v>
      </c>
      <c r="T2277" s="19" t="s">
        <v>71</v>
      </c>
      <c r="U2277" s="31" t="s">
        <v>72</v>
      </c>
      <c r="V2277" s="12">
        <v>0</v>
      </c>
      <c r="W2277" s="12">
        <v>2</v>
      </c>
      <c r="X2277" s="12">
        <v>2</v>
      </c>
      <c r="Y2277" s="12">
        <v>2</v>
      </c>
      <c r="Z2277" s="12">
        <v>-999</v>
      </c>
      <c r="AA2277" s="13">
        <v>0</v>
      </c>
      <c r="AB2277" s="14" cm="1">
        <f t="array" ref="AB2277">_xlfn.IFS(AND(W2277&lt;0,X2277&lt;0,Y2277&lt;0,Z2277&lt;0),-999,AND(W2277&lt;5,X2277&lt;5,Y2277&lt;5,Z2277&lt;5,AA2277=0),0,AND(W2277&lt;5,X2277&lt;5,Y2277&lt;5,Z2277&lt;5,AA2277&gt;0),1,AND(OR(W2277=5,X2277=5,Y2277=5,Z2277=5),AA2277=0),1,AND(OR(W2277=5,X2277=5,Y2277=5,Z2277=5),AA2277&gt;0),2)</f>
        <v>0</v>
      </c>
      <c r="AC2277" s="15">
        <f t="shared" si="140"/>
        <v>0</v>
      </c>
      <c r="AD2277" s="55">
        <v>2</v>
      </c>
      <c r="AE2277" s="21" t="s">
        <v>73</v>
      </c>
      <c r="AF2277" s="47" t="str">
        <f t="shared" si="141"/>
        <v>niezagrożona</v>
      </c>
      <c r="AG2277" s="16" t="str">
        <f t="shared" si="142"/>
        <v>nie</v>
      </c>
      <c r="AH2277" s="16" t="str">
        <f t="shared" si="143"/>
        <v/>
      </c>
    </row>
    <row r="2278" spans="1:34" x14ac:dyDescent="0.2">
      <c r="A2278" s="12" t="s">
        <v>5007</v>
      </c>
      <c r="B2278" s="16" t="s">
        <v>5008</v>
      </c>
      <c r="C2278" s="12" t="s">
        <v>64</v>
      </c>
      <c r="D2278" s="12" t="s">
        <v>3828</v>
      </c>
      <c r="E2278" s="12" t="s">
        <v>3829</v>
      </c>
      <c r="F2278" s="12" t="s">
        <v>4299</v>
      </c>
      <c r="G2278" s="12" t="s">
        <v>4989</v>
      </c>
      <c r="H2278" s="17" t="s">
        <v>69</v>
      </c>
      <c r="I2278" s="11" t="s">
        <v>70</v>
      </c>
      <c r="J2278" s="11" t="s">
        <v>70</v>
      </c>
      <c r="K2278" s="11" t="s">
        <v>70</v>
      </c>
      <c r="L2278" s="11" t="s">
        <v>70</v>
      </c>
      <c r="M2278" s="18" t="s">
        <v>70</v>
      </c>
      <c r="N2278" s="18" t="s">
        <v>70</v>
      </c>
      <c r="O2278" s="11" t="s">
        <v>70</v>
      </c>
      <c r="P2278" s="11" t="s">
        <v>70</v>
      </c>
      <c r="Q2278" s="11" t="s">
        <v>70</v>
      </c>
      <c r="R2278" s="11" t="s">
        <v>70</v>
      </c>
      <c r="S2278" s="11" t="s">
        <v>70</v>
      </c>
      <c r="T2278" s="19" t="s">
        <v>71</v>
      </c>
      <c r="U2278" s="31" t="s">
        <v>72</v>
      </c>
      <c r="V2278" s="12">
        <v>0</v>
      </c>
      <c r="W2278" s="12">
        <v>2</v>
      </c>
      <c r="X2278" s="12">
        <v>2</v>
      </c>
      <c r="Y2278" s="12">
        <v>2</v>
      </c>
      <c r="Z2278" s="12">
        <v>-999</v>
      </c>
      <c r="AA2278" s="13">
        <v>0</v>
      </c>
      <c r="AB2278" s="14" cm="1">
        <f t="array" ref="AB2278">_xlfn.IFS(AND(W2278&lt;0,X2278&lt;0,Y2278&lt;0,Z2278&lt;0),-999,AND(W2278&lt;5,X2278&lt;5,Y2278&lt;5,Z2278&lt;5,AA2278=0),0,AND(W2278&lt;5,X2278&lt;5,Y2278&lt;5,Z2278&lt;5,AA2278&gt;0),1,AND(OR(W2278=5,X2278=5,Y2278=5,Z2278=5),AA2278=0),1,AND(OR(W2278=5,X2278=5,Y2278=5,Z2278=5),AA2278&gt;0),2)</f>
        <v>0</v>
      </c>
      <c r="AC2278" s="15">
        <f t="shared" si="140"/>
        <v>0</v>
      </c>
      <c r="AD2278" s="55">
        <v>3</v>
      </c>
      <c r="AE2278" s="21" t="s">
        <v>73</v>
      </c>
      <c r="AF2278" s="47" t="str">
        <f t="shared" si="141"/>
        <v>niezagrożona</v>
      </c>
      <c r="AG2278" s="16" t="str">
        <f t="shared" si="142"/>
        <v>nie</v>
      </c>
      <c r="AH2278" s="16" t="str">
        <f t="shared" si="143"/>
        <v/>
      </c>
    </row>
    <row r="2279" spans="1:34" x14ac:dyDescent="0.2">
      <c r="A2279" s="12" t="s">
        <v>5009</v>
      </c>
      <c r="B2279" s="16" t="s">
        <v>5010</v>
      </c>
      <c r="C2279" s="12" t="s">
        <v>64</v>
      </c>
      <c r="D2279" s="12" t="s">
        <v>3828</v>
      </c>
      <c r="E2279" s="12" t="s">
        <v>3829</v>
      </c>
      <c r="F2279" s="12" t="s">
        <v>4299</v>
      </c>
      <c r="G2279" s="12" t="s">
        <v>4989</v>
      </c>
      <c r="H2279" s="17" t="s">
        <v>69</v>
      </c>
      <c r="I2279" s="11" t="s">
        <v>70</v>
      </c>
      <c r="J2279" s="11" t="s">
        <v>70</v>
      </c>
      <c r="K2279" s="11" t="s">
        <v>70</v>
      </c>
      <c r="L2279" s="11" t="s">
        <v>70</v>
      </c>
      <c r="M2279" s="18" t="s">
        <v>70</v>
      </c>
      <c r="N2279" s="18" t="s">
        <v>70</v>
      </c>
      <c r="O2279" s="11" t="s">
        <v>70</v>
      </c>
      <c r="P2279" s="11" t="s">
        <v>70</v>
      </c>
      <c r="Q2279" s="11" t="s">
        <v>70</v>
      </c>
      <c r="R2279" s="11" t="s">
        <v>70</v>
      </c>
      <c r="S2279" s="11" t="s">
        <v>70</v>
      </c>
      <c r="T2279" s="19" t="s">
        <v>71</v>
      </c>
      <c r="U2279" s="31" t="s">
        <v>72</v>
      </c>
      <c r="V2279" s="12">
        <v>0</v>
      </c>
      <c r="W2279" s="12">
        <v>2</v>
      </c>
      <c r="X2279" s="12">
        <v>2</v>
      </c>
      <c r="Y2279" s="12">
        <v>2</v>
      </c>
      <c r="Z2279" s="12">
        <v>-999</v>
      </c>
      <c r="AA2279" s="13">
        <v>0</v>
      </c>
      <c r="AB2279" s="14" cm="1">
        <f t="array" ref="AB2279">_xlfn.IFS(AND(W2279&lt;0,X2279&lt;0,Y2279&lt;0,Z2279&lt;0),-999,AND(W2279&lt;5,X2279&lt;5,Y2279&lt;5,Z2279&lt;5,AA2279=0),0,AND(W2279&lt;5,X2279&lt;5,Y2279&lt;5,Z2279&lt;5,AA2279&gt;0),1,AND(OR(W2279=5,X2279=5,Y2279=5,Z2279=5),AA2279=0),1,AND(OR(W2279=5,X2279=5,Y2279=5,Z2279=5),AA2279&gt;0),2)</f>
        <v>0</v>
      </c>
      <c r="AC2279" s="15">
        <f t="shared" si="140"/>
        <v>0</v>
      </c>
      <c r="AD2279" s="55">
        <v>3</v>
      </c>
      <c r="AE2279" s="21" t="s">
        <v>73</v>
      </c>
      <c r="AF2279" s="47" t="str">
        <f t="shared" si="141"/>
        <v>niezagrożona</v>
      </c>
      <c r="AG2279" s="16" t="str">
        <f t="shared" si="142"/>
        <v>nie</v>
      </c>
      <c r="AH2279" s="16" t="str">
        <f t="shared" si="143"/>
        <v/>
      </c>
    </row>
    <row r="2280" spans="1:34" x14ac:dyDescent="0.2">
      <c r="A2280" s="12" t="s">
        <v>5011</v>
      </c>
      <c r="B2280" s="16" t="s">
        <v>4515</v>
      </c>
      <c r="C2280" s="12" t="s">
        <v>64</v>
      </c>
      <c r="D2280" s="12" t="s">
        <v>3828</v>
      </c>
      <c r="E2280" s="12" t="s">
        <v>3829</v>
      </c>
      <c r="F2280" s="12" t="s">
        <v>4299</v>
      </c>
      <c r="G2280" s="12" t="s">
        <v>4989</v>
      </c>
      <c r="H2280" s="17" t="s">
        <v>69</v>
      </c>
      <c r="I2280" s="11" t="s">
        <v>70</v>
      </c>
      <c r="J2280" s="11" t="s">
        <v>70</v>
      </c>
      <c r="K2280" s="11" t="s">
        <v>70</v>
      </c>
      <c r="L2280" s="11" t="s">
        <v>70</v>
      </c>
      <c r="M2280" s="18" t="s">
        <v>70</v>
      </c>
      <c r="N2280" s="18" t="s">
        <v>70</v>
      </c>
      <c r="O2280" s="11" t="s">
        <v>70</v>
      </c>
      <c r="P2280" s="11" t="s">
        <v>70</v>
      </c>
      <c r="Q2280" s="11" t="s">
        <v>70</v>
      </c>
      <c r="R2280" s="11" t="s">
        <v>70</v>
      </c>
      <c r="S2280" s="11" t="s">
        <v>70</v>
      </c>
      <c r="T2280" s="19" t="s">
        <v>71</v>
      </c>
      <c r="U2280" s="31" t="s">
        <v>72</v>
      </c>
      <c r="V2280" s="12">
        <v>0</v>
      </c>
      <c r="W2280" s="12">
        <v>2</v>
      </c>
      <c r="X2280" s="12">
        <v>2</v>
      </c>
      <c r="Y2280" s="12">
        <v>2</v>
      </c>
      <c r="Z2280" s="12">
        <v>-999</v>
      </c>
      <c r="AA2280" s="13">
        <v>0</v>
      </c>
      <c r="AB2280" s="14" cm="1">
        <f t="array" ref="AB2280">_xlfn.IFS(AND(W2280&lt;0,X2280&lt;0,Y2280&lt;0,Z2280&lt;0),-999,AND(W2280&lt;5,X2280&lt;5,Y2280&lt;5,Z2280&lt;5,AA2280=0),0,AND(W2280&lt;5,X2280&lt;5,Y2280&lt;5,Z2280&lt;5,AA2280&gt;0),1,AND(OR(W2280=5,X2280=5,Y2280=5,Z2280=5),AA2280=0),1,AND(OR(W2280=5,X2280=5,Y2280=5,Z2280=5),AA2280&gt;0),2)</f>
        <v>0</v>
      </c>
      <c r="AC2280" s="15">
        <f t="shared" si="140"/>
        <v>0</v>
      </c>
      <c r="AD2280" s="55">
        <v>0</v>
      </c>
      <c r="AE2280" s="21" t="s">
        <v>73</v>
      </c>
      <c r="AF2280" s="47" t="str">
        <f t="shared" si="141"/>
        <v>niezagrożona</v>
      </c>
      <c r="AG2280" s="16" t="str">
        <f t="shared" si="142"/>
        <v>nie</v>
      </c>
      <c r="AH2280" s="16" t="str">
        <f t="shared" si="143"/>
        <v/>
      </c>
    </row>
    <row r="2281" spans="1:34" x14ac:dyDescent="0.2">
      <c r="A2281" s="12" t="s">
        <v>5012</v>
      </c>
      <c r="B2281" s="16" t="s">
        <v>5013</v>
      </c>
      <c r="C2281" s="12" t="s">
        <v>76</v>
      </c>
      <c r="D2281" s="12" t="s">
        <v>3828</v>
      </c>
      <c r="E2281" s="12" t="s">
        <v>3829</v>
      </c>
      <c r="F2281" s="12" t="s">
        <v>4299</v>
      </c>
      <c r="G2281" s="12" t="s">
        <v>4989</v>
      </c>
      <c r="H2281" s="17" t="s">
        <v>69</v>
      </c>
      <c r="I2281" s="11" t="s">
        <v>70</v>
      </c>
      <c r="J2281" s="11" t="s">
        <v>70</v>
      </c>
      <c r="K2281" s="11" t="s">
        <v>70</v>
      </c>
      <c r="L2281" s="11" t="s">
        <v>70</v>
      </c>
      <c r="M2281" s="18" t="s">
        <v>70</v>
      </c>
      <c r="N2281" s="18" t="s">
        <v>70</v>
      </c>
      <c r="O2281" s="11" t="s">
        <v>70</v>
      </c>
      <c r="P2281" s="11" t="s">
        <v>70</v>
      </c>
      <c r="Q2281" s="11" t="s">
        <v>70</v>
      </c>
      <c r="R2281" s="11" t="s">
        <v>70</v>
      </c>
      <c r="S2281" s="11" t="s">
        <v>70</v>
      </c>
      <c r="T2281" s="19" t="s">
        <v>71</v>
      </c>
      <c r="U2281" s="31" t="s">
        <v>72</v>
      </c>
      <c r="V2281" s="12">
        <v>1</v>
      </c>
      <c r="W2281" s="12">
        <v>2</v>
      </c>
      <c r="X2281" s="12">
        <v>2</v>
      </c>
      <c r="Y2281" s="12">
        <v>5</v>
      </c>
      <c r="Z2281" s="12">
        <v>5</v>
      </c>
      <c r="AA2281" s="13">
        <v>0</v>
      </c>
      <c r="AB2281" s="14" cm="1">
        <f t="array" ref="AB2281">_xlfn.IFS(AND(W2281&lt;0,X2281&lt;0,Y2281&lt;0,Z2281&lt;0),-999,AND(W2281&lt;5,X2281&lt;5,Y2281&lt;5,Z2281&lt;5,AA2281=0),0,AND(W2281&lt;5,X2281&lt;5,Y2281&lt;5,Z2281&lt;5,AA2281&gt;0),1,AND(OR(W2281=5,X2281=5,Y2281=5,Z2281=5),AA2281=0),1,AND(OR(W2281=5,X2281=5,Y2281=5,Z2281=5),AA2281&gt;0),2)</f>
        <v>1</v>
      </c>
      <c r="AC2281" s="15">
        <f t="shared" si="140"/>
        <v>1</v>
      </c>
      <c r="AD2281" s="55">
        <v>3</v>
      </c>
      <c r="AE2281" s="21" t="s">
        <v>73</v>
      </c>
      <c r="AF2281" s="47" t="str">
        <f t="shared" si="141"/>
        <v>niezagrożona</v>
      </c>
      <c r="AG2281" s="16" t="str">
        <f t="shared" si="142"/>
        <v>nie</v>
      </c>
      <c r="AH2281" s="16" t="str">
        <f t="shared" si="143"/>
        <v/>
      </c>
    </row>
    <row r="2282" spans="1:34" x14ac:dyDescent="0.2">
      <c r="A2282" s="12" t="s">
        <v>5014</v>
      </c>
      <c r="B2282" s="16" t="s">
        <v>5015</v>
      </c>
      <c r="C2282" s="12" t="s">
        <v>76</v>
      </c>
      <c r="D2282" s="12" t="s">
        <v>3828</v>
      </c>
      <c r="E2282" s="12" t="s">
        <v>3829</v>
      </c>
      <c r="F2282" s="12" t="s">
        <v>4299</v>
      </c>
      <c r="G2282" s="12" t="s">
        <v>4300</v>
      </c>
      <c r="H2282" s="17" t="s">
        <v>69</v>
      </c>
      <c r="I2282" s="11" t="s">
        <v>70</v>
      </c>
      <c r="J2282" s="11" t="s">
        <v>70</v>
      </c>
      <c r="K2282" s="11" t="s">
        <v>70</v>
      </c>
      <c r="L2282" s="11" t="s">
        <v>70</v>
      </c>
      <c r="M2282" s="18" t="s">
        <v>70</v>
      </c>
      <c r="N2282" s="18" t="s">
        <v>70</v>
      </c>
      <c r="O2282" s="11" t="s">
        <v>70</v>
      </c>
      <c r="P2282" s="11" t="s">
        <v>70</v>
      </c>
      <c r="Q2282" s="11" t="s">
        <v>70</v>
      </c>
      <c r="R2282" s="11" t="s">
        <v>70</v>
      </c>
      <c r="S2282" s="11" t="s">
        <v>70</v>
      </c>
      <c r="T2282" s="19" t="s">
        <v>71</v>
      </c>
      <c r="U2282" s="31" t="s">
        <v>72</v>
      </c>
      <c r="V2282" s="12">
        <v>2</v>
      </c>
      <c r="W2282" s="12">
        <v>2</v>
      </c>
      <c r="X2282" s="12">
        <v>2</v>
      </c>
      <c r="Y2282" s="12">
        <v>2</v>
      </c>
      <c r="Z2282" s="12">
        <v>2</v>
      </c>
      <c r="AA2282" s="13">
        <v>2</v>
      </c>
      <c r="AB2282" s="14" cm="1">
        <f t="array" ref="AB2282">_xlfn.IFS(AND(W2282&lt;0,X2282&lt;0,Y2282&lt;0,Z2282&lt;0),-999,AND(W2282&lt;5,X2282&lt;5,Y2282&lt;5,Z2282&lt;5,AA2282=0),0,AND(W2282&lt;5,X2282&lt;5,Y2282&lt;5,Z2282&lt;5,AA2282&gt;0),1,AND(OR(W2282=5,X2282=5,Y2282=5,Z2282=5),AA2282=0),1,AND(OR(W2282=5,X2282=5,Y2282=5,Z2282=5),AA2282&gt;0),2)</f>
        <v>1</v>
      </c>
      <c r="AC2282" s="15">
        <f t="shared" si="140"/>
        <v>2</v>
      </c>
      <c r="AD2282" s="55">
        <v>4</v>
      </c>
      <c r="AE2282" s="21" t="s">
        <v>73</v>
      </c>
      <c r="AF2282" s="47" t="str">
        <f t="shared" si="141"/>
        <v>zagrożona</v>
      </c>
      <c r="AG2282" s="16" t="str">
        <f t="shared" si="142"/>
        <v>nie</v>
      </c>
      <c r="AH2282" s="16" t="str">
        <f t="shared" si="143"/>
        <v/>
      </c>
    </row>
    <row r="2283" spans="1:34" x14ac:dyDescent="0.2">
      <c r="A2283" s="12" t="s">
        <v>5016</v>
      </c>
      <c r="B2283" s="16" t="s">
        <v>5017</v>
      </c>
      <c r="C2283" s="12" t="s">
        <v>64</v>
      </c>
      <c r="D2283" s="12" t="s">
        <v>3828</v>
      </c>
      <c r="E2283" s="12" t="s">
        <v>3829</v>
      </c>
      <c r="F2283" s="12" t="s">
        <v>4299</v>
      </c>
      <c r="G2283" s="12" t="s">
        <v>4300</v>
      </c>
      <c r="H2283" s="17" t="s">
        <v>69</v>
      </c>
      <c r="I2283" s="11" t="s">
        <v>70</v>
      </c>
      <c r="J2283" s="11" t="s">
        <v>70</v>
      </c>
      <c r="K2283" s="11" t="s">
        <v>70</v>
      </c>
      <c r="L2283" s="11" t="s">
        <v>70</v>
      </c>
      <c r="M2283" s="18" t="s">
        <v>70</v>
      </c>
      <c r="N2283" s="18" t="s">
        <v>70</v>
      </c>
      <c r="O2283" s="11" t="s">
        <v>70</v>
      </c>
      <c r="P2283" s="11" t="s">
        <v>70</v>
      </c>
      <c r="Q2283" s="11" t="s">
        <v>70</v>
      </c>
      <c r="R2283" s="11" t="s">
        <v>70</v>
      </c>
      <c r="S2283" s="11" t="s">
        <v>70</v>
      </c>
      <c r="T2283" s="19" t="s">
        <v>71</v>
      </c>
      <c r="U2283" s="31" t="s">
        <v>72</v>
      </c>
      <c r="V2283" s="12">
        <v>1</v>
      </c>
      <c r="W2283" s="12">
        <v>2</v>
      </c>
      <c r="X2283" s="12">
        <v>2</v>
      </c>
      <c r="Y2283" s="12">
        <v>-999</v>
      </c>
      <c r="Z2283" s="12">
        <v>-999</v>
      </c>
      <c r="AA2283" s="13">
        <v>0</v>
      </c>
      <c r="AB2283" s="14" cm="1">
        <f t="array" ref="AB2283">_xlfn.IFS(AND(W2283&lt;0,X2283&lt;0,Y2283&lt;0,Z2283&lt;0),-999,AND(W2283&lt;5,X2283&lt;5,Y2283&lt;5,Z2283&lt;5,AA2283=0),0,AND(W2283&lt;5,X2283&lt;5,Y2283&lt;5,Z2283&lt;5,AA2283&gt;0),1,AND(OR(W2283=5,X2283=5,Y2283=5,Z2283=5),AA2283=0),1,AND(OR(W2283=5,X2283=5,Y2283=5,Z2283=5),AA2283&gt;0),2)</f>
        <v>0</v>
      </c>
      <c r="AC2283" s="15">
        <f t="shared" si="140"/>
        <v>1</v>
      </c>
      <c r="AD2283" s="55">
        <v>4</v>
      </c>
      <c r="AE2283" s="21" t="s">
        <v>73</v>
      </c>
      <c r="AF2283" s="47" t="str">
        <f t="shared" si="141"/>
        <v>niezagrożona</v>
      </c>
      <c r="AG2283" s="16" t="str">
        <f t="shared" si="142"/>
        <v>nie</v>
      </c>
      <c r="AH2283" s="16" t="str">
        <f t="shared" si="143"/>
        <v/>
      </c>
    </row>
    <row r="2284" spans="1:34" x14ac:dyDescent="0.2">
      <c r="A2284" s="12" t="s">
        <v>5018</v>
      </c>
      <c r="B2284" s="16" t="s">
        <v>506</v>
      </c>
      <c r="C2284" s="12" t="s">
        <v>64</v>
      </c>
      <c r="D2284" s="12" t="s">
        <v>3828</v>
      </c>
      <c r="E2284" s="12" t="s">
        <v>3829</v>
      </c>
      <c r="F2284" s="12" t="s">
        <v>4299</v>
      </c>
      <c r="G2284" s="12" t="s">
        <v>4300</v>
      </c>
      <c r="H2284" s="17" t="s">
        <v>69</v>
      </c>
      <c r="I2284" s="11" t="s">
        <v>70</v>
      </c>
      <c r="J2284" s="11" t="s">
        <v>70</v>
      </c>
      <c r="K2284" s="11" t="s">
        <v>70</v>
      </c>
      <c r="L2284" s="11" t="s">
        <v>70</v>
      </c>
      <c r="M2284" s="18" t="s">
        <v>70</v>
      </c>
      <c r="N2284" s="18" t="s">
        <v>70</v>
      </c>
      <c r="O2284" s="11" t="s">
        <v>70</v>
      </c>
      <c r="P2284" s="11" t="s">
        <v>70</v>
      </c>
      <c r="Q2284" s="11" t="s">
        <v>70</v>
      </c>
      <c r="R2284" s="11" t="s">
        <v>70</v>
      </c>
      <c r="S2284" s="11" t="s">
        <v>70</v>
      </c>
      <c r="T2284" s="19" t="s">
        <v>71</v>
      </c>
      <c r="U2284" s="31" t="s">
        <v>72</v>
      </c>
      <c r="V2284" s="12">
        <v>0</v>
      </c>
      <c r="W2284" s="12">
        <v>2</v>
      </c>
      <c r="X2284" s="12">
        <v>2</v>
      </c>
      <c r="Y2284" s="12">
        <v>-999</v>
      </c>
      <c r="Z2284" s="12">
        <v>-999</v>
      </c>
      <c r="AA2284" s="13">
        <v>0</v>
      </c>
      <c r="AB2284" s="14" cm="1">
        <f t="array" ref="AB2284">_xlfn.IFS(AND(W2284&lt;0,X2284&lt;0,Y2284&lt;0,Z2284&lt;0),-999,AND(W2284&lt;5,X2284&lt;5,Y2284&lt;5,Z2284&lt;5,AA2284=0),0,AND(W2284&lt;5,X2284&lt;5,Y2284&lt;5,Z2284&lt;5,AA2284&gt;0),1,AND(OR(W2284=5,X2284=5,Y2284=5,Z2284=5),AA2284=0),1,AND(OR(W2284=5,X2284=5,Y2284=5,Z2284=5),AA2284&gt;0),2)</f>
        <v>0</v>
      </c>
      <c r="AC2284" s="15">
        <f t="shared" si="140"/>
        <v>0</v>
      </c>
      <c r="AD2284" s="55">
        <v>3</v>
      </c>
      <c r="AE2284" s="21" t="s">
        <v>73</v>
      </c>
      <c r="AF2284" s="47" t="str">
        <f t="shared" si="141"/>
        <v>niezagrożona</v>
      </c>
      <c r="AG2284" s="16" t="str">
        <f t="shared" si="142"/>
        <v>nie</v>
      </c>
      <c r="AH2284" s="16" t="str">
        <f t="shared" si="143"/>
        <v/>
      </c>
    </row>
    <row r="2285" spans="1:34" x14ac:dyDescent="0.2">
      <c r="A2285" s="12" t="s">
        <v>5019</v>
      </c>
      <c r="B2285" s="16" t="s">
        <v>1485</v>
      </c>
      <c r="C2285" s="12" t="s">
        <v>76</v>
      </c>
      <c r="D2285" s="12" t="s">
        <v>3828</v>
      </c>
      <c r="E2285" s="12" t="s">
        <v>3829</v>
      </c>
      <c r="F2285" s="12" t="s">
        <v>4299</v>
      </c>
      <c r="G2285" s="12" t="s">
        <v>4300</v>
      </c>
      <c r="H2285" s="17" t="s">
        <v>69</v>
      </c>
      <c r="I2285" s="11" t="s">
        <v>70</v>
      </c>
      <c r="J2285" s="11" t="s">
        <v>70</v>
      </c>
      <c r="K2285" s="11" t="s">
        <v>70</v>
      </c>
      <c r="L2285" s="11" t="s">
        <v>70</v>
      </c>
      <c r="M2285" s="18" t="s">
        <v>70</v>
      </c>
      <c r="N2285" s="18" t="s">
        <v>70</v>
      </c>
      <c r="O2285" s="11" t="s">
        <v>70</v>
      </c>
      <c r="P2285" s="11" t="s">
        <v>70</v>
      </c>
      <c r="Q2285" s="11" t="s">
        <v>70</v>
      </c>
      <c r="R2285" s="11" t="s">
        <v>70</v>
      </c>
      <c r="S2285" s="11" t="s">
        <v>70</v>
      </c>
      <c r="T2285" s="19" t="s">
        <v>71</v>
      </c>
      <c r="U2285" s="31" t="s">
        <v>72</v>
      </c>
      <c r="V2285" s="12">
        <v>2</v>
      </c>
      <c r="W2285" s="12">
        <v>5</v>
      </c>
      <c r="X2285" s="12">
        <v>2</v>
      </c>
      <c r="Y2285" s="12">
        <v>5</v>
      </c>
      <c r="Z2285" s="12">
        <v>5</v>
      </c>
      <c r="AA2285" s="13">
        <v>3</v>
      </c>
      <c r="AB2285" s="14" cm="1">
        <f t="array" ref="AB2285">_xlfn.IFS(AND(W2285&lt;0,X2285&lt;0,Y2285&lt;0,Z2285&lt;0),-999,AND(W2285&lt;5,X2285&lt;5,Y2285&lt;5,Z2285&lt;5,AA2285=0),0,AND(W2285&lt;5,X2285&lt;5,Y2285&lt;5,Z2285&lt;5,AA2285&gt;0),1,AND(OR(W2285=5,X2285=5,Y2285=5,Z2285=5),AA2285=0),1,AND(OR(W2285=5,X2285=5,Y2285=5,Z2285=5),AA2285&gt;0),2)</f>
        <v>2</v>
      </c>
      <c r="AC2285" s="15">
        <f t="shared" si="140"/>
        <v>3</v>
      </c>
      <c r="AD2285" s="55">
        <v>3</v>
      </c>
      <c r="AE2285" s="21" t="s">
        <v>73</v>
      </c>
      <c r="AF2285" s="47" t="str">
        <f t="shared" si="141"/>
        <v>zagrożona</v>
      </c>
      <c r="AG2285" s="16" t="str">
        <f t="shared" si="142"/>
        <v>nie</v>
      </c>
      <c r="AH2285" s="16" t="str">
        <f t="shared" si="143"/>
        <v/>
      </c>
    </row>
    <row r="2286" spans="1:34" x14ac:dyDescent="0.2">
      <c r="A2286" s="12" t="s">
        <v>5020</v>
      </c>
      <c r="B2286" s="16" t="s">
        <v>2567</v>
      </c>
      <c r="C2286" s="12" t="s">
        <v>76</v>
      </c>
      <c r="D2286" s="12" t="s">
        <v>3828</v>
      </c>
      <c r="E2286" s="12" t="s">
        <v>3829</v>
      </c>
      <c r="F2286" s="12" t="s">
        <v>4299</v>
      </c>
      <c r="G2286" s="12" t="s">
        <v>4300</v>
      </c>
      <c r="H2286" s="17" t="s">
        <v>69</v>
      </c>
      <c r="I2286" s="11" t="s">
        <v>70</v>
      </c>
      <c r="J2286" s="11" t="s">
        <v>70</v>
      </c>
      <c r="K2286" s="11" t="s">
        <v>70</v>
      </c>
      <c r="L2286" s="11" t="s">
        <v>70</v>
      </c>
      <c r="M2286" s="18" t="s">
        <v>70</v>
      </c>
      <c r="N2286" s="18" t="s">
        <v>70</v>
      </c>
      <c r="O2286" s="11" t="s">
        <v>70</v>
      </c>
      <c r="P2286" s="11" t="s">
        <v>70</v>
      </c>
      <c r="Q2286" s="11" t="s">
        <v>70</v>
      </c>
      <c r="R2286" s="11" t="s">
        <v>70</v>
      </c>
      <c r="S2286" s="11" t="s">
        <v>70</v>
      </c>
      <c r="T2286" s="19" t="s">
        <v>71</v>
      </c>
      <c r="U2286" s="31" t="s">
        <v>72</v>
      </c>
      <c r="V2286" s="12">
        <v>2</v>
      </c>
      <c r="W2286" s="12">
        <v>2</v>
      </c>
      <c r="X2286" s="12">
        <v>2</v>
      </c>
      <c r="Y2286" s="12">
        <v>2</v>
      </c>
      <c r="Z2286" s="12">
        <v>2</v>
      </c>
      <c r="AA2286" s="13">
        <v>0</v>
      </c>
      <c r="AB2286" s="14" cm="1">
        <f t="array" ref="AB2286">_xlfn.IFS(AND(W2286&lt;0,X2286&lt;0,Y2286&lt;0,Z2286&lt;0),-999,AND(W2286&lt;5,X2286&lt;5,Y2286&lt;5,Z2286&lt;5,AA2286=0),0,AND(W2286&lt;5,X2286&lt;5,Y2286&lt;5,Z2286&lt;5,AA2286&gt;0),1,AND(OR(W2286=5,X2286=5,Y2286=5,Z2286=5),AA2286=0),1,AND(OR(W2286=5,X2286=5,Y2286=5,Z2286=5),AA2286&gt;0),2)</f>
        <v>0</v>
      </c>
      <c r="AC2286" s="15">
        <f t="shared" si="140"/>
        <v>2</v>
      </c>
      <c r="AD2286" s="55">
        <v>4</v>
      </c>
      <c r="AE2286" s="21" t="s">
        <v>73</v>
      </c>
      <c r="AF2286" s="47" t="str">
        <f t="shared" si="141"/>
        <v>zagrożona</v>
      </c>
      <c r="AG2286" s="16" t="str">
        <f t="shared" si="142"/>
        <v>nie</v>
      </c>
      <c r="AH2286" s="16" t="str">
        <f t="shared" si="143"/>
        <v/>
      </c>
    </row>
    <row r="2287" spans="1:34" x14ac:dyDescent="0.2">
      <c r="A2287" s="12" t="s">
        <v>5021</v>
      </c>
      <c r="B2287" s="16" t="s">
        <v>1389</v>
      </c>
      <c r="C2287" s="12" t="s">
        <v>76</v>
      </c>
      <c r="D2287" s="12" t="s">
        <v>3828</v>
      </c>
      <c r="E2287" s="12" t="s">
        <v>3829</v>
      </c>
      <c r="F2287" s="12" t="s">
        <v>4299</v>
      </c>
      <c r="G2287" s="12" t="s">
        <v>4300</v>
      </c>
      <c r="H2287" s="17" t="s">
        <v>69</v>
      </c>
      <c r="I2287" s="11" t="s">
        <v>70</v>
      </c>
      <c r="J2287" s="11" t="s">
        <v>70</v>
      </c>
      <c r="K2287" s="11" t="s">
        <v>70</v>
      </c>
      <c r="L2287" s="11" t="s">
        <v>70</v>
      </c>
      <c r="M2287" s="18" t="s">
        <v>70</v>
      </c>
      <c r="N2287" s="18" t="s">
        <v>70</v>
      </c>
      <c r="O2287" s="11" t="s">
        <v>70</v>
      </c>
      <c r="P2287" s="11" t="s">
        <v>70</v>
      </c>
      <c r="Q2287" s="11" t="s">
        <v>70</v>
      </c>
      <c r="R2287" s="11" t="s">
        <v>70</v>
      </c>
      <c r="S2287" s="11" t="s">
        <v>70</v>
      </c>
      <c r="T2287" s="19" t="s">
        <v>71</v>
      </c>
      <c r="U2287" s="31" t="s">
        <v>72</v>
      </c>
      <c r="V2287" s="12">
        <v>2</v>
      </c>
      <c r="W2287" s="12">
        <v>5</v>
      </c>
      <c r="X2287" s="12">
        <v>2</v>
      </c>
      <c r="Y2287" s="12">
        <v>2</v>
      </c>
      <c r="Z2287" s="12">
        <v>2</v>
      </c>
      <c r="AA2287" s="13">
        <v>0</v>
      </c>
      <c r="AB2287" s="14" cm="1">
        <f t="array" ref="AB2287">_xlfn.IFS(AND(W2287&lt;0,X2287&lt;0,Y2287&lt;0,Z2287&lt;0),-999,AND(W2287&lt;5,X2287&lt;5,Y2287&lt;5,Z2287&lt;5,AA2287=0),0,AND(W2287&lt;5,X2287&lt;5,Y2287&lt;5,Z2287&lt;5,AA2287&gt;0),1,AND(OR(W2287=5,X2287=5,Y2287=5,Z2287=5),AA2287=0),1,AND(OR(W2287=5,X2287=5,Y2287=5,Z2287=5),AA2287&gt;0),2)</f>
        <v>1</v>
      </c>
      <c r="AC2287" s="15">
        <f t="shared" si="140"/>
        <v>2</v>
      </c>
      <c r="AD2287" s="55">
        <v>1</v>
      </c>
      <c r="AE2287" s="21" t="s">
        <v>73</v>
      </c>
      <c r="AF2287" s="47" t="str">
        <f t="shared" si="141"/>
        <v>zagrożona</v>
      </c>
      <c r="AG2287" s="16" t="str">
        <f t="shared" si="142"/>
        <v>nie</v>
      </c>
      <c r="AH2287" s="16" t="str">
        <f t="shared" si="143"/>
        <v/>
      </c>
    </row>
    <row r="2288" spans="1:34" x14ac:dyDescent="0.2">
      <c r="A2288" s="12" t="s">
        <v>5022</v>
      </c>
      <c r="B2288" s="16" t="s">
        <v>5023</v>
      </c>
      <c r="C2288" s="12" t="s">
        <v>76</v>
      </c>
      <c r="D2288" s="12" t="s">
        <v>3828</v>
      </c>
      <c r="E2288" s="12" t="s">
        <v>3829</v>
      </c>
      <c r="F2288" s="12" t="s">
        <v>4299</v>
      </c>
      <c r="G2288" s="12" t="s">
        <v>5024</v>
      </c>
      <c r="H2288" s="17" t="s">
        <v>69</v>
      </c>
      <c r="I2288" s="11" t="s">
        <v>70</v>
      </c>
      <c r="J2288" s="11" t="s">
        <v>70</v>
      </c>
      <c r="K2288" s="11" t="s">
        <v>70</v>
      </c>
      <c r="L2288" s="11" t="s">
        <v>70</v>
      </c>
      <c r="M2288" s="18" t="s">
        <v>70</v>
      </c>
      <c r="N2288" s="18" t="s">
        <v>70</v>
      </c>
      <c r="O2288" s="11" t="s">
        <v>70</v>
      </c>
      <c r="P2288" s="11" t="s">
        <v>70</v>
      </c>
      <c r="Q2288" s="11" t="s">
        <v>70</v>
      </c>
      <c r="R2288" s="11" t="s">
        <v>70</v>
      </c>
      <c r="S2288" s="11" t="s">
        <v>70</v>
      </c>
      <c r="T2288" s="19" t="s">
        <v>71</v>
      </c>
      <c r="U2288" s="31" t="s">
        <v>72</v>
      </c>
      <c r="V2288" s="12">
        <v>3</v>
      </c>
      <c r="W2288" s="12">
        <v>5</v>
      </c>
      <c r="X2288" s="12">
        <v>5</v>
      </c>
      <c r="Y2288" s="12">
        <v>5</v>
      </c>
      <c r="Z2288" s="12">
        <v>2</v>
      </c>
      <c r="AA2288" s="13">
        <v>7</v>
      </c>
      <c r="AB2288" s="14" cm="1">
        <f t="array" ref="AB2288">_xlfn.IFS(AND(W2288&lt;0,X2288&lt;0,Y2288&lt;0,Z2288&lt;0),-999,AND(W2288&lt;5,X2288&lt;5,Y2288&lt;5,Z2288&lt;5,AA2288=0),0,AND(W2288&lt;5,X2288&lt;5,Y2288&lt;5,Z2288&lt;5,AA2288&gt;0),1,AND(OR(W2288=5,X2288=5,Y2288=5,Z2288=5),AA2288=0),1,AND(OR(W2288=5,X2288=5,Y2288=5,Z2288=5),AA2288&gt;0),2)</f>
        <v>2</v>
      </c>
      <c r="AC2288" s="15">
        <f t="shared" si="140"/>
        <v>4</v>
      </c>
      <c r="AD2288" s="55">
        <v>2</v>
      </c>
      <c r="AE2288" s="21" t="s">
        <v>73</v>
      </c>
      <c r="AF2288" s="47" t="str">
        <f t="shared" si="141"/>
        <v>zagrożona</v>
      </c>
      <c r="AG2288" s="16" t="str">
        <f t="shared" si="142"/>
        <v>tak</v>
      </c>
      <c r="AH2288" s="16" t="str">
        <f t="shared" si="143"/>
        <v xml:space="preserve">fizchem </v>
      </c>
    </row>
    <row r="2289" spans="1:34" x14ac:dyDescent="0.2">
      <c r="A2289" s="12" t="s">
        <v>5025</v>
      </c>
      <c r="B2289" s="16" t="s">
        <v>5026</v>
      </c>
      <c r="C2289" s="12" t="s">
        <v>76</v>
      </c>
      <c r="D2289" s="12" t="s">
        <v>3828</v>
      </c>
      <c r="E2289" s="12" t="s">
        <v>3829</v>
      </c>
      <c r="F2289" s="12" t="s">
        <v>4299</v>
      </c>
      <c r="G2289" s="12" t="s">
        <v>5027</v>
      </c>
      <c r="H2289" s="17" t="s">
        <v>69</v>
      </c>
      <c r="I2289" s="11" t="s">
        <v>70</v>
      </c>
      <c r="J2289" s="11" t="s">
        <v>70</v>
      </c>
      <c r="K2289" s="11" t="s">
        <v>70</v>
      </c>
      <c r="L2289" s="11" t="s">
        <v>70</v>
      </c>
      <c r="M2289" s="18" t="s">
        <v>70</v>
      </c>
      <c r="N2289" s="18" t="s">
        <v>70</v>
      </c>
      <c r="O2289" s="11" t="s">
        <v>70</v>
      </c>
      <c r="P2289" s="11" t="s">
        <v>70</v>
      </c>
      <c r="Q2289" s="11" t="s">
        <v>70</v>
      </c>
      <c r="R2289" s="11" t="s">
        <v>70</v>
      </c>
      <c r="S2289" s="11" t="s">
        <v>70</v>
      </c>
      <c r="T2289" s="19" t="s">
        <v>71</v>
      </c>
      <c r="U2289" s="31" t="s">
        <v>72</v>
      </c>
      <c r="V2289" s="12">
        <v>1</v>
      </c>
      <c r="W2289" s="12">
        <v>2</v>
      </c>
      <c r="X2289" s="12">
        <v>2</v>
      </c>
      <c r="Y2289" s="12">
        <v>5</v>
      </c>
      <c r="Z2289" s="12">
        <v>2</v>
      </c>
      <c r="AA2289" s="13">
        <v>0</v>
      </c>
      <c r="AB2289" s="14" cm="1">
        <f t="array" ref="AB2289">_xlfn.IFS(AND(W2289&lt;0,X2289&lt;0,Y2289&lt;0,Z2289&lt;0),-999,AND(W2289&lt;5,X2289&lt;5,Y2289&lt;5,Z2289&lt;5,AA2289=0),0,AND(W2289&lt;5,X2289&lt;5,Y2289&lt;5,Z2289&lt;5,AA2289&gt;0),1,AND(OR(W2289=5,X2289=5,Y2289=5,Z2289=5),AA2289=0),1,AND(OR(W2289=5,X2289=5,Y2289=5,Z2289=5),AA2289&gt;0),2)</f>
        <v>1</v>
      </c>
      <c r="AC2289" s="15">
        <f t="shared" si="140"/>
        <v>1</v>
      </c>
      <c r="AD2289" s="55">
        <v>4</v>
      </c>
      <c r="AE2289" s="21" t="s">
        <v>73</v>
      </c>
      <c r="AF2289" s="47" t="str">
        <f t="shared" si="141"/>
        <v>niezagrożona</v>
      </c>
      <c r="AG2289" s="16" t="str">
        <f t="shared" si="142"/>
        <v>nie</v>
      </c>
      <c r="AH2289" s="16" t="str">
        <f t="shared" si="143"/>
        <v/>
      </c>
    </row>
    <row r="2290" spans="1:34" x14ac:dyDescent="0.2">
      <c r="A2290" s="12" t="s">
        <v>5028</v>
      </c>
      <c r="B2290" s="16" t="s">
        <v>5029</v>
      </c>
      <c r="C2290" s="12" t="s">
        <v>76</v>
      </c>
      <c r="D2290" s="12" t="s">
        <v>3828</v>
      </c>
      <c r="E2290" s="12" t="s">
        <v>3829</v>
      </c>
      <c r="F2290" s="12" t="s">
        <v>4299</v>
      </c>
      <c r="G2290" s="12" t="s">
        <v>5024</v>
      </c>
      <c r="H2290" s="17" t="s">
        <v>69</v>
      </c>
      <c r="I2290" s="11" t="s">
        <v>70</v>
      </c>
      <c r="J2290" s="11" t="s">
        <v>70</v>
      </c>
      <c r="K2290" s="11" t="s">
        <v>70</v>
      </c>
      <c r="L2290" s="11" t="s">
        <v>70</v>
      </c>
      <c r="M2290" s="18" t="s">
        <v>70</v>
      </c>
      <c r="N2290" s="18" t="s">
        <v>70</v>
      </c>
      <c r="O2290" s="11" t="s">
        <v>70</v>
      </c>
      <c r="P2290" s="11" t="s">
        <v>70</v>
      </c>
      <c r="Q2290" s="11" t="s">
        <v>70</v>
      </c>
      <c r="R2290" s="11" t="s">
        <v>70</v>
      </c>
      <c r="S2290" s="11" t="s">
        <v>70</v>
      </c>
      <c r="T2290" s="19" t="s">
        <v>71</v>
      </c>
      <c r="U2290" s="31" t="s">
        <v>72</v>
      </c>
      <c r="V2290" s="12">
        <v>3</v>
      </c>
      <c r="W2290" s="12">
        <v>5</v>
      </c>
      <c r="X2290" s="12">
        <v>5</v>
      </c>
      <c r="Y2290" s="12">
        <v>5</v>
      </c>
      <c r="Z2290" s="12">
        <v>5</v>
      </c>
      <c r="AA2290" s="13">
        <v>2</v>
      </c>
      <c r="AB2290" s="14" cm="1">
        <f t="array" ref="AB2290">_xlfn.IFS(AND(W2290&lt;0,X2290&lt;0,Y2290&lt;0,Z2290&lt;0),-999,AND(W2290&lt;5,X2290&lt;5,Y2290&lt;5,Z2290&lt;5,AA2290=0),0,AND(W2290&lt;5,X2290&lt;5,Y2290&lt;5,Z2290&lt;5,AA2290&gt;0),1,AND(OR(W2290=5,X2290=5,Y2290=5,Z2290=5),AA2290=0),1,AND(OR(W2290=5,X2290=5,Y2290=5,Z2290=5),AA2290&gt;0),2)</f>
        <v>2</v>
      </c>
      <c r="AC2290" s="15">
        <f t="shared" si="140"/>
        <v>4</v>
      </c>
      <c r="AD2290" s="55">
        <v>4</v>
      </c>
      <c r="AE2290" s="21" t="s">
        <v>73</v>
      </c>
      <c r="AF2290" s="47" t="str">
        <f t="shared" si="141"/>
        <v>zagrożona</v>
      </c>
      <c r="AG2290" s="16" t="str">
        <f t="shared" si="142"/>
        <v>tak</v>
      </c>
      <c r="AH2290" s="16" t="str">
        <f t="shared" si="143"/>
        <v xml:space="preserve">fizchem </v>
      </c>
    </row>
    <row r="2291" spans="1:34" x14ac:dyDescent="0.2">
      <c r="A2291" s="12" t="s">
        <v>5030</v>
      </c>
      <c r="B2291" s="16" t="s">
        <v>5031</v>
      </c>
      <c r="C2291" s="12" t="s">
        <v>64</v>
      </c>
      <c r="D2291" s="12" t="s">
        <v>3828</v>
      </c>
      <c r="E2291" s="12" t="s">
        <v>3829</v>
      </c>
      <c r="F2291" s="12" t="s">
        <v>4299</v>
      </c>
      <c r="G2291" s="12" t="s">
        <v>5027</v>
      </c>
      <c r="H2291" s="17" t="s">
        <v>69</v>
      </c>
      <c r="I2291" s="11" t="s">
        <v>70</v>
      </c>
      <c r="J2291" s="11" t="s">
        <v>70</v>
      </c>
      <c r="K2291" s="11" t="s">
        <v>70</v>
      </c>
      <c r="L2291" s="11" t="s">
        <v>70</v>
      </c>
      <c r="M2291" s="18" t="s">
        <v>70</v>
      </c>
      <c r="N2291" s="18" t="s">
        <v>70</v>
      </c>
      <c r="O2291" s="11" t="s">
        <v>70</v>
      </c>
      <c r="P2291" s="11" t="s">
        <v>70</v>
      </c>
      <c r="Q2291" s="11" t="s">
        <v>70</v>
      </c>
      <c r="R2291" s="11" t="s">
        <v>70</v>
      </c>
      <c r="S2291" s="11" t="s">
        <v>70</v>
      </c>
      <c r="T2291" s="19" t="s">
        <v>71</v>
      </c>
      <c r="U2291" s="31" t="s">
        <v>72</v>
      </c>
      <c r="V2291" s="12">
        <v>0</v>
      </c>
      <c r="W2291" s="12">
        <v>2</v>
      </c>
      <c r="X2291" s="12">
        <v>-999</v>
      </c>
      <c r="Y2291" s="12">
        <v>-999</v>
      </c>
      <c r="Z2291" s="12">
        <v>-999</v>
      </c>
      <c r="AA2291" s="13">
        <v>0</v>
      </c>
      <c r="AB2291" s="14" cm="1">
        <f t="array" ref="AB2291">_xlfn.IFS(AND(W2291&lt;0,X2291&lt;0,Y2291&lt;0,Z2291&lt;0),-999,AND(W2291&lt;5,X2291&lt;5,Y2291&lt;5,Z2291&lt;5,AA2291=0),0,AND(W2291&lt;5,X2291&lt;5,Y2291&lt;5,Z2291&lt;5,AA2291&gt;0),1,AND(OR(W2291=5,X2291=5,Y2291=5,Z2291=5),AA2291=0),1,AND(OR(W2291=5,X2291=5,Y2291=5,Z2291=5),AA2291&gt;0),2)</f>
        <v>0</v>
      </c>
      <c r="AC2291" s="15">
        <f t="shared" si="140"/>
        <v>0</v>
      </c>
      <c r="AD2291" s="55">
        <v>3</v>
      </c>
      <c r="AE2291" s="21" t="s">
        <v>73</v>
      </c>
      <c r="AF2291" s="47" t="str">
        <f t="shared" si="141"/>
        <v>niezagrożona</v>
      </c>
      <c r="AG2291" s="16" t="str">
        <f t="shared" si="142"/>
        <v>nie</v>
      </c>
      <c r="AH2291" s="16" t="str">
        <f t="shared" si="143"/>
        <v/>
      </c>
    </row>
    <row r="2292" spans="1:34" x14ac:dyDescent="0.2">
      <c r="A2292" s="12" t="s">
        <v>5032</v>
      </c>
      <c r="B2292" s="16" t="s">
        <v>5033</v>
      </c>
      <c r="C2292" s="12" t="s">
        <v>76</v>
      </c>
      <c r="D2292" s="12" t="s">
        <v>3828</v>
      </c>
      <c r="E2292" s="12" t="s">
        <v>3829</v>
      </c>
      <c r="F2292" s="12" t="s">
        <v>4299</v>
      </c>
      <c r="G2292" s="12" t="s">
        <v>5024</v>
      </c>
      <c r="H2292" s="17" t="s">
        <v>69</v>
      </c>
      <c r="I2292" s="11" t="s">
        <v>70</v>
      </c>
      <c r="J2292" s="11" t="s">
        <v>70</v>
      </c>
      <c r="K2292" s="11" t="s">
        <v>70</v>
      </c>
      <c r="L2292" s="11" t="s">
        <v>70</v>
      </c>
      <c r="M2292" s="18" t="s">
        <v>70</v>
      </c>
      <c r="N2292" s="18" t="s">
        <v>70</v>
      </c>
      <c r="O2292" s="11" t="s">
        <v>70</v>
      </c>
      <c r="P2292" s="11" t="s">
        <v>70</v>
      </c>
      <c r="Q2292" s="11" t="s">
        <v>70</v>
      </c>
      <c r="R2292" s="11" t="s">
        <v>70</v>
      </c>
      <c r="S2292" s="11" t="s">
        <v>70</v>
      </c>
      <c r="T2292" s="19" t="s">
        <v>71</v>
      </c>
      <c r="U2292" s="31" t="s">
        <v>72</v>
      </c>
      <c r="V2292" s="12">
        <v>3</v>
      </c>
      <c r="W2292" s="12">
        <v>5</v>
      </c>
      <c r="X2292" s="12">
        <v>5</v>
      </c>
      <c r="Y2292" s="12">
        <v>5</v>
      </c>
      <c r="Z2292" s="12">
        <v>5</v>
      </c>
      <c r="AA2292" s="13">
        <v>2</v>
      </c>
      <c r="AB2292" s="14" cm="1">
        <f t="array" ref="AB2292">_xlfn.IFS(AND(W2292&lt;0,X2292&lt;0,Y2292&lt;0,Z2292&lt;0),-999,AND(W2292&lt;5,X2292&lt;5,Y2292&lt;5,Z2292&lt;5,AA2292=0),0,AND(W2292&lt;5,X2292&lt;5,Y2292&lt;5,Z2292&lt;5,AA2292&gt;0),1,AND(OR(W2292=5,X2292=5,Y2292=5,Z2292=5),AA2292=0),1,AND(OR(W2292=5,X2292=5,Y2292=5,Z2292=5),AA2292&gt;0),2)</f>
        <v>2</v>
      </c>
      <c r="AC2292" s="15">
        <f t="shared" si="140"/>
        <v>4</v>
      </c>
      <c r="AD2292" s="55">
        <v>4</v>
      </c>
      <c r="AE2292" s="21" t="s">
        <v>73</v>
      </c>
      <c r="AF2292" s="47" t="str">
        <f t="shared" si="141"/>
        <v>zagrożona</v>
      </c>
      <c r="AG2292" s="16" t="str">
        <f t="shared" si="142"/>
        <v>tak</v>
      </c>
      <c r="AH2292" s="16" t="str">
        <f t="shared" si="143"/>
        <v xml:space="preserve">fizchem </v>
      </c>
    </row>
    <row r="2293" spans="1:34" x14ac:dyDescent="0.2">
      <c r="A2293" s="12" t="s">
        <v>5034</v>
      </c>
      <c r="B2293" s="16" t="s">
        <v>5035</v>
      </c>
      <c r="C2293" s="12" t="s">
        <v>76</v>
      </c>
      <c r="D2293" s="12" t="s">
        <v>3828</v>
      </c>
      <c r="E2293" s="12" t="s">
        <v>3829</v>
      </c>
      <c r="F2293" s="12" t="s">
        <v>4299</v>
      </c>
      <c r="G2293" s="12" t="s">
        <v>5027</v>
      </c>
      <c r="H2293" s="17" t="s">
        <v>69</v>
      </c>
      <c r="I2293" s="11" t="s">
        <v>70</v>
      </c>
      <c r="J2293" s="11" t="s">
        <v>70</v>
      </c>
      <c r="K2293" s="11" t="s">
        <v>70</v>
      </c>
      <c r="L2293" s="11" t="s">
        <v>70</v>
      </c>
      <c r="M2293" s="18" t="s">
        <v>70</v>
      </c>
      <c r="N2293" s="18" t="s">
        <v>70</v>
      </c>
      <c r="O2293" s="11" t="s">
        <v>70</v>
      </c>
      <c r="P2293" s="11" t="s">
        <v>70</v>
      </c>
      <c r="Q2293" s="11" t="s">
        <v>70</v>
      </c>
      <c r="R2293" s="11" t="s">
        <v>70</v>
      </c>
      <c r="S2293" s="11" t="s">
        <v>70</v>
      </c>
      <c r="T2293" s="19" t="s">
        <v>71</v>
      </c>
      <c r="U2293" s="31" t="s">
        <v>72</v>
      </c>
      <c r="V2293" s="12">
        <v>1</v>
      </c>
      <c r="W2293" s="12">
        <v>2</v>
      </c>
      <c r="X2293" s="12">
        <v>2</v>
      </c>
      <c r="Y2293" s="12">
        <v>5</v>
      </c>
      <c r="Z2293" s="12">
        <v>5</v>
      </c>
      <c r="AA2293" s="13">
        <v>0</v>
      </c>
      <c r="AB2293" s="14" cm="1">
        <f t="array" ref="AB2293">_xlfn.IFS(AND(W2293&lt;0,X2293&lt;0,Y2293&lt;0,Z2293&lt;0),-999,AND(W2293&lt;5,X2293&lt;5,Y2293&lt;5,Z2293&lt;5,AA2293=0),0,AND(W2293&lt;5,X2293&lt;5,Y2293&lt;5,Z2293&lt;5,AA2293&gt;0),1,AND(OR(W2293=5,X2293=5,Y2293=5,Z2293=5),AA2293=0),1,AND(OR(W2293=5,X2293=5,Y2293=5,Z2293=5),AA2293&gt;0),2)</f>
        <v>1</v>
      </c>
      <c r="AC2293" s="15">
        <f t="shared" si="140"/>
        <v>1</v>
      </c>
      <c r="AD2293" s="55">
        <v>3</v>
      </c>
      <c r="AE2293" s="21" t="s">
        <v>73</v>
      </c>
      <c r="AF2293" s="47" t="str">
        <f t="shared" si="141"/>
        <v>niezagrożona</v>
      </c>
      <c r="AG2293" s="16" t="str">
        <f t="shared" si="142"/>
        <v>nie</v>
      </c>
      <c r="AH2293" s="16" t="str">
        <f t="shared" si="143"/>
        <v/>
      </c>
    </row>
    <row r="2294" spans="1:34" x14ac:dyDescent="0.2">
      <c r="A2294" s="12" t="s">
        <v>5036</v>
      </c>
      <c r="B2294" s="16" t="s">
        <v>5037</v>
      </c>
      <c r="C2294" s="12" t="s">
        <v>64</v>
      </c>
      <c r="D2294" s="12" t="s">
        <v>3828</v>
      </c>
      <c r="E2294" s="12" t="s">
        <v>3829</v>
      </c>
      <c r="F2294" s="12" t="s">
        <v>4299</v>
      </c>
      <c r="G2294" s="12" t="s">
        <v>5027</v>
      </c>
      <c r="H2294" s="17" t="s">
        <v>69</v>
      </c>
      <c r="I2294" s="11" t="s">
        <v>70</v>
      </c>
      <c r="J2294" s="11" t="s">
        <v>70</v>
      </c>
      <c r="K2294" s="11" t="s">
        <v>70</v>
      </c>
      <c r="L2294" s="11" t="s">
        <v>70</v>
      </c>
      <c r="M2294" s="18" t="s">
        <v>70</v>
      </c>
      <c r="N2294" s="18" t="s">
        <v>70</v>
      </c>
      <c r="O2294" s="11" t="s">
        <v>70</v>
      </c>
      <c r="P2294" s="11" t="s">
        <v>70</v>
      </c>
      <c r="Q2294" s="11" t="s">
        <v>70</v>
      </c>
      <c r="R2294" s="11" t="s">
        <v>70</v>
      </c>
      <c r="S2294" s="11" t="s">
        <v>70</v>
      </c>
      <c r="T2294" s="19" t="s">
        <v>71</v>
      </c>
      <c r="U2294" s="31" t="s">
        <v>72</v>
      </c>
      <c r="V2294" s="12">
        <v>0</v>
      </c>
      <c r="W2294" s="12">
        <v>2</v>
      </c>
      <c r="X2294" s="12">
        <v>2</v>
      </c>
      <c r="Y2294" s="12">
        <v>2</v>
      </c>
      <c r="Z2294" s="12">
        <v>-999</v>
      </c>
      <c r="AA2294" s="13">
        <v>0</v>
      </c>
      <c r="AB2294" s="14" cm="1">
        <f t="array" ref="AB2294">_xlfn.IFS(AND(W2294&lt;0,X2294&lt;0,Y2294&lt;0,Z2294&lt;0),-999,AND(W2294&lt;5,X2294&lt;5,Y2294&lt;5,Z2294&lt;5,AA2294=0),0,AND(W2294&lt;5,X2294&lt;5,Y2294&lt;5,Z2294&lt;5,AA2294&gt;0),1,AND(OR(W2294=5,X2294=5,Y2294=5,Z2294=5),AA2294=0),1,AND(OR(W2294=5,X2294=5,Y2294=5,Z2294=5),AA2294&gt;0),2)</f>
        <v>0</v>
      </c>
      <c r="AC2294" s="15">
        <f t="shared" si="140"/>
        <v>0</v>
      </c>
      <c r="AD2294" s="55">
        <v>1</v>
      </c>
      <c r="AE2294" s="21" t="s">
        <v>73</v>
      </c>
      <c r="AF2294" s="47" t="str">
        <f t="shared" si="141"/>
        <v>niezagrożona</v>
      </c>
      <c r="AG2294" s="16" t="str">
        <f t="shared" si="142"/>
        <v>nie</v>
      </c>
      <c r="AH2294" s="16" t="str">
        <f t="shared" si="143"/>
        <v/>
      </c>
    </row>
    <row r="2295" spans="1:34" x14ac:dyDescent="0.2">
      <c r="A2295" s="12" t="s">
        <v>5038</v>
      </c>
      <c r="B2295" s="16" t="s">
        <v>5039</v>
      </c>
      <c r="C2295" s="12" t="s">
        <v>64</v>
      </c>
      <c r="D2295" s="12" t="s">
        <v>3828</v>
      </c>
      <c r="E2295" s="12" t="s">
        <v>3829</v>
      </c>
      <c r="F2295" s="12" t="s">
        <v>4299</v>
      </c>
      <c r="G2295" s="12" t="s">
        <v>5040</v>
      </c>
      <c r="H2295" s="17" t="s">
        <v>69</v>
      </c>
      <c r="I2295" s="11" t="s">
        <v>70</v>
      </c>
      <c r="J2295" s="11" t="s">
        <v>70</v>
      </c>
      <c r="K2295" s="11" t="s">
        <v>70</v>
      </c>
      <c r="L2295" s="11" t="s">
        <v>70</v>
      </c>
      <c r="M2295" s="18" t="s">
        <v>70</v>
      </c>
      <c r="N2295" s="18" t="s">
        <v>70</v>
      </c>
      <c r="O2295" s="11" t="s">
        <v>70</v>
      </c>
      <c r="P2295" s="11" t="s">
        <v>70</v>
      </c>
      <c r="Q2295" s="11" t="s">
        <v>70</v>
      </c>
      <c r="R2295" s="11" t="s">
        <v>70</v>
      </c>
      <c r="S2295" s="11" t="s">
        <v>70</v>
      </c>
      <c r="T2295" s="19" t="s">
        <v>71</v>
      </c>
      <c r="U2295" s="31" t="s">
        <v>72</v>
      </c>
      <c r="V2295" s="12">
        <v>0</v>
      </c>
      <c r="W2295" s="12">
        <v>2</v>
      </c>
      <c r="X2295" s="12">
        <v>2</v>
      </c>
      <c r="Y2295" s="12">
        <v>2</v>
      </c>
      <c r="Z2295" s="12">
        <v>-999</v>
      </c>
      <c r="AA2295" s="13">
        <v>0</v>
      </c>
      <c r="AB2295" s="14" cm="1">
        <f t="array" ref="AB2295">_xlfn.IFS(AND(W2295&lt;0,X2295&lt;0,Y2295&lt;0,Z2295&lt;0),-999,AND(W2295&lt;5,X2295&lt;5,Y2295&lt;5,Z2295&lt;5,AA2295=0),0,AND(W2295&lt;5,X2295&lt;5,Y2295&lt;5,Z2295&lt;5,AA2295&gt;0),1,AND(OR(W2295=5,X2295=5,Y2295=5,Z2295=5),AA2295=0),1,AND(OR(W2295=5,X2295=5,Y2295=5,Z2295=5),AA2295&gt;0),2)</f>
        <v>0</v>
      </c>
      <c r="AC2295" s="15">
        <f t="shared" si="140"/>
        <v>0</v>
      </c>
      <c r="AD2295" s="55">
        <v>2</v>
      </c>
      <c r="AE2295" s="21" t="s">
        <v>73</v>
      </c>
      <c r="AF2295" s="47" t="str">
        <f t="shared" si="141"/>
        <v>niezagrożona</v>
      </c>
      <c r="AG2295" s="16" t="str">
        <f t="shared" si="142"/>
        <v>nie</v>
      </c>
      <c r="AH2295" s="16" t="str">
        <f t="shared" si="143"/>
        <v/>
      </c>
    </row>
    <row r="2296" spans="1:34" x14ac:dyDescent="0.2">
      <c r="A2296" s="12" t="s">
        <v>5041</v>
      </c>
      <c r="B2296" s="16" t="s">
        <v>5042</v>
      </c>
      <c r="C2296" s="12" t="s">
        <v>64</v>
      </c>
      <c r="D2296" s="12" t="s">
        <v>3828</v>
      </c>
      <c r="E2296" s="12" t="s">
        <v>3829</v>
      </c>
      <c r="F2296" s="12" t="s">
        <v>4299</v>
      </c>
      <c r="G2296" s="12" t="s">
        <v>5040</v>
      </c>
      <c r="H2296" s="17" t="s">
        <v>69</v>
      </c>
      <c r="I2296" s="11" t="s">
        <v>70</v>
      </c>
      <c r="J2296" s="11" t="s">
        <v>70</v>
      </c>
      <c r="K2296" s="11" t="s">
        <v>70</v>
      </c>
      <c r="L2296" s="11" t="s">
        <v>70</v>
      </c>
      <c r="M2296" s="18" t="s">
        <v>70</v>
      </c>
      <c r="N2296" s="18" t="s">
        <v>70</v>
      </c>
      <c r="O2296" s="11" t="s">
        <v>70</v>
      </c>
      <c r="P2296" s="11" t="s">
        <v>70</v>
      </c>
      <c r="Q2296" s="11" t="s">
        <v>70</v>
      </c>
      <c r="R2296" s="11" t="s">
        <v>70</v>
      </c>
      <c r="S2296" s="11" t="s">
        <v>70</v>
      </c>
      <c r="T2296" s="19" t="s">
        <v>71</v>
      </c>
      <c r="U2296" s="31" t="s">
        <v>72</v>
      </c>
      <c r="V2296" s="12">
        <v>0</v>
      </c>
      <c r="W2296" s="12">
        <v>2</v>
      </c>
      <c r="X2296" s="12">
        <v>2</v>
      </c>
      <c r="Y2296" s="12">
        <v>2</v>
      </c>
      <c r="Z2296" s="12">
        <v>-999</v>
      </c>
      <c r="AA2296" s="13">
        <v>0</v>
      </c>
      <c r="AB2296" s="14" cm="1">
        <f t="array" ref="AB2296">_xlfn.IFS(AND(W2296&lt;0,X2296&lt;0,Y2296&lt;0,Z2296&lt;0),-999,AND(W2296&lt;5,X2296&lt;5,Y2296&lt;5,Z2296&lt;5,AA2296=0),0,AND(W2296&lt;5,X2296&lt;5,Y2296&lt;5,Z2296&lt;5,AA2296&gt;0),1,AND(OR(W2296=5,X2296=5,Y2296=5,Z2296=5),AA2296=0),1,AND(OR(W2296=5,X2296=5,Y2296=5,Z2296=5),AA2296&gt;0),2)</f>
        <v>0</v>
      </c>
      <c r="AC2296" s="15">
        <f t="shared" si="140"/>
        <v>0</v>
      </c>
      <c r="AD2296" s="55">
        <v>2</v>
      </c>
      <c r="AE2296" s="21" t="s">
        <v>73</v>
      </c>
      <c r="AF2296" s="47" t="str">
        <f t="shared" si="141"/>
        <v>niezagrożona</v>
      </c>
      <c r="AG2296" s="16" t="str">
        <f t="shared" si="142"/>
        <v>nie</v>
      </c>
      <c r="AH2296" s="16" t="str">
        <f t="shared" si="143"/>
        <v/>
      </c>
    </row>
    <row r="2297" spans="1:34" x14ac:dyDescent="0.2">
      <c r="A2297" s="12" t="s">
        <v>5043</v>
      </c>
      <c r="B2297" s="16" t="s">
        <v>5044</v>
      </c>
      <c r="C2297" s="12" t="s">
        <v>64</v>
      </c>
      <c r="D2297" s="12" t="s">
        <v>3828</v>
      </c>
      <c r="E2297" s="12" t="s">
        <v>3829</v>
      </c>
      <c r="F2297" s="12" t="s">
        <v>4299</v>
      </c>
      <c r="G2297" s="12" t="s">
        <v>5040</v>
      </c>
      <c r="H2297" s="17" t="s">
        <v>69</v>
      </c>
      <c r="I2297" s="11" t="s">
        <v>70</v>
      </c>
      <c r="J2297" s="11" t="s">
        <v>70</v>
      </c>
      <c r="K2297" s="11" t="s">
        <v>70</v>
      </c>
      <c r="L2297" s="11" t="s">
        <v>70</v>
      </c>
      <c r="M2297" s="18" t="s">
        <v>70</v>
      </c>
      <c r="N2297" s="18" t="s">
        <v>70</v>
      </c>
      <c r="O2297" s="11" t="s">
        <v>70</v>
      </c>
      <c r="P2297" s="11" t="s">
        <v>70</v>
      </c>
      <c r="Q2297" s="11" t="s">
        <v>70</v>
      </c>
      <c r="R2297" s="11" t="s">
        <v>70</v>
      </c>
      <c r="S2297" s="11" t="s">
        <v>70</v>
      </c>
      <c r="T2297" s="19" t="s">
        <v>71</v>
      </c>
      <c r="U2297" s="31" t="s">
        <v>72</v>
      </c>
      <c r="V2297" s="12">
        <v>0</v>
      </c>
      <c r="W2297" s="12">
        <v>2</v>
      </c>
      <c r="X2297" s="12">
        <v>2</v>
      </c>
      <c r="Y2297" s="12">
        <v>2</v>
      </c>
      <c r="Z2297" s="12">
        <v>-999</v>
      </c>
      <c r="AA2297" s="13">
        <v>0</v>
      </c>
      <c r="AB2297" s="14" cm="1">
        <f t="array" ref="AB2297">_xlfn.IFS(AND(W2297&lt;0,X2297&lt;0,Y2297&lt;0,Z2297&lt;0),-999,AND(W2297&lt;5,X2297&lt;5,Y2297&lt;5,Z2297&lt;5,AA2297=0),0,AND(W2297&lt;5,X2297&lt;5,Y2297&lt;5,Z2297&lt;5,AA2297&gt;0),1,AND(OR(W2297=5,X2297=5,Y2297=5,Z2297=5),AA2297=0),1,AND(OR(W2297=5,X2297=5,Y2297=5,Z2297=5),AA2297&gt;0),2)</f>
        <v>0</v>
      </c>
      <c r="AC2297" s="15">
        <f t="shared" si="140"/>
        <v>0</v>
      </c>
      <c r="AD2297" s="55">
        <v>4</v>
      </c>
      <c r="AE2297" s="21" t="s">
        <v>73</v>
      </c>
      <c r="AF2297" s="47" t="str">
        <f t="shared" si="141"/>
        <v>niezagrożona</v>
      </c>
      <c r="AG2297" s="16" t="str">
        <f t="shared" si="142"/>
        <v>nie</v>
      </c>
      <c r="AH2297" s="16" t="str">
        <f t="shared" si="143"/>
        <v/>
      </c>
    </row>
    <row r="2298" spans="1:34" x14ac:dyDescent="0.2">
      <c r="A2298" s="12" t="s">
        <v>5045</v>
      </c>
      <c r="B2298" s="16" t="s">
        <v>5046</v>
      </c>
      <c r="C2298" s="12" t="s">
        <v>76</v>
      </c>
      <c r="D2298" s="12" t="s">
        <v>3828</v>
      </c>
      <c r="E2298" s="12" t="s">
        <v>3829</v>
      </c>
      <c r="F2298" s="12" t="s">
        <v>4299</v>
      </c>
      <c r="G2298" s="12" t="s">
        <v>5040</v>
      </c>
      <c r="H2298" s="17" t="s">
        <v>69</v>
      </c>
      <c r="I2298" s="11" t="s">
        <v>70</v>
      </c>
      <c r="J2298" s="11" t="s">
        <v>70</v>
      </c>
      <c r="K2298" s="11" t="s">
        <v>70</v>
      </c>
      <c r="L2298" s="11" t="s">
        <v>70</v>
      </c>
      <c r="M2298" s="18" t="s">
        <v>70</v>
      </c>
      <c r="N2298" s="18" t="s">
        <v>70</v>
      </c>
      <c r="O2298" s="11" t="s">
        <v>70</v>
      </c>
      <c r="P2298" s="11" t="s">
        <v>70</v>
      </c>
      <c r="Q2298" s="11" t="s">
        <v>70</v>
      </c>
      <c r="R2298" s="11" t="s">
        <v>70</v>
      </c>
      <c r="S2298" s="11" t="s">
        <v>70</v>
      </c>
      <c r="T2298" s="19" t="s">
        <v>71</v>
      </c>
      <c r="U2298" s="31" t="s">
        <v>72</v>
      </c>
      <c r="V2298" s="12">
        <v>1</v>
      </c>
      <c r="W2298" s="12">
        <v>5</v>
      </c>
      <c r="X2298" s="12">
        <v>2</v>
      </c>
      <c r="Y2298" s="12">
        <v>5</v>
      </c>
      <c r="Z2298" s="12">
        <v>2</v>
      </c>
      <c r="AA2298" s="13">
        <v>0</v>
      </c>
      <c r="AB2298" s="14" cm="1">
        <f t="array" ref="AB2298">_xlfn.IFS(AND(W2298&lt;0,X2298&lt;0,Y2298&lt;0,Z2298&lt;0),-999,AND(W2298&lt;5,X2298&lt;5,Y2298&lt;5,Z2298&lt;5,AA2298=0),0,AND(W2298&lt;5,X2298&lt;5,Y2298&lt;5,Z2298&lt;5,AA2298&gt;0),1,AND(OR(W2298=5,X2298=5,Y2298=5,Z2298=5),AA2298=0),1,AND(OR(W2298=5,X2298=5,Y2298=5,Z2298=5),AA2298&gt;0),2)</f>
        <v>1</v>
      </c>
      <c r="AC2298" s="15">
        <f t="shared" si="140"/>
        <v>1</v>
      </c>
      <c r="AD2298" s="55">
        <v>4</v>
      </c>
      <c r="AE2298" s="21" t="s">
        <v>73</v>
      </c>
      <c r="AF2298" s="47" t="str">
        <f t="shared" si="141"/>
        <v>niezagrożona</v>
      </c>
      <c r="AG2298" s="16" t="str">
        <f t="shared" si="142"/>
        <v>nie</v>
      </c>
      <c r="AH2298" s="16" t="str">
        <f t="shared" si="143"/>
        <v/>
      </c>
    </row>
    <row r="2299" spans="1:34" x14ac:dyDescent="0.2">
      <c r="A2299" s="12" t="s">
        <v>5047</v>
      </c>
      <c r="B2299" s="16" t="s">
        <v>5048</v>
      </c>
      <c r="C2299" s="12" t="s">
        <v>76</v>
      </c>
      <c r="D2299" s="12" t="s">
        <v>3828</v>
      </c>
      <c r="E2299" s="12" t="s">
        <v>3829</v>
      </c>
      <c r="F2299" s="12" t="s">
        <v>4299</v>
      </c>
      <c r="G2299" s="12" t="s">
        <v>5040</v>
      </c>
      <c r="H2299" s="17" t="s">
        <v>69</v>
      </c>
      <c r="I2299" s="11" t="s">
        <v>70</v>
      </c>
      <c r="J2299" s="11" t="s">
        <v>70</v>
      </c>
      <c r="K2299" s="11" t="s">
        <v>70</v>
      </c>
      <c r="L2299" s="11" t="s">
        <v>70</v>
      </c>
      <c r="M2299" s="18" t="s">
        <v>70</v>
      </c>
      <c r="N2299" s="18" t="s">
        <v>70</v>
      </c>
      <c r="O2299" s="11" t="s">
        <v>70</v>
      </c>
      <c r="P2299" s="11" t="s">
        <v>70</v>
      </c>
      <c r="Q2299" s="11" t="s">
        <v>70</v>
      </c>
      <c r="R2299" s="11" t="s">
        <v>70</v>
      </c>
      <c r="S2299" s="11" t="s">
        <v>70</v>
      </c>
      <c r="T2299" s="19" t="s">
        <v>71</v>
      </c>
      <c r="U2299" s="31" t="s">
        <v>72</v>
      </c>
      <c r="V2299" s="12">
        <v>1</v>
      </c>
      <c r="W2299" s="12">
        <v>5</v>
      </c>
      <c r="X2299" s="12">
        <v>2</v>
      </c>
      <c r="Y2299" s="12">
        <v>5</v>
      </c>
      <c r="Z2299" s="12">
        <v>2</v>
      </c>
      <c r="AA2299" s="13">
        <v>1</v>
      </c>
      <c r="AB2299" s="14" cm="1">
        <f t="array" ref="AB2299">_xlfn.IFS(AND(W2299&lt;0,X2299&lt;0,Y2299&lt;0,Z2299&lt;0),-999,AND(W2299&lt;5,X2299&lt;5,Y2299&lt;5,Z2299&lt;5,AA2299=0),0,AND(W2299&lt;5,X2299&lt;5,Y2299&lt;5,Z2299&lt;5,AA2299&gt;0),1,AND(OR(W2299=5,X2299=5,Y2299=5,Z2299=5),AA2299=0),1,AND(OR(W2299=5,X2299=5,Y2299=5,Z2299=5),AA2299&gt;0),2)</f>
        <v>2</v>
      </c>
      <c r="AC2299" s="15">
        <f t="shared" si="140"/>
        <v>2</v>
      </c>
      <c r="AD2299" s="55">
        <v>3</v>
      </c>
      <c r="AE2299" s="21" t="s">
        <v>73</v>
      </c>
      <c r="AF2299" s="47" t="str">
        <f t="shared" si="141"/>
        <v>zagrożona</v>
      </c>
      <c r="AG2299" s="16" t="str">
        <f t="shared" si="142"/>
        <v>nie</v>
      </c>
      <c r="AH2299" s="16" t="str">
        <f t="shared" si="143"/>
        <v/>
      </c>
    </row>
    <row r="2300" spans="1:34" x14ac:dyDescent="0.2">
      <c r="A2300" s="12" t="s">
        <v>5049</v>
      </c>
      <c r="B2300" s="16" t="s">
        <v>5050</v>
      </c>
      <c r="C2300" s="12" t="s">
        <v>64</v>
      </c>
      <c r="D2300" s="12" t="s">
        <v>3828</v>
      </c>
      <c r="E2300" s="12" t="s">
        <v>3829</v>
      </c>
      <c r="F2300" s="12" t="s">
        <v>4299</v>
      </c>
      <c r="G2300" s="12" t="s">
        <v>5040</v>
      </c>
      <c r="H2300" s="17" t="s">
        <v>69</v>
      </c>
      <c r="I2300" s="11" t="s">
        <v>70</v>
      </c>
      <c r="J2300" s="11" t="s">
        <v>70</v>
      </c>
      <c r="K2300" s="11" t="s">
        <v>70</v>
      </c>
      <c r="L2300" s="11" t="s">
        <v>70</v>
      </c>
      <c r="M2300" s="18" t="s">
        <v>70</v>
      </c>
      <c r="N2300" s="18" t="s">
        <v>70</v>
      </c>
      <c r="O2300" s="11" t="s">
        <v>70</v>
      </c>
      <c r="P2300" s="11" t="s">
        <v>70</v>
      </c>
      <c r="Q2300" s="11" t="s">
        <v>70</v>
      </c>
      <c r="R2300" s="11" t="s">
        <v>70</v>
      </c>
      <c r="S2300" s="11" t="s">
        <v>70</v>
      </c>
      <c r="T2300" s="19" t="s">
        <v>71</v>
      </c>
      <c r="U2300" s="31" t="s">
        <v>72</v>
      </c>
      <c r="V2300" s="12">
        <v>1</v>
      </c>
      <c r="W2300" s="12">
        <v>2</v>
      </c>
      <c r="X2300" s="12">
        <v>2</v>
      </c>
      <c r="Y2300" s="12">
        <v>2</v>
      </c>
      <c r="Z2300" s="12">
        <v>-999</v>
      </c>
      <c r="AA2300" s="13">
        <v>0</v>
      </c>
      <c r="AB2300" s="14" cm="1">
        <f t="array" ref="AB2300">_xlfn.IFS(AND(W2300&lt;0,X2300&lt;0,Y2300&lt;0,Z2300&lt;0),-999,AND(W2300&lt;5,X2300&lt;5,Y2300&lt;5,Z2300&lt;5,AA2300=0),0,AND(W2300&lt;5,X2300&lt;5,Y2300&lt;5,Z2300&lt;5,AA2300&gt;0),1,AND(OR(W2300=5,X2300=5,Y2300=5,Z2300=5),AA2300=0),1,AND(OR(W2300=5,X2300=5,Y2300=5,Z2300=5),AA2300&gt;0),2)</f>
        <v>0</v>
      </c>
      <c r="AC2300" s="15">
        <f t="shared" si="140"/>
        <v>1</v>
      </c>
      <c r="AD2300" s="55">
        <v>2</v>
      </c>
      <c r="AE2300" s="21" t="s">
        <v>73</v>
      </c>
      <c r="AF2300" s="47" t="str">
        <f t="shared" si="141"/>
        <v>niezagrożona</v>
      </c>
      <c r="AG2300" s="16" t="str">
        <f t="shared" si="142"/>
        <v>nie</v>
      </c>
      <c r="AH2300" s="16" t="str">
        <f t="shared" si="143"/>
        <v/>
      </c>
    </row>
    <row r="2301" spans="1:34" x14ac:dyDescent="0.2">
      <c r="A2301" s="12" t="s">
        <v>5051</v>
      </c>
      <c r="B2301" s="16" t="s">
        <v>5052</v>
      </c>
      <c r="C2301" s="12" t="s">
        <v>64</v>
      </c>
      <c r="D2301" s="12" t="s">
        <v>3828</v>
      </c>
      <c r="E2301" s="12" t="s">
        <v>3829</v>
      </c>
      <c r="F2301" s="12" t="s">
        <v>4299</v>
      </c>
      <c r="G2301" s="12" t="s">
        <v>5040</v>
      </c>
      <c r="H2301" s="17" t="s">
        <v>69</v>
      </c>
      <c r="I2301" s="11" t="s">
        <v>70</v>
      </c>
      <c r="J2301" s="11" t="s">
        <v>70</v>
      </c>
      <c r="K2301" s="11" t="s">
        <v>70</v>
      </c>
      <c r="L2301" s="11" t="s">
        <v>70</v>
      </c>
      <c r="M2301" s="18" t="s">
        <v>70</v>
      </c>
      <c r="N2301" s="18" t="s">
        <v>70</v>
      </c>
      <c r="O2301" s="11" t="s">
        <v>70</v>
      </c>
      <c r="P2301" s="11" t="s">
        <v>70</v>
      </c>
      <c r="Q2301" s="11" t="s">
        <v>70</v>
      </c>
      <c r="R2301" s="11" t="s">
        <v>70</v>
      </c>
      <c r="S2301" s="11" t="s">
        <v>70</v>
      </c>
      <c r="T2301" s="19" t="s">
        <v>71</v>
      </c>
      <c r="U2301" s="31" t="s">
        <v>72</v>
      </c>
      <c r="V2301" s="12">
        <v>0</v>
      </c>
      <c r="W2301" s="12">
        <v>2</v>
      </c>
      <c r="X2301" s="12">
        <v>2</v>
      </c>
      <c r="Y2301" s="12">
        <v>2</v>
      </c>
      <c r="Z2301" s="12">
        <v>-999</v>
      </c>
      <c r="AA2301" s="13">
        <v>0</v>
      </c>
      <c r="AB2301" s="14" cm="1">
        <f t="array" ref="AB2301">_xlfn.IFS(AND(W2301&lt;0,X2301&lt;0,Y2301&lt;0,Z2301&lt;0),-999,AND(W2301&lt;5,X2301&lt;5,Y2301&lt;5,Z2301&lt;5,AA2301=0),0,AND(W2301&lt;5,X2301&lt;5,Y2301&lt;5,Z2301&lt;5,AA2301&gt;0),1,AND(OR(W2301=5,X2301=5,Y2301=5,Z2301=5),AA2301=0),1,AND(OR(W2301=5,X2301=5,Y2301=5,Z2301=5),AA2301&gt;0),2)</f>
        <v>0</v>
      </c>
      <c r="AC2301" s="15">
        <f t="shared" si="140"/>
        <v>0</v>
      </c>
      <c r="AD2301" s="55">
        <v>3</v>
      </c>
      <c r="AE2301" s="21" t="s">
        <v>73</v>
      </c>
      <c r="AF2301" s="47" t="str">
        <f t="shared" si="141"/>
        <v>niezagrożona</v>
      </c>
      <c r="AG2301" s="16" t="str">
        <f t="shared" si="142"/>
        <v>nie</v>
      </c>
      <c r="AH2301" s="16" t="str">
        <f t="shared" si="143"/>
        <v/>
      </c>
    </row>
    <row r="2302" spans="1:34" x14ac:dyDescent="0.2">
      <c r="A2302" s="12" t="s">
        <v>5053</v>
      </c>
      <c r="B2302" s="16" t="s">
        <v>5054</v>
      </c>
      <c r="C2302" s="12" t="s">
        <v>64</v>
      </c>
      <c r="D2302" s="12" t="s">
        <v>3828</v>
      </c>
      <c r="E2302" s="12" t="s">
        <v>3829</v>
      </c>
      <c r="F2302" s="12" t="s">
        <v>4299</v>
      </c>
      <c r="G2302" s="12" t="s">
        <v>5040</v>
      </c>
      <c r="H2302" s="17" t="s">
        <v>69</v>
      </c>
      <c r="I2302" s="11" t="s">
        <v>70</v>
      </c>
      <c r="J2302" s="11" t="s">
        <v>70</v>
      </c>
      <c r="K2302" s="11" t="s">
        <v>70</v>
      </c>
      <c r="L2302" s="11" t="s">
        <v>70</v>
      </c>
      <c r="M2302" s="18" t="s">
        <v>70</v>
      </c>
      <c r="N2302" s="18" t="s">
        <v>70</v>
      </c>
      <c r="O2302" s="11" t="s">
        <v>70</v>
      </c>
      <c r="P2302" s="11" t="s">
        <v>70</v>
      </c>
      <c r="Q2302" s="11" t="s">
        <v>70</v>
      </c>
      <c r="R2302" s="11" t="s">
        <v>70</v>
      </c>
      <c r="S2302" s="11" t="s">
        <v>70</v>
      </c>
      <c r="T2302" s="19" t="s">
        <v>71</v>
      </c>
      <c r="U2302" s="31" t="s">
        <v>72</v>
      </c>
      <c r="V2302" s="12">
        <v>0</v>
      </c>
      <c r="W2302" s="12">
        <v>2</v>
      </c>
      <c r="X2302" s="12">
        <v>2</v>
      </c>
      <c r="Y2302" s="12">
        <v>2</v>
      </c>
      <c r="Z2302" s="12">
        <v>-999</v>
      </c>
      <c r="AA2302" s="13">
        <v>0</v>
      </c>
      <c r="AB2302" s="14" cm="1">
        <f t="array" ref="AB2302">_xlfn.IFS(AND(W2302&lt;0,X2302&lt;0,Y2302&lt;0,Z2302&lt;0),-999,AND(W2302&lt;5,X2302&lt;5,Y2302&lt;5,Z2302&lt;5,AA2302=0),0,AND(W2302&lt;5,X2302&lt;5,Y2302&lt;5,Z2302&lt;5,AA2302&gt;0),1,AND(OR(W2302=5,X2302=5,Y2302=5,Z2302=5),AA2302=0),1,AND(OR(W2302=5,X2302=5,Y2302=5,Z2302=5),AA2302&gt;0),2)</f>
        <v>0</v>
      </c>
      <c r="AC2302" s="15">
        <f t="shared" si="140"/>
        <v>0</v>
      </c>
      <c r="AD2302" s="55">
        <v>4</v>
      </c>
      <c r="AE2302" s="21" t="s">
        <v>73</v>
      </c>
      <c r="AF2302" s="47" t="str">
        <f t="shared" si="141"/>
        <v>niezagrożona</v>
      </c>
      <c r="AG2302" s="16" t="str">
        <f t="shared" si="142"/>
        <v>nie</v>
      </c>
      <c r="AH2302" s="16" t="str">
        <f t="shared" si="143"/>
        <v/>
      </c>
    </row>
    <row r="2303" spans="1:34" x14ac:dyDescent="0.2">
      <c r="A2303" s="12" t="s">
        <v>5055</v>
      </c>
      <c r="B2303" s="16" t="s">
        <v>5056</v>
      </c>
      <c r="C2303" s="12" t="s">
        <v>76</v>
      </c>
      <c r="D2303" s="12" t="s">
        <v>3828</v>
      </c>
      <c r="E2303" s="12" t="s">
        <v>3829</v>
      </c>
      <c r="F2303" s="12" t="s">
        <v>4299</v>
      </c>
      <c r="G2303" s="12" t="s">
        <v>5057</v>
      </c>
      <c r="H2303" s="17" t="s">
        <v>69</v>
      </c>
      <c r="I2303" s="11" t="s">
        <v>70</v>
      </c>
      <c r="J2303" s="11" t="s">
        <v>70</v>
      </c>
      <c r="K2303" s="11" t="s">
        <v>70</v>
      </c>
      <c r="L2303" s="11" t="s">
        <v>70</v>
      </c>
      <c r="M2303" s="18" t="s">
        <v>70</v>
      </c>
      <c r="N2303" s="18" t="s">
        <v>70</v>
      </c>
      <c r="O2303" s="11" t="s">
        <v>70</v>
      </c>
      <c r="P2303" s="11" t="s">
        <v>70</v>
      </c>
      <c r="Q2303" s="11" t="s">
        <v>70</v>
      </c>
      <c r="R2303" s="11" t="s">
        <v>70</v>
      </c>
      <c r="S2303" s="11" t="s">
        <v>70</v>
      </c>
      <c r="T2303" s="19" t="s">
        <v>71</v>
      </c>
      <c r="U2303" s="31" t="s">
        <v>72</v>
      </c>
      <c r="V2303" s="12">
        <v>4</v>
      </c>
      <c r="W2303" s="12">
        <v>5</v>
      </c>
      <c r="X2303" s="12">
        <v>2</v>
      </c>
      <c r="Y2303" s="12">
        <v>5</v>
      </c>
      <c r="Z2303" s="12">
        <v>2</v>
      </c>
      <c r="AA2303" s="13">
        <v>6</v>
      </c>
      <c r="AB2303" s="14" cm="1">
        <f t="array" ref="AB2303">_xlfn.IFS(AND(W2303&lt;0,X2303&lt;0,Y2303&lt;0,Z2303&lt;0),-999,AND(W2303&lt;5,X2303&lt;5,Y2303&lt;5,Z2303&lt;5,AA2303=0),0,AND(W2303&lt;5,X2303&lt;5,Y2303&lt;5,Z2303&lt;5,AA2303&gt;0),1,AND(OR(W2303=5,X2303=5,Y2303=5,Z2303=5),AA2303=0),1,AND(OR(W2303=5,X2303=5,Y2303=5,Z2303=5),AA2303&gt;0),2)</f>
        <v>2</v>
      </c>
      <c r="AC2303" s="15">
        <f t="shared" si="140"/>
        <v>4</v>
      </c>
      <c r="AD2303" s="55">
        <v>3</v>
      </c>
      <c r="AE2303" s="21" t="s">
        <v>73</v>
      </c>
      <c r="AF2303" s="47" t="str">
        <f t="shared" si="141"/>
        <v>zagrożona</v>
      </c>
      <c r="AG2303" s="16" t="str">
        <f t="shared" si="142"/>
        <v>tak</v>
      </c>
      <c r="AH2303" s="16" t="str">
        <f t="shared" si="143"/>
        <v xml:space="preserve">fizchem </v>
      </c>
    </row>
    <row r="2304" spans="1:34" x14ac:dyDescent="0.2">
      <c r="A2304" s="12" t="s">
        <v>5058</v>
      </c>
      <c r="B2304" s="16" t="s">
        <v>5059</v>
      </c>
      <c r="C2304" s="12" t="s">
        <v>76</v>
      </c>
      <c r="D2304" s="12" t="s">
        <v>3828</v>
      </c>
      <c r="E2304" s="12" t="s">
        <v>3829</v>
      </c>
      <c r="F2304" s="12" t="s">
        <v>4299</v>
      </c>
      <c r="G2304" s="12" t="s">
        <v>5057</v>
      </c>
      <c r="H2304" s="17" t="s">
        <v>69</v>
      </c>
      <c r="I2304" s="11" t="s">
        <v>70</v>
      </c>
      <c r="J2304" s="11" t="s">
        <v>70</v>
      </c>
      <c r="K2304" s="11" t="s">
        <v>70</v>
      </c>
      <c r="L2304" s="11" t="s">
        <v>70</v>
      </c>
      <c r="M2304" s="18" t="s">
        <v>70</v>
      </c>
      <c r="N2304" s="18" t="s">
        <v>70</v>
      </c>
      <c r="O2304" s="11" t="s">
        <v>70</v>
      </c>
      <c r="P2304" s="11" t="s">
        <v>70</v>
      </c>
      <c r="Q2304" s="11" t="s">
        <v>70</v>
      </c>
      <c r="R2304" s="11" t="s">
        <v>70</v>
      </c>
      <c r="S2304" s="11" t="s">
        <v>70</v>
      </c>
      <c r="T2304" s="19" t="s">
        <v>71</v>
      </c>
      <c r="U2304" s="31" t="s">
        <v>72</v>
      </c>
      <c r="V2304" s="12">
        <v>4</v>
      </c>
      <c r="W2304" s="12">
        <v>5</v>
      </c>
      <c r="X2304" s="12">
        <v>5</v>
      </c>
      <c r="Y2304" s="12">
        <v>5</v>
      </c>
      <c r="Z2304" s="12">
        <v>5</v>
      </c>
      <c r="AA2304" s="13">
        <v>1</v>
      </c>
      <c r="AB2304" s="14" cm="1">
        <f t="array" ref="AB2304">_xlfn.IFS(AND(W2304&lt;0,X2304&lt;0,Y2304&lt;0,Z2304&lt;0),-999,AND(W2304&lt;5,X2304&lt;5,Y2304&lt;5,Z2304&lt;5,AA2304=0),0,AND(W2304&lt;5,X2304&lt;5,Y2304&lt;5,Z2304&lt;5,AA2304&gt;0),1,AND(OR(W2304=5,X2304=5,Y2304=5,Z2304=5),AA2304=0),1,AND(OR(W2304=5,X2304=5,Y2304=5,Z2304=5),AA2304&gt;0),2)</f>
        <v>2</v>
      </c>
      <c r="AC2304" s="15">
        <f t="shared" si="140"/>
        <v>4</v>
      </c>
      <c r="AD2304" s="55">
        <v>3</v>
      </c>
      <c r="AE2304" s="21" t="s">
        <v>73</v>
      </c>
      <c r="AF2304" s="47" t="str">
        <f t="shared" si="141"/>
        <v>zagrożona</v>
      </c>
      <c r="AG2304" s="16" t="str">
        <f t="shared" si="142"/>
        <v>tak</v>
      </c>
      <c r="AH2304" s="16" t="str">
        <f t="shared" si="143"/>
        <v xml:space="preserve">fizchem </v>
      </c>
    </row>
    <row r="2305" spans="1:34" x14ac:dyDescent="0.2">
      <c r="A2305" s="12" t="s">
        <v>5060</v>
      </c>
      <c r="B2305" s="16" t="s">
        <v>5061</v>
      </c>
      <c r="C2305" s="12" t="s">
        <v>64</v>
      </c>
      <c r="D2305" s="12" t="s">
        <v>3828</v>
      </c>
      <c r="E2305" s="12" t="s">
        <v>3829</v>
      </c>
      <c r="F2305" s="12" t="s">
        <v>4299</v>
      </c>
      <c r="G2305" s="12" t="s">
        <v>5057</v>
      </c>
      <c r="H2305" s="17" t="s">
        <v>69</v>
      </c>
      <c r="I2305" s="11" t="s">
        <v>70</v>
      </c>
      <c r="J2305" s="11" t="s">
        <v>70</v>
      </c>
      <c r="K2305" s="11" t="s">
        <v>70</v>
      </c>
      <c r="L2305" s="11" t="s">
        <v>70</v>
      </c>
      <c r="M2305" s="18" t="s">
        <v>70</v>
      </c>
      <c r="N2305" s="18" t="s">
        <v>70</v>
      </c>
      <c r="O2305" s="11" t="s">
        <v>70</v>
      </c>
      <c r="P2305" s="11" t="s">
        <v>70</v>
      </c>
      <c r="Q2305" s="11" t="s">
        <v>70</v>
      </c>
      <c r="R2305" s="11" t="s">
        <v>70</v>
      </c>
      <c r="S2305" s="11" t="s">
        <v>70</v>
      </c>
      <c r="T2305" s="19" t="s">
        <v>71</v>
      </c>
      <c r="U2305" s="31" t="s">
        <v>72</v>
      </c>
      <c r="V2305" s="12">
        <v>0</v>
      </c>
      <c r="W2305" s="12">
        <v>2</v>
      </c>
      <c r="X2305" s="12">
        <v>2</v>
      </c>
      <c r="Y2305" s="12">
        <v>-999</v>
      </c>
      <c r="Z2305" s="12">
        <v>-999</v>
      </c>
      <c r="AA2305" s="13">
        <v>0</v>
      </c>
      <c r="AB2305" s="14" cm="1">
        <f t="array" ref="AB2305">_xlfn.IFS(AND(W2305&lt;0,X2305&lt;0,Y2305&lt;0,Z2305&lt;0),-999,AND(W2305&lt;5,X2305&lt;5,Y2305&lt;5,Z2305&lt;5,AA2305=0),0,AND(W2305&lt;5,X2305&lt;5,Y2305&lt;5,Z2305&lt;5,AA2305&gt;0),1,AND(OR(W2305=5,X2305=5,Y2305=5,Z2305=5),AA2305=0),1,AND(OR(W2305=5,X2305=5,Y2305=5,Z2305=5),AA2305&gt;0),2)</f>
        <v>0</v>
      </c>
      <c r="AC2305" s="15">
        <f t="shared" si="140"/>
        <v>0</v>
      </c>
      <c r="AD2305" s="55">
        <v>3</v>
      </c>
      <c r="AE2305" s="21" t="s">
        <v>73</v>
      </c>
      <c r="AF2305" s="47" t="str">
        <f t="shared" si="141"/>
        <v>niezagrożona</v>
      </c>
      <c r="AG2305" s="16" t="str">
        <f t="shared" si="142"/>
        <v>nie</v>
      </c>
      <c r="AH2305" s="16" t="str">
        <f t="shared" si="143"/>
        <v/>
      </c>
    </row>
    <row r="2306" spans="1:34" x14ac:dyDescent="0.2">
      <c r="A2306" s="12" t="s">
        <v>5062</v>
      </c>
      <c r="B2306" s="16" t="s">
        <v>5063</v>
      </c>
      <c r="C2306" s="12" t="s">
        <v>64</v>
      </c>
      <c r="D2306" s="12" t="s">
        <v>3828</v>
      </c>
      <c r="E2306" s="12" t="s">
        <v>3829</v>
      </c>
      <c r="F2306" s="12" t="s">
        <v>4299</v>
      </c>
      <c r="G2306" s="12" t="s">
        <v>5057</v>
      </c>
      <c r="H2306" s="17" t="s">
        <v>69</v>
      </c>
      <c r="I2306" s="11" t="s">
        <v>70</v>
      </c>
      <c r="J2306" s="11" t="s">
        <v>70</v>
      </c>
      <c r="K2306" s="11" t="s">
        <v>70</v>
      </c>
      <c r="L2306" s="11" t="s">
        <v>70</v>
      </c>
      <c r="M2306" s="18" t="s">
        <v>70</v>
      </c>
      <c r="N2306" s="18" t="s">
        <v>70</v>
      </c>
      <c r="O2306" s="11" t="s">
        <v>70</v>
      </c>
      <c r="P2306" s="11" t="s">
        <v>70</v>
      </c>
      <c r="Q2306" s="11" t="s">
        <v>70</v>
      </c>
      <c r="R2306" s="11" t="s">
        <v>70</v>
      </c>
      <c r="S2306" s="11" t="s">
        <v>70</v>
      </c>
      <c r="T2306" s="19" t="s">
        <v>71</v>
      </c>
      <c r="U2306" s="31" t="s">
        <v>72</v>
      </c>
      <c r="V2306" s="12">
        <v>1</v>
      </c>
      <c r="W2306" s="12">
        <v>2</v>
      </c>
      <c r="X2306" s="12">
        <v>2</v>
      </c>
      <c r="Y2306" s="12">
        <v>-999</v>
      </c>
      <c r="Z2306" s="12">
        <v>-999</v>
      </c>
      <c r="AA2306" s="13">
        <v>0</v>
      </c>
      <c r="AB2306" s="14" cm="1">
        <f t="array" ref="AB2306">_xlfn.IFS(AND(W2306&lt;0,X2306&lt;0,Y2306&lt;0,Z2306&lt;0),-999,AND(W2306&lt;5,X2306&lt;5,Y2306&lt;5,Z2306&lt;5,AA2306=0),0,AND(W2306&lt;5,X2306&lt;5,Y2306&lt;5,Z2306&lt;5,AA2306&gt;0),1,AND(OR(W2306=5,X2306=5,Y2306=5,Z2306=5),AA2306=0),1,AND(OR(W2306=5,X2306=5,Y2306=5,Z2306=5),AA2306&gt;0),2)</f>
        <v>0</v>
      </c>
      <c r="AC2306" s="15">
        <f t="shared" si="140"/>
        <v>1</v>
      </c>
      <c r="AD2306" s="55">
        <v>2</v>
      </c>
      <c r="AE2306" s="21" t="s">
        <v>73</v>
      </c>
      <c r="AF2306" s="47" t="str">
        <f t="shared" si="141"/>
        <v>niezagrożona</v>
      </c>
      <c r="AG2306" s="16" t="str">
        <f t="shared" si="142"/>
        <v>nie</v>
      </c>
      <c r="AH2306" s="16" t="str">
        <f t="shared" si="143"/>
        <v/>
      </c>
    </row>
    <row r="2307" spans="1:34" x14ac:dyDescent="0.2">
      <c r="A2307" s="12" t="s">
        <v>5064</v>
      </c>
      <c r="B2307" s="16" t="s">
        <v>5065</v>
      </c>
      <c r="C2307" s="12" t="s">
        <v>64</v>
      </c>
      <c r="D2307" s="12" t="s">
        <v>3828</v>
      </c>
      <c r="E2307" s="12" t="s">
        <v>3829</v>
      </c>
      <c r="F2307" s="12" t="s">
        <v>3865</v>
      </c>
      <c r="G2307" s="12" t="s">
        <v>3869</v>
      </c>
      <c r="H2307" s="17" t="s">
        <v>69</v>
      </c>
      <c r="I2307" s="11" t="s">
        <v>70</v>
      </c>
      <c r="J2307" s="11" t="s">
        <v>70</v>
      </c>
      <c r="K2307" s="11" t="s">
        <v>70</v>
      </c>
      <c r="L2307" s="11" t="s">
        <v>70</v>
      </c>
      <c r="M2307" s="18" t="s">
        <v>70</v>
      </c>
      <c r="N2307" s="18" t="s">
        <v>70</v>
      </c>
      <c r="O2307" s="11" t="s">
        <v>70</v>
      </c>
      <c r="P2307" s="11" t="s">
        <v>70</v>
      </c>
      <c r="Q2307" s="11" t="s">
        <v>70</v>
      </c>
      <c r="R2307" s="11" t="s">
        <v>70</v>
      </c>
      <c r="S2307" s="11" t="s">
        <v>70</v>
      </c>
      <c r="T2307" s="19" t="s">
        <v>71</v>
      </c>
      <c r="U2307" s="31" t="s">
        <v>72</v>
      </c>
      <c r="V2307" s="12">
        <v>0</v>
      </c>
      <c r="W2307" s="12">
        <v>2</v>
      </c>
      <c r="X2307" s="12">
        <v>2</v>
      </c>
      <c r="Y2307" s="12">
        <v>2</v>
      </c>
      <c r="Z2307" s="12">
        <v>-999</v>
      </c>
      <c r="AA2307" s="13">
        <v>0</v>
      </c>
      <c r="AB2307" s="14" cm="1">
        <f t="array" ref="AB2307">_xlfn.IFS(AND(W2307&lt;0,X2307&lt;0,Y2307&lt;0,Z2307&lt;0),-999,AND(W2307&lt;5,X2307&lt;5,Y2307&lt;5,Z2307&lt;5,AA2307=0),0,AND(W2307&lt;5,X2307&lt;5,Y2307&lt;5,Z2307&lt;5,AA2307&gt;0),1,AND(OR(W2307=5,X2307=5,Y2307=5,Z2307=5),AA2307=0),1,AND(OR(W2307=5,X2307=5,Y2307=5,Z2307=5),AA2307&gt;0),2)</f>
        <v>0</v>
      </c>
      <c r="AC2307" s="15">
        <f t="shared" ref="AC2307:AC2370" si="144">IF(V2307=4,4,IF(AB2307=2,V2307+1,V2307))</f>
        <v>0</v>
      </c>
      <c r="AD2307" s="55">
        <v>1</v>
      </c>
      <c r="AE2307" s="21" t="s">
        <v>73</v>
      </c>
      <c r="AF2307" s="47" t="str">
        <f t="shared" ref="AF2307:AF2370" si="145">IF(AC2307&gt;=2,"zagrożona","niezagrożona")</f>
        <v>niezagrożona</v>
      </c>
      <c r="AG2307" s="16" t="str">
        <f t="shared" ref="AG2307:AG2370" si="146">IF(OR(AND(AB2307=2,AC2307=4)),"tak","nie")</f>
        <v>nie</v>
      </c>
      <c r="AH2307" s="16" t="str">
        <f t="shared" ref="AH2307:AH2370" si="147">IF(AND(AG2307="tak",AC2307=4),"fizchem ","")</f>
        <v/>
      </c>
    </row>
    <row r="2308" spans="1:34" x14ac:dyDescent="0.2">
      <c r="A2308" s="12" t="s">
        <v>5066</v>
      </c>
      <c r="B2308" s="16" t="s">
        <v>5067</v>
      </c>
      <c r="C2308" s="12" t="s">
        <v>76</v>
      </c>
      <c r="D2308" s="12" t="s">
        <v>3828</v>
      </c>
      <c r="E2308" s="12" t="s">
        <v>3829</v>
      </c>
      <c r="F2308" s="12" t="s">
        <v>3865</v>
      </c>
      <c r="G2308" s="12" t="s">
        <v>3869</v>
      </c>
      <c r="H2308" s="17" t="s">
        <v>69</v>
      </c>
      <c r="I2308" s="11" t="s">
        <v>70</v>
      </c>
      <c r="J2308" s="11" t="s">
        <v>70</v>
      </c>
      <c r="K2308" s="11" t="s">
        <v>70</v>
      </c>
      <c r="L2308" s="11" t="s">
        <v>70</v>
      </c>
      <c r="M2308" s="18" t="s">
        <v>70</v>
      </c>
      <c r="N2308" s="18" t="s">
        <v>70</v>
      </c>
      <c r="O2308" s="11" t="s">
        <v>70</v>
      </c>
      <c r="P2308" s="11" t="s">
        <v>70</v>
      </c>
      <c r="Q2308" s="11" t="s">
        <v>70</v>
      </c>
      <c r="R2308" s="11" t="s">
        <v>70</v>
      </c>
      <c r="S2308" s="11" t="s">
        <v>70</v>
      </c>
      <c r="T2308" s="19" t="s">
        <v>71</v>
      </c>
      <c r="U2308" s="31" t="s">
        <v>72</v>
      </c>
      <c r="V2308" s="12">
        <v>1</v>
      </c>
      <c r="W2308" s="12">
        <v>2</v>
      </c>
      <c r="X2308" s="12">
        <v>2</v>
      </c>
      <c r="Y2308" s="12">
        <v>2</v>
      </c>
      <c r="Z2308" s="12">
        <v>2</v>
      </c>
      <c r="AA2308" s="13">
        <v>3</v>
      </c>
      <c r="AB2308" s="14" cm="1">
        <f t="array" ref="AB2308">_xlfn.IFS(AND(W2308&lt;0,X2308&lt;0,Y2308&lt;0,Z2308&lt;0),-999,AND(W2308&lt;5,X2308&lt;5,Y2308&lt;5,Z2308&lt;5,AA2308=0),0,AND(W2308&lt;5,X2308&lt;5,Y2308&lt;5,Z2308&lt;5,AA2308&gt;0),1,AND(OR(W2308=5,X2308=5,Y2308=5,Z2308=5),AA2308=0),1,AND(OR(W2308=5,X2308=5,Y2308=5,Z2308=5),AA2308&gt;0),2)</f>
        <v>1</v>
      </c>
      <c r="AC2308" s="15">
        <f t="shared" si="144"/>
        <v>1</v>
      </c>
      <c r="AD2308" s="55">
        <v>4</v>
      </c>
      <c r="AE2308" s="21" t="s">
        <v>73</v>
      </c>
      <c r="AF2308" s="47" t="str">
        <f t="shared" si="145"/>
        <v>niezagrożona</v>
      </c>
      <c r="AG2308" s="16" t="str">
        <f t="shared" si="146"/>
        <v>nie</v>
      </c>
      <c r="AH2308" s="16" t="str">
        <f t="shared" si="147"/>
        <v/>
      </c>
    </row>
    <row r="2309" spans="1:34" x14ac:dyDescent="0.2">
      <c r="A2309" s="12" t="s">
        <v>5068</v>
      </c>
      <c r="B2309" s="16" t="s">
        <v>5069</v>
      </c>
      <c r="C2309" s="12" t="s">
        <v>64</v>
      </c>
      <c r="D2309" s="12" t="s">
        <v>3828</v>
      </c>
      <c r="E2309" s="12" t="s">
        <v>3829</v>
      </c>
      <c r="F2309" s="12" t="s">
        <v>3865</v>
      </c>
      <c r="G2309" s="12" t="s">
        <v>3869</v>
      </c>
      <c r="H2309" s="17" t="s">
        <v>69</v>
      </c>
      <c r="I2309" s="11" t="s">
        <v>70</v>
      </c>
      <c r="J2309" s="11" t="s">
        <v>70</v>
      </c>
      <c r="K2309" s="11" t="s">
        <v>70</v>
      </c>
      <c r="L2309" s="11" t="s">
        <v>70</v>
      </c>
      <c r="M2309" s="18" t="s">
        <v>70</v>
      </c>
      <c r="N2309" s="18" t="s">
        <v>70</v>
      </c>
      <c r="O2309" s="11" t="s">
        <v>70</v>
      </c>
      <c r="P2309" s="11" t="s">
        <v>70</v>
      </c>
      <c r="Q2309" s="11" t="s">
        <v>70</v>
      </c>
      <c r="R2309" s="11" t="s">
        <v>70</v>
      </c>
      <c r="S2309" s="11" t="s">
        <v>70</v>
      </c>
      <c r="T2309" s="19" t="s">
        <v>71</v>
      </c>
      <c r="U2309" s="31" t="s">
        <v>72</v>
      </c>
      <c r="V2309" s="12">
        <v>1</v>
      </c>
      <c r="W2309" s="12">
        <v>2</v>
      </c>
      <c r="X2309" s="12">
        <v>-999</v>
      </c>
      <c r="Y2309" s="12">
        <v>-999</v>
      </c>
      <c r="Z2309" s="12">
        <v>-999</v>
      </c>
      <c r="AA2309" s="13">
        <v>0</v>
      </c>
      <c r="AB2309" s="14" cm="1">
        <f t="array" ref="AB2309">_xlfn.IFS(AND(W2309&lt;0,X2309&lt;0,Y2309&lt;0,Z2309&lt;0),-999,AND(W2309&lt;5,X2309&lt;5,Y2309&lt;5,Z2309&lt;5,AA2309=0),0,AND(W2309&lt;5,X2309&lt;5,Y2309&lt;5,Z2309&lt;5,AA2309&gt;0),1,AND(OR(W2309=5,X2309=5,Y2309=5,Z2309=5),AA2309=0),1,AND(OR(W2309=5,X2309=5,Y2309=5,Z2309=5),AA2309&gt;0),2)</f>
        <v>0</v>
      </c>
      <c r="AC2309" s="15">
        <f t="shared" si="144"/>
        <v>1</v>
      </c>
      <c r="AD2309" s="55">
        <v>4</v>
      </c>
      <c r="AE2309" s="21" t="s">
        <v>73</v>
      </c>
      <c r="AF2309" s="47" t="str">
        <f t="shared" si="145"/>
        <v>niezagrożona</v>
      </c>
      <c r="AG2309" s="16" t="str">
        <f t="shared" si="146"/>
        <v>nie</v>
      </c>
      <c r="AH2309" s="16" t="str">
        <f t="shared" si="147"/>
        <v/>
      </c>
    </row>
    <row r="2310" spans="1:34" x14ac:dyDescent="0.2">
      <c r="A2310" s="12" t="s">
        <v>5070</v>
      </c>
      <c r="B2310" s="16" t="s">
        <v>5071</v>
      </c>
      <c r="C2310" s="12" t="s">
        <v>64</v>
      </c>
      <c r="D2310" s="12" t="s">
        <v>3828</v>
      </c>
      <c r="E2310" s="12" t="s">
        <v>3829</v>
      </c>
      <c r="F2310" s="12" t="s">
        <v>3865</v>
      </c>
      <c r="G2310" s="12" t="s">
        <v>3869</v>
      </c>
      <c r="H2310" s="17" t="s">
        <v>69</v>
      </c>
      <c r="I2310" s="11" t="s">
        <v>70</v>
      </c>
      <c r="J2310" s="11" t="s">
        <v>70</v>
      </c>
      <c r="K2310" s="11" t="s">
        <v>70</v>
      </c>
      <c r="L2310" s="11" t="s">
        <v>70</v>
      </c>
      <c r="M2310" s="18" t="s">
        <v>70</v>
      </c>
      <c r="N2310" s="18" t="s">
        <v>70</v>
      </c>
      <c r="O2310" s="11" t="s">
        <v>70</v>
      </c>
      <c r="P2310" s="11" t="s">
        <v>70</v>
      </c>
      <c r="Q2310" s="11" t="s">
        <v>70</v>
      </c>
      <c r="R2310" s="11" t="s">
        <v>70</v>
      </c>
      <c r="S2310" s="11" t="s">
        <v>70</v>
      </c>
      <c r="T2310" s="19" t="s">
        <v>71</v>
      </c>
      <c r="U2310" s="31" t="s">
        <v>72</v>
      </c>
      <c r="V2310" s="12">
        <v>1</v>
      </c>
      <c r="W2310" s="12">
        <v>2</v>
      </c>
      <c r="X2310" s="12">
        <v>-999</v>
      </c>
      <c r="Y2310" s="12">
        <v>-999</v>
      </c>
      <c r="Z2310" s="12">
        <v>-999</v>
      </c>
      <c r="AA2310" s="13">
        <v>1</v>
      </c>
      <c r="AB2310" s="14" cm="1">
        <f t="array" ref="AB2310">_xlfn.IFS(AND(W2310&lt;0,X2310&lt;0,Y2310&lt;0,Z2310&lt;0),-999,AND(W2310&lt;5,X2310&lt;5,Y2310&lt;5,Z2310&lt;5,AA2310=0),0,AND(W2310&lt;5,X2310&lt;5,Y2310&lt;5,Z2310&lt;5,AA2310&gt;0),1,AND(OR(W2310=5,X2310=5,Y2310=5,Z2310=5),AA2310=0),1,AND(OR(W2310=5,X2310=5,Y2310=5,Z2310=5),AA2310&gt;0),2)</f>
        <v>1</v>
      </c>
      <c r="AC2310" s="15">
        <f t="shared" si="144"/>
        <v>1</v>
      </c>
      <c r="AD2310" s="55">
        <v>4</v>
      </c>
      <c r="AE2310" s="21" t="s">
        <v>73</v>
      </c>
      <c r="AF2310" s="47" t="str">
        <f t="shared" si="145"/>
        <v>niezagrożona</v>
      </c>
      <c r="AG2310" s="16" t="str">
        <f t="shared" si="146"/>
        <v>nie</v>
      </c>
      <c r="AH2310" s="16" t="str">
        <f t="shared" si="147"/>
        <v/>
      </c>
    </row>
    <row r="2311" spans="1:34" x14ac:dyDescent="0.2">
      <c r="A2311" s="12" t="s">
        <v>5072</v>
      </c>
      <c r="B2311" s="16" t="s">
        <v>1674</v>
      </c>
      <c r="C2311" s="12" t="s">
        <v>76</v>
      </c>
      <c r="D2311" s="12" t="s">
        <v>3828</v>
      </c>
      <c r="E2311" s="12" t="s">
        <v>3829</v>
      </c>
      <c r="F2311" s="12" t="s">
        <v>3865</v>
      </c>
      <c r="G2311" s="12" t="s">
        <v>3869</v>
      </c>
      <c r="H2311" s="17" t="s">
        <v>69</v>
      </c>
      <c r="I2311" s="11" t="s">
        <v>70</v>
      </c>
      <c r="J2311" s="11" t="s">
        <v>70</v>
      </c>
      <c r="K2311" s="11" t="s">
        <v>70</v>
      </c>
      <c r="L2311" s="11" t="s">
        <v>70</v>
      </c>
      <c r="M2311" s="18" t="s">
        <v>70</v>
      </c>
      <c r="N2311" s="18" t="s">
        <v>70</v>
      </c>
      <c r="O2311" s="11" t="s">
        <v>70</v>
      </c>
      <c r="P2311" s="11" t="s">
        <v>70</v>
      </c>
      <c r="Q2311" s="11" t="s">
        <v>70</v>
      </c>
      <c r="R2311" s="11" t="s">
        <v>70</v>
      </c>
      <c r="S2311" s="11" t="s">
        <v>70</v>
      </c>
      <c r="T2311" s="19" t="s">
        <v>71</v>
      </c>
      <c r="U2311" s="31" t="s">
        <v>72</v>
      </c>
      <c r="V2311" s="12">
        <v>0</v>
      </c>
      <c r="W2311" s="12">
        <v>2</v>
      </c>
      <c r="X2311" s="12">
        <v>2</v>
      </c>
      <c r="Y2311" s="12">
        <v>2</v>
      </c>
      <c r="Z2311" s="12">
        <v>2</v>
      </c>
      <c r="AA2311" s="13">
        <v>2</v>
      </c>
      <c r="AB2311" s="14" cm="1">
        <f t="array" ref="AB2311">_xlfn.IFS(AND(W2311&lt;0,X2311&lt;0,Y2311&lt;0,Z2311&lt;0),-999,AND(W2311&lt;5,X2311&lt;5,Y2311&lt;5,Z2311&lt;5,AA2311=0),0,AND(W2311&lt;5,X2311&lt;5,Y2311&lt;5,Z2311&lt;5,AA2311&gt;0),1,AND(OR(W2311=5,X2311=5,Y2311=5,Z2311=5),AA2311=0),1,AND(OR(W2311=5,X2311=5,Y2311=5,Z2311=5),AA2311&gt;0),2)</f>
        <v>1</v>
      </c>
      <c r="AC2311" s="15">
        <f t="shared" si="144"/>
        <v>0</v>
      </c>
      <c r="AD2311" s="55">
        <v>4</v>
      </c>
      <c r="AE2311" s="21" t="s">
        <v>73</v>
      </c>
      <c r="AF2311" s="47" t="str">
        <f t="shared" si="145"/>
        <v>niezagrożona</v>
      </c>
      <c r="AG2311" s="16" t="str">
        <f t="shared" si="146"/>
        <v>nie</v>
      </c>
      <c r="AH2311" s="16" t="str">
        <f t="shared" si="147"/>
        <v/>
      </c>
    </row>
    <row r="2312" spans="1:34" x14ac:dyDescent="0.2">
      <c r="A2312" s="12" t="s">
        <v>5073</v>
      </c>
      <c r="B2312" s="16" t="s">
        <v>5074</v>
      </c>
      <c r="C2312" s="12" t="s">
        <v>64</v>
      </c>
      <c r="D2312" s="12" t="s">
        <v>3828</v>
      </c>
      <c r="E2312" s="12" t="s">
        <v>3829</v>
      </c>
      <c r="F2312" s="12" t="s">
        <v>3865</v>
      </c>
      <c r="G2312" s="12" t="s">
        <v>3869</v>
      </c>
      <c r="H2312" s="17" t="s">
        <v>69</v>
      </c>
      <c r="I2312" s="11" t="s">
        <v>70</v>
      </c>
      <c r="J2312" s="11" t="s">
        <v>70</v>
      </c>
      <c r="K2312" s="11" t="s">
        <v>70</v>
      </c>
      <c r="L2312" s="11" t="s">
        <v>70</v>
      </c>
      <c r="M2312" s="18" t="s">
        <v>70</v>
      </c>
      <c r="N2312" s="18" t="s">
        <v>70</v>
      </c>
      <c r="O2312" s="11" t="s">
        <v>70</v>
      </c>
      <c r="P2312" s="11" t="s">
        <v>70</v>
      </c>
      <c r="Q2312" s="11" t="s">
        <v>70</v>
      </c>
      <c r="R2312" s="11" t="s">
        <v>70</v>
      </c>
      <c r="S2312" s="11" t="s">
        <v>70</v>
      </c>
      <c r="T2312" s="19" t="s">
        <v>71</v>
      </c>
      <c r="U2312" s="31" t="s">
        <v>72</v>
      </c>
      <c r="V2312" s="12">
        <v>1</v>
      </c>
      <c r="W2312" s="12">
        <v>2</v>
      </c>
      <c r="X2312" s="12">
        <v>2</v>
      </c>
      <c r="Y2312" s="12">
        <v>2</v>
      </c>
      <c r="Z2312" s="12">
        <v>-999</v>
      </c>
      <c r="AA2312" s="13">
        <v>0</v>
      </c>
      <c r="AB2312" s="14" cm="1">
        <f t="array" ref="AB2312">_xlfn.IFS(AND(W2312&lt;0,X2312&lt;0,Y2312&lt;0,Z2312&lt;0),-999,AND(W2312&lt;5,X2312&lt;5,Y2312&lt;5,Z2312&lt;5,AA2312=0),0,AND(W2312&lt;5,X2312&lt;5,Y2312&lt;5,Z2312&lt;5,AA2312&gt;0),1,AND(OR(W2312=5,X2312=5,Y2312=5,Z2312=5),AA2312=0),1,AND(OR(W2312=5,X2312=5,Y2312=5,Z2312=5),AA2312&gt;0),2)</f>
        <v>0</v>
      </c>
      <c r="AC2312" s="15">
        <f t="shared" si="144"/>
        <v>1</v>
      </c>
      <c r="AD2312" s="55">
        <v>4</v>
      </c>
      <c r="AE2312" s="21" t="s">
        <v>73</v>
      </c>
      <c r="AF2312" s="47" t="str">
        <f t="shared" si="145"/>
        <v>niezagrożona</v>
      </c>
      <c r="AG2312" s="16" t="str">
        <f t="shared" si="146"/>
        <v>nie</v>
      </c>
      <c r="AH2312" s="16" t="str">
        <f t="shared" si="147"/>
        <v/>
      </c>
    </row>
    <row r="2313" spans="1:34" x14ac:dyDescent="0.2">
      <c r="A2313" s="12" t="s">
        <v>5075</v>
      </c>
      <c r="B2313" s="16" t="s">
        <v>5076</v>
      </c>
      <c r="C2313" s="12" t="s">
        <v>64</v>
      </c>
      <c r="D2313" s="12" t="s">
        <v>3828</v>
      </c>
      <c r="E2313" s="12" t="s">
        <v>3829</v>
      </c>
      <c r="F2313" s="12" t="s">
        <v>3865</v>
      </c>
      <c r="G2313" s="12" t="s">
        <v>3869</v>
      </c>
      <c r="H2313" s="17" t="s">
        <v>69</v>
      </c>
      <c r="I2313" s="11" t="s">
        <v>70</v>
      </c>
      <c r="J2313" s="11" t="s">
        <v>70</v>
      </c>
      <c r="K2313" s="11" t="s">
        <v>70</v>
      </c>
      <c r="L2313" s="11" t="s">
        <v>70</v>
      </c>
      <c r="M2313" s="18" t="s">
        <v>70</v>
      </c>
      <c r="N2313" s="18" t="s">
        <v>70</v>
      </c>
      <c r="O2313" s="11" t="s">
        <v>70</v>
      </c>
      <c r="P2313" s="11" t="s">
        <v>70</v>
      </c>
      <c r="Q2313" s="11" t="s">
        <v>70</v>
      </c>
      <c r="R2313" s="11" t="s">
        <v>70</v>
      </c>
      <c r="S2313" s="11" t="s">
        <v>70</v>
      </c>
      <c r="T2313" s="19" t="s">
        <v>71</v>
      </c>
      <c r="U2313" s="31" t="s">
        <v>72</v>
      </c>
      <c r="V2313" s="12">
        <v>1</v>
      </c>
      <c r="W2313" s="12">
        <v>2</v>
      </c>
      <c r="X2313" s="12">
        <v>2</v>
      </c>
      <c r="Y2313" s="12">
        <v>2</v>
      </c>
      <c r="Z2313" s="12">
        <v>-999</v>
      </c>
      <c r="AA2313" s="13">
        <v>0</v>
      </c>
      <c r="AB2313" s="14" cm="1">
        <f t="array" ref="AB2313">_xlfn.IFS(AND(W2313&lt;0,X2313&lt;0,Y2313&lt;0,Z2313&lt;0),-999,AND(W2313&lt;5,X2313&lt;5,Y2313&lt;5,Z2313&lt;5,AA2313=0),0,AND(W2313&lt;5,X2313&lt;5,Y2313&lt;5,Z2313&lt;5,AA2313&gt;0),1,AND(OR(W2313=5,X2313=5,Y2313=5,Z2313=5),AA2313=0),1,AND(OR(W2313=5,X2313=5,Y2313=5,Z2313=5),AA2313&gt;0),2)</f>
        <v>0</v>
      </c>
      <c r="AC2313" s="15">
        <f t="shared" si="144"/>
        <v>1</v>
      </c>
      <c r="AD2313" s="55">
        <v>3</v>
      </c>
      <c r="AE2313" s="21" t="s">
        <v>73</v>
      </c>
      <c r="AF2313" s="47" t="str">
        <f t="shared" si="145"/>
        <v>niezagrożona</v>
      </c>
      <c r="AG2313" s="16" t="str">
        <f t="shared" si="146"/>
        <v>nie</v>
      </c>
      <c r="AH2313" s="16" t="str">
        <f t="shared" si="147"/>
        <v/>
      </c>
    </row>
    <row r="2314" spans="1:34" x14ac:dyDescent="0.2">
      <c r="A2314" s="12" t="s">
        <v>5077</v>
      </c>
      <c r="B2314" s="16" t="s">
        <v>5078</v>
      </c>
      <c r="C2314" s="12" t="s">
        <v>76</v>
      </c>
      <c r="D2314" s="12" t="s">
        <v>3828</v>
      </c>
      <c r="E2314" s="12" t="s">
        <v>3829</v>
      </c>
      <c r="F2314" s="12" t="s">
        <v>3865</v>
      </c>
      <c r="G2314" s="12" t="s">
        <v>3869</v>
      </c>
      <c r="H2314" s="17" t="s">
        <v>69</v>
      </c>
      <c r="I2314" s="11" t="s">
        <v>70</v>
      </c>
      <c r="J2314" s="11" t="s">
        <v>70</v>
      </c>
      <c r="K2314" s="11" t="s">
        <v>70</v>
      </c>
      <c r="L2314" s="11" t="s">
        <v>70</v>
      </c>
      <c r="M2314" s="18" t="s">
        <v>70</v>
      </c>
      <c r="N2314" s="18" t="s">
        <v>70</v>
      </c>
      <c r="O2314" s="11" t="s">
        <v>70</v>
      </c>
      <c r="P2314" s="11" t="s">
        <v>70</v>
      </c>
      <c r="Q2314" s="11" t="s">
        <v>70</v>
      </c>
      <c r="R2314" s="11" t="s">
        <v>70</v>
      </c>
      <c r="S2314" s="11" t="s">
        <v>70</v>
      </c>
      <c r="T2314" s="19" t="s">
        <v>71</v>
      </c>
      <c r="U2314" s="31" t="s">
        <v>72</v>
      </c>
      <c r="V2314" s="12">
        <v>3</v>
      </c>
      <c r="W2314" s="12">
        <v>5</v>
      </c>
      <c r="X2314" s="12">
        <v>2</v>
      </c>
      <c r="Y2314" s="12">
        <v>2</v>
      </c>
      <c r="Z2314" s="12">
        <v>5</v>
      </c>
      <c r="AA2314" s="13">
        <v>1</v>
      </c>
      <c r="AB2314" s="14" cm="1">
        <f t="array" ref="AB2314">_xlfn.IFS(AND(W2314&lt;0,X2314&lt;0,Y2314&lt;0,Z2314&lt;0),-999,AND(W2314&lt;5,X2314&lt;5,Y2314&lt;5,Z2314&lt;5,AA2314=0),0,AND(W2314&lt;5,X2314&lt;5,Y2314&lt;5,Z2314&lt;5,AA2314&gt;0),1,AND(OR(W2314=5,X2314=5,Y2314=5,Z2314=5),AA2314=0),1,AND(OR(W2314=5,X2314=5,Y2314=5,Z2314=5),AA2314&gt;0),2)</f>
        <v>2</v>
      </c>
      <c r="AC2314" s="15">
        <f t="shared" si="144"/>
        <v>4</v>
      </c>
      <c r="AD2314" s="55">
        <v>4</v>
      </c>
      <c r="AE2314" s="21" t="s">
        <v>73</v>
      </c>
      <c r="AF2314" s="47" t="str">
        <f t="shared" si="145"/>
        <v>zagrożona</v>
      </c>
      <c r="AG2314" s="16" t="str">
        <f t="shared" si="146"/>
        <v>tak</v>
      </c>
      <c r="AH2314" s="16" t="str">
        <f t="shared" si="147"/>
        <v xml:space="preserve">fizchem </v>
      </c>
    </row>
    <row r="2315" spans="1:34" x14ac:dyDescent="0.2">
      <c r="A2315" s="12" t="s">
        <v>5079</v>
      </c>
      <c r="B2315" s="16" t="s">
        <v>5080</v>
      </c>
      <c r="C2315" s="12" t="s">
        <v>76</v>
      </c>
      <c r="D2315" s="12" t="s">
        <v>3828</v>
      </c>
      <c r="E2315" s="12" t="s">
        <v>3829</v>
      </c>
      <c r="F2315" s="12" t="s">
        <v>3865</v>
      </c>
      <c r="G2315" s="12" t="s">
        <v>3869</v>
      </c>
      <c r="H2315" s="17" t="s">
        <v>69</v>
      </c>
      <c r="I2315" s="11" t="s">
        <v>70</v>
      </c>
      <c r="J2315" s="11" t="s">
        <v>70</v>
      </c>
      <c r="K2315" s="11" t="s">
        <v>70</v>
      </c>
      <c r="L2315" s="11" t="s">
        <v>70</v>
      </c>
      <c r="M2315" s="18" t="s">
        <v>70</v>
      </c>
      <c r="N2315" s="18" t="s">
        <v>70</v>
      </c>
      <c r="O2315" s="11" t="s">
        <v>70</v>
      </c>
      <c r="P2315" s="11" t="s">
        <v>70</v>
      </c>
      <c r="Q2315" s="11" t="s">
        <v>70</v>
      </c>
      <c r="R2315" s="11" t="s">
        <v>70</v>
      </c>
      <c r="S2315" s="11" t="s">
        <v>70</v>
      </c>
      <c r="T2315" s="19" t="s">
        <v>71</v>
      </c>
      <c r="U2315" s="31" t="s">
        <v>72</v>
      </c>
      <c r="V2315" s="12">
        <v>4</v>
      </c>
      <c r="W2315" s="12">
        <v>2</v>
      </c>
      <c r="X2315" s="12">
        <v>2</v>
      </c>
      <c r="Y2315" s="12">
        <v>2</v>
      </c>
      <c r="Z2315" s="12">
        <v>2</v>
      </c>
      <c r="AA2315" s="13">
        <v>1</v>
      </c>
      <c r="AB2315" s="14" cm="1">
        <f t="array" ref="AB2315">_xlfn.IFS(AND(W2315&lt;0,X2315&lt;0,Y2315&lt;0,Z2315&lt;0),-999,AND(W2315&lt;5,X2315&lt;5,Y2315&lt;5,Z2315&lt;5,AA2315=0),0,AND(W2315&lt;5,X2315&lt;5,Y2315&lt;5,Z2315&lt;5,AA2315&gt;0),1,AND(OR(W2315=5,X2315=5,Y2315=5,Z2315=5),AA2315=0),1,AND(OR(W2315=5,X2315=5,Y2315=5,Z2315=5),AA2315&gt;0),2)</f>
        <v>1</v>
      </c>
      <c r="AC2315" s="15">
        <f t="shared" si="144"/>
        <v>4</v>
      </c>
      <c r="AD2315" s="55">
        <v>3</v>
      </c>
      <c r="AE2315" s="21" t="s">
        <v>73</v>
      </c>
      <c r="AF2315" s="47" t="str">
        <f t="shared" si="145"/>
        <v>zagrożona</v>
      </c>
      <c r="AG2315" s="16" t="str">
        <f t="shared" si="146"/>
        <v>nie</v>
      </c>
      <c r="AH2315" s="16" t="str">
        <f t="shared" si="147"/>
        <v/>
      </c>
    </row>
    <row r="2316" spans="1:34" x14ac:dyDescent="0.2">
      <c r="A2316" s="12" t="s">
        <v>5081</v>
      </c>
      <c r="B2316" s="16" t="s">
        <v>5082</v>
      </c>
      <c r="C2316" s="12" t="s">
        <v>64</v>
      </c>
      <c r="D2316" s="12" t="s">
        <v>3828</v>
      </c>
      <c r="E2316" s="12" t="s">
        <v>3829</v>
      </c>
      <c r="F2316" s="12" t="s">
        <v>3865</v>
      </c>
      <c r="G2316" s="12" t="s">
        <v>5083</v>
      </c>
      <c r="H2316" s="17" t="s">
        <v>69</v>
      </c>
      <c r="I2316" s="11" t="s">
        <v>70</v>
      </c>
      <c r="J2316" s="11" t="s">
        <v>70</v>
      </c>
      <c r="K2316" s="11" t="s">
        <v>70</v>
      </c>
      <c r="L2316" s="11" t="s">
        <v>70</v>
      </c>
      <c r="M2316" s="18" t="s">
        <v>70</v>
      </c>
      <c r="N2316" s="18" t="s">
        <v>70</v>
      </c>
      <c r="O2316" s="11" t="s">
        <v>70</v>
      </c>
      <c r="P2316" s="11" t="s">
        <v>70</v>
      </c>
      <c r="Q2316" s="11" t="s">
        <v>70</v>
      </c>
      <c r="R2316" s="11" t="s">
        <v>70</v>
      </c>
      <c r="S2316" s="11" t="s">
        <v>70</v>
      </c>
      <c r="T2316" s="19" t="s">
        <v>71</v>
      </c>
      <c r="U2316" s="31" t="s">
        <v>72</v>
      </c>
      <c r="V2316" s="12">
        <v>1</v>
      </c>
      <c r="W2316" s="12">
        <v>2</v>
      </c>
      <c r="X2316" s="12">
        <v>2</v>
      </c>
      <c r="Y2316" s="12">
        <v>2</v>
      </c>
      <c r="Z2316" s="12">
        <v>-999</v>
      </c>
      <c r="AA2316" s="13">
        <v>0</v>
      </c>
      <c r="AB2316" s="14" cm="1">
        <f t="array" ref="AB2316">_xlfn.IFS(AND(W2316&lt;0,X2316&lt;0,Y2316&lt;0,Z2316&lt;0),-999,AND(W2316&lt;5,X2316&lt;5,Y2316&lt;5,Z2316&lt;5,AA2316=0),0,AND(W2316&lt;5,X2316&lt;5,Y2316&lt;5,Z2316&lt;5,AA2316&gt;0),1,AND(OR(W2316=5,X2316=5,Y2316=5,Z2316=5),AA2316=0),1,AND(OR(W2316=5,X2316=5,Y2316=5,Z2316=5),AA2316&gt;0),2)</f>
        <v>0</v>
      </c>
      <c r="AC2316" s="15">
        <f t="shared" si="144"/>
        <v>1</v>
      </c>
      <c r="AD2316" s="55">
        <v>3</v>
      </c>
      <c r="AE2316" s="21" t="s">
        <v>73</v>
      </c>
      <c r="AF2316" s="47" t="str">
        <f t="shared" si="145"/>
        <v>niezagrożona</v>
      </c>
      <c r="AG2316" s="16" t="str">
        <f t="shared" si="146"/>
        <v>nie</v>
      </c>
      <c r="AH2316" s="16" t="str">
        <f t="shared" si="147"/>
        <v/>
      </c>
    </row>
    <row r="2317" spans="1:34" x14ac:dyDescent="0.2">
      <c r="A2317" s="12" t="s">
        <v>5084</v>
      </c>
      <c r="B2317" s="16" t="s">
        <v>5085</v>
      </c>
      <c r="C2317" s="12" t="s">
        <v>76</v>
      </c>
      <c r="D2317" s="12" t="s">
        <v>3828</v>
      </c>
      <c r="E2317" s="12" t="s">
        <v>3829</v>
      </c>
      <c r="F2317" s="12" t="s">
        <v>4337</v>
      </c>
      <c r="G2317" s="12" t="s">
        <v>5086</v>
      </c>
      <c r="H2317" s="17" t="s">
        <v>69</v>
      </c>
      <c r="I2317" s="11" t="s">
        <v>70</v>
      </c>
      <c r="J2317" s="11" t="s">
        <v>70</v>
      </c>
      <c r="K2317" s="11" t="s">
        <v>70</v>
      </c>
      <c r="L2317" s="11" t="s">
        <v>70</v>
      </c>
      <c r="M2317" s="18" t="s">
        <v>70</v>
      </c>
      <c r="N2317" s="18" t="s">
        <v>70</v>
      </c>
      <c r="O2317" s="11" t="s">
        <v>70</v>
      </c>
      <c r="P2317" s="11" t="s">
        <v>70</v>
      </c>
      <c r="Q2317" s="11" t="s">
        <v>70</v>
      </c>
      <c r="R2317" s="11" t="s">
        <v>70</v>
      </c>
      <c r="S2317" s="11" t="s">
        <v>70</v>
      </c>
      <c r="T2317" s="19" t="s">
        <v>71</v>
      </c>
      <c r="U2317" s="31" t="s">
        <v>72</v>
      </c>
      <c r="V2317" s="12">
        <v>2</v>
      </c>
      <c r="W2317" s="12">
        <v>5</v>
      </c>
      <c r="X2317" s="12">
        <v>2</v>
      </c>
      <c r="Y2317" s="12">
        <v>2</v>
      </c>
      <c r="Z2317" s="12">
        <v>2</v>
      </c>
      <c r="AA2317" s="13">
        <v>0</v>
      </c>
      <c r="AB2317" s="14" cm="1">
        <f t="array" ref="AB2317">_xlfn.IFS(AND(W2317&lt;0,X2317&lt;0,Y2317&lt;0,Z2317&lt;0),-999,AND(W2317&lt;5,X2317&lt;5,Y2317&lt;5,Z2317&lt;5,AA2317=0),0,AND(W2317&lt;5,X2317&lt;5,Y2317&lt;5,Z2317&lt;5,AA2317&gt;0),1,AND(OR(W2317=5,X2317=5,Y2317=5,Z2317=5),AA2317=0),1,AND(OR(W2317=5,X2317=5,Y2317=5,Z2317=5),AA2317&gt;0),2)</f>
        <v>1</v>
      </c>
      <c r="AC2317" s="15">
        <f t="shared" si="144"/>
        <v>2</v>
      </c>
      <c r="AD2317" s="55">
        <v>3</v>
      </c>
      <c r="AE2317" s="21" t="s">
        <v>73</v>
      </c>
      <c r="AF2317" s="47" t="str">
        <f t="shared" si="145"/>
        <v>zagrożona</v>
      </c>
      <c r="AG2317" s="16" t="str">
        <f t="shared" si="146"/>
        <v>nie</v>
      </c>
      <c r="AH2317" s="16" t="str">
        <f t="shared" si="147"/>
        <v/>
      </c>
    </row>
    <row r="2318" spans="1:34" x14ac:dyDescent="0.2">
      <c r="A2318" s="12" t="s">
        <v>5087</v>
      </c>
      <c r="B2318" s="16" t="s">
        <v>5088</v>
      </c>
      <c r="C2318" s="12" t="s">
        <v>76</v>
      </c>
      <c r="D2318" s="12" t="s">
        <v>3828</v>
      </c>
      <c r="E2318" s="12" t="s">
        <v>3829</v>
      </c>
      <c r="F2318" s="12" t="s">
        <v>4337</v>
      </c>
      <c r="G2318" s="12" t="s">
        <v>5089</v>
      </c>
      <c r="H2318" s="17" t="s">
        <v>69</v>
      </c>
      <c r="I2318" s="11" t="s">
        <v>70</v>
      </c>
      <c r="J2318" s="11" t="s">
        <v>70</v>
      </c>
      <c r="K2318" s="11" t="s">
        <v>70</v>
      </c>
      <c r="L2318" s="11" t="s">
        <v>70</v>
      </c>
      <c r="M2318" s="18" t="s">
        <v>70</v>
      </c>
      <c r="N2318" s="18" t="s">
        <v>70</v>
      </c>
      <c r="O2318" s="11" t="s">
        <v>70</v>
      </c>
      <c r="P2318" s="11" t="s">
        <v>70</v>
      </c>
      <c r="Q2318" s="11" t="s">
        <v>70</v>
      </c>
      <c r="R2318" s="11" t="s">
        <v>70</v>
      </c>
      <c r="S2318" s="11" t="s">
        <v>70</v>
      </c>
      <c r="T2318" s="19" t="s">
        <v>71</v>
      </c>
      <c r="U2318" s="31" t="s">
        <v>72</v>
      </c>
      <c r="V2318" s="12">
        <v>3</v>
      </c>
      <c r="W2318" s="12">
        <v>5</v>
      </c>
      <c r="X2318" s="12">
        <v>2</v>
      </c>
      <c r="Y2318" s="12">
        <v>2</v>
      </c>
      <c r="Z2318" s="12">
        <v>5</v>
      </c>
      <c r="AA2318" s="13">
        <v>1</v>
      </c>
      <c r="AB2318" s="14" cm="1">
        <f t="array" ref="AB2318">_xlfn.IFS(AND(W2318&lt;0,X2318&lt;0,Y2318&lt;0,Z2318&lt;0),-999,AND(W2318&lt;5,X2318&lt;5,Y2318&lt;5,Z2318&lt;5,AA2318=0),0,AND(W2318&lt;5,X2318&lt;5,Y2318&lt;5,Z2318&lt;5,AA2318&gt;0),1,AND(OR(W2318=5,X2318=5,Y2318=5,Z2318=5),AA2318=0),1,AND(OR(W2318=5,X2318=5,Y2318=5,Z2318=5),AA2318&gt;0),2)</f>
        <v>2</v>
      </c>
      <c r="AC2318" s="15">
        <f t="shared" si="144"/>
        <v>4</v>
      </c>
      <c r="AD2318" s="55">
        <v>3</v>
      </c>
      <c r="AE2318" s="21" t="s">
        <v>73</v>
      </c>
      <c r="AF2318" s="47" t="str">
        <f t="shared" si="145"/>
        <v>zagrożona</v>
      </c>
      <c r="AG2318" s="16" t="str">
        <f t="shared" si="146"/>
        <v>tak</v>
      </c>
      <c r="AH2318" s="16" t="str">
        <f t="shared" si="147"/>
        <v xml:space="preserve">fizchem </v>
      </c>
    </row>
    <row r="2319" spans="1:34" x14ac:dyDescent="0.2">
      <c r="A2319" s="12" t="s">
        <v>5090</v>
      </c>
      <c r="B2319" s="16" t="s">
        <v>5091</v>
      </c>
      <c r="C2319" s="12" t="s">
        <v>76</v>
      </c>
      <c r="D2319" s="12" t="s">
        <v>3828</v>
      </c>
      <c r="E2319" s="12" t="s">
        <v>3829</v>
      </c>
      <c r="F2319" s="12" t="s">
        <v>4337</v>
      </c>
      <c r="G2319" s="12" t="s">
        <v>5092</v>
      </c>
      <c r="H2319" s="17" t="s">
        <v>69</v>
      </c>
      <c r="I2319" s="11" t="s">
        <v>70</v>
      </c>
      <c r="J2319" s="11" t="s">
        <v>70</v>
      </c>
      <c r="K2319" s="11" t="s">
        <v>70</v>
      </c>
      <c r="L2319" s="11" t="s">
        <v>70</v>
      </c>
      <c r="M2319" s="18" t="s">
        <v>70</v>
      </c>
      <c r="N2319" s="18" t="s">
        <v>70</v>
      </c>
      <c r="O2319" s="11" t="s">
        <v>70</v>
      </c>
      <c r="P2319" s="11" t="s">
        <v>70</v>
      </c>
      <c r="Q2319" s="11" t="s">
        <v>70</v>
      </c>
      <c r="R2319" s="11" t="s">
        <v>70</v>
      </c>
      <c r="S2319" s="11" t="s">
        <v>70</v>
      </c>
      <c r="T2319" s="19" t="s">
        <v>71</v>
      </c>
      <c r="U2319" s="31" t="s">
        <v>72</v>
      </c>
      <c r="V2319" s="12">
        <v>1</v>
      </c>
      <c r="W2319" s="12">
        <v>2</v>
      </c>
      <c r="X2319" s="12">
        <v>2</v>
      </c>
      <c r="Y2319" s="12">
        <v>2</v>
      </c>
      <c r="Z2319" s="12">
        <v>2</v>
      </c>
      <c r="AA2319" s="13">
        <v>0</v>
      </c>
      <c r="AB2319" s="14" cm="1">
        <f t="array" ref="AB2319">_xlfn.IFS(AND(W2319&lt;0,X2319&lt;0,Y2319&lt;0,Z2319&lt;0),-999,AND(W2319&lt;5,X2319&lt;5,Y2319&lt;5,Z2319&lt;5,AA2319=0),0,AND(W2319&lt;5,X2319&lt;5,Y2319&lt;5,Z2319&lt;5,AA2319&gt;0),1,AND(OR(W2319=5,X2319=5,Y2319=5,Z2319=5),AA2319=0),1,AND(OR(W2319=5,X2319=5,Y2319=5,Z2319=5),AA2319&gt;0),2)</f>
        <v>0</v>
      </c>
      <c r="AC2319" s="15">
        <f t="shared" si="144"/>
        <v>1</v>
      </c>
      <c r="AD2319" s="55">
        <v>4</v>
      </c>
      <c r="AE2319" s="21" t="s">
        <v>73</v>
      </c>
      <c r="AF2319" s="47" t="str">
        <f t="shared" si="145"/>
        <v>niezagrożona</v>
      </c>
      <c r="AG2319" s="16" t="str">
        <f t="shared" si="146"/>
        <v>nie</v>
      </c>
      <c r="AH2319" s="16" t="str">
        <f t="shared" si="147"/>
        <v/>
      </c>
    </row>
    <row r="2320" spans="1:34" x14ac:dyDescent="0.2">
      <c r="A2320" s="12" t="s">
        <v>5093</v>
      </c>
      <c r="B2320" s="16" t="s">
        <v>5094</v>
      </c>
      <c r="C2320" s="12" t="s">
        <v>76</v>
      </c>
      <c r="D2320" s="12" t="s">
        <v>3828</v>
      </c>
      <c r="E2320" s="12" t="s">
        <v>3829</v>
      </c>
      <c r="F2320" s="12" t="s">
        <v>4337</v>
      </c>
      <c r="G2320" s="12" t="s">
        <v>5092</v>
      </c>
      <c r="H2320" s="17" t="s">
        <v>69</v>
      </c>
      <c r="I2320" s="11" t="s">
        <v>70</v>
      </c>
      <c r="J2320" s="11" t="s">
        <v>70</v>
      </c>
      <c r="K2320" s="11" t="s">
        <v>70</v>
      </c>
      <c r="L2320" s="11" t="s">
        <v>70</v>
      </c>
      <c r="M2320" s="18" t="s">
        <v>70</v>
      </c>
      <c r="N2320" s="18" t="s">
        <v>70</v>
      </c>
      <c r="O2320" s="11" t="s">
        <v>70</v>
      </c>
      <c r="P2320" s="11" t="s">
        <v>70</v>
      </c>
      <c r="Q2320" s="11" t="s">
        <v>70</v>
      </c>
      <c r="R2320" s="11" t="s">
        <v>70</v>
      </c>
      <c r="S2320" s="11" t="s">
        <v>70</v>
      </c>
      <c r="T2320" s="19" t="s">
        <v>71</v>
      </c>
      <c r="U2320" s="31" t="s">
        <v>72</v>
      </c>
      <c r="V2320" s="12">
        <v>0</v>
      </c>
      <c r="W2320" s="12">
        <v>2</v>
      </c>
      <c r="X2320" s="12">
        <v>2</v>
      </c>
      <c r="Y2320" s="12">
        <v>2</v>
      </c>
      <c r="Z2320" s="12">
        <v>2</v>
      </c>
      <c r="AA2320" s="13">
        <v>0</v>
      </c>
      <c r="AB2320" s="14" cm="1">
        <f t="array" ref="AB2320">_xlfn.IFS(AND(W2320&lt;0,X2320&lt;0,Y2320&lt;0,Z2320&lt;0),-999,AND(W2320&lt;5,X2320&lt;5,Y2320&lt;5,Z2320&lt;5,AA2320=0),0,AND(W2320&lt;5,X2320&lt;5,Y2320&lt;5,Z2320&lt;5,AA2320&gt;0),1,AND(OR(W2320=5,X2320=5,Y2320=5,Z2320=5),AA2320=0),1,AND(OR(W2320=5,X2320=5,Y2320=5,Z2320=5),AA2320&gt;0),2)</f>
        <v>0</v>
      </c>
      <c r="AC2320" s="15">
        <f t="shared" si="144"/>
        <v>0</v>
      </c>
      <c r="AD2320" s="55">
        <v>3</v>
      </c>
      <c r="AE2320" s="21" t="s">
        <v>73</v>
      </c>
      <c r="AF2320" s="47" t="str">
        <f t="shared" si="145"/>
        <v>niezagrożona</v>
      </c>
      <c r="AG2320" s="16" t="str">
        <f t="shared" si="146"/>
        <v>nie</v>
      </c>
      <c r="AH2320" s="16" t="str">
        <f t="shared" si="147"/>
        <v/>
      </c>
    </row>
    <row r="2321" spans="1:34" x14ac:dyDescent="0.2">
      <c r="A2321" s="12" t="s">
        <v>5095</v>
      </c>
      <c r="B2321" s="16" t="s">
        <v>5096</v>
      </c>
      <c r="C2321" s="12" t="s">
        <v>76</v>
      </c>
      <c r="D2321" s="12" t="s">
        <v>3828</v>
      </c>
      <c r="E2321" s="12" t="s">
        <v>3829</v>
      </c>
      <c r="F2321" s="12" t="s">
        <v>4337</v>
      </c>
      <c r="G2321" s="12" t="s">
        <v>5092</v>
      </c>
      <c r="H2321" s="17" t="s">
        <v>69</v>
      </c>
      <c r="I2321" s="11" t="s">
        <v>70</v>
      </c>
      <c r="J2321" s="11" t="s">
        <v>70</v>
      </c>
      <c r="K2321" s="11" t="s">
        <v>70</v>
      </c>
      <c r="L2321" s="11" t="s">
        <v>70</v>
      </c>
      <c r="M2321" s="18" t="s">
        <v>70</v>
      </c>
      <c r="N2321" s="18" t="s">
        <v>70</v>
      </c>
      <c r="O2321" s="11" t="s">
        <v>70</v>
      </c>
      <c r="P2321" s="11" t="s">
        <v>70</v>
      </c>
      <c r="Q2321" s="11" t="s">
        <v>70</v>
      </c>
      <c r="R2321" s="11" t="s">
        <v>70</v>
      </c>
      <c r="S2321" s="11" t="s">
        <v>70</v>
      </c>
      <c r="T2321" s="19" t="s">
        <v>71</v>
      </c>
      <c r="U2321" s="31" t="s">
        <v>72</v>
      </c>
      <c r="V2321" s="12">
        <v>4</v>
      </c>
      <c r="W2321" s="12">
        <v>5</v>
      </c>
      <c r="X2321" s="12">
        <v>5</v>
      </c>
      <c r="Y2321" s="12">
        <v>5</v>
      </c>
      <c r="Z2321" s="12">
        <v>5</v>
      </c>
      <c r="AA2321" s="13">
        <v>1</v>
      </c>
      <c r="AB2321" s="14" cm="1">
        <f t="array" ref="AB2321">_xlfn.IFS(AND(W2321&lt;0,X2321&lt;0,Y2321&lt;0,Z2321&lt;0),-999,AND(W2321&lt;5,X2321&lt;5,Y2321&lt;5,Z2321&lt;5,AA2321=0),0,AND(W2321&lt;5,X2321&lt;5,Y2321&lt;5,Z2321&lt;5,AA2321&gt;0),1,AND(OR(W2321=5,X2321=5,Y2321=5,Z2321=5),AA2321=0),1,AND(OR(W2321=5,X2321=5,Y2321=5,Z2321=5),AA2321&gt;0),2)</f>
        <v>2</v>
      </c>
      <c r="AC2321" s="15">
        <f t="shared" si="144"/>
        <v>4</v>
      </c>
      <c r="AD2321" s="55">
        <v>4</v>
      </c>
      <c r="AE2321" s="21" t="s">
        <v>73</v>
      </c>
      <c r="AF2321" s="47" t="str">
        <f t="shared" si="145"/>
        <v>zagrożona</v>
      </c>
      <c r="AG2321" s="16" t="str">
        <f t="shared" si="146"/>
        <v>tak</v>
      </c>
      <c r="AH2321" s="16" t="str">
        <f t="shared" si="147"/>
        <v xml:space="preserve">fizchem </v>
      </c>
    </row>
    <row r="2322" spans="1:34" x14ac:dyDescent="0.2">
      <c r="A2322" s="12" t="s">
        <v>5097</v>
      </c>
      <c r="B2322" s="16" t="s">
        <v>5098</v>
      </c>
      <c r="C2322" s="12" t="s">
        <v>76</v>
      </c>
      <c r="D2322" s="12" t="s">
        <v>3828</v>
      </c>
      <c r="E2322" s="12" t="s">
        <v>3829</v>
      </c>
      <c r="F2322" s="12" t="s">
        <v>4337</v>
      </c>
      <c r="G2322" s="12" t="s">
        <v>5099</v>
      </c>
      <c r="H2322" s="17" t="s">
        <v>69</v>
      </c>
      <c r="I2322" s="11" t="s">
        <v>70</v>
      </c>
      <c r="J2322" s="11" t="s">
        <v>70</v>
      </c>
      <c r="K2322" s="11" t="s">
        <v>70</v>
      </c>
      <c r="L2322" s="11" t="s">
        <v>70</v>
      </c>
      <c r="M2322" s="18" t="s">
        <v>70</v>
      </c>
      <c r="N2322" s="18" t="s">
        <v>70</v>
      </c>
      <c r="O2322" s="11" t="s">
        <v>70</v>
      </c>
      <c r="P2322" s="11" t="s">
        <v>70</v>
      </c>
      <c r="Q2322" s="11" t="s">
        <v>70</v>
      </c>
      <c r="R2322" s="11" t="s">
        <v>70</v>
      </c>
      <c r="S2322" s="11" t="s">
        <v>70</v>
      </c>
      <c r="T2322" s="19" t="s">
        <v>71</v>
      </c>
      <c r="U2322" s="31" t="s">
        <v>72</v>
      </c>
      <c r="V2322" s="12">
        <v>4</v>
      </c>
      <c r="W2322" s="12">
        <v>5</v>
      </c>
      <c r="X2322" s="12">
        <v>5</v>
      </c>
      <c r="Y2322" s="12">
        <v>2</v>
      </c>
      <c r="Z2322" s="12">
        <v>5</v>
      </c>
      <c r="AA2322" s="13">
        <v>1</v>
      </c>
      <c r="AB2322" s="14" cm="1">
        <f t="array" ref="AB2322">_xlfn.IFS(AND(W2322&lt;0,X2322&lt;0,Y2322&lt;0,Z2322&lt;0),-999,AND(W2322&lt;5,X2322&lt;5,Y2322&lt;5,Z2322&lt;5,AA2322=0),0,AND(W2322&lt;5,X2322&lt;5,Y2322&lt;5,Z2322&lt;5,AA2322&gt;0),1,AND(OR(W2322=5,X2322=5,Y2322=5,Z2322=5),AA2322=0),1,AND(OR(W2322=5,X2322=5,Y2322=5,Z2322=5),AA2322&gt;0),2)</f>
        <v>2</v>
      </c>
      <c r="AC2322" s="15">
        <f t="shared" si="144"/>
        <v>4</v>
      </c>
      <c r="AD2322" s="55">
        <v>3</v>
      </c>
      <c r="AE2322" s="21" t="s">
        <v>73</v>
      </c>
      <c r="AF2322" s="47" t="str">
        <f t="shared" si="145"/>
        <v>zagrożona</v>
      </c>
      <c r="AG2322" s="16" t="str">
        <f t="shared" si="146"/>
        <v>tak</v>
      </c>
      <c r="AH2322" s="16" t="str">
        <f t="shared" si="147"/>
        <v xml:space="preserve">fizchem </v>
      </c>
    </row>
    <row r="2323" spans="1:34" x14ac:dyDescent="0.2">
      <c r="A2323" s="12" t="s">
        <v>5100</v>
      </c>
      <c r="B2323" s="16" t="s">
        <v>5101</v>
      </c>
      <c r="C2323" s="12" t="s">
        <v>64</v>
      </c>
      <c r="D2323" s="12" t="s">
        <v>3828</v>
      </c>
      <c r="E2323" s="12" t="s">
        <v>3829</v>
      </c>
      <c r="F2323" s="12" t="s">
        <v>4337</v>
      </c>
      <c r="G2323" s="12" t="s">
        <v>5099</v>
      </c>
      <c r="H2323" s="17" t="s">
        <v>69</v>
      </c>
      <c r="I2323" s="11" t="s">
        <v>70</v>
      </c>
      <c r="J2323" s="11" t="s">
        <v>70</v>
      </c>
      <c r="K2323" s="11" t="s">
        <v>70</v>
      </c>
      <c r="L2323" s="11" t="s">
        <v>70</v>
      </c>
      <c r="M2323" s="18" t="s">
        <v>70</v>
      </c>
      <c r="N2323" s="18" t="s">
        <v>70</v>
      </c>
      <c r="O2323" s="11" t="s">
        <v>70</v>
      </c>
      <c r="P2323" s="11" t="s">
        <v>70</v>
      </c>
      <c r="Q2323" s="11" t="s">
        <v>70</v>
      </c>
      <c r="R2323" s="11" t="s">
        <v>70</v>
      </c>
      <c r="S2323" s="11" t="s">
        <v>70</v>
      </c>
      <c r="T2323" s="19" t="s">
        <v>71</v>
      </c>
      <c r="U2323" s="31" t="s">
        <v>72</v>
      </c>
      <c r="V2323" s="12">
        <v>0</v>
      </c>
      <c r="W2323" s="12">
        <v>2</v>
      </c>
      <c r="X2323" s="12">
        <v>2</v>
      </c>
      <c r="Y2323" s="12">
        <v>2</v>
      </c>
      <c r="Z2323" s="12">
        <v>-999</v>
      </c>
      <c r="AA2323" s="13">
        <v>0</v>
      </c>
      <c r="AB2323" s="14" cm="1">
        <f t="array" ref="AB2323">_xlfn.IFS(AND(W2323&lt;0,X2323&lt;0,Y2323&lt;0,Z2323&lt;0),-999,AND(W2323&lt;5,X2323&lt;5,Y2323&lt;5,Z2323&lt;5,AA2323=0),0,AND(W2323&lt;5,X2323&lt;5,Y2323&lt;5,Z2323&lt;5,AA2323&gt;0),1,AND(OR(W2323=5,X2323=5,Y2323=5,Z2323=5),AA2323=0),1,AND(OR(W2323=5,X2323=5,Y2323=5,Z2323=5),AA2323&gt;0),2)</f>
        <v>0</v>
      </c>
      <c r="AC2323" s="15">
        <f t="shared" si="144"/>
        <v>0</v>
      </c>
      <c r="AD2323" s="55">
        <v>3</v>
      </c>
      <c r="AE2323" s="21" t="s">
        <v>73</v>
      </c>
      <c r="AF2323" s="47" t="str">
        <f t="shared" si="145"/>
        <v>niezagrożona</v>
      </c>
      <c r="AG2323" s="16" t="str">
        <f t="shared" si="146"/>
        <v>nie</v>
      </c>
      <c r="AH2323" s="16" t="str">
        <f t="shared" si="147"/>
        <v/>
      </c>
    </row>
    <row r="2324" spans="1:34" x14ac:dyDescent="0.2">
      <c r="A2324" s="12" t="s">
        <v>5102</v>
      </c>
      <c r="B2324" s="16" t="s">
        <v>5103</v>
      </c>
      <c r="C2324" s="12" t="s">
        <v>64</v>
      </c>
      <c r="D2324" s="12" t="s">
        <v>3828</v>
      </c>
      <c r="E2324" s="12" t="s">
        <v>3829</v>
      </c>
      <c r="F2324" s="12" t="s">
        <v>4337</v>
      </c>
      <c r="G2324" s="12" t="s">
        <v>5099</v>
      </c>
      <c r="H2324" s="17" t="s">
        <v>69</v>
      </c>
      <c r="I2324" s="11" t="s">
        <v>70</v>
      </c>
      <c r="J2324" s="11" t="s">
        <v>70</v>
      </c>
      <c r="K2324" s="11" t="s">
        <v>70</v>
      </c>
      <c r="L2324" s="11" t="s">
        <v>70</v>
      </c>
      <c r="M2324" s="18" t="s">
        <v>70</v>
      </c>
      <c r="N2324" s="18" t="s">
        <v>70</v>
      </c>
      <c r="O2324" s="11" t="s">
        <v>70</v>
      </c>
      <c r="P2324" s="11" t="s">
        <v>70</v>
      </c>
      <c r="Q2324" s="11" t="s">
        <v>70</v>
      </c>
      <c r="R2324" s="11" t="s">
        <v>70</v>
      </c>
      <c r="S2324" s="11" t="s">
        <v>70</v>
      </c>
      <c r="T2324" s="19" t="s">
        <v>71</v>
      </c>
      <c r="U2324" s="31" t="s">
        <v>72</v>
      </c>
      <c r="V2324" s="12">
        <v>0</v>
      </c>
      <c r="W2324" s="12">
        <v>2</v>
      </c>
      <c r="X2324" s="12">
        <v>2</v>
      </c>
      <c r="Y2324" s="12">
        <v>2</v>
      </c>
      <c r="Z2324" s="12">
        <v>-999</v>
      </c>
      <c r="AA2324" s="13">
        <v>0</v>
      </c>
      <c r="AB2324" s="14" cm="1">
        <f t="array" ref="AB2324">_xlfn.IFS(AND(W2324&lt;0,X2324&lt;0,Y2324&lt;0,Z2324&lt;0),-999,AND(W2324&lt;5,X2324&lt;5,Y2324&lt;5,Z2324&lt;5,AA2324=0),0,AND(W2324&lt;5,X2324&lt;5,Y2324&lt;5,Z2324&lt;5,AA2324&gt;0),1,AND(OR(W2324=5,X2324=5,Y2324=5,Z2324=5),AA2324=0),1,AND(OR(W2324=5,X2324=5,Y2324=5,Z2324=5),AA2324&gt;0),2)</f>
        <v>0</v>
      </c>
      <c r="AC2324" s="15">
        <f t="shared" si="144"/>
        <v>0</v>
      </c>
      <c r="AD2324" s="55">
        <v>3</v>
      </c>
      <c r="AE2324" s="21" t="s">
        <v>73</v>
      </c>
      <c r="AF2324" s="47" t="str">
        <f t="shared" si="145"/>
        <v>niezagrożona</v>
      </c>
      <c r="AG2324" s="16" t="str">
        <f t="shared" si="146"/>
        <v>nie</v>
      </c>
      <c r="AH2324" s="16" t="str">
        <f t="shared" si="147"/>
        <v/>
      </c>
    </row>
    <row r="2325" spans="1:34" x14ac:dyDescent="0.2">
      <c r="A2325" s="12" t="s">
        <v>5104</v>
      </c>
      <c r="B2325" s="16" t="s">
        <v>5105</v>
      </c>
      <c r="C2325" s="12" t="s">
        <v>64</v>
      </c>
      <c r="D2325" s="12" t="s">
        <v>3828</v>
      </c>
      <c r="E2325" s="12" t="s">
        <v>3829</v>
      </c>
      <c r="F2325" s="12" t="s">
        <v>4337</v>
      </c>
      <c r="G2325" s="12" t="s">
        <v>5099</v>
      </c>
      <c r="H2325" s="17" t="s">
        <v>69</v>
      </c>
      <c r="I2325" s="11" t="s">
        <v>70</v>
      </c>
      <c r="J2325" s="11" t="s">
        <v>70</v>
      </c>
      <c r="K2325" s="11" t="s">
        <v>70</v>
      </c>
      <c r="L2325" s="11" t="s">
        <v>70</v>
      </c>
      <c r="M2325" s="18" t="s">
        <v>70</v>
      </c>
      <c r="N2325" s="18" t="s">
        <v>70</v>
      </c>
      <c r="O2325" s="11" t="s">
        <v>70</v>
      </c>
      <c r="P2325" s="11" t="s">
        <v>70</v>
      </c>
      <c r="Q2325" s="11" t="s">
        <v>70</v>
      </c>
      <c r="R2325" s="11" t="s">
        <v>70</v>
      </c>
      <c r="S2325" s="11" t="s">
        <v>70</v>
      </c>
      <c r="T2325" s="19" t="s">
        <v>71</v>
      </c>
      <c r="U2325" s="31" t="s">
        <v>72</v>
      </c>
      <c r="V2325" s="12">
        <v>0</v>
      </c>
      <c r="W2325" s="12">
        <v>2</v>
      </c>
      <c r="X2325" s="12">
        <v>2</v>
      </c>
      <c r="Y2325" s="12">
        <v>2</v>
      </c>
      <c r="Z2325" s="12">
        <v>-999</v>
      </c>
      <c r="AA2325" s="13">
        <v>0</v>
      </c>
      <c r="AB2325" s="14" cm="1">
        <f t="array" ref="AB2325">_xlfn.IFS(AND(W2325&lt;0,X2325&lt;0,Y2325&lt;0,Z2325&lt;0),-999,AND(W2325&lt;5,X2325&lt;5,Y2325&lt;5,Z2325&lt;5,AA2325=0),0,AND(W2325&lt;5,X2325&lt;5,Y2325&lt;5,Z2325&lt;5,AA2325&gt;0),1,AND(OR(W2325=5,X2325=5,Y2325=5,Z2325=5),AA2325=0),1,AND(OR(W2325=5,X2325=5,Y2325=5,Z2325=5),AA2325&gt;0),2)</f>
        <v>0</v>
      </c>
      <c r="AC2325" s="15">
        <f t="shared" si="144"/>
        <v>0</v>
      </c>
      <c r="AD2325" s="55">
        <v>2</v>
      </c>
      <c r="AE2325" s="21" t="s">
        <v>73</v>
      </c>
      <c r="AF2325" s="47" t="str">
        <f t="shared" si="145"/>
        <v>niezagrożona</v>
      </c>
      <c r="AG2325" s="16" t="str">
        <f t="shared" si="146"/>
        <v>nie</v>
      </c>
      <c r="AH2325" s="16" t="str">
        <f t="shared" si="147"/>
        <v/>
      </c>
    </row>
    <row r="2326" spans="1:34" x14ac:dyDescent="0.2">
      <c r="A2326" s="12" t="s">
        <v>5106</v>
      </c>
      <c r="B2326" s="16" t="s">
        <v>5107</v>
      </c>
      <c r="C2326" s="12" t="s">
        <v>64</v>
      </c>
      <c r="D2326" s="12" t="s">
        <v>3828</v>
      </c>
      <c r="E2326" s="12" t="s">
        <v>3829</v>
      </c>
      <c r="F2326" s="12" t="s">
        <v>4337</v>
      </c>
      <c r="G2326" s="12" t="s">
        <v>5099</v>
      </c>
      <c r="H2326" s="17" t="s">
        <v>69</v>
      </c>
      <c r="I2326" s="11" t="s">
        <v>70</v>
      </c>
      <c r="J2326" s="11" t="s">
        <v>70</v>
      </c>
      <c r="K2326" s="11" t="s">
        <v>70</v>
      </c>
      <c r="L2326" s="11" t="s">
        <v>70</v>
      </c>
      <c r="M2326" s="18" t="s">
        <v>70</v>
      </c>
      <c r="N2326" s="18" t="s">
        <v>70</v>
      </c>
      <c r="O2326" s="11" t="s">
        <v>70</v>
      </c>
      <c r="P2326" s="11" t="s">
        <v>70</v>
      </c>
      <c r="Q2326" s="11" t="s">
        <v>70</v>
      </c>
      <c r="R2326" s="11" t="s">
        <v>70</v>
      </c>
      <c r="S2326" s="11" t="s">
        <v>70</v>
      </c>
      <c r="T2326" s="19" t="s">
        <v>71</v>
      </c>
      <c r="U2326" s="31" t="s">
        <v>72</v>
      </c>
      <c r="V2326" s="12">
        <v>0</v>
      </c>
      <c r="W2326" s="12">
        <v>2</v>
      </c>
      <c r="X2326" s="12">
        <v>2</v>
      </c>
      <c r="Y2326" s="12">
        <v>2</v>
      </c>
      <c r="Z2326" s="12">
        <v>-999</v>
      </c>
      <c r="AA2326" s="13">
        <v>0</v>
      </c>
      <c r="AB2326" s="14" cm="1">
        <f t="array" ref="AB2326">_xlfn.IFS(AND(W2326&lt;0,X2326&lt;0,Y2326&lt;0,Z2326&lt;0),-999,AND(W2326&lt;5,X2326&lt;5,Y2326&lt;5,Z2326&lt;5,AA2326=0),0,AND(W2326&lt;5,X2326&lt;5,Y2326&lt;5,Z2326&lt;5,AA2326&gt;0),1,AND(OR(W2326=5,X2326=5,Y2326=5,Z2326=5),AA2326=0),1,AND(OR(W2326=5,X2326=5,Y2326=5,Z2326=5),AA2326&gt;0),2)</f>
        <v>0</v>
      </c>
      <c r="AC2326" s="15">
        <f t="shared" si="144"/>
        <v>0</v>
      </c>
      <c r="AD2326" s="55">
        <v>3</v>
      </c>
      <c r="AE2326" s="21" t="s">
        <v>73</v>
      </c>
      <c r="AF2326" s="47" t="str">
        <f t="shared" si="145"/>
        <v>niezagrożona</v>
      </c>
      <c r="AG2326" s="16" t="str">
        <f t="shared" si="146"/>
        <v>nie</v>
      </c>
      <c r="AH2326" s="16" t="str">
        <f t="shared" si="147"/>
        <v/>
      </c>
    </row>
    <row r="2327" spans="1:34" x14ac:dyDescent="0.2">
      <c r="A2327" s="12" t="s">
        <v>5108</v>
      </c>
      <c r="B2327" s="16" t="s">
        <v>5109</v>
      </c>
      <c r="C2327" s="12" t="s">
        <v>64</v>
      </c>
      <c r="D2327" s="12" t="s">
        <v>3828</v>
      </c>
      <c r="E2327" s="12" t="s">
        <v>3829</v>
      </c>
      <c r="F2327" s="12" t="s">
        <v>4337</v>
      </c>
      <c r="G2327" s="12" t="s">
        <v>5099</v>
      </c>
      <c r="H2327" s="17" t="s">
        <v>69</v>
      </c>
      <c r="I2327" s="11" t="s">
        <v>70</v>
      </c>
      <c r="J2327" s="11" t="s">
        <v>70</v>
      </c>
      <c r="K2327" s="11" t="s">
        <v>70</v>
      </c>
      <c r="L2327" s="11" t="s">
        <v>70</v>
      </c>
      <c r="M2327" s="18" t="s">
        <v>70</v>
      </c>
      <c r="N2327" s="18" t="s">
        <v>70</v>
      </c>
      <c r="O2327" s="11" t="s">
        <v>70</v>
      </c>
      <c r="P2327" s="11" t="s">
        <v>70</v>
      </c>
      <c r="Q2327" s="11" t="s">
        <v>70</v>
      </c>
      <c r="R2327" s="11" t="s">
        <v>70</v>
      </c>
      <c r="S2327" s="11" t="s">
        <v>70</v>
      </c>
      <c r="T2327" s="19" t="s">
        <v>71</v>
      </c>
      <c r="U2327" s="31" t="s">
        <v>72</v>
      </c>
      <c r="V2327" s="12">
        <v>0</v>
      </c>
      <c r="W2327" s="12">
        <v>2</v>
      </c>
      <c r="X2327" s="12">
        <v>2</v>
      </c>
      <c r="Y2327" s="12">
        <v>2</v>
      </c>
      <c r="Z2327" s="12">
        <v>-999</v>
      </c>
      <c r="AA2327" s="13">
        <v>1</v>
      </c>
      <c r="AB2327" s="14" cm="1">
        <f t="array" ref="AB2327">_xlfn.IFS(AND(W2327&lt;0,X2327&lt;0,Y2327&lt;0,Z2327&lt;0),-999,AND(W2327&lt;5,X2327&lt;5,Y2327&lt;5,Z2327&lt;5,AA2327=0),0,AND(W2327&lt;5,X2327&lt;5,Y2327&lt;5,Z2327&lt;5,AA2327&gt;0),1,AND(OR(W2327=5,X2327=5,Y2327=5,Z2327=5),AA2327=0),1,AND(OR(W2327=5,X2327=5,Y2327=5,Z2327=5),AA2327&gt;0),2)</f>
        <v>1</v>
      </c>
      <c r="AC2327" s="15">
        <f t="shared" si="144"/>
        <v>0</v>
      </c>
      <c r="AD2327" s="55">
        <v>2</v>
      </c>
      <c r="AE2327" s="21" t="s">
        <v>73</v>
      </c>
      <c r="AF2327" s="47" t="str">
        <f t="shared" si="145"/>
        <v>niezagrożona</v>
      </c>
      <c r="AG2327" s="16" t="str">
        <f t="shared" si="146"/>
        <v>nie</v>
      </c>
      <c r="AH2327" s="16" t="str">
        <f t="shared" si="147"/>
        <v/>
      </c>
    </row>
    <row r="2328" spans="1:34" x14ac:dyDescent="0.2">
      <c r="A2328" s="12" t="s">
        <v>5110</v>
      </c>
      <c r="B2328" s="16" t="s">
        <v>5111</v>
      </c>
      <c r="C2328" s="12" t="s">
        <v>64</v>
      </c>
      <c r="D2328" s="12" t="s">
        <v>3828</v>
      </c>
      <c r="E2328" s="12" t="s">
        <v>3829</v>
      </c>
      <c r="F2328" s="12" t="s">
        <v>4337</v>
      </c>
      <c r="G2328" s="12" t="s">
        <v>5099</v>
      </c>
      <c r="H2328" s="17" t="s">
        <v>69</v>
      </c>
      <c r="I2328" s="11" t="s">
        <v>70</v>
      </c>
      <c r="J2328" s="11" t="s">
        <v>70</v>
      </c>
      <c r="K2328" s="11" t="s">
        <v>70</v>
      </c>
      <c r="L2328" s="11" t="s">
        <v>70</v>
      </c>
      <c r="M2328" s="18" t="s">
        <v>70</v>
      </c>
      <c r="N2328" s="18" t="s">
        <v>70</v>
      </c>
      <c r="O2328" s="11" t="s">
        <v>70</v>
      </c>
      <c r="P2328" s="11" t="s">
        <v>70</v>
      </c>
      <c r="Q2328" s="11" t="s">
        <v>70</v>
      </c>
      <c r="R2328" s="11" t="s">
        <v>70</v>
      </c>
      <c r="S2328" s="11" t="s">
        <v>70</v>
      </c>
      <c r="T2328" s="19" t="s">
        <v>71</v>
      </c>
      <c r="U2328" s="31" t="s">
        <v>72</v>
      </c>
      <c r="V2328" s="12">
        <v>0</v>
      </c>
      <c r="W2328" s="12">
        <v>2</v>
      </c>
      <c r="X2328" s="12">
        <v>2</v>
      </c>
      <c r="Y2328" s="12">
        <v>2</v>
      </c>
      <c r="Z2328" s="12">
        <v>-999</v>
      </c>
      <c r="AA2328" s="13">
        <v>0</v>
      </c>
      <c r="AB2328" s="14" cm="1">
        <f t="array" ref="AB2328">_xlfn.IFS(AND(W2328&lt;0,X2328&lt;0,Y2328&lt;0,Z2328&lt;0),-999,AND(W2328&lt;5,X2328&lt;5,Y2328&lt;5,Z2328&lt;5,AA2328=0),0,AND(W2328&lt;5,X2328&lt;5,Y2328&lt;5,Z2328&lt;5,AA2328&gt;0),1,AND(OR(W2328=5,X2328=5,Y2328=5,Z2328=5),AA2328=0),1,AND(OR(W2328=5,X2328=5,Y2328=5,Z2328=5),AA2328&gt;0),2)</f>
        <v>0</v>
      </c>
      <c r="AC2328" s="15">
        <f t="shared" si="144"/>
        <v>0</v>
      </c>
      <c r="AD2328" s="55">
        <v>1</v>
      </c>
      <c r="AE2328" s="21" t="s">
        <v>73</v>
      </c>
      <c r="AF2328" s="47" t="str">
        <f t="shared" si="145"/>
        <v>niezagrożona</v>
      </c>
      <c r="AG2328" s="16" t="str">
        <f t="shared" si="146"/>
        <v>nie</v>
      </c>
      <c r="AH2328" s="16" t="str">
        <f t="shared" si="147"/>
        <v/>
      </c>
    </row>
    <row r="2329" spans="1:34" x14ac:dyDescent="0.2">
      <c r="A2329" s="12" t="s">
        <v>5112</v>
      </c>
      <c r="B2329" s="16" t="s">
        <v>5113</v>
      </c>
      <c r="C2329" s="12" t="s">
        <v>64</v>
      </c>
      <c r="D2329" s="12" t="s">
        <v>3828</v>
      </c>
      <c r="E2329" s="12" t="s">
        <v>3829</v>
      </c>
      <c r="F2329" s="12" t="s">
        <v>4337</v>
      </c>
      <c r="G2329" s="12" t="s">
        <v>5099</v>
      </c>
      <c r="H2329" s="17" t="s">
        <v>69</v>
      </c>
      <c r="I2329" s="11" t="s">
        <v>70</v>
      </c>
      <c r="J2329" s="11" t="s">
        <v>70</v>
      </c>
      <c r="K2329" s="11" t="s">
        <v>70</v>
      </c>
      <c r="L2329" s="11" t="s">
        <v>70</v>
      </c>
      <c r="M2329" s="18" t="s">
        <v>70</v>
      </c>
      <c r="N2329" s="18" t="s">
        <v>70</v>
      </c>
      <c r="O2329" s="11" t="s">
        <v>70</v>
      </c>
      <c r="P2329" s="11" t="s">
        <v>70</v>
      </c>
      <c r="Q2329" s="11" t="s">
        <v>70</v>
      </c>
      <c r="R2329" s="11" t="s">
        <v>70</v>
      </c>
      <c r="S2329" s="11" t="s">
        <v>70</v>
      </c>
      <c r="T2329" s="19" t="s">
        <v>71</v>
      </c>
      <c r="U2329" s="31" t="s">
        <v>72</v>
      </c>
      <c r="V2329" s="12">
        <v>0</v>
      </c>
      <c r="W2329" s="12">
        <v>2</v>
      </c>
      <c r="X2329" s="12">
        <v>2</v>
      </c>
      <c r="Y2329" s="12">
        <v>2</v>
      </c>
      <c r="Z2329" s="12">
        <v>-999</v>
      </c>
      <c r="AA2329" s="13">
        <v>1</v>
      </c>
      <c r="AB2329" s="14" cm="1">
        <f t="array" ref="AB2329">_xlfn.IFS(AND(W2329&lt;0,X2329&lt;0,Y2329&lt;0,Z2329&lt;0),-999,AND(W2329&lt;5,X2329&lt;5,Y2329&lt;5,Z2329&lt;5,AA2329=0),0,AND(W2329&lt;5,X2329&lt;5,Y2329&lt;5,Z2329&lt;5,AA2329&gt;0),1,AND(OR(W2329=5,X2329=5,Y2329=5,Z2329=5),AA2329=0),1,AND(OR(W2329=5,X2329=5,Y2329=5,Z2329=5),AA2329&gt;0),2)</f>
        <v>1</v>
      </c>
      <c r="AC2329" s="15">
        <f t="shared" si="144"/>
        <v>0</v>
      </c>
      <c r="AD2329" s="55">
        <v>4</v>
      </c>
      <c r="AE2329" s="21" t="s">
        <v>73</v>
      </c>
      <c r="AF2329" s="47" t="str">
        <f t="shared" si="145"/>
        <v>niezagrożona</v>
      </c>
      <c r="AG2329" s="16" t="str">
        <f t="shared" si="146"/>
        <v>nie</v>
      </c>
      <c r="AH2329" s="16" t="str">
        <f t="shared" si="147"/>
        <v/>
      </c>
    </row>
    <row r="2330" spans="1:34" x14ac:dyDescent="0.2">
      <c r="A2330" s="12" t="s">
        <v>5114</v>
      </c>
      <c r="B2330" s="16" t="s">
        <v>5115</v>
      </c>
      <c r="C2330" s="12" t="s">
        <v>76</v>
      </c>
      <c r="D2330" s="12" t="s">
        <v>3828</v>
      </c>
      <c r="E2330" s="12" t="s">
        <v>3829</v>
      </c>
      <c r="F2330" s="12" t="s">
        <v>4337</v>
      </c>
      <c r="G2330" s="12" t="s">
        <v>5116</v>
      </c>
      <c r="H2330" s="17" t="s">
        <v>69</v>
      </c>
      <c r="I2330" s="11" t="s">
        <v>70</v>
      </c>
      <c r="J2330" s="11" t="s">
        <v>70</v>
      </c>
      <c r="K2330" s="11" t="s">
        <v>70</v>
      </c>
      <c r="L2330" s="11" t="s">
        <v>70</v>
      </c>
      <c r="M2330" s="18" t="s">
        <v>70</v>
      </c>
      <c r="N2330" s="18" t="s">
        <v>70</v>
      </c>
      <c r="O2330" s="11" t="s">
        <v>70</v>
      </c>
      <c r="P2330" s="11" t="s">
        <v>70</v>
      </c>
      <c r="Q2330" s="11" t="s">
        <v>70</v>
      </c>
      <c r="R2330" s="11" t="s">
        <v>70</v>
      </c>
      <c r="S2330" s="11" t="s">
        <v>70</v>
      </c>
      <c r="T2330" s="19" t="s">
        <v>71</v>
      </c>
      <c r="U2330" s="31" t="s">
        <v>72</v>
      </c>
      <c r="V2330" s="12">
        <v>1</v>
      </c>
      <c r="W2330" s="12">
        <v>2</v>
      </c>
      <c r="X2330" s="12">
        <v>2</v>
      </c>
      <c r="Y2330" s="12">
        <v>2</v>
      </c>
      <c r="Z2330" s="12">
        <v>2</v>
      </c>
      <c r="AA2330" s="13">
        <v>2</v>
      </c>
      <c r="AB2330" s="14" cm="1">
        <f t="array" ref="AB2330">_xlfn.IFS(AND(W2330&lt;0,X2330&lt;0,Y2330&lt;0,Z2330&lt;0),-999,AND(W2330&lt;5,X2330&lt;5,Y2330&lt;5,Z2330&lt;5,AA2330=0),0,AND(W2330&lt;5,X2330&lt;5,Y2330&lt;5,Z2330&lt;5,AA2330&gt;0),1,AND(OR(W2330=5,X2330=5,Y2330=5,Z2330=5),AA2330=0),1,AND(OR(W2330=5,X2330=5,Y2330=5,Z2330=5),AA2330&gt;0),2)</f>
        <v>1</v>
      </c>
      <c r="AC2330" s="15">
        <f t="shared" si="144"/>
        <v>1</v>
      </c>
      <c r="AD2330" s="55">
        <v>4</v>
      </c>
      <c r="AE2330" s="21" t="s">
        <v>73</v>
      </c>
      <c r="AF2330" s="47" t="str">
        <f t="shared" si="145"/>
        <v>niezagrożona</v>
      </c>
      <c r="AG2330" s="16" t="str">
        <f t="shared" si="146"/>
        <v>nie</v>
      </c>
      <c r="AH2330" s="16" t="str">
        <f t="shared" si="147"/>
        <v/>
      </c>
    </row>
    <row r="2331" spans="1:34" x14ac:dyDescent="0.2">
      <c r="A2331" s="12" t="s">
        <v>5117</v>
      </c>
      <c r="B2331" s="16" t="s">
        <v>5118</v>
      </c>
      <c r="C2331" s="12" t="s">
        <v>76</v>
      </c>
      <c r="D2331" s="12" t="s">
        <v>3828</v>
      </c>
      <c r="E2331" s="12" t="s">
        <v>3829</v>
      </c>
      <c r="F2331" s="12" t="s">
        <v>4337</v>
      </c>
      <c r="G2331" s="12" t="s">
        <v>5116</v>
      </c>
      <c r="H2331" s="17" t="s">
        <v>69</v>
      </c>
      <c r="I2331" s="11" t="s">
        <v>70</v>
      </c>
      <c r="J2331" s="11" t="s">
        <v>70</v>
      </c>
      <c r="K2331" s="11" t="s">
        <v>70</v>
      </c>
      <c r="L2331" s="11" t="s">
        <v>70</v>
      </c>
      <c r="M2331" s="18" t="s">
        <v>70</v>
      </c>
      <c r="N2331" s="18" t="s">
        <v>70</v>
      </c>
      <c r="O2331" s="11" t="s">
        <v>70</v>
      </c>
      <c r="P2331" s="11" t="s">
        <v>70</v>
      </c>
      <c r="Q2331" s="11" t="s">
        <v>70</v>
      </c>
      <c r="R2331" s="11" t="s">
        <v>70</v>
      </c>
      <c r="S2331" s="11" t="s">
        <v>70</v>
      </c>
      <c r="T2331" s="19" t="s">
        <v>71</v>
      </c>
      <c r="U2331" s="31" t="s">
        <v>72</v>
      </c>
      <c r="V2331" s="12">
        <v>2</v>
      </c>
      <c r="W2331" s="12">
        <v>2</v>
      </c>
      <c r="X2331" s="12">
        <v>2</v>
      </c>
      <c r="Y2331" s="12">
        <v>2</v>
      </c>
      <c r="Z2331" s="12">
        <v>2</v>
      </c>
      <c r="AA2331" s="13">
        <v>0</v>
      </c>
      <c r="AB2331" s="14" cm="1">
        <f t="array" ref="AB2331">_xlfn.IFS(AND(W2331&lt;0,X2331&lt;0,Y2331&lt;0,Z2331&lt;0),-999,AND(W2331&lt;5,X2331&lt;5,Y2331&lt;5,Z2331&lt;5,AA2331=0),0,AND(W2331&lt;5,X2331&lt;5,Y2331&lt;5,Z2331&lt;5,AA2331&gt;0),1,AND(OR(W2331=5,X2331=5,Y2331=5,Z2331=5),AA2331=0),1,AND(OR(W2331=5,X2331=5,Y2331=5,Z2331=5),AA2331&gt;0),2)</f>
        <v>0</v>
      </c>
      <c r="AC2331" s="15">
        <f t="shared" si="144"/>
        <v>2</v>
      </c>
      <c r="AD2331" s="55">
        <v>3</v>
      </c>
      <c r="AE2331" s="21" t="s">
        <v>73</v>
      </c>
      <c r="AF2331" s="47" t="str">
        <f t="shared" si="145"/>
        <v>zagrożona</v>
      </c>
      <c r="AG2331" s="16" t="str">
        <f t="shared" si="146"/>
        <v>nie</v>
      </c>
      <c r="AH2331" s="16" t="str">
        <f t="shared" si="147"/>
        <v/>
      </c>
    </row>
    <row r="2332" spans="1:34" x14ac:dyDescent="0.2">
      <c r="A2332" s="12" t="s">
        <v>5119</v>
      </c>
      <c r="B2332" s="16" t="s">
        <v>5120</v>
      </c>
      <c r="C2332" s="12" t="s">
        <v>76</v>
      </c>
      <c r="D2332" s="12" t="s">
        <v>3828</v>
      </c>
      <c r="E2332" s="12" t="s">
        <v>3829</v>
      </c>
      <c r="F2332" s="12" t="s">
        <v>4337</v>
      </c>
      <c r="G2332" s="12" t="s">
        <v>5121</v>
      </c>
      <c r="H2332" s="17" t="s">
        <v>69</v>
      </c>
      <c r="I2332" s="11" t="s">
        <v>70</v>
      </c>
      <c r="J2332" s="11" t="s">
        <v>70</v>
      </c>
      <c r="K2332" s="11" t="s">
        <v>70</v>
      </c>
      <c r="L2332" s="11" t="s">
        <v>70</v>
      </c>
      <c r="M2332" s="18" t="s">
        <v>70</v>
      </c>
      <c r="N2332" s="18" t="s">
        <v>70</v>
      </c>
      <c r="O2332" s="11" t="s">
        <v>70</v>
      </c>
      <c r="P2332" s="11" t="s">
        <v>70</v>
      </c>
      <c r="Q2332" s="11" t="s">
        <v>70</v>
      </c>
      <c r="R2332" s="11" t="s">
        <v>70</v>
      </c>
      <c r="S2332" s="11" t="s">
        <v>70</v>
      </c>
      <c r="T2332" s="19" t="s">
        <v>71</v>
      </c>
      <c r="U2332" s="31" t="s">
        <v>72</v>
      </c>
      <c r="V2332" s="12">
        <v>1</v>
      </c>
      <c r="W2332" s="12">
        <v>2</v>
      </c>
      <c r="X2332" s="12">
        <v>2</v>
      </c>
      <c r="Y2332" s="12">
        <v>2</v>
      </c>
      <c r="Z2332" s="12">
        <v>2</v>
      </c>
      <c r="AA2332" s="13">
        <v>0</v>
      </c>
      <c r="AB2332" s="14" cm="1">
        <f t="array" ref="AB2332">_xlfn.IFS(AND(W2332&lt;0,X2332&lt;0,Y2332&lt;0,Z2332&lt;0),-999,AND(W2332&lt;5,X2332&lt;5,Y2332&lt;5,Z2332&lt;5,AA2332=0),0,AND(W2332&lt;5,X2332&lt;5,Y2332&lt;5,Z2332&lt;5,AA2332&gt;0),1,AND(OR(W2332=5,X2332=5,Y2332=5,Z2332=5),AA2332=0),1,AND(OR(W2332=5,X2332=5,Y2332=5,Z2332=5),AA2332&gt;0),2)</f>
        <v>0</v>
      </c>
      <c r="AC2332" s="15">
        <f t="shared" si="144"/>
        <v>1</v>
      </c>
      <c r="AD2332" s="55">
        <v>0</v>
      </c>
      <c r="AE2332" s="21" t="s">
        <v>73</v>
      </c>
      <c r="AF2332" s="47" t="str">
        <f t="shared" si="145"/>
        <v>niezagrożona</v>
      </c>
      <c r="AG2332" s="16" t="str">
        <f t="shared" si="146"/>
        <v>nie</v>
      </c>
      <c r="AH2332" s="16" t="str">
        <f t="shared" si="147"/>
        <v/>
      </c>
    </row>
    <row r="2333" spans="1:34" x14ac:dyDescent="0.2">
      <c r="A2333" s="12" t="s">
        <v>5122</v>
      </c>
      <c r="B2333" s="16" t="s">
        <v>5123</v>
      </c>
      <c r="C2333" s="12" t="s">
        <v>76</v>
      </c>
      <c r="D2333" s="12" t="s">
        <v>3828</v>
      </c>
      <c r="E2333" s="12" t="s">
        <v>3829</v>
      </c>
      <c r="F2333" s="12" t="s">
        <v>4337</v>
      </c>
      <c r="G2333" s="12" t="s">
        <v>5121</v>
      </c>
      <c r="H2333" s="17" t="s">
        <v>69</v>
      </c>
      <c r="I2333" s="11" t="s">
        <v>70</v>
      </c>
      <c r="J2333" s="11" t="s">
        <v>70</v>
      </c>
      <c r="K2333" s="11" t="s">
        <v>70</v>
      </c>
      <c r="L2333" s="11" t="s">
        <v>70</v>
      </c>
      <c r="M2333" s="18" t="s">
        <v>70</v>
      </c>
      <c r="N2333" s="18" t="s">
        <v>70</v>
      </c>
      <c r="O2333" s="11" t="s">
        <v>70</v>
      </c>
      <c r="P2333" s="11" t="s">
        <v>70</v>
      </c>
      <c r="Q2333" s="11" t="s">
        <v>70</v>
      </c>
      <c r="R2333" s="11" t="s">
        <v>70</v>
      </c>
      <c r="S2333" s="11" t="s">
        <v>70</v>
      </c>
      <c r="T2333" s="19" t="s">
        <v>71</v>
      </c>
      <c r="U2333" s="31" t="s">
        <v>72</v>
      </c>
      <c r="V2333" s="12">
        <v>0</v>
      </c>
      <c r="W2333" s="12">
        <v>2</v>
      </c>
      <c r="X2333" s="12">
        <v>2</v>
      </c>
      <c r="Y2333" s="12">
        <v>2</v>
      </c>
      <c r="Z2333" s="12">
        <v>2</v>
      </c>
      <c r="AA2333" s="13">
        <v>2</v>
      </c>
      <c r="AB2333" s="14" cm="1">
        <f t="array" ref="AB2333">_xlfn.IFS(AND(W2333&lt;0,X2333&lt;0,Y2333&lt;0,Z2333&lt;0),-999,AND(W2333&lt;5,X2333&lt;5,Y2333&lt;5,Z2333&lt;5,AA2333=0),0,AND(W2333&lt;5,X2333&lt;5,Y2333&lt;5,Z2333&lt;5,AA2333&gt;0),1,AND(OR(W2333=5,X2333=5,Y2333=5,Z2333=5),AA2333=0),1,AND(OR(W2333=5,X2333=5,Y2333=5,Z2333=5),AA2333&gt;0),2)</f>
        <v>1</v>
      </c>
      <c r="AC2333" s="15">
        <f t="shared" si="144"/>
        <v>0</v>
      </c>
      <c r="AD2333" s="55">
        <v>3</v>
      </c>
      <c r="AE2333" s="21" t="s">
        <v>73</v>
      </c>
      <c r="AF2333" s="47" t="str">
        <f t="shared" si="145"/>
        <v>niezagrożona</v>
      </c>
      <c r="AG2333" s="16" t="str">
        <f t="shared" si="146"/>
        <v>nie</v>
      </c>
      <c r="AH2333" s="16" t="str">
        <f t="shared" si="147"/>
        <v/>
      </c>
    </row>
    <row r="2334" spans="1:34" x14ac:dyDescent="0.2">
      <c r="A2334" s="12" t="s">
        <v>5124</v>
      </c>
      <c r="B2334" s="16" t="s">
        <v>5125</v>
      </c>
      <c r="C2334" s="12" t="s">
        <v>76</v>
      </c>
      <c r="D2334" s="12" t="s">
        <v>3828</v>
      </c>
      <c r="E2334" s="12" t="s">
        <v>3829</v>
      </c>
      <c r="F2334" s="12" t="s">
        <v>4337</v>
      </c>
      <c r="G2334" s="12" t="s">
        <v>5121</v>
      </c>
      <c r="H2334" s="17" t="s">
        <v>69</v>
      </c>
      <c r="I2334" s="11" t="s">
        <v>70</v>
      </c>
      <c r="J2334" s="11" t="s">
        <v>70</v>
      </c>
      <c r="K2334" s="11" t="s">
        <v>70</v>
      </c>
      <c r="L2334" s="11" t="s">
        <v>70</v>
      </c>
      <c r="M2334" s="18" t="s">
        <v>70</v>
      </c>
      <c r="N2334" s="18" t="s">
        <v>70</v>
      </c>
      <c r="O2334" s="11" t="s">
        <v>70</v>
      </c>
      <c r="P2334" s="11" t="s">
        <v>70</v>
      </c>
      <c r="Q2334" s="11" t="s">
        <v>70</v>
      </c>
      <c r="R2334" s="11" t="s">
        <v>70</v>
      </c>
      <c r="S2334" s="11" t="s">
        <v>70</v>
      </c>
      <c r="T2334" s="19" t="s">
        <v>71</v>
      </c>
      <c r="U2334" s="31" t="s">
        <v>72</v>
      </c>
      <c r="V2334" s="12">
        <v>4</v>
      </c>
      <c r="W2334" s="12">
        <v>5</v>
      </c>
      <c r="X2334" s="12">
        <v>2</v>
      </c>
      <c r="Y2334" s="12">
        <v>5</v>
      </c>
      <c r="Z2334" s="12">
        <v>5</v>
      </c>
      <c r="AA2334" s="13">
        <v>1</v>
      </c>
      <c r="AB2334" s="14" cm="1">
        <f t="array" ref="AB2334">_xlfn.IFS(AND(W2334&lt;0,X2334&lt;0,Y2334&lt;0,Z2334&lt;0),-999,AND(W2334&lt;5,X2334&lt;5,Y2334&lt;5,Z2334&lt;5,AA2334=0),0,AND(W2334&lt;5,X2334&lt;5,Y2334&lt;5,Z2334&lt;5,AA2334&gt;0),1,AND(OR(W2334=5,X2334=5,Y2334=5,Z2334=5),AA2334=0),1,AND(OR(W2334=5,X2334=5,Y2334=5,Z2334=5),AA2334&gt;0),2)</f>
        <v>2</v>
      </c>
      <c r="AC2334" s="15">
        <f t="shared" si="144"/>
        <v>4</v>
      </c>
      <c r="AD2334" s="55">
        <v>4</v>
      </c>
      <c r="AE2334" s="21" t="s">
        <v>73</v>
      </c>
      <c r="AF2334" s="47" t="str">
        <f t="shared" si="145"/>
        <v>zagrożona</v>
      </c>
      <c r="AG2334" s="16" t="str">
        <f t="shared" si="146"/>
        <v>tak</v>
      </c>
      <c r="AH2334" s="16" t="str">
        <f t="shared" si="147"/>
        <v xml:space="preserve">fizchem </v>
      </c>
    </row>
    <row r="2335" spans="1:34" x14ac:dyDescent="0.2">
      <c r="A2335" s="12" t="s">
        <v>5126</v>
      </c>
      <c r="B2335" s="16" t="s">
        <v>5127</v>
      </c>
      <c r="C2335" s="12" t="s">
        <v>76</v>
      </c>
      <c r="D2335" s="12" t="s">
        <v>3828</v>
      </c>
      <c r="E2335" s="12" t="s">
        <v>3829</v>
      </c>
      <c r="F2335" s="12" t="s">
        <v>4337</v>
      </c>
      <c r="G2335" s="12" t="s">
        <v>5128</v>
      </c>
      <c r="H2335" s="17" t="s">
        <v>69</v>
      </c>
      <c r="I2335" s="11" t="s">
        <v>70</v>
      </c>
      <c r="J2335" s="11" t="s">
        <v>70</v>
      </c>
      <c r="K2335" s="11" t="s">
        <v>70</v>
      </c>
      <c r="L2335" s="11" t="s">
        <v>70</v>
      </c>
      <c r="M2335" s="18" t="s">
        <v>70</v>
      </c>
      <c r="N2335" s="18" t="s">
        <v>70</v>
      </c>
      <c r="O2335" s="11" t="s">
        <v>70</v>
      </c>
      <c r="P2335" s="11" t="s">
        <v>70</v>
      </c>
      <c r="Q2335" s="11" t="s">
        <v>70</v>
      </c>
      <c r="R2335" s="11" t="s">
        <v>70</v>
      </c>
      <c r="S2335" s="11" t="s">
        <v>70</v>
      </c>
      <c r="T2335" s="19" t="s">
        <v>71</v>
      </c>
      <c r="U2335" s="31" t="s">
        <v>72</v>
      </c>
      <c r="V2335" s="12">
        <v>2</v>
      </c>
      <c r="W2335" s="12">
        <v>2</v>
      </c>
      <c r="X2335" s="12">
        <v>2</v>
      </c>
      <c r="Y2335" s="12">
        <v>5</v>
      </c>
      <c r="Z2335" s="12">
        <v>5</v>
      </c>
      <c r="AA2335" s="13">
        <v>0</v>
      </c>
      <c r="AB2335" s="14" cm="1">
        <f t="array" ref="AB2335">_xlfn.IFS(AND(W2335&lt;0,X2335&lt;0,Y2335&lt;0,Z2335&lt;0),-999,AND(W2335&lt;5,X2335&lt;5,Y2335&lt;5,Z2335&lt;5,AA2335=0),0,AND(W2335&lt;5,X2335&lt;5,Y2335&lt;5,Z2335&lt;5,AA2335&gt;0),1,AND(OR(W2335=5,X2335=5,Y2335=5,Z2335=5),AA2335=0),1,AND(OR(W2335=5,X2335=5,Y2335=5,Z2335=5),AA2335&gt;0),2)</f>
        <v>1</v>
      </c>
      <c r="AC2335" s="15">
        <f t="shared" si="144"/>
        <v>2</v>
      </c>
      <c r="AD2335" s="55">
        <v>1</v>
      </c>
      <c r="AE2335" s="21" t="s">
        <v>73</v>
      </c>
      <c r="AF2335" s="47" t="str">
        <f t="shared" si="145"/>
        <v>zagrożona</v>
      </c>
      <c r="AG2335" s="16" t="str">
        <f t="shared" si="146"/>
        <v>nie</v>
      </c>
      <c r="AH2335" s="16" t="str">
        <f t="shared" si="147"/>
        <v/>
      </c>
    </row>
    <row r="2336" spans="1:34" x14ac:dyDescent="0.2">
      <c r="A2336" s="12" t="s">
        <v>5129</v>
      </c>
      <c r="B2336" s="16" t="s">
        <v>5130</v>
      </c>
      <c r="C2336" s="12" t="s">
        <v>76</v>
      </c>
      <c r="D2336" s="12" t="s">
        <v>3828</v>
      </c>
      <c r="E2336" s="12" t="s">
        <v>3829</v>
      </c>
      <c r="F2336" s="12" t="s">
        <v>4337</v>
      </c>
      <c r="G2336" s="12" t="s">
        <v>5128</v>
      </c>
      <c r="H2336" s="17" t="s">
        <v>69</v>
      </c>
      <c r="I2336" s="11" t="s">
        <v>70</v>
      </c>
      <c r="J2336" s="11" t="s">
        <v>70</v>
      </c>
      <c r="K2336" s="11" t="s">
        <v>70</v>
      </c>
      <c r="L2336" s="11" t="s">
        <v>70</v>
      </c>
      <c r="M2336" s="18" t="s">
        <v>70</v>
      </c>
      <c r="N2336" s="18" t="s">
        <v>70</v>
      </c>
      <c r="O2336" s="11" t="s">
        <v>70</v>
      </c>
      <c r="P2336" s="11" t="s">
        <v>70</v>
      </c>
      <c r="Q2336" s="11" t="s">
        <v>70</v>
      </c>
      <c r="R2336" s="11" t="s">
        <v>70</v>
      </c>
      <c r="S2336" s="11" t="s">
        <v>70</v>
      </c>
      <c r="T2336" s="19" t="s">
        <v>71</v>
      </c>
      <c r="U2336" s="31" t="s">
        <v>72</v>
      </c>
      <c r="V2336" s="12">
        <v>0</v>
      </c>
      <c r="W2336" s="12">
        <v>2</v>
      </c>
      <c r="X2336" s="12">
        <v>2</v>
      </c>
      <c r="Y2336" s="12">
        <v>2</v>
      </c>
      <c r="Z2336" s="12">
        <v>2</v>
      </c>
      <c r="AA2336" s="13">
        <v>3</v>
      </c>
      <c r="AB2336" s="14" cm="1">
        <f t="array" ref="AB2336">_xlfn.IFS(AND(W2336&lt;0,X2336&lt;0,Y2336&lt;0,Z2336&lt;0),-999,AND(W2336&lt;5,X2336&lt;5,Y2336&lt;5,Z2336&lt;5,AA2336=0),0,AND(W2336&lt;5,X2336&lt;5,Y2336&lt;5,Z2336&lt;5,AA2336&gt;0),1,AND(OR(W2336=5,X2336=5,Y2336=5,Z2336=5),AA2336=0),1,AND(OR(W2336=5,X2336=5,Y2336=5,Z2336=5),AA2336&gt;0),2)</f>
        <v>1</v>
      </c>
      <c r="AC2336" s="15">
        <f t="shared" si="144"/>
        <v>0</v>
      </c>
      <c r="AD2336" s="55">
        <v>4</v>
      </c>
      <c r="AE2336" s="21" t="s">
        <v>73</v>
      </c>
      <c r="AF2336" s="47" t="str">
        <f t="shared" si="145"/>
        <v>niezagrożona</v>
      </c>
      <c r="AG2336" s="16" t="str">
        <f t="shared" si="146"/>
        <v>nie</v>
      </c>
      <c r="AH2336" s="16" t="str">
        <f t="shared" si="147"/>
        <v/>
      </c>
    </row>
    <row r="2337" spans="1:34" x14ac:dyDescent="0.2">
      <c r="A2337" s="12" t="s">
        <v>5131</v>
      </c>
      <c r="B2337" s="16" t="s">
        <v>5132</v>
      </c>
      <c r="C2337" s="12" t="s">
        <v>76</v>
      </c>
      <c r="D2337" s="12" t="s">
        <v>3828</v>
      </c>
      <c r="E2337" s="12" t="s">
        <v>3829</v>
      </c>
      <c r="F2337" s="12" t="s">
        <v>4337</v>
      </c>
      <c r="G2337" s="12" t="s">
        <v>5128</v>
      </c>
      <c r="H2337" s="17" t="s">
        <v>69</v>
      </c>
      <c r="I2337" s="11" t="s">
        <v>70</v>
      </c>
      <c r="J2337" s="11" t="s">
        <v>70</v>
      </c>
      <c r="K2337" s="11" t="s">
        <v>70</v>
      </c>
      <c r="L2337" s="11" t="s">
        <v>70</v>
      </c>
      <c r="M2337" s="18" t="s">
        <v>70</v>
      </c>
      <c r="N2337" s="18" t="s">
        <v>70</v>
      </c>
      <c r="O2337" s="11" t="s">
        <v>70</v>
      </c>
      <c r="P2337" s="11" t="s">
        <v>70</v>
      </c>
      <c r="Q2337" s="11" t="s">
        <v>70</v>
      </c>
      <c r="R2337" s="11" t="s">
        <v>70</v>
      </c>
      <c r="S2337" s="11" t="s">
        <v>70</v>
      </c>
      <c r="T2337" s="19" t="s">
        <v>71</v>
      </c>
      <c r="U2337" s="31" t="s">
        <v>72</v>
      </c>
      <c r="V2337" s="12">
        <v>0</v>
      </c>
      <c r="W2337" s="12">
        <v>2</v>
      </c>
      <c r="X2337" s="12">
        <v>2</v>
      </c>
      <c r="Y2337" s="12">
        <v>2</v>
      </c>
      <c r="Z2337" s="12">
        <v>2</v>
      </c>
      <c r="AA2337" s="13">
        <v>0</v>
      </c>
      <c r="AB2337" s="14" cm="1">
        <f t="array" ref="AB2337">_xlfn.IFS(AND(W2337&lt;0,X2337&lt;0,Y2337&lt;0,Z2337&lt;0),-999,AND(W2337&lt;5,X2337&lt;5,Y2337&lt;5,Z2337&lt;5,AA2337=0),0,AND(W2337&lt;5,X2337&lt;5,Y2337&lt;5,Z2337&lt;5,AA2337&gt;0),1,AND(OR(W2337=5,X2337=5,Y2337=5,Z2337=5),AA2337=0),1,AND(OR(W2337=5,X2337=5,Y2337=5,Z2337=5),AA2337&gt;0),2)</f>
        <v>0</v>
      </c>
      <c r="AC2337" s="15">
        <f t="shared" si="144"/>
        <v>0</v>
      </c>
      <c r="AD2337" s="55">
        <v>0</v>
      </c>
      <c r="AE2337" s="21" t="s">
        <v>73</v>
      </c>
      <c r="AF2337" s="47" t="str">
        <f t="shared" si="145"/>
        <v>niezagrożona</v>
      </c>
      <c r="AG2337" s="16" t="str">
        <f t="shared" si="146"/>
        <v>nie</v>
      </c>
      <c r="AH2337" s="16" t="str">
        <f t="shared" si="147"/>
        <v/>
      </c>
    </row>
    <row r="2338" spans="1:34" x14ac:dyDescent="0.2">
      <c r="A2338" s="12" t="s">
        <v>5133</v>
      </c>
      <c r="B2338" s="16" t="s">
        <v>5134</v>
      </c>
      <c r="C2338" s="12" t="s">
        <v>76</v>
      </c>
      <c r="D2338" s="12" t="s">
        <v>3828</v>
      </c>
      <c r="E2338" s="12" t="s">
        <v>3829</v>
      </c>
      <c r="F2338" s="12" t="s">
        <v>4337</v>
      </c>
      <c r="G2338" s="12" t="s">
        <v>5128</v>
      </c>
      <c r="H2338" s="17" t="s">
        <v>69</v>
      </c>
      <c r="I2338" s="11" t="s">
        <v>70</v>
      </c>
      <c r="J2338" s="11" t="s">
        <v>70</v>
      </c>
      <c r="K2338" s="11" t="s">
        <v>70</v>
      </c>
      <c r="L2338" s="11" t="s">
        <v>70</v>
      </c>
      <c r="M2338" s="18" t="s">
        <v>70</v>
      </c>
      <c r="N2338" s="18" t="s">
        <v>70</v>
      </c>
      <c r="O2338" s="11" t="s">
        <v>70</v>
      </c>
      <c r="P2338" s="11" t="s">
        <v>70</v>
      </c>
      <c r="Q2338" s="11" t="s">
        <v>70</v>
      </c>
      <c r="R2338" s="11" t="s">
        <v>70</v>
      </c>
      <c r="S2338" s="11" t="s">
        <v>70</v>
      </c>
      <c r="T2338" s="19" t="s">
        <v>71</v>
      </c>
      <c r="U2338" s="31" t="s">
        <v>72</v>
      </c>
      <c r="V2338" s="12">
        <v>0</v>
      </c>
      <c r="W2338" s="12">
        <v>2</v>
      </c>
      <c r="X2338" s="12">
        <v>2</v>
      </c>
      <c r="Y2338" s="12">
        <v>2</v>
      </c>
      <c r="Z2338" s="12">
        <v>2</v>
      </c>
      <c r="AA2338" s="13">
        <v>2</v>
      </c>
      <c r="AB2338" s="14" cm="1">
        <f t="array" ref="AB2338">_xlfn.IFS(AND(W2338&lt;0,X2338&lt;0,Y2338&lt;0,Z2338&lt;0),-999,AND(W2338&lt;5,X2338&lt;5,Y2338&lt;5,Z2338&lt;5,AA2338=0),0,AND(W2338&lt;5,X2338&lt;5,Y2338&lt;5,Z2338&lt;5,AA2338&gt;0),1,AND(OR(W2338=5,X2338=5,Y2338=5,Z2338=5),AA2338=0),1,AND(OR(W2338=5,X2338=5,Y2338=5,Z2338=5),AA2338&gt;0),2)</f>
        <v>1</v>
      </c>
      <c r="AC2338" s="15">
        <f t="shared" si="144"/>
        <v>0</v>
      </c>
      <c r="AD2338" s="55">
        <v>3</v>
      </c>
      <c r="AE2338" s="21" t="s">
        <v>73</v>
      </c>
      <c r="AF2338" s="47" t="str">
        <f t="shared" si="145"/>
        <v>niezagrożona</v>
      </c>
      <c r="AG2338" s="16" t="str">
        <f t="shared" si="146"/>
        <v>nie</v>
      </c>
      <c r="AH2338" s="16" t="str">
        <f t="shared" si="147"/>
        <v/>
      </c>
    </row>
    <row r="2339" spans="1:34" x14ac:dyDescent="0.2">
      <c r="A2339" s="12" t="s">
        <v>5135</v>
      </c>
      <c r="B2339" s="16" t="s">
        <v>5136</v>
      </c>
      <c r="C2339" s="12" t="s">
        <v>76</v>
      </c>
      <c r="D2339" s="12" t="s">
        <v>3828</v>
      </c>
      <c r="E2339" s="12" t="s">
        <v>3829</v>
      </c>
      <c r="F2339" s="12" t="s">
        <v>4337</v>
      </c>
      <c r="G2339" s="12" t="s">
        <v>5137</v>
      </c>
      <c r="H2339" s="17" t="s">
        <v>69</v>
      </c>
      <c r="I2339" s="11" t="s">
        <v>70</v>
      </c>
      <c r="J2339" s="11" t="s">
        <v>70</v>
      </c>
      <c r="K2339" s="11" t="s">
        <v>70</v>
      </c>
      <c r="L2339" s="11" t="s">
        <v>70</v>
      </c>
      <c r="M2339" s="18" t="s">
        <v>70</v>
      </c>
      <c r="N2339" s="18" t="s">
        <v>70</v>
      </c>
      <c r="O2339" s="11" t="s">
        <v>70</v>
      </c>
      <c r="P2339" s="11" t="s">
        <v>70</v>
      </c>
      <c r="Q2339" s="11" t="s">
        <v>70</v>
      </c>
      <c r="R2339" s="11" t="s">
        <v>70</v>
      </c>
      <c r="S2339" s="11" t="s">
        <v>70</v>
      </c>
      <c r="T2339" s="19" t="s">
        <v>71</v>
      </c>
      <c r="U2339" s="31" t="s">
        <v>72</v>
      </c>
      <c r="V2339" s="12">
        <v>2</v>
      </c>
      <c r="W2339" s="12">
        <v>5</v>
      </c>
      <c r="X2339" s="12">
        <v>2</v>
      </c>
      <c r="Y2339" s="12">
        <v>5</v>
      </c>
      <c r="Z2339" s="12">
        <v>5</v>
      </c>
      <c r="AA2339" s="13">
        <v>1</v>
      </c>
      <c r="AB2339" s="14" cm="1">
        <f t="array" ref="AB2339">_xlfn.IFS(AND(W2339&lt;0,X2339&lt;0,Y2339&lt;0,Z2339&lt;0),-999,AND(W2339&lt;5,X2339&lt;5,Y2339&lt;5,Z2339&lt;5,AA2339=0),0,AND(W2339&lt;5,X2339&lt;5,Y2339&lt;5,Z2339&lt;5,AA2339&gt;0),1,AND(OR(W2339=5,X2339=5,Y2339=5,Z2339=5),AA2339=0),1,AND(OR(W2339=5,X2339=5,Y2339=5,Z2339=5),AA2339&gt;0),2)</f>
        <v>2</v>
      </c>
      <c r="AC2339" s="15">
        <f t="shared" si="144"/>
        <v>3</v>
      </c>
      <c r="AD2339" s="55">
        <v>3</v>
      </c>
      <c r="AE2339" s="21" t="s">
        <v>73</v>
      </c>
      <c r="AF2339" s="47" t="str">
        <f t="shared" si="145"/>
        <v>zagrożona</v>
      </c>
      <c r="AG2339" s="16" t="str">
        <f t="shared" si="146"/>
        <v>nie</v>
      </c>
      <c r="AH2339" s="16" t="str">
        <f t="shared" si="147"/>
        <v/>
      </c>
    </row>
    <row r="2340" spans="1:34" x14ac:dyDescent="0.2">
      <c r="A2340" s="12" t="s">
        <v>5138</v>
      </c>
      <c r="B2340" s="16" t="s">
        <v>5139</v>
      </c>
      <c r="C2340" s="12" t="s">
        <v>76</v>
      </c>
      <c r="D2340" s="12" t="s">
        <v>3828</v>
      </c>
      <c r="E2340" s="12" t="s">
        <v>3829</v>
      </c>
      <c r="F2340" s="12" t="s">
        <v>4337</v>
      </c>
      <c r="G2340" s="12" t="s">
        <v>5137</v>
      </c>
      <c r="H2340" s="17" t="s">
        <v>69</v>
      </c>
      <c r="I2340" s="11" t="s">
        <v>70</v>
      </c>
      <c r="J2340" s="11" t="s">
        <v>70</v>
      </c>
      <c r="K2340" s="11" t="s">
        <v>70</v>
      </c>
      <c r="L2340" s="11" t="s">
        <v>70</v>
      </c>
      <c r="M2340" s="18" t="s">
        <v>70</v>
      </c>
      <c r="N2340" s="18" t="s">
        <v>70</v>
      </c>
      <c r="O2340" s="11" t="s">
        <v>70</v>
      </c>
      <c r="P2340" s="11" t="s">
        <v>70</v>
      </c>
      <c r="Q2340" s="11" t="s">
        <v>70</v>
      </c>
      <c r="R2340" s="11" t="s">
        <v>70</v>
      </c>
      <c r="S2340" s="11" t="s">
        <v>70</v>
      </c>
      <c r="T2340" s="19" t="s">
        <v>71</v>
      </c>
      <c r="U2340" s="31" t="s">
        <v>72</v>
      </c>
      <c r="V2340" s="12">
        <v>0</v>
      </c>
      <c r="W2340" s="12">
        <v>2</v>
      </c>
      <c r="X2340" s="12">
        <v>2</v>
      </c>
      <c r="Y2340" s="12">
        <v>2</v>
      </c>
      <c r="Z2340" s="12">
        <v>2</v>
      </c>
      <c r="AA2340" s="13">
        <v>0</v>
      </c>
      <c r="AB2340" s="14" cm="1">
        <f t="array" ref="AB2340">_xlfn.IFS(AND(W2340&lt;0,X2340&lt;0,Y2340&lt;0,Z2340&lt;0),-999,AND(W2340&lt;5,X2340&lt;5,Y2340&lt;5,Z2340&lt;5,AA2340=0),0,AND(W2340&lt;5,X2340&lt;5,Y2340&lt;5,Z2340&lt;5,AA2340&gt;0),1,AND(OR(W2340=5,X2340=5,Y2340=5,Z2340=5),AA2340=0),1,AND(OR(W2340=5,X2340=5,Y2340=5,Z2340=5),AA2340&gt;0),2)</f>
        <v>0</v>
      </c>
      <c r="AC2340" s="15">
        <f t="shared" si="144"/>
        <v>0</v>
      </c>
      <c r="AD2340" s="55">
        <v>4</v>
      </c>
      <c r="AE2340" s="21" t="s">
        <v>73</v>
      </c>
      <c r="AF2340" s="47" t="str">
        <f t="shared" si="145"/>
        <v>niezagrożona</v>
      </c>
      <c r="AG2340" s="16" t="str">
        <f t="shared" si="146"/>
        <v>nie</v>
      </c>
      <c r="AH2340" s="16" t="str">
        <f t="shared" si="147"/>
        <v/>
      </c>
    </row>
    <row r="2341" spans="1:34" x14ac:dyDescent="0.2">
      <c r="A2341" s="12" t="s">
        <v>5140</v>
      </c>
      <c r="B2341" s="16" t="s">
        <v>5141</v>
      </c>
      <c r="C2341" s="12" t="s">
        <v>76</v>
      </c>
      <c r="D2341" s="12" t="s">
        <v>3828</v>
      </c>
      <c r="E2341" s="12" t="s">
        <v>3829</v>
      </c>
      <c r="F2341" s="12" t="s">
        <v>4337</v>
      </c>
      <c r="G2341" s="12" t="s">
        <v>5142</v>
      </c>
      <c r="H2341" s="17" t="s">
        <v>69</v>
      </c>
      <c r="I2341" s="11" t="s">
        <v>70</v>
      </c>
      <c r="J2341" s="11" t="s">
        <v>70</v>
      </c>
      <c r="K2341" s="11" t="s">
        <v>70</v>
      </c>
      <c r="L2341" s="11" t="s">
        <v>70</v>
      </c>
      <c r="M2341" s="18" t="s">
        <v>70</v>
      </c>
      <c r="N2341" s="18" t="s">
        <v>70</v>
      </c>
      <c r="O2341" s="11" t="s">
        <v>70</v>
      </c>
      <c r="P2341" s="11" t="s">
        <v>70</v>
      </c>
      <c r="Q2341" s="11" t="s">
        <v>70</v>
      </c>
      <c r="R2341" s="11" t="s">
        <v>70</v>
      </c>
      <c r="S2341" s="11" t="s">
        <v>70</v>
      </c>
      <c r="T2341" s="19" t="s">
        <v>71</v>
      </c>
      <c r="U2341" s="31" t="s">
        <v>72</v>
      </c>
      <c r="V2341" s="12">
        <v>0</v>
      </c>
      <c r="W2341" s="12">
        <v>2</v>
      </c>
      <c r="X2341" s="12">
        <v>2</v>
      </c>
      <c r="Y2341" s="12">
        <v>2</v>
      </c>
      <c r="Z2341" s="12">
        <v>2</v>
      </c>
      <c r="AA2341" s="13">
        <v>2</v>
      </c>
      <c r="AB2341" s="14" cm="1">
        <f t="array" ref="AB2341">_xlfn.IFS(AND(W2341&lt;0,X2341&lt;0,Y2341&lt;0,Z2341&lt;0),-999,AND(W2341&lt;5,X2341&lt;5,Y2341&lt;5,Z2341&lt;5,AA2341=0),0,AND(W2341&lt;5,X2341&lt;5,Y2341&lt;5,Z2341&lt;5,AA2341&gt;0),1,AND(OR(W2341=5,X2341=5,Y2341=5,Z2341=5),AA2341=0),1,AND(OR(W2341=5,X2341=5,Y2341=5,Z2341=5),AA2341&gt;0),2)</f>
        <v>1</v>
      </c>
      <c r="AC2341" s="15">
        <f t="shared" si="144"/>
        <v>0</v>
      </c>
      <c r="AD2341" s="55">
        <v>4</v>
      </c>
      <c r="AE2341" s="21" t="s">
        <v>73</v>
      </c>
      <c r="AF2341" s="47" t="str">
        <f t="shared" si="145"/>
        <v>niezagrożona</v>
      </c>
      <c r="AG2341" s="16" t="str">
        <f t="shared" si="146"/>
        <v>nie</v>
      </c>
      <c r="AH2341" s="16" t="str">
        <f t="shared" si="147"/>
        <v/>
      </c>
    </row>
    <row r="2342" spans="1:34" x14ac:dyDescent="0.2">
      <c r="A2342" s="12" t="s">
        <v>5143</v>
      </c>
      <c r="B2342" s="16" t="s">
        <v>831</v>
      </c>
      <c r="C2342" s="12" t="s">
        <v>76</v>
      </c>
      <c r="D2342" s="12" t="s">
        <v>3828</v>
      </c>
      <c r="E2342" s="12" t="s">
        <v>3829</v>
      </c>
      <c r="F2342" s="12" t="s">
        <v>4337</v>
      </c>
      <c r="G2342" s="12" t="s">
        <v>5142</v>
      </c>
      <c r="H2342" s="17" t="s">
        <v>69</v>
      </c>
      <c r="I2342" s="11" t="s">
        <v>70</v>
      </c>
      <c r="J2342" s="11" t="s">
        <v>70</v>
      </c>
      <c r="K2342" s="11" t="s">
        <v>70</v>
      </c>
      <c r="L2342" s="11" t="s">
        <v>70</v>
      </c>
      <c r="M2342" s="18" t="s">
        <v>70</v>
      </c>
      <c r="N2342" s="18" t="s">
        <v>70</v>
      </c>
      <c r="O2342" s="11" t="s">
        <v>70</v>
      </c>
      <c r="P2342" s="11" t="s">
        <v>70</v>
      </c>
      <c r="Q2342" s="11" t="s">
        <v>70</v>
      </c>
      <c r="R2342" s="11" t="s">
        <v>70</v>
      </c>
      <c r="S2342" s="11" t="s">
        <v>70</v>
      </c>
      <c r="T2342" s="19" t="s">
        <v>71</v>
      </c>
      <c r="U2342" s="31" t="s">
        <v>72</v>
      </c>
      <c r="V2342" s="12">
        <v>0</v>
      </c>
      <c r="W2342" s="12">
        <v>2</v>
      </c>
      <c r="X2342" s="12">
        <v>2</v>
      </c>
      <c r="Y2342" s="12">
        <v>2</v>
      </c>
      <c r="Z2342" s="12">
        <v>2</v>
      </c>
      <c r="AA2342" s="13">
        <v>0</v>
      </c>
      <c r="AB2342" s="14" cm="1">
        <f t="array" ref="AB2342">_xlfn.IFS(AND(W2342&lt;0,X2342&lt;0,Y2342&lt;0,Z2342&lt;0),-999,AND(W2342&lt;5,X2342&lt;5,Y2342&lt;5,Z2342&lt;5,AA2342=0),0,AND(W2342&lt;5,X2342&lt;5,Y2342&lt;5,Z2342&lt;5,AA2342&gt;0),1,AND(OR(W2342=5,X2342=5,Y2342=5,Z2342=5),AA2342=0),1,AND(OR(W2342=5,X2342=5,Y2342=5,Z2342=5),AA2342&gt;0),2)</f>
        <v>0</v>
      </c>
      <c r="AC2342" s="15">
        <f t="shared" si="144"/>
        <v>0</v>
      </c>
      <c r="AD2342" s="55">
        <v>2</v>
      </c>
      <c r="AE2342" s="21" t="s">
        <v>73</v>
      </c>
      <c r="AF2342" s="47" t="str">
        <f t="shared" si="145"/>
        <v>niezagrożona</v>
      </c>
      <c r="AG2342" s="16" t="str">
        <f t="shared" si="146"/>
        <v>nie</v>
      </c>
      <c r="AH2342" s="16" t="str">
        <f t="shared" si="147"/>
        <v/>
      </c>
    </row>
    <row r="2343" spans="1:34" x14ac:dyDescent="0.2">
      <c r="A2343" s="12" t="s">
        <v>5144</v>
      </c>
      <c r="B2343" s="16" t="s">
        <v>5145</v>
      </c>
      <c r="C2343" s="12" t="s">
        <v>76</v>
      </c>
      <c r="D2343" s="12" t="s">
        <v>3828</v>
      </c>
      <c r="E2343" s="12" t="s">
        <v>3829</v>
      </c>
      <c r="F2343" s="12" t="s">
        <v>4337</v>
      </c>
      <c r="G2343" s="12" t="s">
        <v>5142</v>
      </c>
      <c r="H2343" s="17" t="s">
        <v>69</v>
      </c>
      <c r="I2343" s="11" t="s">
        <v>70</v>
      </c>
      <c r="J2343" s="11" t="s">
        <v>70</v>
      </c>
      <c r="K2343" s="11" t="s">
        <v>70</v>
      </c>
      <c r="L2343" s="11" t="s">
        <v>70</v>
      </c>
      <c r="M2343" s="18" t="s">
        <v>70</v>
      </c>
      <c r="N2343" s="18" t="s">
        <v>70</v>
      </c>
      <c r="O2343" s="11" t="s">
        <v>70</v>
      </c>
      <c r="P2343" s="11" t="s">
        <v>70</v>
      </c>
      <c r="Q2343" s="11" t="s">
        <v>70</v>
      </c>
      <c r="R2343" s="11" t="s">
        <v>70</v>
      </c>
      <c r="S2343" s="11" t="s">
        <v>70</v>
      </c>
      <c r="T2343" s="19" t="s">
        <v>71</v>
      </c>
      <c r="U2343" s="31" t="s">
        <v>72</v>
      </c>
      <c r="V2343" s="12">
        <v>0</v>
      </c>
      <c r="W2343" s="12">
        <v>2</v>
      </c>
      <c r="X2343" s="12">
        <v>2</v>
      </c>
      <c r="Y2343" s="12">
        <v>2</v>
      </c>
      <c r="Z2343" s="12">
        <v>2</v>
      </c>
      <c r="AA2343" s="13">
        <v>0</v>
      </c>
      <c r="AB2343" s="14" cm="1">
        <f t="array" ref="AB2343">_xlfn.IFS(AND(W2343&lt;0,X2343&lt;0,Y2343&lt;0,Z2343&lt;0),-999,AND(W2343&lt;5,X2343&lt;5,Y2343&lt;5,Z2343&lt;5,AA2343=0),0,AND(W2343&lt;5,X2343&lt;5,Y2343&lt;5,Z2343&lt;5,AA2343&gt;0),1,AND(OR(W2343=5,X2343=5,Y2343=5,Z2343=5),AA2343=0),1,AND(OR(W2343=5,X2343=5,Y2343=5,Z2343=5),AA2343&gt;0),2)</f>
        <v>0</v>
      </c>
      <c r="AC2343" s="15">
        <f t="shared" si="144"/>
        <v>0</v>
      </c>
      <c r="AD2343" s="55">
        <v>1</v>
      </c>
      <c r="AE2343" s="21" t="s">
        <v>73</v>
      </c>
      <c r="AF2343" s="47" t="str">
        <f t="shared" si="145"/>
        <v>niezagrożona</v>
      </c>
      <c r="AG2343" s="16" t="str">
        <f t="shared" si="146"/>
        <v>nie</v>
      </c>
      <c r="AH2343" s="16" t="str">
        <f t="shared" si="147"/>
        <v/>
      </c>
    </row>
    <row r="2344" spans="1:34" x14ac:dyDescent="0.2">
      <c r="A2344" s="12" t="s">
        <v>5146</v>
      </c>
      <c r="B2344" s="16" t="s">
        <v>5147</v>
      </c>
      <c r="C2344" s="12" t="s">
        <v>76</v>
      </c>
      <c r="D2344" s="12" t="s">
        <v>3828</v>
      </c>
      <c r="E2344" s="12" t="s">
        <v>3829</v>
      </c>
      <c r="F2344" s="12" t="s">
        <v>4337</v>
      </c>
      <c r="G2344" s="12" t="s">
        <v>5137</v>
      </c>
      <c r="H2344" s="17" t="s">
        <v>69</v>
      </c>
      <c r="I2344" s="11" t="s">
        <v>70</v>
      </c>
      <c r="J2344" s="11" t="s">
        <v>70</v>
      </c>
      <c r="K2344" s="11" t="s">
        <v>70</v>
      </c>
      <c r="L2344" s="11" t="s">
        <v>70</v>
      </c>
      <c r="M2344" s="18" t="s">
        <v>70</v>
      </c>
      <c r="N2344" s="18" t="s">
        <v>70</v>
      </c>
      <c r="O2344" s="11" t="s">
        <v>70</v>
      </c>
      <c r="P2344" s="11" t="s">
        <v>70</v>
      </c>
      <c r="Q2344" s="11" t="s">
        <v>70</v>
      </c>
      <c r="R2344" s="11" t="s">
        <v>70</v>
      </c>
      <c r="S2344" s="11" t="s">
        <v>70</v>
      </c>
      <c r="T2344" s="19" t="s">
        <v>71</v>
      </c>
      <c r="U2344" s="31" t="s">
        <v>72</v>
      </c>
      <c r="V2344" s="12">
        <v>0</v>
      </c>
      <c r="W2344" s="12">
        <v>2</v>
      </c>
      <c r="X2344" s="12">
        <v>2</v>
      </c>
      <c r="Y2344" s="12">
        <v>2</v>
      </c>
      <c r="Z2344" s="12">
        <v>5</v>
      </c>
      <c r="AA2344" s="13">
        <v>0</v>
      </c>
      <c r="AB2344" s="14" cm="1">
        <f t="array" ref="AB2344">_xlfn.IFS(AND(W2344&lt;0,X2344&lt;0,Y2344&lt;0,Z2344&lt;0),-999,AND(W2344&lt;5,X2344&lt;5,Y2344&lt;5,Z2344&lt;5,AA2344=0),0,AND(W2344&lt;5,X2344&lt;5,Y2344&lt;5,Z2344&lt;5,AA2344&gt;0),1,AND(OR(W2344=5,X2344=5,Y2344=5,Z2344=5),AA2344=0),1,AND(OR(W2344=5,X2344=5,Y2344=5,Z2344=5),AA2344&gt;0),2)</f>
        <v>1</v>
      </c>
      <c r="AC2344" s="15">
        <f t="shared" si="144"/>
        <v>0</v>
      </c>
      <c r="AD2344" s="55">
        <v>2</v>
      </c>
      <c r="AE2344" s="21" t="s">
        <v>73</v>
      </c>
      <c r="AF2344" s="47" t="str">
        <f t="shared" si="145"/>
        <v>niezagrożona</v>
      </c>
      <c r="AG2344" s="16" t="str">
        <f t="shared" si="146"/>
        <v>nie</v>
      </c>
      <c r="AH2344" s="16" t="str">
        <f t="shared" si="147"/>
        <v/>
      </c>
    </row>
    <row r="2345" spans="1:34" x14ac:dyDescent="0.2">
      <c r="A2345" s="12" t="s">
        <v>5148</v>
      </c>
      <c r="B2345" s="16" t="s">
        <v>5149</v>
      </c>
      <c r="C2345" s="12" t="s">
        <v>76</v>
      </c>
      <c r="D2345" s="12" t="s">
        <v>3828</v>
      </c>
      <c r="E2345" s="12" t="s">
        <v>3829</v>
      </c>
      <c r="F2345" s="12" t="s">
        <v>4337</v>
      </c>
      <c r="G2345" s="12" t="s">
        <v>5116</v>
      </c>
      <c r="H2345" s="17" t="s">
        <v>69</v>
      </c>
      <c r="I2345" s="11" t="s">
        <v>70</v>
      </c>
      <c r="J2345" s="11" t="s">
        <v>70</v>
      </c>
      <c r="K2345" s="11" t="s">
        <v>70</v>
      </c>
      <c r="L2345" s="11" t="s">
        <v>70</v>
      </c>
      <c r="M2345" s="18" t="s">
        <v>70</v>
      </c>
      <c r="N2345" s="18" t="s">
        <v>70</v>
      </c>
      <c r="O2345" s="11" t="s">
        <v>70</v>
      </c>
      <c r="P2345" s="11" t="s">
        <v>70</v>
      </c>
      <c r="Q2345" s="11" t="s">
        <v>70</v>
      </c>
      <c r="R2345" s="11" t="s">
        <v>70</v>
      </c>
      <c r="S2345" s="11" t="s">
        <v>70</v>
      </c>
      <c r="T2345" s="19" t="s">
        <v>71</v>
      </c>
      <c r="U2345" s="31" t="s">
        <v>72</v>
      </c>
      <c r="V2345" s="12">
        <v>1</v>
      </c>
      <c r="W2345" s="12">
        <v>2</v>
      </c>
      <c r="X2345" s="12">
        <v>2</v>
      </c>
      <c r="Y2345" s="12">
        <v>2</v>
      </c>
      <c r="Z2345" s="12">
        <v>2</v>
      </c>
      <c r="AA2345" s="13">
        <v>5</v>
      </c>
      <c r="AB2345" s="14" cm="1">
        <f t="array" ref="AB2345">_xlfn.IFS(AND(W2345&lt;0,X2345&lt;0,Y2345&lt;0,Z2345&lt;0),-999,AND(W2345&lt;5,X2345&lt;5,Y2345&lt;5,Z2345&lt;5,AA2345=0),0,AND(W2345&lt;5,X2345&lt;5,Y2345&lt;5,Z2345&lt;5,AA2345&gt;0),1,AND(OR(W2345=5,X2345=5,Y2345=5,Z2345=5),AA2345=0),1,AND(OR(W2345=5,X2345=5,Y2345=5,Z2345=5),AA2345&gt;0),2)</f>
        <v>1</v>
      </c>
      <c r="AC2345" s="15">
        <f t="shared" si="144"/>
        <v>1</v>
      </c>
      <c r="AD2345" s="55">
        <v>4</v>
      </c>
      <c r="AE2345" s="21" t="s">
        <v>73</v>
      </c>
      <c r="AF2345" s="47" t="str">
        <f t="shared" si="145"/>
        <v>niezagrożona</v>
      </c>
      <c r="AG2345" s="16" t="str">
        <f t="shared" si="146"/>
        <v>nie</v>
      </c>
      <c r="AH2345" s="16" t="str">
        <f t="shared" si="147"/>
        <v/>
      </c>
    </row>
    <row r="2346" spans="1:34" x14ac:dyDescent="0.2">
      <c r="A2346" s="12" t="s">
        <v>5150</v>
      </c>
      <c r="B2346" s="16" t="s">
        <v>5151</v>
      </c>
      <c r="C2346" s="12" t="s">
        <v>76</v>
      </c>
      <c r="D2346" s="12" t="s">
        <v>3828</v>
      </c>
      <c r="E2346" s="12" t="s">
        <v>3829</v>
      </c>
      <c r="F2346" s="12" t="s">
        <v>4337</v>
      </c>
      <c r="G2346" s="12" t="s">
        <v>5116</v>
      </c>
      <c r="H2346" s="17" t="s">
        <v>69</v>
      </c>
      <c r="I2346" s="11" t="s">
        <v>70</v>
      </c>
      <c r="J2346" s="11" t="s">
        <v>70</v>
      </c>
      <c r="K2346" s="11" t="s">
        <v>70</v>
      </c>
      <c r="L2346" s="11" t="s">
        <v>70</v>
      </c>
      <c r="M2346" s="18" t="s">
        <v>70</v>
      </c>
      <c r="N2346" s="18" t="s">
        <v>70</v>
      </c>
      <c r="O2346" s="11" t="s">
        <v>70</v>
      </c>
      <c r="P2346" s="11" t="s">
        <v>70</v>
      </c>
      <c r="Q2346" s="11" t="s">
        <v>70</v>
      </c>
      <c r="R2346" s="11" t="s">
        <v>70</v>
      </c>
      <c r="S2346" s="11" t="s">
        <v>70</v>
      </c>
      <c r="T2346" s="19" t="s">
        <v>71</v>
      </c>
      <c r="U2346" s="31" t="s">
        <v>72</v>
      </c>
      <c r="V2346" s="12">
        <v>2</v>
      </c>
      <c r="W2346" s="12">
        <v>2</v>
      </c>
      <c r="X2346" s="12">
        <v>2</v>
      </c>
      <c r="Y2346" s="12">
        <v>5</v>
      </c>
      <c r="Z2346" s="12">
        <v>2</v>
      </c>
      <c r="AA2346" s="13">
        <v>0</v>
      </c>
      <c r="AB2346" s="14" cm="1">
        <f t="array" ref="AB2346">_xlfn.IFS(AND(W2346&lt;0,X2346&lt;0,Y2346&lt;0,Z2346&lt;0),-999,AND(W2346&lt;5,X2346&lt;5,Y2346&lt;5,Z2346&lt;5,AA2346=0),0,AND(W2346&lt;5,X2346&lt;5,Y2346&lt;5,Z2346&lt;5,AA2346&gt;0),1,AND(OR(W2346=5,X2346=5,Y2346=5,Z2346=5),AA2346=0),1,AND(OR(W2346=5,X2346=5,Y2346=5,Z2346=5),AA2346&gt;0),2)</f>
        <v>1</v>
      </c>
      <c r="AC2346" s="15">
        <f t="shared" si="144"/>
        <v>2</v>
      </c>
      <c r="AD2346" s="55">
        <v>2</v>
      </c>
      <c r="AE2346" s="21" t="s">
        <v>73</v>
      </c>
      <c r="AF2346" s="47" t="str">
        <f t="shared" si="145"/>
        <v>zagrożona</v>
      </c>
      <c r="AG2346" s="16" t="str">
        <f t="shared" si="146"/>
        <v>nie</v>
      </c>
      <c r="AH2346" s="16" t="str">
        <f t="shared" si="147"/>
        <v/>
      </c>
    </row>
    <row r="2347" spans="1:34" x14ac:dyDescent="0.2">
      <c r="A2347" s="12" t="s">
        <v>5152</v>
      </c>
      <c r="B2347" s="16" t="s">
        <v>5153</v>
      </c>
      <c r="C2347" s="12" t="s">
        <v>76</v>
      </c>
      <c r="D2347" s="12" t="s">
        <v>3828</v>
      </c>
      <c r="E2347" s="12" t="s">
        <v>3829</v>
      </c>
      <c r="F2347" s="12" t="s">
        <v>3845</v>
      </c>
      <c r="G2347" s="12" t="s">
        <v>5154</v>
      </c>
      <c r="H2347" s="17" t="s">
        <v>69</v>
      </c>
      <c r="I2347" s="11" t="s">
        <v>70</v>
      </c>
      <c r="J2347" s="11" t="s">
        <v>70</v>
      </c>
      <c r="K2347" s="11" t="s">
        <v>70</v>
      </c>
      <c r="L2347" s="11" t="s">
        <v>70</v>
      </c>
      <c r="M2347" s="18" t="s">
        <v>70</v>
      </c>
      <c r="N2347" s="18" t="s">
        <v>70</v>
      </c>
      <c r="O2347" s="11" t="s">
        <v>70</v>
      </c>
      <c r="P2347" s="11" t="s">
        <v>70</v>
      </c>
      <c r="Q2347" s="11" t="s">
        <v>70</v>
      </c>
      <c r="R2347" s="11" t="s">
        <v>70</v>
      </c>
      <c r="S2347" s="11" t="s">
        <v>70</v>
      </c>
      <c r="T2347" s="19" t="s">
        <v>71</v>
      </c>
      <c r="U2347" s="31" t="s">
        <v>72</v>
      </c>
      <c r="V2347" s="12">
        <v>0</v>
      </c>
      <c r="W2347" s="12">
        <v>2</v>
      </c>
      <c r="X2347" s="12">
        <v>2</v>
      </c>
      <c r="Y2347" s="12">
        <v>5</v>
      </c>
      <c r="Z2347" s="12">
        <v>2</v>
      </c>
      <c r="AA2347" s="13">
        <v>4</v>
      </c>
      <c r="AB2347" s="14" cm="1">
        <f t="array" ref="AB2347">_xlfn.IFS(AND(W2347&lt;0,X2347&lt;0,Y2347&lt;0,Z2347&lt;0),-999,AND(W2347&lt;5,X2347&lt;5,Y2347&lt;5,Z2347&lt;5,AA2347=0),0,AND(W2347&lt;5,X2347&lt;5,Y2347&lt;5,Z2347&lt;5,AA2347&gt;0),1,AND(OR(W2347=5,X2347=5,Y2347=5,Z2347=5),AA2347=0),1,AND(OR(W2347=5,X2347=5,Y2347=5,Z2347=5),AA2347&gt;0),2)</f>
        <v>2</v>
      </c>
      <c r="AC2347" s="15">
        <f t="shared" si="144"/>
        <v>1</v>
      </c>
      <c r="AD2347" s="55">
        <v>4</v>
      </c>
      <c r="AE2347" s="21" t="s">
        <v>73</v>
      </c>
      <c r="AF2347" s="47" t="str">
        <f t="shared" si="145"/>
        <v>niezagrożona</v>
      </c>
      <c r="AG2347" s="16" t="str">
        <f t="shared" si="146"/>
        <v>nie</v>
      </c>
      <c r="AH2347" s="16" t="str">
        <f t="shared" si="147"/>
        <v/>
      </c>
    </row>
    <row r="2348" spans="1:34" x14ac:dyDescent="0.2">
      <c r="A2348" s="12" t="s">
        <v>5155</v>
      </c>
      <c r="B2348" s="16" t="s">
        <v>1038</v>
      </c>
      <c r="C2348" s="12" t="s">
        <v>64</v>
      </c>
      <c r="D2348" s="12" t="s">
        <v>3828</v>
      </c>
      <c r="E2348" s="12" t="s">
        <v>3829</v>
      </c>
      <c r="F2348" s="12" t="s">
        <v>3845</v>
      </c>
      <c r="G2348" s="12" t="s">
        <v>5154</v>
      </c>
      <c r="H2348" s="17" t="s">
        <v>69</v>
      </c>
      <c r="I2348" s="11" t="s">
        <v>70</v>
      </c>
      <c r="J2348" s="11" t="s">
        <v>70</v>
      </c>
      <c r="K2348" s="11" t="s">
        <v>70</v>
      </c>
      <c r="L2348" s="11" t="s">
        <v>70</v>
      </c>
      <c r="M2348" s="18" t="s">
        <v>70</v>
      </c>
      <c r="N2348" s="18" t="s">
        <v>70</v>
      </c>
      <c r="O2348" s="11" t="s">
        <v>70</v>
      </c>
      <c r="P2348" s="11" t="s">
        <v>70</v>
      </c>
      <c r="Q2348" s="11" t="s">
        <v>70</v>
      </c>
      <c r="R2348" s="11" t="s">
        <v>70</v>
      </c>
      <c r="S2348" s="11" t="s">
        <v>70</v>
      </c>
      <c r="T2348" s="19" t="s">
        <v>71</v>
      </c>
      <c r="U2348" s="31" t="s">
        <v>72</v>
      </c>
      <c r="V2348" s="12">
        <v>0</v>
      </c>
      <c r="W2348" s="12">
        <v>2</v>
      </c>
      <c r="X2348" s="12">
        <v>-999</v>
      </c>
      <c r="Y2348" s="12">
        <v>-999</v>
      </c>
      <c r="Z2348" s="12">
        <v>-999</v>
      </c>
      <c r="AA2348" s="13">
        <v>0</v>
      </c>
      <c r="AB2348" s="14" cm="1">
        <f t="array" ref="AB2348">_xlfn.IFS(AND(W2348&lt;0,X2348&lt;0,Y2348&lt;0,Z2348&lt;0),-999,AND(W2348&lt;5,X2348&lt;5,Y2348&lt;5,Z2348&lt;5,AA2348=0),0,AND(W2348&lt;5,X2348&lt;5,Y2348&lt;5,Z2348&lt;5,AA2348&gt;0),1,AND(OR(W2348=5,X2348=5,Y2348=5,Z2348=5),AA2348=0),1,AND(OR(W2348=5,X2348=5,Y2348=5,Z2348=5),AA2348&gt;0),2)</f>
        <v>0</v>
      </c>
      <c r="AC2348" s="15">
        <f t="shared" si="144"/>
        <v>0</v>
      </c>
      <c r="AD2348" s="55">
        <v>3</v>
      </c>
      <c r="AE2348" s="21" t="s">
        <v>73</v>
      </c>
      <c r="AF2348" s="47" t="str">
        <f t="shared" si="145"/>
        <v>niezagrożona</v>
      </c>
      <c r="AG2348" s="16" t="str">
        <f t="shared" si="146"/>
        <v>nie</v>
      </c>
      <c r="AH2348" s="16" t="str">
        <f t="shared" si="147"/>
        <v/>
      </c>
    </row>
    <row r="2349" spans="1:34" x14ac:dyDescent="0.2">
      <c r="A2349" s="12" t="s">
        <v>5156</v>
      </c>
      <c r="B2349" s="16" t="s">
        <v>5157</v>
      </c>
      <c r="C2349" s="12" t="s">
        <v>64</v>
      </c>
      <c r="D2349" s="12" t="s">
        <v>3828</v>
      </c>
      <c r="E2349" s="12" t="s">
        <v>3829</v>
      </c>
      <c r="F2349" s="12" t="s">
        <v>3845</v>
      </c>
      <c r="G2349" s="12" t="s">
        <v>5154</v>
      </c>
      <c r="H2349" s="17" t="s">
        <v>69</v>
      </c>
      <c r="I2349" s="11" t="s">
        <v>70</v>
      </c>
      <c r="J2349" s="11" t="s">
        <v>70</v>
      </c>
      <c r="K2349" s="11" t="s">
        <v>70</v>
      </c>
      <c r="L2349" s="11" t="s">
        <v>70</v>
      </c>
      <c r="M2349" s="18" t="s">
        <v>70</v>
      </c>
      <c r="N2349" s="18" t="s">
        <v>70</v>
      </c>
      <c r="O2349" s="11" t="s">
        <v>70</v>
      </c>
      <c r="P2349" s="11" t="s">
        <v>70</v>
      </c>
      <c r="Q2349" s="11" t="s">
        <v>70</v>
      </c>
      <c r="R2349" s="11" t="s">
        <v>70</v>
      </c>
      <c r="S2349" s="11" t="s">
        <v>70</v>
      </c>
      <c r="T2349" s="19" t="s">
        <v>71</v>
      </c>
      <c r="U2349" s="31" t="s">
        <v>72</v>
      </c>
      <c r="V2349" s="12">
        <v>0</v>
      </c>
      <c r="W2349" s="12">
        <v>2</v>
      </c>
      <c r="X2349" s="12">
        <v>-999</v>
      </c>
      <c r="Y2349" s="12">
        <v>-999</v>
      </c>
      <c r="Z2349" s="12">
        <v>-999</v>
      </c>
      <c r="AA2349" s="13">
        <v>0</v>
      </c>
      <c r="AB2349" s="14" cm="1">
        <f t="array" ref="AB2349">_xlfn.IFS(AND(W2349&lt;0,X2349&lt;0,Y2349&lt;0,Z2349&lt;0),-999,AND(W2349&lt;5,X2349&lt;5,Y2349&lt;5,Z2349&lt;5,AA2349=0),0,AND(W2349&lt;5,X2349&lt;5,Y2349&lt;5,Z2349&lt;5,AA2349&gt;0),1,AND(OR(W2349=5,X2349=5,Y2349=5,Z2349=5),AA2349=0),1,AND(OR(W2349=5,X2349=5,Y2349=5,Z2349=5),AA2349&gt;0),2)</f>
        <v>0</v>
      </c>
      <c r="AC2349" s="15">
        <f t="shared" si="144"/>
        <v>0</v>
      </c>
      <c r="AD2349" s="55">
        <v>3</v>
      </c>
      <c r="AE2349" s="21" t="s">
        <v>73</v>
      </c>
      <c r="AF2349" s="47" t="str">
        <f t="shared" si="145"/>
        <v>niezagrożona</v>
      </c>
      <c r="AG2349" s="16" t="str">
        <f t="shared" si="146"/>
        <v>nie</v>
      </c>
      <c r="AH2349" s="16" t="str">
        <f t="shared" si="147"/>
        <v/>
      </c>
    </row>
    <row r="2350" spans="1:34" x14ac:dyDescent="0.2">
      <c r="A2350" s="12" t="s">
        <v>5158</v>
      </c>
      <c r="B2350" s="16" t="s">
        <v>5159</v>
      </c>
      <c r="C2350" s="12" t="s">
        <v>76</v>
      </c>
      <c r="D2350" s="12" t="s">
        <v>3828</v>
      </c>
      <c r="E2350" s="12" t="s">
        <v>3829</v>
      </c>
      <c r="F2350" s="12" t="s">
        <v>3845</v>
      </c>
      <c r="G2350" s="12" t="s">
        <v>5154</v>
      </c>
      <c r="H2350" s="17" t="s">
        <v>69</v>
      </c>
      <c r="I2350" s="11" t="s">
        <v>70</v>
      </c>
      <c r="J2350" s="11" t="s">
        <v>70</v>
      </c>
      <c r="K2350" s="11" t="s">
        <v>70</v>
      </c>
      <c r="L2350" s="11" t="s">
        <v>70</v>
      </c>
      <c r="M2350" s="18" t="s">
        <v>70</v>
      </c>
      <c r="N2350" s="18" t="s">
        <v>70</v>
      </c>
      <c r="O2350" s="11" t="s">
        <v>70</v>
      </c>
      <c r="P2350" s="11" t="s">
        <v>70</v>
      </c>
      <c r="Q2350" s="11" t="s">
        <v>70</v>
      </c>
      <c r="R2350" s="11" t="s">
        <v>70</v>
      </c>
      <c r="S2350" s="11" t="s">
        <v>70</v>
      </c>
      <c r="T2350" s="19" t="s">
        <v>71</v>
      </c>
      <c r="U2350" s="31" t="s">
        <v>72</v>
      </c>
      <c r="V2350" s="12">
        <v>2</v>
      </c>
      <c r="W2350" s="12">
        <v>5</v>
      </c>
      <c r="X2350" s="12">
        <v>5</v>
      </c>
      <c r="Y2350" s="12">
        <v>2</v>
      </c>
      <c r="Z2350" s="12">
        <v>2</v>
      </c>
      <c r="AA2350" s="13">
        <v>2</v>
      </c>
      <c r="AB2350" s="14" cm="1">
        <f t="array" ref="AB2350">_xlfn.IFS(AND(W2350&lt;0,X2350&lt;0,Y2350&lt;0,Z2350&lt;0),-999,AND(W2350&lt;5,X2350&lt;5,Y2350&lt;5,Z2350&lt;5,AA2350=0),0,AND(W2350&lt;5,X2350&lt;5,Y2350&lt;5,Z2350&lt;5,AA2350&gt;0),1,AND(OR(W2350=5,X2350=5,Y2350=5,Z2350=5),AA2350=0),1,AND(OR(W2350=5,X2350=5,Y2350=5,Z2350=5),AA2350&gt;0),2)</f>
        <v>2</v>
      </c>
      <c r="AC2350" s="15">
        <f t="shared" si="144"/>
        <v>3</v>
      </c>
      <c r="AD2350" s="55">
        <v>4</v>
      </c>
      <c r="AE2350" s="21" t="s">
        <v>73</v>
      </c>
      <c r="AF2350" s="47" t="str">
        <f t="shared" si="145"/>
        <v>zagrożona</v>
      </c>
      <c r="AG2350" s="16" t="str">
        <f t="shared" si="146"/>
        <v>nie</v>
      </c>
      <c r="AH2350" s="16" t="str">
        <f t="shared" si="147"/>
        <v/>
      </c>
    </row>
    <row r="2351" spans="1:34" x14ac:dyDescent="0.2">
      <c r="A2351" s="12" t="s">
        <v>5160</v>
      </c>
      <c r="B2351" s="16" t="s">
        <v>5161</v>
      </c>
      <c r="C2351" s="12" t="s">
        <v>64</v>
      </c>
      <c r="D2351" s="12" t="s">
        <v>3828</v>
      </c>
      <c r="E2351" s="12" t="s">
        <v>3829</v>
      </c>
      <c r="F2351" s="12" t="s">
        <v>3845</v>
      </c>
      <c r="G2351" s="12" t="s">
        <v>5154</v>
      </c>
      <c r="H2351" s="17" t="s">
        <v>69</v>
      </c>
      <c r="I2351" s="11" t="s">
        <v>70</v>
      </c>
      <c r="J2351" s="11" t="s">
        <v>70</v>
      </c>
      <c r="K2351" s="11" t="s">
        <v>70</v>
      </c>
      <c r="L2351" s="11" t="s">
        <v>70</v>
      </c>
      <c r="M2351" s="18" t="s">
        <v>70</v>
      </c>
      <c r="N2351" s="18" t="s">
        <v>70</v>
      </c>
      <c r="O2351" s="11" t="s">
        <v>70</v>
      </c>
      <c r="P2351" s="11" t="s">
        <v>70</v>
      </c>
      <c r="Q2351" s="11" t="s">
        <v>70</v>
      </c>
      <c r="R2351" s="11" t="s">
        <v>70</v>
      </c>
      <c r="S2351" s="11" t="s">
        <v>70</v>
      </c>
      <c r="T2351" s="19" t="s">
        <v>71</v>
      </c>
      <c r="U2351" s="31" t="s">
        <v>72</v>
      </c>
      <c r="V2351" s="12">
        <v>0</v>
      </c>
      <c r="W2351" s="12">
        <v>2</v>
      </c>
      <c r="X2351" s="12">
        <v>-999</v>
      </c>
      <c r="Y2351" s="12">
        <v>-999</v>
      </c>
      <c r="Z2351" s="12">
        <v>-999</v>
      </c>
      <c r="AA2351" s="13">
        <v>0</v>
      </c>
      <c r="AB2351" s="14" cm="1">
        <f t="array" ref="AB2351">_xlfn.IFS(AND(W2351&lt;0,X2351&lt;0,Y2351&lt;0,Z2351&lt;0),-999,AND(W2351&lt;5,X2351&lt;5,Y2351&lt;5,Z2351&lt;5,AA2351=0),0,AND(W2351&lt;5,X2351&lt;5,Y2351&lt;5,Z2351&lt;5,AA2351&gt;0),1,AND(OR(W2351=5,X2351=5,Y2351=5,Z2351=5),AA2351=0),1,AND(OR(W2351=5,X2351=5,Y2351=5,Z2351=5),AA2351&gt;0),2)</f>
        <v>0</v>
      </c>
      <c r="AC2351" s="15">
        <f t="shared" si="144"/>
        <v>0</v>
      </c>
      <c r="AD2351" s="55">
        <v>3</v>
      </c>
      <c r="AE2351" s="21" t="s">
        <v>73</v>
      </c>
      <c r="AF2351" s="47" t="str">
        <f t="shared" si="145"/>
        <v>niezagrożona</v>
      </c>
      <c r="AG2351" s="16" t="str">
        <f t="shared" si="146"/>
        <v>nie</v>
      </c>
      <c r="AH2351" s="16" t="str">
        <f t="shared" si="147"/>
        <v/>
      </c>
    </row>
    <row r="2352" spans="1:34" x14ac:dyDescent="0.2">
      <c r="A2352" s="12" t="s">
        <v>5162</v>
      </c>
      <c r="B2352" s="16" t="s">
        <v>5163</v>
      </c>
      <c r="C2352" s="12" t="s">
        <v>76</v>
      </c>
      <c r="D2352" s="12" t="s">
        <v>3828</v>
      </c>
      <c r="E2352" s="12" t="s">
        <v>3829</v>
      </c>
      <c r="F2352" s="12" t="s">
        <v>3845</v>
      </c>
      <c r="G2352" s="12" t="s">
        <v>5164</v>
      </c>
      <c r="H2352" s="17" t="s">
        <v>69</v>
      </c>
      <c r="I2352" s="11" t="s">
        <v>70</v>
      </c>
      <c r="J2352" s="11" t="s">
        <v>70</v>
      </c>
      <c r="K2352" s="11" t="s">
        <v>70</v>
      </c>
      <c r="L2352" s="11" t="s">
        <v>70</v>
      </c>
      <c r="M2352" s="18" t="s">
        <v>70</v>
      </c>
      <c r="N2352" s="18" t="s">
        <v>70</v>
      </c>
      <c r="O2352" s="11" t="s">
        <v>70</v>
      </c>
      <c r="P2352" s="11" t="s">
        <v>70</v>
      </c>
      <c r="Q2352" s="11" t="s">
        <v>70</v>
      </c>
      <c r="R2352" s="11" t="s">
        <v>70</v>
      </c>
      <c r="S2352" s="11" t="s">
        <v>70</v>
      </c>
      <c r="T2352" s="19" t="s">
        <v>71</v>
      </c>
      <c r="U2352" s="31" t="s">
        <v>72</v>
      </c>
      <c r="V2352" s="12">
        <v>1</v>
      </c>
      <c r="W2352" s="12">
        <v>2</v>
      </c>
      <c r="X2352" s="12">
        <v>2</v>
      </c>
      <c r="Y2352" s="12">
        <v>2</v>
      </c>
      <c r="Z2352" s="12">
        <v>2</v>
      </c>
      <c r="AA2352" s="13">
        <v>3</v>
      </c>
      <c r="AB2352" s="14" cm="1">
        <f t="array" ref="AB2352">_xlfn.IFS(AND(W2352&lt;0,X2352&lt;0,Y2352&lt;0,Z2352&lt;0),-999,AND(W2352&lt;5,X2352&lt;5,Y2352&lt;5,Z2352&lt;5,AA2352=0),0,AND(W2352&lt;5,X2352&lt;5,Y2352&lt;5,Z2352&lt;5,AA2352&gt;0),1,AND(OR(W2352=5,X2352=5,Y2352=5,Z2352=5),AA2352=0),1,AND(OR(W2352=5,X2352=5,Y2352=5,Z2352=5),AA2352&gt;0),2)</f>
        <v>1</v>
      </c>
      <c r="AC2352" s="15">
        <f t="shared" si="144"/>
        <v>1</v>
      </c>
      <c r="AD2352" s="55">
        <v>4</v>
      </c>
      <c r="AE2352" s="21" t="s">
        <v>73</v>
      </c>
      <c r="AF2352" s="47" t="str">
        <f t="shared" si="145"/>
        <v>niezagrożona</v>
      </c>
      <c r="AG2352" s="16" t="str">
        <f t="shared" si="146"/>
        <v>nie</v>
      </c>
      <c r="AH2352" s="16" t="str">
        <f t="shared" si="147"/>
        <v/>
      </c>
    </row>
    <row r="2353" spans="1:34" x14ac:dyDescent="0.2">
      <c r="A2353" s="12" t="s">
        <v>5165</v>
      </c>
      <c r="B2353" s="16" t="s">
        <v>5166</v>
      </c>
      <c r="C2353" s="12" t="s">
        <v>64</v>
      </c>
      <c r="D2353" s="12" t="s">
        <v>3828</v>
      </c>
      <c r="E2353" s="12" t="s">
        <v>3829</v>
      </c>
      <c r="F2353" s="12" t="s">
        <v>3845</v>
      </c>
      <c r="G2353" s="12" t="s">
        <v>4304</v>
      </c>
      <c r="H2353" s="17" t="s">
        <v>69</v>
      </c>
      <c r="I2353" s="11" t="s">
        <v>70</v>
      </c>
      <c r="J2353" s="11" t="s">
        <v>70</v>
      </c>
      <c r="K2353" s="11" t="s">
        <v>70</v>
      </c>
      <c r="L2353" s="11" t="s">
        <v>70</v>
      </c>
      <c r="M2353" s="18" t="s">
        <v>70</v>
      </c>
      <c r="N2353" s="18" t="s">
        <v>70</v>
      </c>
      <c r="O2353" s="11" t="s">
        <v>70</v>
      </c>
      <c r="P2353" s="11" t="s">
        <v>70</v>
      </c>
      <c r="Q2353" s="11" t="s">
        <v>70</v>
      </c>
      <c r="R2353" s="11" t="s">
        <v>70</v>
      </c>
      <c r="S2353" s="11" t="s">
        <v>70</v>
      </c>
      <c r="T2353" s="19" t="s">
        <v>71</v>
      </c>
      <c r="U2353" s="31" t="s">
        <v>72</v>
      </c>
      <c r="V2353" s="12">
        <v>0</v>
      </c>
      <c r="W2353" s="12">
        <v>2</v>
      </c>
      <c r="X2353" s="12">
        <v>-999</v>
      </c>
      <c r="Y2353" s="12">
        <v>-999</v>
      </c>
      <c r="Z2353" s="12">
        <v>-999</v>
      </c>
      <c r="AA2353" s="13">
        <v>0</v>
      </c>
      <c r="AB2353" s="14" cm="1">
        <f t="array" ref="AB2353">_xlfn.IFS(AND(W2353&lt;0,X2353&lt;0,Y2353&lt;0,Z2353&lt;0),-999,AND(W2353&lt;5,X2353&lt;5,Y2353&lt;5,Z2353&lt;5,AA2353=0),0,AND(W2353&lt;5,X2353&lt;5,Y2353&lt;5,Z2353&lt;5,AA2353&gt;0),1,AND(OR(W2353=5,X2353=5,Y2353=5,Z2353=5),AA2353=0),1,AND(OR(W2353=5,X2353=5,Y2353=5,Z2353=5),AA2353&gt;0),2)</f>
        <v>0</v>
      </c>
      <c r="AC2353" s="15">
        <f t="shared" si="144"/>
        <v>0</v>
      </c>
      <c r="AD2353" s="55">
        <v>0</v>
      </c>
      <c r="AE2353" s="21" t="s">
        <v>73</v>
      </c>
      <c r="AF2353" s="47" t="str">
        <f t="shared" si="145"/>
        <v>niezagrożona</v>
      </c>
      <c r="AG2353" s="16" t="str">
        <f t="shared" si="146"/>
        <v>nie</v>
      </c>
      <c r="AH2353" s="16" t="str">
        <f t="shared" si="147"/>
        <v/>
      </c>
    </row>
    <row r="2354" spans="1:34" x14ac:dyDescent="0.2">
      <c r="A2354" s="12" t="s">
        <v>5167</v>
      </c>
      <c r="B2354" s="16" t="s">
        <v>2290</v>
      </c>
      <c r="C2354" s="12" t="s">
        <v>76</v>
      </c>
      <c r="D2354" s="12" t="s">
        <v>3828</v>
      </c>
      <c r="E2354" s="12" t="s">
        <v>3829</v>
      </c>
      <c r="F2354" s="12" t="s">
        <v>3845</v>
      </c>
      <c r="G2354" s="12" t="s">
        <v>4304</v>
      </c>
      <c r="H2354" s="17" t="s">
        <v>69</v>
      </c>
      <c r="I2354" s="11" t="s">
        <v>70</v>
      </c>
      <c r="J2354" s="11" t="s">
        <v>70</v>
      </c>
      <c r="K2354" s="11" t="s">
        <v>70</v>
      </c>
      <c r="L2354" s="11" t="s">
        <v>70</v>
      </c>
      <c r="M2354" s="18" t="s">
        <v>70</v>
      </c>
      <c r="N2354" s="18" t="s">
        <v>70</v>
      </c>
      <c r="O2354" s="11" t="s">
        <v>70</v>
      </c>
      <c r="P2354" s="11" t="s">
        <v>70</v>
      </c>
      <c r="Q2354" s="11" t="s">
        <v>70</v>
      </c>
      <c r="R2354" s="11" t="s">
        <v>70</v>
      </c>
      <c r="S2354" s="11" t="s">
        <v>70</v>
      </c>
      <c r="T2354" s="19" t="s">
        <v>71</v>
      </c>
      <c r="U2354" s="31" t="s">
        <v>72</v>
      </c>
      <c r="V2354" s="12">
        <v>1</v>
      </c>
      <c r="W2354" s="12">
        <v>5</v>
      </c>
      <c r="X2354" s="12">
        <v>5</v>
      </c>
      <c r="Y2354" s="12">
        <v>2</v>
      </c>
      <c r="Z2354" s="12">
        <v>5</v>
      </c>
      <c r="AA2354" s="13">
        <v>0</v>
      </c>
      <c r="AB2354" s="14" cm="1">
        <f t="array" ref="AB2354">_xlfn.IFS(AND(W2354&lt;0,X2354&lt;0,Y2354&lt;0,Z2354&lt;0),-999,AND(W2354&lt;5,X2354&lt;5,Y2354&lt;5,Z2354&lt;5,AA2354=0),0,AND(W2354&lt;5,X2354&lt;5,Y2354&lt;5,Z2354&lt;5,AA2354&gt;0),1,AND(OR(W2354=5,X2354=5,Y2354=5,Z2354=5),AA2354=0),1,AND(OR(W2354=5,X2354=5,Y2354=5,Z2354=5),AA2354&gt;0),2)</f>
        <v>1</v>
      </c>
      <c r="AC2354" s="15">
        <f t="shared" si="144"/>
        <v>1</v>
      </c>
      <c r="AD2354" s="55">
        <v>4</v>
      </c>
      <c r="AE2354" s="21" t="s">
        <v>73</v>
      </c>
      <c r="AF2354" s="47" t="str">
        <f t="shared" si="145"/>
        <v>niezagrożona</v>
      </c>
      <c r="AG2354" s="16" t="str">
        <f t="shared" si="146"/>
        <v>nie</v>
      </c>
      <c r="AH2354" s="16" t="str">
        <f t="shared" si="147"/>
        <v/>
      </c>
    </row>
    <row r="2355" spans="1:34" x14ac:dyDescent="0.2">
      <c r="A2355" s="12" t="s">
        <v>5168</v>
      </c>
      <c r="B2355" s="16" t="s">
        <v>5169</v>
      </c>
      <c r="C2355" s="12" t="s">
        <v>76</v>
      </c>
      <c r="D2355" s="12" t="s">
        <v>3828</v>
      </c>
      <c r="E2355" s="12" t="s">
        <v>3829</v>
      </c>
      <c r="F2355" s="12" t="s">
        <v>3845</v>
      </c>
      <c r="G2355" s="12" t="s">
        <v>4304</v>
      </c>
      <c r="H2355" s="17" t="s">
        <v>69</v>
      </c>
      <c r="I2355" s="11" t="s">
        <v>70</v>
      </c>
      <c r="J2355" s="11" t="s">
        <v>70</v>
      </c>
      <c r="K2355" s="11" t="s">
        <v>70</v>
      </c>
      <c r="L2355" s="11" t="s">
        <v>70</v>
      </c>
      <c r="M2355" s="18" t="s">
        <v>70</v>
      </c>
      <c r="N2355" s="18" t="s">
        <v>70</v>
      </c>
      <c r="O2355" s="11" t="s">
        <v>70</v>
      </c>
      <c r="P2355" s="11" t="s">
        <v>70</v>
      </c>
      <c r="Q2355" s="11" t="s">
        <v>70</v>
      </c>
      <c r="R2355" s="11" t="s">
        <v>70</v>
      </c>
      <c r="S2355" s="11" t="s">
        <v>70</v>
      </c>
      <c r="T2355" s="19" t="s">
        <v>71</v>
      </c>
      <c r="U2355" s="31" t="s">
        <v>72</v>
      </c>
      <c r="V2355" s="12">
        <v>0</v>
      </c>
      <c r="W2355" s="12">
        <v>2</v>
      </c>
      <c r="X2355" s="12">
        <v>2</v>
      </c>
      <c r="Y2355" s="12">
        <v>2</v>
      </c>
      <c r="Z2355" s="12">
        <v>2</v>
      </c>
      <c r="AA2355" s="13">
        <v>0</v>
      </c>
      <c r="AB2355" s="14" cm="1">
        <f t="array" ref="AB2355">_xlfn.IFS(AND(W2355&lt;0,X2355&lt;0,Y2355&lt;0,Z2355&lt;0),-999,AND(W2355&lt;5,X2355&lt;5,Y2355&lt;5,Z2355&lt;5,AA2355=0),0,AND(W2355&lt;5,X2355&lt;5,Y2355&lt;5,Z2355&lt;5,AA2355&gt;0),1,AND(OR(W2355=5,X2355=5,Y2355=5,Z2355=5),AA2355=0),1,AND(OR(W2355=5,X2355=5,Y2355=5,Z2355=5),AA2355&gt;0),2)</f>
        <v>0</v>
      </c>
      <c r="AC2355" s="15">
        <f t="shared" si="144"/>
        <v>0</v>
      </c>
      <c r="AD2355" s="55">
        <v>2</v>
      </c>
      <c r="AE2355" s="21" t="s">
        <v>73</v>
      </c>
      <c r="AF2355" s="47" t="str">
        <f t="shared" si="145"/>
        <v>niezagrożona</v>
      </c>
      <c r="AG2355" s="16" t="str">
        <f t="shared" si="146"/>
        <v>nie</v>
      </c>
      <c r="AH2355" s="16" t="str">
        <f t="shared" si="147"/>
        <v/>
      </c>
    </row>
    <row r="2356" spans="1:34" x14ac:dyDescent="0.2">
      <c r="A2356" s="12" t="s">
        <v>5170</v>
      </c>
      <c r="B2356" s="16" t="s">
        <v>1130</v>
      </c>
      <c r="C2356" s="12" t="s">
        <v>76</v>
      </c>
      <c r="D2356" s="12" t="s">
        <v>3828</v>
      </c>
      <c r="E2356" s="12" t="s">
        <v>3829</v>
      </c>
      <c r="F2356" s="12" t="s">
        <v>3845</v>
      </c>
      <c r="G2356" s="12" t="s">
        <v>4304</v>
      </c>
      <c r="H2356" s="17" t="s">
        <v>69</v>
      </c>
      <c r="I2356" s="11" t="s">
        <v>70</v>
      </c>
      <c r="J2356" s="11" t="s">
        <v>70</v>
      </c>
      <c r="K2356" s="11" t="s">
        <v>70</v>
      </c>
      <c r="L2356" s="11" t="s">
        <v>70</v>
      </c>
      <c r="M2356" s="18" t="s">
        <v>70</v>
      </c>
      <c r="N2356" s="18" t="s">
        <v>70</v>
      </c>
      <c r="O2356" s="11" t="s">
        <v>70</v>
      </c>
      <c r="P2356" s="11" t="s">
        <v>70</v>
      </c>
      <c r="Q2356" s="11" t="s">
        <v>70</v>
      </c>
      <c r="R2356" s="11" t="s">
        <v>70</v>
      </c>
      <c r="S2356" s="11" t="s">
        <v>70</v>
      </c>
      <c r="T2356" s="19" t="s">
        <v>71</v>
      </c>
      <c r="U2356" s="31" t="s">
        <v>72</v>
      </c>
      <c r="V2356" s="12">
        <v>0</v>
      </c>
      <c r="W2356" s="12">
        <v>2</v>
      </c>
      <c r="X2356" s="12">
        <v>2</v>
      </c>
      <c r="Y2356" s="12">
        <v>5</v>
      </c>
      <c r="Z2356" s="12">
        <v>2</v>
      </c>
      <c r="AA2356" s="13">
        <v>0</v>
      </c>
      <c r="AB2356" s="14" cm="1">
        <f t="array" ref="AB2356">_xlfn.IFS(AND(W2356&lt;0,X2356&lt;0,Y2356&lt;0,Z2356&lt;0),-999,AND(W2356&lt;5,X2356&lt;5,Y2356&lt;5,Z2356&lt;5,AA2356=0),0,AND(W2356&lt;5,X2356&lt;5,Y2356&lt;5,Z2356&lt;5,AA2356&gt;0),1,AND(OR(W2356=5,X2356=5,Y2356=5,Z2356=5),AA2356=0),1,AND(OR(W2356=5,X2356=5,Y2356=5,Z2356=5),AA2356&gt;0),2)</f>
        <v>1</v>
      </c>
      <c r="AC2356" s="15">
        <f t="shared" si="144"/>
        <v>0</v>
      </c>
      <c r="AD2356" s="55">
        <v>2</v>
      </c>
      <c r="AE2356" s="21" t="s">
        <v>73</v>
      </c>
      <c r="AF2356" s="47" t="str">
        <f t="shared" si="145"/>
        <v>niezagrożona</v>
      </c>
      <c r="AG2356" s="16" t="str">
        <f t="shared" si="146"/>
        <v>nie</v>
      </c>
      <c r="AH2356" s="16" t="str">
        <f t="shared" si="147"/>
        <v/>
      </c>
    </row>
    <row r="2357" spans="1:34" x14ac:dyDescent="0.2">
      <c r="A2357" s="12" t="s">
        <v>5171</v>
      </c>
      <c r="B2357" s="16" t="s">
        <v>4667</v>
      </c>
      <c r="C2357" s="12" t="s">
        <v>76</v>
      </c>
      <c r="D2357" s="12" t="s">
        <v>3828</v>
      </c>
      <c r="E2357" s="12" t="s">
        <v>3829</v>
      </c>
      <c r="F2357" s="12" t="s">
        <v>3845</v>
      </c>
      <c r="G2357" s="12" t="s">
        <v>4304</v>
      </c>
      <c r="H2357" s="17" t="s">
        <v>69</v>
      </c>
      <c r="I2357" s="11" t="s">
        <v>70</v>
      </c>
      <c r="J2357" s="11" t="s">
        <v>70</v>
      </c>
      <c r="K2357" s="11" t="s">
        <v>70</v>
      </c>
      <c r="L2357" s="11" t="s">
        <v>70</v>
      </c>
      <c r="M2357" s="18" t="s">
        <v>70</v>
      </c>
      <c r="N2357" s="18" t="s">
        <v>70</v>
      </c>
      <c r="O2357" s="11" t="s">
        <v>70</v>
      </c>
      <c r="P2357" s="11" t="s">
        <v>70</v>
      </c>
      <c r="Q2357" s="11" t="s">
        <v>70</v>
      </c>
      <c r="R2357" s="11" t="s">
        <v>70</v>
      </c>
      <c r="S2357" s="11" t="s">
        <v>70</v>
      </c>
      <c r="T2357" s="19" t="s">
        <v>71</v>
      </c>
      <c r="U2357" s="31" t="s">
        <v>72</v>
      </c>
      <c r="V2357" s="12">
        <v>0</v>
      </c>
      <c r="W2357" s="12">
        <v>2</v>
      </c>
      <c r="X2357" s="12">
        <v>2</v>
      </c>
      <c r="Y2357" s="12">
        <v>5</v>
      </c>
      <c r="Z2357" s="12">
        <v>5</v>
      </c>
      <c r="AA2357" s="13">
        <v>0</v>
      </c>
      <c r="AB2357" s="14" cm="1">
        <f t="array" ref="AB2357">_xlfn.IFS(AND(W2357&lt;0,X2357&lt;0,Y2357&lt;0,Z2357&lt;0),-999,AND(W2357&lt;5,X2357&lt;5,Y2357&lt;5,Z2357&lt;5,AA2357=0),0,AND(W2357&lt;5,X2357&lt;5,Y2357&lt;5,Z2357&lt;5,AA2357&gt;0),1,AND(OR(W2357=5,X2357=5,Y2357=5,Z2357=5),AA2357=0),1,AND(OR(W2357=5,X2357=5,Y2357=5,Z2357=5),AA2357&gt;0),2)</f>
        <v>1</v>
      </c>
      <c r="AC2357" s="15">
        <f t="shared" si="144"/>
        <v>0</v>
      </c>
      <c r="AD2357" s="55">
        <v>1</v>
      </c>
      <c r="AE2357" s="21" t="s">
        <v>73</v>
      </c>
      <c r="AF2357" s="47" t="str">
        <f t="shared" si="145"/>
        <v>niezagrożona</v>
      </c>
      <c r="AG2357" s="16" t="str">
        <f t="shared" si="146"/>
        <v>nie</v>
      </c>
      <c r="AH2357" s="16" t="str">
        <f t="shared" si="147"/>
        <v/>
      </c>
    </row>
    <row r="2358" spans="1:34" x14ac:dyDescent="0.2">
      <c r="A2358" s="12" t="s">
        <v>5172</v>
      </c>
      <c r="B2358" s="16" t="s">
        <v>5173</v>
      </c>
      <c r="C2358" s="12" t="s">
        <v>76</v>
      </c>
      <c r="D2358" s="12" t="s">
        <v>3828</v>
      </c>
      <c r="E2358" s="12" t="s">
        <v>3829</v>
      </c>
      <c r="F2358" s="12" t="s">
        <v>3845</v>
      </c>
      <c r="G2358" s="12" t="s">
        <v>3846</v>
      </c>
      <c r="H2358" s="17" t="s">
        <v>69</v>
      </c>
      <c r="I2358" s="11" t="s">
        <v>70</v>
      </c>
      <c r="J2358" s="11" t="s">
        <v>70</v>
      </c>
      <c r="K2358" s="11" t="s">
        <v>70</v>
      </c>
      <c r="L2358" s="11" t="s">
        <v>70</v>
      </c>
      <c r="M2358" s="18" t="s">
        <v>70</v>
      </c>
      <c r="N2358" s="18" t="s">
        <v>70</v>
      </c>
      <c r="O2358" s="11" t="s">
        <v>70</v>
      </c>
      <c r="P2358" s="11" t="s">
        <v>70</v>
      </c>
      <c r="Q2358" s="11" t="s">
        <v>70</v>
      </c>
      <c r="R2358" s="11" t="s">
        <v>70</v>
      </c>
      <c r="S2358" s="11" t="s">
        <v>70</v>
      </c>
      <c r="T2358" s="19" t="s">
        <v>71</v>
      </c>
      <c r="U2358" s="31" t="s">
        <v>72</v>
      </c>
      <c r="V2358" s="12">
        <v>0</v>
      </c>
      <c r="W2358" s="12">
        <v>2</v>
      </c>
      <c r="X2358" s="12">
        <v>2</v>
      </c>
      <c r="Y2358" s="12">
        <v>5</v>
      </c>
      <c r="Z2358" s="12">
        <v>5</v>
      </c>
      <c r="AA2358" s="13">
        <v>0</v>
      </c>
      <c r="AB2358" s="14" cm="1">
        <f t="array" ref="AB2358">_xlfn.IFS(AND(W2358&lt;0,X2358&lt;0,Y2358&lt;0,Z2358&lt;0),-999,AND(W2358&lt;5,X2358&lt;5,Y2358&lt;5,Z2358&lt;5,AA2358=0),0,AND(W2358&lt;5,X2358&lt;5,Y2358&lt;5,Z2358&lt;5,AA2358&gt;0),1,AND(OR(W2358=5,X2358=5,Y2358=5,Z2358=5),AA2358=0),1,AND(OR(W2358=5,X2358=5,Y2358=5,Z2358=5),AA2358&gt;0),2)</f>
        <v>1</v>
      </c>
      <c r="AC2358" s="15">
        <f t="shared" si="144"/>
        <v>0</v>
      </c>
      <c r="AD2358" s="55">
        <v>3</v>
      </c>
      <c r="AE2358" s="21" t="s">
        <v>73</v>
      </c>
      <c r="AF2358" s="47" t="str">
        <f t="shared" si="145"/>
        <v>niezagrożona</v>
      </c>
      <c r="AG2358" s="16" t="str">
        <f t="shared" si="146"/>
        <v>nie</v>
      </c>
      <c r="AH2358" s="16" t="str">
        <f t="shared" si="147"/>
        <v/>
      </c>
    </row>
    <row r="2359" spans="1:34" x14ac:dyDescent="0.2">
      <c r="A2359" s="12" t="s">
        <v>5174</v>
      </c>
      <c r="B2359" s="16" t="s">
        <v>5175</v>
      </c>
      <c r="C2359" s="12" t="s">
        <v>76</v>
      </c>
      <c r="D2359" s="12" t="s">
        <v>3828</v>
      </c>
      <c r="E2359" s="12" t="s">
        <v>3829</v>
      </c>
      <c r="F2359" s="12" t="s">
        <v>3845</v>
      </c>
      <c r="G2359" s="12" t="s">
        <v>3872</v>
      </c>
      <c r="H2359" s="17" t="s">
        <v>69</v>
      </c>
      <c r="I2359" s="11" t="s">
        <v>70</v>
      </c>
      <c r="J2359" s="11" t="s">
        <v>70</v>
      </c>
      <c r="K2359" s="11" t="s">
        <v>70</v>
      </c>
      <c r="L2359" s="11" t="s">
        <v>70</v>
      </c>
      <c r="M2359" s="18" t="s">
        <v>70</v>
      </c>
      <c r="N2359" s="18" t="s">
        <v>70</v>
      </c>
      <c r="O2359" s="11" t="s">
        <v>70</v>
      </c>
      <c r="P2359" s="11" t="s">
        <v>70</v>
      </c>
      <c r="Q2359" s="11" t="s">
        <v>70</v>
      </c>
      <c r="R2359" s="11" t="s">
        <v>70</v>
      </c>
      <c r="S2359" s="11" t="s">
        <v>70</v>
      </c>
      <c r="T2359" s="19" t="s">
        <v>71</v>
      </c>
      <c r="U2359" s="31" t="s">
        <v>72</v>
      </c>
      <c r="V2359" s="12">
        <v>4</v>
      </c>
      <c r="W2359" s="12">
        <v>5</v>
      </c>
      <c r="X2359" s="12">
        <v>2</v>
      </c>
      <c r="Y2359" s="12">
        <v>2</v>
      </c>
      <c r="Z2359" s="12">
        <v>2</v>
      </c>
      <c r="AA2359" s="13">
        <v>0</v>
      </c>
      <c r="AB2359" s="14" cm="1">
        <f t="array" ref="AB2359">_xlfn.IFS(AND(W2359&lt;0,X2359&lt;0,Y2359&lt;0,Z2359&lt;0),-999,AND(W2359&lt;5,X2359&lt;5,Y2359&lt;5,Z2359&lt;5,AA2359=0),0,AND(W2359&lt;5,X2359&lt;5,Y2359&lt;5,Z2359&lt;5,AA2359&gt;0),1,AND(OR(W2359=5,X2359=5,Y2359=5,Z2359=5),AA2359=0),1,AND(OR(W2359=5,X2359=5,Y2359=5,Z2359=5),AA2359&gt;0),2)</f>
        <v>1</v>
      </c>
      <c r="AC2359" s="15">
        <f t="shared" si="144"/>
        <v>4</v>
      </c>
      <c r="AD2359" s="55">
        <v>3</v>
      </c>
      <c r="AE2359" s="21" t="s">
        <v>73</v>
      </c>
      <c r="AF2359" s="47" t="str">
        <f t="shared" si="145"/>
        <v>zagrożona</v>
      </c>
      <c r="AG2359" s="16" t="str">
        <f t="shared" si="146"/>
        <v>nie</v>
      </c>
      <c r="AH2359" s="16" t="str">
        <f t="shared" si="147"/>
        <v/>
      </c>
    </row>
    <row r="2360" spans="1:34" x14ac:dyDescent="0.2">
      <c r="A2360" s="12" t="s">
        <v>5176</v>
      </c>
      <c r="B2360" s="16" t="s">
        <v>5177</v>
      </c>
      <c r="C2360" s="12" t="s">
        <v>64</v>
      </c>
      <c r="D2360" s="12" t="s">
        <v>3828</v>
      </c>
      <c r="E2360" s="12" t="s">
        <v>3829</v>
      </c>
      <c r="F2360" s="12" t="s">
        <v>3845</v>
      </c>
      <c r="G2360" s="12" t="s">
        <v>3872</v>
      </c>
      <c r="H2360" s="17" t="s">
        <v>69</v>
      </c>
      <c r="I2360" s="11" t="s">
        <v>70</v>
      </c>
      <c r="J2360" s="11" t="s">
        <v>70</v>
      </c>
      <c r="K2360" s="11" t="s">
        <v>70</v>
      </c>
      <c r="L2360" s="11" t="s">
        <v>70</v>
      </c>
      <c r="M2360" s="18" t="s">
        <v>70</v>
      </c>
      <c r="N2360" s="18" t="s">
        <v>70</v>
      </c>
      <c r="O2360" s="11" t="s">
        <v>70</v>
      </c>
      <c r="P2360" s="11" t="s">
        <v>70</v>
      </c>
      <c r="Q2360" s="11" t="s">
        <v>70</v>
      </c>
      <c r="R2360" s="11" t="s">
        <v>70</v>
      </c>
      <c r="S2360" s="11" t="s">
        <v>70</v>
      </c>
      <c r="T2360" s="19" t="s">
        <v>71</v>
      </c>
      <c r="U2360" s="31" t="s">
        <v>72</v>
      </c>
      <c r="V2360" s="12">
        <v>1</v>
      </c>
      <c r="W2360" s="12">
        <v>2</v>
      </c>
      <c r="X2360" s="12">
        <v>2</v>
      </c>
      <c r="Y2360" s="12">
        <v>2</v>
      </c>
      <c r="Z2360" s="12">
        <v>-999</v>
      </c>
      <c r="AA2360" s="13">
        <v>0</v>
      </c>
      <c r="AB2360" s="14" cm="1">
        <f t="array" ref="AB2360">_xlfn.IFS(AND(W2360&lt;0,X2360&lt;0,Y2360&lt;0,Z2360&lt;0),-999,AND(W2360&lt;5,X2360&lt;5,Y2360&lt;5,Z2360&lt;5,AA2360=0),0,AND(W2360&lt;5,X2360&lt;5,Y2360&lt;5,Z2360&lt;5,AA2360&gt;0),1,AND(OR(W2360=5,X2360=5,Y2360=5,Z2360=5),AA2360=0),1,AND(OR(W2360=5,X2360=5,Y2360=5,Z2360=5),AA2360&gt;0),2)</f>
        <v>0</v>
      </c>
      <c r="AC2360" s="15">
        <f t="shared" si="144"/>
        <v>1</v>
      </c>
      <c r="AD2360" s="55">
        <v>2</v>
      </c>
      <c r="AE2360" s="21" t="s">
        <v>73</v>
      </c>
      <c r="AF2360" s="47" t="str">
        <f t="shared" si="145"/>
        <v>niezagrożona</v>
      </c>
      <c r="AG2360" s="16" t="str">
        <f t="shared" si="146"/>
        <v>nie</v>
      </c>
      <c r="AH2360" s="16" t="str">
        <f t="shared" si="147"/>
        <v/>
      </c>
    </row>
    <row r="2361" spans="1:34" x14ac:dyDescent="0.2">
      <c r="A2361" s="12" t="s">
        <v>5178</v>
      </c>
      <c r="B2361" s="16" t="s">
        <v>4991</v>
      </c>
      <c r="C2361" s="12" t="s">
        <v>76</v>
      </c>
      <c r="D2361" s="12" t="s">
        <v>3828</v>
      </c>
      <c r="E2361" s="12" t="s">
        <v>3829</v>
      </c>
      <c r="F2361" s="12" t="s">
        <v>3845</v>
      </c>
      <c r="G2361" s="12" t="s">
        <v>3872</v>
      </c>
      <c r="H2361" s="17" t="s">
        <v>69</v>
      </c>
      <c r="I2361" s="11" t="s">
        <v>70</v>
      </c>
      <c r="J2361" s="11" t="s">
        <v>70</v>
      </c>
      <c r="K2361" s="11" t="s">
        <v>70</v>
      </c>
      <c r="L2361" s="11" t="s">
        <v>70</v>
      </c>
      <c r="M2361" s="18" t="s">
        <v>70</v>
      </c>
      <c r="N2361" s="18" t="s">
        <v>70</v>
      </c>
      <c r="O2361" s="11" t="s">
        <v>70</v>
      </c>
      <c r="P2361" s="11" t="s">
        <v>70</v>
      </c>
      <c r="Q2361" s="11" t="s">
        <v>70</v>
      </c>
      <c r="R2361" s="11" t="s">
        <v>70</v>
      </c>
      <c r="S2361" s="11" t="s">
        <v>70</v>
      </c>
      <c r="T2361" s="19" t="s">
        <v>71</v>
      </c>
      <c r="U2361" s="31" t="s">
        <v>72</v>
      </c>
      <c r="V2361" s="12">
        <v>-999</v>
      </c>
      <c r="W2361" s="12">
        <v>-999</v>
      </c>
      <c r="X2361" s="12">
        <v>-999</v>
      </c>
      <c r="Y2361" s="12">
        <v>-999</v>
      </c>
      <c r="Z2361" s="12">
        <v>-999</v>
      </c>
      <c r="AA2361" s="13">
        <v>0</v>
      </c>
      <c r="AB2361" s="14" cm="1">
        <f t="array" ref="AB2361">_xlfn.IFS(AND(W2361&lt;0,X2361&lt;0,Y2361&lt;0,Z2361&lt;0),-999,AND(W2361&lt;5,X2361&lt;5,Y2361&lt;5,Z2361&lt;5,AA2361=0),0,AND(W2361&lt;5,X2361&lt;5,Y2361&lt;5,Z2361&lt;5,AA2361&gt;0),1,AND(OR(W2361=5,X2361=5,Y2361=5,Z2361=5),AA2361=0),1,AND(OR(W2361=5,X2361=5,Y2361=5,Z2361=5),AA2361&gt;0),2)</f>
        <v>-999</v>
      </c>
      <c r="AC2361" s="15">
        <f t="shared" si="144"/>
        <v>-999</v>
      </c>
      <c r="AD2361" s="55">
        <v>3</v>
      </c>
      <c r="AE2361" s="21" t="s">
        <v>73</v>
      </c>
      <c r="AF2361" s="47" t="str">
        <f t="shared" si="145"/>
        <v>niezagrożona</v>
      </c>
      <c r="AG2361" s="16" t="str">
        <f t="shared" si="146"/>
        <v>nie</v>
      </c>
      <c r="AH2361" s="16" t="str">
        <f t="shared" si="147"/>
        <v/>
      </c>
    </row>
    <row r="2362" spans="1:34" x14ac:dyDescent="0.2">
      <c r="A2362" s="12" t="s">
        <v>5179</v>
      </c>
      <c r="B2362" s="16" t="s">
        <v>5180</v>
      </c>
      <c r="C2362" s="12" t="s">
        <v>76</v>
      </c>
      <c r="D2362" s="12" t="s">
        <v>3828</v>
      </c>
      <c r="E2362" s="12" t="s">
        <v>3829</v>
      </c>
      <c r="F2362" s="12" t="s">
        <v>3845</v>
      </c>
      <c r="G2362" s="12" t="s">
        <v>3872</v>
      </c>
      <c r="H2362" s="17" t="s">
        <v>69</v>
      </c>
      <c r="I2362" s="11" t="s">
        <v>70</v>
      </c>
      <c r="J2362" s="11" t="s">
        <v>70</v>
      </c>
      <c r="K2362" s="11" t="s">
        <v>70</v>
      </c>
      <c r="L2362" s="11" t="s">
        <v>70</v>
      </c>
      <c r="M2362" s="18" t="s">
        <v>70</v>
      </c>
      <c r="N2362" s="18" t="s">
        <v>70</v>
      </c>
      <c r="O2362" s="11" t="s">
        <v>70</v>
      </c>
      <c r="P2362" s="11" t="s">
        <v>70</v>
      </c>
      <c r="Q2362" s="11" t="s">
        <v>70</v>
      </c>
      <c r="R2362" s="11" t="s">
        <v>70</v>
      </c>
      <c r="S2362" s="11" t="s">
        <v>70</v>
      </c>
      <c r="T2362" s="19" t="s">
        <v>71</v>
      </c>
      <c r="U2362" s="31" t="s">
        <v>72</v>
      </c>
      <c r="V2362" s="12">
        <v>1</v>
      </c>
      <c r="W2362" s="12">
        <v>2</v>
      </c>
      <c r="X2362" s="12">
        <v>2</v>
      </c>
      <c r="Y2362" s="12">
        <v>2</v>
      </c>
      <c r="Z2362" s="12">
        <v>2</v>
      </c>
      <c r="AA2362" s="13">
        <v>0</v>
      </c>
      <c r="AB2362" s="14" cm="1">
        <f t="array" ref="AB2362">_xlfn.IFS(AND(W2362&lt;0,X2362&lt;0,Y2362&lt;0,Z2362&lt;0),-999,AND(W2362&lt;5,X2362&lt;5,Y2362&lt;5,Z2362&lt;5,AA2362=0),0,AND(W2362&lt;5,X2362&lt;5,Y2362&lt;5,Z2362&lt;5,AA2362&gt;0),1,AND(OR(W2362=5,X2362=5,Y2362=5,Z2362=5),AA2362=0),1,AND(OR(W2362=5,X2362=5,Y2362=5,Z2362=5),AA2362&gt;0),2)</f>
        <v>0</v>
      </c>
      <c r="AC2362" s="15">
        <f t="shared" si="144"/>
        <v>1</v>
      </c>
      <c r="AD2362" s="55">
        <v>3</v>
      </c>
      <c r="AE2362" s="21" t="s">
        <v>73</v>
      </c>
      <c r="AF2362" s="47" t="str">
        <f t="shared" si="145"/>
        <v>niezagrożona</v>
      </c>
      <c r="AG2362" s="16" t="str">
        <f t="shared" si="146"/>
        <v>nie</v>
      </c>
      <c r="AH2362" s="16" t="str">
        <f t="shared" si="147"/>
        <v/>
      </c>
    </row>
    <row r="2363" spans="1:34" x14ac:dyDescent="0.2">
      <c r="A2363" s="12" t="s">
        <v>5181</v>
      </c>
      <c r="B2363" s="16" t="s">
        <v>5182</v>
      </c>
      <c r="C2363" s="12" t="s">
        <v>76</v>
      </c>
      <c r="D2363" s="12" t="s">
        <v>3828</v>
      </c>
      <c r="E2363" s="12" t="s">
        <v>3829</v>
      </c>
      <c r="F2363" s="12" t="s">
        <v>4337</v>
      </c>
      <c r="G2363" s="12" t="s">
        <v>5183</v>
      </c>
      <c r="H2363" s="17" t="s">
        <v>69</v>
      </c>
      <c r="I2363" s="11" t="s">
        <v>70</v>
      </c>
      <c r="J2363" s="11" t="s">
        <v>70</v>
      </c>
      <c r="K2363" s="11" t="s">
        <v>70</v>
      </c>
      <c r="L2363" s="11" t="s">
        <v>70</v>
      </c>
      <c r="M2363" s="18" t="s">
        <v>70</v>
      </c>
      <c r="N2363" s="18" t="s">
        <v>70</v>
      </c>
      <c r="O2363" s="11" t="s">
        <v>70</v>
      </c>
      <c r="P2363" s="11" t="s">
        <v>70</v>
      </c>
      <c r="Q2363" s="11" t="s">
        <v>70</v>
      </c>
      <c r="R2363" s="11" t="s">
        <v>70</v>
      </c>
      <c r="S2363" s="11" t="s">
        <v>70</v>
      </c>
      <c r="T2363" s="19" t="s">
        <v>71</v>
      </c>
      <c r="U2363" s="31" t="s">
        <v>72</v>
      </c>
      <c r="V2363" s="12">
        <v>1</v>
      </c>
      <c r="W2363" s="12">
        <v>5</v>
      </c>
      <c r="X2363" s="12">
        <v>2</v>
      </c>
      <c r="Y2363" s="12">
        <v>5</v>
      </c>
      <c r="Z2363" s="12">
        <v>5</v>
      </c>
      <c r="AA2363" s="13">
        <v>2</v>
      </c>
      <c r="AB2363" s="14" cm="1">
        <f t="array" ref="AB2363">_xlfn.IFS(AND(W2363&lt;0,X2363&lt;0,Y2363&lt;0,Z2363&lt;0),-999,AND(W2363&lt;5,X2363&lt;5,Y2363&lt;5,Z2363&lt;5,AA2363=0),0,AND(W2363&lt;5,X2363&lt;5,Y2363&lt;5,Z2363&lt;5,AA2363&gt;0),1,AND(OR(W2363=5,X2363=5,Y2363=5,Z2363=5),AA2363=0),1,AND(OR(W2363=5,X2363=5,Y2363=5,Z2363=5),AA2363&gt;0),2)</f>
        <v>2</v>
      </c>
      <c r="AC2363" s="15">
        <f t="shared" si="144"/>
        <v>2</v>
      </c>
      <c r="AD2363" s="55">
        <v>2</v>
      </c>
      <c r="AE2363" s="21" t="s">
        <v>73</v>
      </c>
      <c r="AF2363" s="47" t="str">
        <f t="shared" si="145"/>
        <v>zagrożona</v>
      </c>
      <c r="AG2363" s="16" t="str">
        <f t="shared" si="146"/>
        <v>nie</v>
      </c>
      <c r="AH2363" s="16" t="str">
        <f t="shared" si="147"/>
        <v/>
      </c>
    </row>
    <row r="2364" spans="1:34" x14ac:dyDescent="0.2">
      <c r="A2364" s="12" t="s">
        <v>5184</v>
      </c>
      <c r="B2364" s="16" t="s">
        <v>5185</v>
      </c>
      <c r="C2364" s="12" t="s">
        <v>76</v>
      </c>
      <c r="D2364" s="12" t="s">
        <v>3828</v>
      </c>
      <c r="E2364" s="12" t="s">
        <v>3829</v>
      </c>
      <c r="F2364" s="12" t="s">
        <v>4337</v>
      </c>
      <c r="G2364" s="12" t="s">
        <v>5183</v>
      </c>
      <c r="H2364" s="17" t="s">
        <v>69</v>
      </c>
      <c r="I2364" s="11" t="s">
        <v>70</v>
      </c>
      <c r="J2364" s="11" t="s">
        <v>70</v>
      </c>
      <c r="K2364" s="11" t="s">
        <v>70</v>
      </c>
      <c r="L2364" s="11" t="s">
        <v>70</v>
      </c>
      <c r="M2364" s="18" t="s">
        <v>70</v>
      </c>
      <c r="N2364" s="18" t="s">
        <v>70</v>
      </c>
      <c r="O2364" s="11" t="s">
        <v>70</v>
      </c>
      <c r="P2364" s="11" t="s">
        <v>70</v>
      </c>
      <c r="Q2364" s="11" t="s">
        <v>70</v>
      </c>
      <c r="R2364" s="11" t="s">
        <v>70</v>
      </c>
      <c r="S2364" s="11" t="s">
        <v>70</v>
      </c>
      <c r="T2364" s="19" t="s">
        <v>71</v>
      </c>
      <c r="U2364" s="31" t="s">
        <v>72</v>
      </c>
      <c r="V2364" s="12">
        <v>1</v>
      </c>
      <c r="W2364" s="12">
        <v>2</v>
      </c>
      <c r="X2364" s="12">
        <v>5</v>
      </c>
      <c r="Y2364" s="12">
        <v>5</v>
      </c>
      <c r="Z2364" s="12">
        <v>5</v>
      </c>
      <c r="AA2364" s="13">
        <v>0</v>
      </c>
      <c r="AB2364" s="14" cm="1">
        <f t="array" ref="AB2364">_xlfn.IFS(AND(W2364&lt;0,X2364&lt;0,Y2364&lt;0,Z2364&lt;0),-999,AND(W2364&lt;5,X2364&lt;5,Y2364&lt;5,Z2364&lt;5,AA2364=0),0,AND(W2364&lt;5,X2364&lt;5,Y2364&lt;5,Z2364&lt;5,AA2364&gt;0),1,AND(OR(W2364=5,X2364=5,Y2364=5,Z2364=5),AA2364=0),1,AND(OR(W2364=5,X2364=5,Y2364=5,Z2364=5),AA2364&gt;0),2)</f>
        <v>1</v>
      </c>
      <c r="AC2364" s="15">
        <f t="shared" si="144"/>
        <v>1</v>
      </c>
      <c r="AD2364" s="55">
        <v>2</v>
      </c>
      <c r="AE2364" s="21" t="s">
        <v>73</v>
      </c>
      <c r="AF2364" s="47" t="str">
        <f t="shared" si="145"/>
        <v>niezagrożona</v>
      </c>
      <c r="AG2364" s="16" t="str">
        <f t="shared" si="146"/>
        <v>nie</v>
      </c>
      <c r="AH2364" s="16" t="str">
        <f t="shared" si="147"/>
        <v/>
      </c>
    </row>
    <row r="2365" spans="1:34" x14ac:dyDescent="0.2">
      <c r="A2365" s="12" t="s">
        <v>5186</v>
      </c>
      <c r="B2365" s="16" t="s">
        <v>5187</v>
      </c>
      <c r="C2365" s="12" t="s">
        <v>76</v>
      </c>
      <c r="D2365" s="12" t="s">
        <v>3828</v>
      </c>
      <c r="E2365" s="12" t="s">
        <v>3829</v>
      </c>
      <c r="F2365" s="12" t="s">
        <v>4337</v>
      </c>
      <c r="G2365" s="12" t="s">
        <v>5183</v>
      </c>
      <c r="H2365" s="17" t="s">
        <v>69</v>
      </c>
      <c r="I2365" s="11" t="s">
        <v>70</v>
      </c>
      <c r="J2365" s="11" t="s">
        <v>70</v>
      </c>
      <c r="K2365" s="11" t="s">
        <v>70</v>
      </c>
      <c r="L2365" s="11" t="s">
        <v>70</v>
      </c>
      <c r="M2365" s="18" t="s">
        <v>70</v>
      </c>
      <c r="N2365" s="18" t="s">
        <v>70</v>
      </c>
      <c r="O2365" s="11" t="s">
        <v>70</v>
      </c>
      <c r="P2365" s="11" t="s">
        <v>70</v>
      </c>
      <c r="Q2365" s="11" t="s">
        <v>70</v>
      </c>
      <c r="R2365" s="11" t="s">
        <v>70</v>
      </c>
      <c r="S2365" s="11" t="s">
        <v>70</v>
      </c>
      <c r="T2365" s="19" t="s">
        <v>71</v>
      </c>
      <c r="U2365" s="31" t="s">
        <v>72</v>
      </c>
      <c r="V2365" s="12">
        <v>0</v>
      </c>
      <c r="W2365" s="12">
        <v>2</v>
      </c>
      <c r="X2365" s="12">
        <v>2</v>
      </c>
      <c r="Y2365" s="12">
        <v>2</v>
      </c>
      <c r="Z2365" s="12">
        <v>2</v>
      </c>
      <c r="AA2365" s="13">
        <v>2</v>
      </c>
      <c r="AB2365" s="14" cm="1">
        <f t="array" ref="AB2365">_xlfn.IFS(AND(W2365&lt;0,X2365&lt;0,Y2365&lt;0,Z2365&lt;0),-999,AND(W2365&lt;5,X2365&lt;5,Y2365&lt;5,Z2365&lt;5,AA2365=0),0,AND(W2365&lt;5,X2365&lt;5,Y2365&lt;5,Z2365&lt;5,AA2365&gt;0),1,AND(OR(W2365=5,X2365=5,Y2365=5,Z2365=5),AA2365=0),1,AND(OR(W2365=5,X2365=5,Y2365=5,Z2365=5),AA2365&gt;0),2)</f>
        <v>1</v>
      </c>
      <c r="AC2365" s="15">
        <f t="shared" si="144"/>
        <v>0</v>
      </c>
      <c r="AD2365" s="55">
        <v>3</v>
      </c>
      <c r="AE2365" s="21" t="s">
        <v>73</v>
      </c>
      <c r="AF2365" s="47" t="str">
        <f t="shared" si="145"/>
        <v>niezagrożona</v>
      </c>
      <c r="AG2365" s="16" t="str">
        <f t="shared" si="146"/>
        <v>nie</v>
      </c>
      <c r="AH2365" s="16" t="str">
        <f t="shared" si="147"/>
        <v/>
      </c>
    </row>
    <row r="2366" spans="1:34" x14ac:dyDescent="0.2">
      <c r="A2366" s="12" t="s">
        <v>5188</v>
      </c>
      <c r="B2366" s="16" t="s">
        <v>5189</v>
      </c>
      <c r="C2366" s="12" t="s">
        <v>64</v>
      </c>
      <c r="D2366" s="12" t="s">
        <v>3828</v>
      </c>
      <c r="E2366" s="12" t="s">
        <v>3829</v>
      </c>
      <c r="F2366" s="12" t="s">
        <v>4337</v>
      </c>
      <c r="G2366" s="12" t="s">
        <v>5183</v>
      </c>
      <c r="H2366" s="17" t="s">
        <v>69</v>
      </c>
      <c r="I2366" s="11" t="s">
        <v>70</v>
      </c>
      <c r="J2366" s="11" t="s">
        <v>70</v>
      </c>
      <c r="K2366" s="11" t="s">
        <v>70</v>
      </c>
      <c r="L2366" s="11" t="s">
        <v>70</v>
      </c>
      <c r="M2366" s="18" t="s">
        <v>70</v>
      </c>
      <c r="N2366" s="18" t="s">
        <v>70</v>
      </c>
      <c r="O2366" s="11" t="s">
        <v>70</v>
      </c>
      <c r="P2366" s="11" t="s">
        <v>70</v>
      </c>
      <c r="Q2366" s="11" t="s">
        <v>70</v>
      </c>
      <c r="R2366" s="11" t="s">
        <v>70</v>
      </c>
      <c r="S2366" s="11" t="s">
        <v>70</v>
      </c>
      <c r="T2366" s="19" t="s">
        <v>71</v>
      </c>
      <c r="U2366" s="31" t="s">
        <v>72</v>
      </c>
      <c r="V2366" s="12">
        <v>0</v>
      </c>
      <c r="W2366" s="12">
        <v>2</v>
      </c>
      <c r="X2366" s="12">
        <v>-999</v>
      </c>
      <c r="Y2366" s="12">
        <v>-999</v>
      </c>
      <c r="Z2366" s="12">
        <v>-999</v>
      </c>
      <c r="AA2366" s="13">
        <v>0</v>
      </c>
      <c r="AB2366" s="14" cm="1">
        <f t="array" ref="AB2366">_xlfn.IFS(AND(W2366&lt;0,X2366&lt;0,Y2366&lt;0,Z2366&lt;0),-999,AND(W2366&lt;5,X2366&lt;5,Y2366&lt;5,Z2366&lt;5,AA2366=0),0,AND(W2366&lt;5,X2366&lt;5,Y2366&lt;5,Z2366&lt;5,AA2366&gt;0),1,AND(OR(W2366=5,X2366=5,Y2366=5,Z2366=5),AA2366=0),1,AND(OR(W2366=5,X2366=5,Y2366=5,Z2366=5),AA2366&gt;0),2)</f>
        <v>0</v>
      </c>
      <c r="AC2366" s="15">
        <f t="shared" si="144"/>
        <v>0</v>
      </c>
      <c r="AD2366" s="55">
        <v>3</v>
      </c>
      <c r="AE2366" s="21" t="s">
        <v>73</v>
      </c>
      <c r="AF2366" s="47" t="str">
        <f t="shared" si="145"/>
        <v>niezagrożona</v>
      </c>
      <c r="AG2366" s="16" t="str">
        <f t="shared" si="146"/>
        <v>nie</v>
      </c>
      <c r="AH2366" s="16" t="str">
        <f t="shared" si="147"/>
        <v/>
      </c>
    </row>
    <row r="2367" spans="1:34" x14ac:dyDescent="0.2">
      <c r="A2367" s="12" t="s">
        <v>5190</v>
      </c>
      <c r="B2367" s="16" t="s">
        <v>5191</v>
      </c>
      <c r="C2367" s="12" t="s">
        <v>76</v>
      </c>
      <c r="D2367" s="12" t="s">
        <v>3828</v>
      </c>
      <c r="E2367" s="12" t="s">
        <v>3829</v>
      </c>
      <c r="F2367" s="12" t="s">
        <v>4337</v>
      </c>
      <c r="G2367" s="12" t="s">
        <v>5183</v>
      </c>
      <c r="H2367" s="17" t="s">
        <v>69</v>
      </c>
      <c r="I2367" s="11" t="s">
        <v>70</v>
      </c>
      <c r="J2367" s="11" t="s">
        <v>70</v>
      </c>
      <c r="K2367" s="11" t="s">
        <v>70</v>
      </c>
      <c r="L2367" s="11" t="s">
        <v>70</v>
      </c>
      <c r="M2367" s="18" t="s">
        <v>70</v>
      </c>
      <c r="N2367" s="18" t="s">
        <v>70</v>
      </c>
      <c r="O2367" s="11" t="s">
        <v>70</v>
      </c>
      <c r="P2367" s="11" t="s">
        <v>70</v>
      </c>
      <c r="Q2367" s="11" t="s">
        <v>70</v>
      </c>
      <c r="R2367" s="11" t="s">
        <v>70</v>
      </c>
      <c r="S2367" s="11" t="s">
        <v>70</v>
      </c>
      <c r="T2367" s="19" t="s">
        <v>71</v>
      </c>
      <c r="U2367" s="31" t="s">
        <v>72</v>
      </c>
      <c r="V2367" s="12">
        <v>0</v>
      </c>
      <c r="W2367" s="12">
        <v>2</v>
      </c>
      <c r="X2367" s="12">
        <v>2</v>
      </c>
      <c r="Y2367" s="12">
        <v>2</v>
      </c>
      <c r="Z2367" s="12">
        <v>2</v>
      </c>
      <c r="AA2367" s="13">
        <v>0</v>
      </c>
      <c r="AB2367" s="14" cm="1">
        <f t="array" ref="AB2367">_xlfn.IFS(AND(W2367&lt;0,X2367&lt;0,Y2367&lt;0,Z2367&lt;0),-999,AND(W2367&lt;5,X2367&lt;5,Y2367&lt;5,Z2367&lt;5,AA2367=0),0,AND(W2367&lt;5,X2367&lt;5,Y2367&lt;5,Z2367&lt;5,AA2367&gt;0),1,AND(OR(W2367=5,X2367=5,Y2367=5,Z2367=5),AA2367=0),1,AND(OR(W2367=5,X2367=5,Y2367=5,Z2367=5),AA2367&gt;0),2)</f>
        <v>0</v>
      </c>
      <c r="AC2367" s="15">
        <f t="shared" si="144"/>
        <v>0</v>
      </c>
      <c r="AD2367" s="55">
        <v>4</v>
      </c>
      <c r="AE2367" s="21" t="s">
        <v>73</v>
      </c>
      <c r="AF2367" s="47" t="str">
        <f t="shared" si="145"/>
        <v>niezagrożona</v>
      </c>
      <c r="AG2367" s="16" t="str">
        <f t="shared" si="146"/>
        <v>nie</v>
      </c>
      <c r="AH2367" s="16" t="str">
        <f t="shared" si="147"/>
        <v/>
      </c>
    </row>
    <row r="2368" spans="1:34" x14ac:dyDescent="0.2">
      <c r="A2368" s="12" t="s">
        <v>5192</v>
      </c>
      <c r="B2368" s="16" t="s">
        <v>5193</v>
      </c>
      <c r="C2368" s="12" t="s">
        <v>64</v>
      </c>
      <c r="D2368" s="12" t="s">
        <v>3828</v>
      </c>
      <c r="E2368" s="12" t="s">
        <v>3829</v>
      </c>
      <c r="F2368" s="12" t="s">
        <v>3875</v>
      </c>
      <c r="G2368" s="12" t="s">
        <v>3876</v>
      </c>
      <c r="H2368" s="17" t="s">
        <v>69</v>
      </c>
      <c r="I2368" s="11" t="s">
        <v>70</v>
      </c>
      <c r="J2368" s="11" t="s">
        <v>70</v>
      </c>
      <c r="K2368" s="11" t="s">
        <v>70</v>
      </c>
      <c r="L2368" s="11" t="s">
        <v>70</v>
      </c>
      <c r="M2368" s="18" t="s">
        <v>70</v>
      </c>
      <c r="N2368" s="18" t="s">
        <v>70</v>
      </c>
      <c r="O2368" s="11" t="s">
        <v>70</v>
      </c>
      <c r="P2368" s="11" t="s">
        <v>70</v>
      </c>
      <c r="Q2368" s="11" t="s">
        <v>70</v>
      </c>
      <c r="R2368" s="11" t="s">
        <v>70</v>
      </c>
      <c r="S2368" s="11" t="s">
        <v>70</v>
      </c>
      <c r="T2368" s="19" t="s">
        <v>71</v>
      </c>
      <c r="U2368" s="31" t="s">
        <v>72</v>
      </c>
      <c r="V2368" s="12">
        <v>0</v>
      </c>
      <c r="W2368" s="12">
        <v>2</v>
      </c>
      <c r="X2368" s="12">
        <v>2</v>
      </c>
      <c r="Y2368" s="12">
        <v>-999</v>
      </c>
      <c r="Z2368" s="12">
        <v>-999</v>
      </c>
      <c r="AA2368" s="13">
        <v>0</v>
      </c>
      <c r="AB2368" s="14" cm="1">
        <f t="array" ref="AB2368">_xlfn.IFS(AND(W2368&lt;0,X2368&lt;0,Y2368&lt;0,Z2368&lt;0),-999,AND(W2368&lt;5,X2368&lt;5,Y2368&lt;5,Z2368&lt;5,AA2368=0),0,AND(W2368&lt;5,X2368&lt;5,Y2368&lt;5,Z2368&lt;5,AA2368&gt;0),1,AND(OR(W2368=5,X2368=5,Y2368=5,Z2368=5),AA2368=0),1,AND(OR(W2368=5,X2368=5,Y2368=5,Z2368=5),AA2368&gt;0),2)</f>
        <v>0</v>
      </c>
      <c r="AC2368" s="15">
        <f t="shared" si="144"/>
        <v>0</v>
      </c>
      <c r="AD2368" s="55">
        <v>3</v>
      </c>
      <c r="AE2368" s="21" t="s">
        <v>73</v>
      </c>
      <c r="AF2368" s="47" t="str">
        <f t="shared" si="145"/>
        <v>niezagrożona</v>
      </c>
      <c r="AG2368" s="16" t="str">
        <f t="shared" si="146"/>
        <v>nie</v>
      </c>
      <c r="AH2368" s="16" t="str">
        <f t="shared" si="147"/>
        <v/>
      </c>
    </row>
    <row r="2369" spans="1:34" x14ac:dyDescent="0.2">
      <c r="A2369" s="12" t="s">
        <v>5194</v>
      </c>
      <c r="B2369" s="16" t="s">
        <v>5195</v>
      </c>
      <c r="C2369" s="12" t="s">
        <v>76</v>
      </c>
      <c r="D2369" s="12" t="s">
        <v>3828</v>
      </c>
      <c r="E2369" s="12" t="s">
        <v>3829</v>
      </c>
      <c r="F2369" s="12" t="s">
        <v>3875</v>
      </c>
      <c r="G2369" s="12" t="s">
        <v>5196</v>
      </c>
      <c r="H2369" s="17" t="s">
        <v>69</v>
      </c>
      <c r="I2369" s="11" t="s">
        <v>70</v>
      </c>
      <c r="J2369" s="11" t="s">
        <v>70</v>
      </c>
      <c r="K2369" s="11" t="s">
        <v>70</v>
      </c>
      <c r="L2369" s="11" t="s">
        <v>70</v>
      </c>
      <c r="M2369" s="18" t="s">
        <v>70</v>
      </c>
      <c r="N2369" s="18" t="s">
        <v>70</v>
      </c>
      <c r="O2369" s="11" t="s">
        <v>70</v>
      </c>
      <c r="P2369" s="11" t="s">
        <v>70</v>
      </c>
      <c r="Q2369" s="11" t="s">
        <v>70</v>
      </c>
      <c r="R2369" s="11" t="s">
        <v>70</v>
      </c>
      <c r="S2369" s="11" t="s">
        <v>70</v>
      </c>
      <c r="T2369" s="19" t="s">
        <v>71</v>
      </c>
      <c r="U2369" s="31" t="s">
        <v>72</v>
      </c>
      <c r="V2369" s="12">
        <v>0</v>
      </c>
      <c r="W2369" s="12">
        <v>2</v>
      </c>
      <c r="X2369" s="12">
        <v>2</v>
      </c>
      <c r="Y2369" s="12">
        <v>2</v>
      </c>
      <c r="Z2369" s="12">
        <v>2</v>
      </c>
      <c r="AA2369" s="13">
        <v>0</v>
      </c>
      <c r="AB2369" s="14" cm="1">
        <f t="array" ref="AB2369">_xlfn.IFS(AND(W2369&lt;0,X2369&lt;0,Y2369&lt;0,Z2369&lt;0),-999,AND(W2369&lt;5,X2369&lt;5,Y2369&lt;5,Z2369&lt;5,AA2369=0),0,AND(W2369&lt;5,X2369&lt;5,Y2369&lt;5,Z2369&lt;5,AA2369&gt;0),1,AND(OR(W2369=5,X2369=5,Y2369=5,Z2369=5),AA2369=0),1,AND(OR(W2369=5,X2369=5,Y2369=5,Z2369=5),AA2369&gt;0),2)</f>
        <v>0</v>
      </c>
      <c r="AC2369" s="15">
        <f t="shared" si="144"/>
        <v>0</v>
      </c>
      <c r="AD2369" s="55">
        <v>2</v>
      </c>
      <c r="AE2369" s="21" t="s">
        <v>73</v>
      </c>
      <c r="AF2369" s="47" t="str">
        <f t="shared" si="145"/>
        <v>niezagrożona</v>
      </c>
      <c r="AG2369" s="16" t="str">
        <f t="shared" si="146"/>
        <v>nie</v>
      </c>
      <c r="AH2369" s="16" t="str">
        <f t="shared" si="147"/>
        <v/>
      </c>
    </row>
    <row r="2370" spans="1:34" x14ac:dyDescent="0.2">
      <c r="A2370" s="12" t="s">
        <v>5197</v>
      </c>
      <c r="B2370" s="16" t="s">
        <v>5198</v>
      </c>
      <c r="C2370" s="12" t="s">
        <v>76</v>
      </c>
      <c r="D2370" s="12" t="s">
        <v>3828</v>
      </c>
      <c r="E2370" s="12" t="s">
        <v>3829</v>
      </c>
      <c r="F2370" s="12" t="s">
        <v>3875</v>
      </c>
      <c r="G2370" s="12" t="s">
        <v>4334</v>
      </c>
      <c r="H2370" s="17" t="s">
        <v>69</v>
      </c>
      <c r="I2370" s="11" t="s">
        <v>70</v>
      </c>
      <c r="J2370" s="11" t="s">
        <v>70</v>
      </c>
      <c r="K2370" s="11" t="s">
        <v>70</v>
      </c>
      <c r="L2370" s="11" t="s">
        <v>70</v>
      </c>
      <c r="M2370" s="18" t="s">
        <v>70</v>
      </c>
      <c r="N2370" s="18" t="s">
        <v>70</v>
      </c>
      <c r="O2370" s="11" t="s">
        <v>70</v>
      </c>
      <c r="P2370" s="11" t="s">
        <v>70</v>
      </c>
      <c r="Q2370" s="11" t="s">
        <v>70</v>
      </c>
      <c r="R2370" s="11" t="s">
        <v>70</v>
      </c>
      <c r="S2370" s="11" t="s">
        <v>70</v>
      </c>
      <c r="T2370" s="19" t="s">
        <v>71</v>
      </c>
      <c r="U2370" s="31" t="s">
        <v>72</v>
      </c>
      <c r="V2370" s="12">
        <v>0</v>
      </c>
      <c r="W2370" s="12">
        <v>2</v>
      </c>
      <c r="X2370" s="12">
        <v>2</v>
      </c>
      <c r="Y2370" s="12">
        <v>2</v>
      </c>
      <c r="Z2370" s="12">
        <v>2</v>
      </c>
      <c r="AA2370" s="13">
        <v>1</v>
      </c>
      <c r="AB2370" s="14" cm="1">
        <f t="array" ref="AB2370">_xlfn.IFS(AND(W2370&lt;0,X2370&lt;0,Y2370&lt;0,Z2370&lt;0),-999,AND(W2370&lt;5,X2370&lt;5,Y2370&lt;5,Z2370&lt;5,AA2370=0),0,AND(W2370&lt;5,X2370&lt;5,Y2370&lt;5,Z2370&lt;5,AA2370&gt;0),1,AND(OR(W2370=5,X2370=5,Y2370=5,Z2370=5),AA2370=0),1,AND(OR(W2370=5,X2370=5,Y2370=5,Z2370=5),AA2370&gt;0),2)</f>
        <v>1</v>
      </c>
      <c r="AC2370" s="15">
        <f t="shared" si="144"/>
        <v>0</v>
      </c>
      <c r="AD2370" s="55">
        <v>3</v>
      </c>
      <c r="AE2370" s="21" t="s">
        <v>73</v>
      </c>
      <c r="AF2370" s="47" t="str">
        <f t="shared" si="145"/>
        <v>niezagrożona</v>
      </c>
      <c r="AG2370" s="16" t="str">
        <f t="shared" si="146"/>
        <v>nie</v>
      </c>
      <c r="AH2370" s="16" t="str">
        <f t="shared" si="147"/>
        <v/>
      </c>
    </row>
    <row r="2371" spans="1:34" x14ac:dyDescent="0.2">
      <c r="A2371" s="12" t="s">
        <v>5199</v>
      </c>
      <c r="B2371" s="16" t="s">
        <v>5200</v>
      </c>
      <c r="C2371" s="12" t="s">
        <v>76</v>
      </c>
      <c r="D2371" s="12" t="s">
        <v>3828</v>
      </c>
      <c r="E2371" s="12" t="s">
        <v>3829</v>
      </c>
      <c r="F2371" s="12" t="s">
        <v>3875</v>
      </c>
      <c r="G2371" s="12" t="s">
        <v>4334</v>
      </c>
      <c r="H2371" s="17" t="s">
        <v>69</v>
      </c>
      <c r="I2371" s="11" t="s">
        <v>70</v>
      </c>
      <c r="J2371" s="11" t="s">
        <v>70</v>
      </c>
      <c r="K2371" s="11" t="s">
        <v>70</v>
      </c>
      <c r="L2371" s="11" t="s">
        <v>70</v>
      </c>
      <c r="M2371" s="18" t="s">
        <v>70</v>
      </c>
      <c r="N2371" s="18" t="s">
        <v>70</v>
      </c>
      <c r="O2371" s="11" t="s">
        <v>70</v>
      </c>
      <c r="P2371" s="11" t="s">
        <v>70</v>
      </c>
      <c r="Q2371" s="11" t="s">
        <v>70</v>
      </c>
      <c r="R2371" s="11" t="s">
        <v>70</v>
      </c>
      <c r="S2371" s="11" t="s">
        <v>70</v>
      </c>
      <c r="T2371" s="19" t="s">
        <v>71</v>
      </c>
      <c r="U2371" s="31" t="s">
        <v>72</v>
      </c>
      <c r="V2371" s="12">
        <v>2</v>
      </c>
      <c r="W2371" s="12">
        <v>2</v>
      </c>
      <c r="X2371" s="12">
        <v>2</v>
      </c>
      <c r="Y2371" s="12">
        <v>2</v>
      </c>
      <c r="Z2371" s="12">
        <v>2</v>
      </c>
      <c r="AA2371" s="13">
        <v>0</v>
      </c>
      <c r="AB2371" s="14" cm="1">
        <f t="array" ref="AB2371">_xlfn.IFS(AND(W2371&lt;0,X2371&lt;0,Y2371&lt;0,Z2371&lt;0),-999,AND(W2371&lt;5,X2371&lt;5,Y2371&lt;5,Z2371&lt;5,AA2371=0),0,AND(W2371&lt;5,X2371&lt;5,Y2371&lt;5,Z2371&lt;5,AA2371&gt;0),1,AND(OR(W2371=5,X2371=5,Y2371=5,Z2371=5),AA2371=0),1,AND(OR(W2371=5,X2371=5,Y2371=5,Z2371=5),AA2371&gt;0),2)</f>
        <v>0</v>
      </c>
      <c r="AC2371" s="15">
        <f t="shared" ref="AC2371:AC2434" si="148">IF(V2371=4,4,IF(AB2371=2,V2371+1,V2371))</f>
        <v>2</v>
      </c>
      <c r="AD2371" s="55">
        <v>4</v>
      </c>
      <c r="AE2371" s="21" t="s">
        <v>73</v>
      </c>
      <c r="AF2371" s="47" t="str">
        <f t="shared" ref="AF2371:AF2434" si="149">IF(AC2371&gt;=2,"zagrożona","niezagrożona")</f>
        <v>zagrożona</v>
      </c>
      <c r="AG2371" s="16" t="str">
        <f t="shared" ref="AG2371:AG2434" si="150">IF(OR(AND(AB2371=2,AC2371=4)),"tak","nie")</f>
        <v>nie</v>
      </c>
      <c r="AH2371" s="16" t="str">
        <f t="shared" ref="AH2371:AH2434" si="151">IF(AND(AG2371="tak",AC2371=4),"fizchem ","")</f>
        <v/>
      </c>
    </row>
    <row r="2372" spans="1:34" x14ac:dyDescent="0.2">
      <c r="A2372" s="12" t="s">
        <v>5201</v>
      </c>
      <c r="B2372" s="16" t="s">
        <v>5202</v>
      </c>
      <c r="C2372" s="12" t="s">
        <v>76</v>
      </c>
      <c r="D2372" s="12" t="s">
        <v>3828</v>
      </c>
      <c r="E2372" s="12" t="s">
        <v>3829</v>
      </c>
      <c r="F2372" s="12" t="s">
        <v>3875</v>
      </c>
      <c r="G2372" s="12" t="s">
        <v>4334</v>
      </c>
      <c r="H2372" s="17" t="s">
        <v>69</v>
      </c>
      <c r="I2372" s="11" t="s">
        <v>70</v>
      </c>
      <c r="J2372" s="11" t="s">
        <v>70</v>
      </c>
      <c r="K2372" s="11" t="s">
        <v>70</v>
      </c>
      <c r="L2372" s="11" t="s">
        <v>70</v>
      </c>
      <c r="M2372" s="18" t="s">
        <v>70</v>
      </c>
      <c r="N2372" s="18" t="s">
        <v>70</v>
      </c>
      <c r="O2372" s="11" t="s">
        <v>70</v>
      </c>
      <c r="P2372" s="11" t="s">
        <v>70</v>
      </c>
      <c r="Q2372" s="11" t="s">
        <v>70</v>
      </c>
      <c r="R2372" s="11" t="s">
        <v>70</v>
      </c>
      <c r="S2372" s="11" t="s">
        <v>70</v>
      </c>
      <c r="T2372" s="19" t="s">
        <v>71</v>
      </c>
      <c r="U2372" s="31" t="s">
        <v>72</v>
      </c>
      <c r="V2372" s="12">
        <v>2</v>
      </c>
      <c r="W2372" s="12">
        <v>5</v>
      </c>
      <c r="X2372" s="12">
        <v>2</v>
      </c>
      <c r="Y2372" s="12">
        <v>2</v>
      </c>
      <c r="Z2372" s="12">
        <v>2</v>
      </c>
      <c r="AA2372" s="13">
        <v>1</v>
      </c>
      <c r="AB2372" s="14" cm="1">
        <f t="array" ref="AB2372">_xlfn.IFS(AND(W2372&lt;0,X2372&lt;0,Y2372&lt;0,Z2372&lt;0),-999,AND(W2372&lt;5,X2372&lt;5,Y2372&lt;5,Z2372&lt;5,AA2372=0),0,AND(W2372&lt;5,X2372&lt;5,Y2372&lt;5,Z2372&lt;5,AA2372&gt;0),1,AND(OR(W2372=5,X2372=5,Y2372=5,Z2372=5),AA2372=0),1,AND(OR(W2372=5,X2372=5,Y2372=5,Z2372=5),AA2372&gt;0),2)</f>
        <v>2</v>
      </c>
      <c r="AC2372" s="15">
        <f t="shared" si="148"/>
        <v>3</v>
      </c>
      <c r="AD2372" s="55">
        <v>3</v>
      </c>
      <c r="AE2372" s="21" t="s">
        <v>73</v>
      </c>
      <c r="AF2372" s="47" t="str">
        <f t="shared" si="149"/>
        <v>zagrożona</v>
      </c>
      <c r="AG2372" s="16" t="str">
        <f t="shared" si="150"/>
        <v>nie</v>
      </c>
      <c r="AH2372" s="16" t="str">
        <f t="shared" si="151"/>
        <v/>
      </c>
    </row>
    <row r="2373" spans="1:34" x14ac:dyDescent="0.2">
      <c r="A2373" s="12" t="s">
        <v>5203</v>
      </c>
      <c r="B2373" s="16" t="s">
        <v>5204</v>
      </c>
      <c r="C2373" s="12" t="s">
        <v>76</v>
      </c>
      <c r="D2373" s="12" t="s">
        <v>3828</v>
      </c>
      <c r="E2373" s="12" t="s">
        <v>3829</v>
      </c>
      <c r="F2373" s="12" t="s">
        <v>3875</v>
      </c>
      <c r="G2373" s="12" t="s">
        <v>4334</v>
      </c>
      <c r="H2373" s="17" t="s">
        <v>69</v>
      </c>
      <c r="I2373" s="11" t="s">
        <v>70</v>
      </c>
      <c r="J2373" s="11" t="s">
        <v>70</v>
      </c>
      <c r="K2373" s="11" t="s">
        <v>70</v>
      </c>
      <c r="L2373" s="11" t="s">
        <v>70</v>
      </c>
      <c r="M2373" s="18" t="s">
        <v>70</v>
      </c>
      <c r="N2373" s="18" t="s">
        <v>70</v>
      </c>
      <c r="O2373" s="11" t="s">
        <v>70</v>
      </c>
      <c r="P2373" s="11" t="s">
        <v>70</v>
      </c>
      <c r="Q2373" s="11" t="s">
        <v>70</v>
      </c>
      <c r="R2373" s="11" t="s">
        <v>70</v>
      </c>
      <c r="S2373" s="11" t="s">
        <v>70</v>
      </c>
      <c r="T2373" s="19" t="s">
        <v>71</v>
      </c>
      <c r="U2373" s="31" t="s">
        <v>72</v>
      </c>
      <c r="V2373" s="12">
        <v>0</v>
      </c>
      <c r="W2373" s="12">
        <v>2</v>
      </c>
      <c r="X2373" s="12">
        <v>2</v>
      </c>
      <c r="Y2373" s="12">
        <v>2</v>
      </c>
      <c r="Z2373" s="12">
        <v>5</v>
      </c>
      <c r="AA2373" s="13">
        <v>0</v>
      </c>
      <c r="AB2373" s="14" cm="1">
        <f t="array" ref="AB2373">_xlfn.IFS(AND(W2373&lt;0,X2373&lt;0,Y2373&lt;0,Z2373&lt;0),-999,AND(W2373&lt;5,X2373&lt;5,Y2373&lt;5,Z2373&lt;5,AA2373=0),0,AND(W2373&lt;5,X2373&lt;5,Y2373&lt;5,Z2373&lt;5,AA2373&gt;0),1,AND(OR(W2373=5,X2373=5,Y2373=5,Z2373=5),AA2373=0),1,AND(OR(W2373=5,X2373=5,Y2373=5,Z2373=5),AA2373&gt;0),2)</f>
        <v>1</v>
      </c>
      <c r="AC2373" s="15">
        <f t="shared" si="148"/>
        <v>0</v>
      </c>
      <c r="AD2373" s="55">
        <v>2</v>
      </c>
      <c r="AE2373" s="21" t="s">
        <v>73</v>
      </c>
      <c r="AF2373" s="47" t="str">
        <f t="shared" si="149"/>
        <v>niezagrożona</v>
      </c>
      <c r="AG2373" s="16" t="str">
        <f t="shared" si="150"/>
        <v>nie</v>
      </c>
      <c r="AH2373" s="16" t="str">
        <f t="shared" si="151"/>
        <v/>
      </c>
    </row>
    <row r="2374" spans="1:34" x14ac:dyDescent="0.2">
      <c r="A2374" s="12" t="s">
        <v>5205</v>
      </c>
      <c r="B2374" s="16" t="s">
        <v>5204</v>
      </c>
      <c r="C2374" s="12" t="s">
        <v>76</v>
      </c>
      <c r="D2374" s="12" t="s">
        <v>3828</v>
      </c>
      <c r="E2374" s="12" t="s">
        <v>3829</v>
      </c>
      <c r="F2374" s="12" t="s">
        <v>3875</v>
      </c>
      <c r="G2374" s="12" t="s">
        <v>4334</v>
      </c>
      <c r="H2374" s="17" t="s">
        <v>69</v>
      </c>
      <c r="I2374" s="11" t="s">
        <v>70</v>
      </c>
      <c r="J2374" s="11" t="s">
        <v>70</v>
      </c>
      <c r="K2374" s="11" t="s">
        <v>70</v>
      </c>
      <c r="L2374" s="11" t="s">
        <v>70</v>
      </c>
      <c r="M2374" s="18" t="s">
        <v>70</v>
      </c>
      <c r="N2374" s="18" t="s">
        <v>70</v>
      </c>
      <c r="O2374" s="11" t="s">
        <v>70</v>
      </c>
      <c r="P2374" s="11" t="s">
        <v>70</v>
      </c>
      <c r="Q2374" s="11" t="s">
        <v>70</v>
      </c>
      <c r="R2374" s="11" t="s">
        <v>70</v>
      </c>
      <c r="S2374" s="11" t="s">
        <v>70</v>
      </c>
      <c r="T2374" s="19" t="s">
        <v>71</v>
      </c>
      <c r="U2374" s="31" t="s">
        <v>72</v>
      </c>
      <c r="V2374" s="12">
        <v>0</v>
      </c>
      <c r="W2374" s="12">
        <v>2</v>
      </c>
      <c r="X2374" s="12">
        <v>2</v>
      </c>
      <c r="Y2374" s="12">
        <v>2</v>
      </c>
      <c r="Z2374" s="12">
        <v>5</v>
      </c>
      <c r="AA2374" s="13">
        <v>0</v>
      </c>
      <c r="AB2374" s="14" cm="1">
        <f t="array" ref="AB2374">_xlfn.IFS(AND(W2374&lt;0,X2374&lt;0,Y2374&lt;0,Z2374&lt;0),-999,AND(W2374&lt;5,X2374&lt;5,Y2374&lt;5,Z2374&lt;5,AA2374=0),0,AND(W2374&lt;5,X2374&lt;5,Y2374&lt;5,Z2374&lt;5,AA2374&gt;0),1,AND(OR(W2374=5,X2374=5,Y2374=5,Z2374=5),AA2374=0),1,AND(OR(W2374=5,X2374=5,Y2374=5,Z2374=5),AA2374&gt;0),2)</f>
        <v>1</v>
      </c>
      <c r="AC2374" s="15">
        <f t="shared" si="148"/>
        <v>0</v>
      </c>
      <c r="AD2374" s="55">
        <v>0</v>
      </c>
      <c r="AE2374" s="21" t="s">
        <v>73</v>
      </c>
      <c r="AF2374" s="47" t="str">
        <f t="shared" si="149"/>
        <v>niezagrożona</v>
      </c>
      <c r="AG2374" s="16" t="str">
        <f t="shared" si="150"/>
        <v>nie</v>
      </c>
      <c r="AH2374" s="16" t="str">
        <f t="shared" si="151"/>
        <v/>
      </c>
    </row>
    <row r="2375" spans="1:34" x14ac:dyDescent="0.2">
      <c r="A2375" s="12" t="s">
        <v>5206</v>
      </c>
      <c r="B2375" s="16" t="s">
        <v>5207</v>
      </c>
      <c r="C2375" s="12" t="s">
        <v>64</v>
      </c>
      <c r="D2375" s="12" t="s">
        <v>3828</v>
      </c>
      <c r="E2375" s="12" t="s">
        <v>3829</v>
      </c>
      <c r="F2375" s="12" t="s">
        <v>3875</v>
      </c>
      <c r="G2375" s="12" t="s">
        <v>4334</v>
      </c>
      <c r="H2375" s="17" t="s">
        <v>69</v>
      </c>
      <c r="I2375" s="11" t="s">
        <v>70</v>
      </c>
      <c r="J2375" s="11" t="s">
        <v>70</v>
      </c>
      <c r="K2375" s="11" t="s">
        <v>70</v>
      </c>
      <c r="L2375" s="11" t="s">
        <v>70</v>
      </c>
      <c r="M2375" s="18" t="s">
        <v>70</v>
      </c>
      <c r="N2375" s="18" t="s">
        <v>70</v>
      </c>
      <c r="O2375" s="11" t="s">
        <v>70</v>
      </c>
      <c r="P2375" s="11" t="s">
        <v>70</v>
      </c>
      <c r="Q2375" s="11" t="s">
        <v>70</v>
      </c>
      <c r="R2375" s="11" t="s">
        <v>70</v>
      </c>
      <c r="S2375" s="11" t="s">
        <v>70</v>
      </c>
      <c r="T2375" s="19" t="s">
        <v>71</v>
      </c>
      <c r="U2375" s="31" t="s">
        <v>72</v>
      </c>
      <c r="V2375" s="12">
        <v>1</v>
      </c>
      <c r="W2375" s="12">
        <v>2</v>
      </c>
      <c r="X2375" s="12">
        <v>2</v>
      </c>
      <c r="Y2375" s="12">
        <v>-999</v>
      </c>
      <c r="Z2375" s="12">
        <v>-999</v>
      </c>
      <c r="AA2375" s="13">
        <v>0</v>
      </c>
      <c r="AB2375" s="14" cm="1">
        <f t="array" ref="AB2375">_xlfn.IFS(AND(W2375&lt;0,X2375&lt;0,Y2375&lt;0,Z2375&lt;0),-999,AND(W2375&lt;5,X2375&lt;5,Y2375&lt;5,Z2375&lt;5,AA2375=0),0,AND(W2375&lt;5,X2375&lt;5,Y2375&lt;5,Z2375&lt;5,AA2375&gt;0),1,AND(OR(W2375=5,X2375=5,Y2375=5,Z2375=5),AA2375=0),1,AND(OR(W2375=5,X2375=5,Y2375=5,Z2375=5),AA2375&gt;0),2)</f>
        <v>0</v>
      </c>
      <c r="AC2375" s="15">
        <f t="shared" si="148"/>
        <v>1</v>
      </c>
      <c r="AD2375" s="55">
        <v>3</v>
      </c>
      <c r="AE2375" s="21" t="s">
        <v>73</v>
      </c>
      <c r="AF2375" s="47" t="str">
        <f t="shared" si="149"/>
        <v>niezagrożona</v>
      </c>
      <c r="AG2375" s="16" t="str">
        <f t="shared" si="150"/>
        <v>nie</v>
      </c>
      <c r="AH2375" s="16" t="str">
        <f t="shared" si="151"/>
        <v/>
      </c>
    </row>
    <row r="2376" spans="1:34" x14ac:dyDescent="0.2">
      <c r="A2376" s="12" t="s">
        <v>5208</v>
      </c>
      <c r="B2376" s="16" t="s">
        <v>5209</v>
      </c>
      <c r="C2376" s="12" t="s">
        <v>76</v>
      </c>
      <c r="D2376" s="12" t="s">
        <v>3828</v>
      </c>
      <c r="E2376" s="12" t="s">
        <v>3829</v>
      </c>
      <c r="F2376" s="12" t="s">
        <v>3875</v>
      </c>
      <c r="G2376" s="12" t="s">
        <v>4334</v>
      </c>
      <c r="H2376" s="17" t="s">
        <v>69</v>
      </c>
      <c r="I2376" s="11" t="s">
        <v>70</v>
      </c>
      <c r="J2376" s="11" t="s">
        <v>70</v>
      </c>
      <c r="K2376" s="11" t="s">
        <v>70</v>
      </c>
      <c r="L2376" s="11" t="s">
        <v>70</v>
      </c>
      <c r="M2376" s="18" t="s">
        <v>70</v>
      </c>
      <c r="N2376" s="18" t="s">
        <v>70</v>
      </c>
      <c r="O2376" s="11" t="s">
        <v>70</v>
      </c>
      <c r="P2376" s="11" t="s">
        <v>70</v>
      </c>
      <c r="Q2376" s="11" t="s">
        <v>70</v>
      </c>
      <c r="R2376" s="11" t="s">
        <v>70</v>
      </c>
      <c r="S2376" s="11" t="s">
        <v>70</v>
      </c>
      <c r="T2376" s="19" t="s">
        <v>71</v>
      </c>
      <c r="U2376" s="31" t="s">
        <v>72</v>
      </c>
      <c r="V2376" s="12">
        <v>0</v>
      </c>
      <c r="W2376" s="12">
        <v>5</v>
      </c>
      <c r="X2376" s="12">
        <v>2</v>
      </c>
      <c r="Y2376" s="12">
        <v>5</v>
      </c>
      <c r="Z2376" s="12">
        <v>2</v>
      </c>
      <c r="AA2376" s="13">
        <v>1</v>
      </c>
      <c r="AB2376" s="14" cm="1">
        <f t="array" ref="AB2376">_xlfn.IFS(AND(W2376&lt;0,X2376&lt;0,Y2376&lt;0,Z2376&lt;0),-999,AND(W2376&lt;5,X2376&lt;5,Y2376&lt;5,Z2376&lt;5,AA2376=0),0,AND(W2376&lt;5,X2376&lt;5,Y2376&lt;5,Z2376&lt;5,AA2376&gt;0),1,AND(OR(W2376=5,X2376=5,Y2376=5,Z2376=5),AA2376=0),1,AND(OR(W2376=5,X2376=5,Y2376=5,Z2376=5),AA2376&gt;0),2)</f>
        <v>2</v>
      </c>
      <c r="AC2376" s="15">
        <f t="shared" si="148"/>
        <v>1</v>
      </c>
      <c r="AD2376" s="55">
        <v>2</v>
      </c>
      <c r="AE2376" s="21" t="s">
        <v>73</v>
      </c>
      <c r="AF2376" s="47" t="str">
        <f t="shared" si="149"/>
        <v>niezagrożona</v>
      </c>
      <c r="AG2376" s="16" t="str">
        <f t="shared" si="150"/>
        <v>nie</v>
      </c>
      <c r="AH2376" s="16" t="str">
        <f t="shared" si="151"/>
        <v/>
      </c>
    </row>
    <row r="2377" spans="1:34" x14ac:dyDescent="0.2">
      <c r="A2377" s="12" t="s">
        <v>5210</v>
      </c>
      <c r="B2377" s="16" t="s">
        <v>5211</v>
      </c>
      <c r="C2377" s="12" t="s">
        <v>76</v>
      </c>
      <c r="D2377" s="12" t="s">
        <v>3828</v>
      </c>
      <c r="E2377" s="12" t="s">
        <v>3829</v>
      </c>
      <c r="F2377" s="12" t="s">
        <v>3875</v>
      </c>
      <c r="G2377" s="12" t="s">
        <v>4334</v>
      </c>
      <c r="H2377" s="17" t="s">
        <v>69</v>
      </c>
      <c r="I2377" s="11" t="s">
        <v>70</v>
      </c>
      <c r="J2377" s="11" t="s">
        <v>70</v>
      </c>
      <c r="K2377" s="11" t="s">
        <v>70</v>
      </c>
      <c r="L2377" s="11" t="s">
        <v>70</v>
      </c>
      <c r="M2377" s="18" t="s">
        <v>70</v>
      </c>
      <c r="N2377" s="18" t="s">
        <v>70</v>
      </c>
      <c r="O2377" s="11" t="s">
        <v>70</v>
      </c>
      <c r="P2377" s="11" t="s">
        <v>70</v>
      </c>
      <c r="Q2377" s="11" t="s">
        <v>70</v>
      </c>
      <c r="R2377" s="11" t="s">
        <v>70</v>
      </c>
      <c r="S2377" s="11" t="s">
        <v>70</v>
      </c>
      <c r="T2377" s="19" t="s">
        <v>71</v>
      </c>
      <c r="U2377" s="31" t="s">
        <v>72</v>
      </c>
      <c r="V2377" s="12">
        <v>1</v>
      </c>
      <c r="W2377" s="12">
        <v>-999</v>
      </c>
      <c r="X2377" s="12">
        <v>-999</v>
      </c>
      <c r="Y2377" s="12">
        <v>-999</v>
      </c>
      <c r="Z2377" s="12">
        <v>-999</v>
      </c>
      <c r="AA2377" s="13">
        <v>0</v>
      </c>
      <c r="AB2377" s="14" cm="1">
        <f t="array" ref="AB2377">_xlfn.IFS(AND(W2377&lt;0,X2377&lt;0,Y2377&lt;0,Z2377&lt;0),-999,AND(W2377&lt;5,X2377&lt;5,Y2377&lt;5,Z2377&lt;5,AA2377=0),0,AND(W2377&lt;5,X2377&lt;5,Y2377&lt;5,Z2377&lt;5,AA2377&gt;0),1,AND(OR(W2377=5,X2377=5,Y2377=5,Z2377=5),AA2377=0),1,AND(OR(W2377=5,X2377=5,Y2377=5,Z2377=5),AA2377&gt;0),2)</f>
        <v>-999</v>
      </c>
      <c r="AC2377" s="15">
        <f t="shared" si="148"/>
        <v>1</v>
      </c>
      <c r="AD2377" s="55">
        <v>4</v>
      </c>
      <c r="AE2377" s="21" t="s">
        <v>73</v>
      </c>
      <c r="AF2377" s="47" t="str">
        <f t="shared" si="149"/>
        <v>niezagrożona</v>
      </c>
      <c r="AG2377" s="16" t="str">
        <f t="shared" si="150"/>
        <v>nie</v>
      </c>
      <c r="AH2377" s="16" t="str">
        <f t="shared" si="151"/>
        <v/>
      </c>
    </row>
    <row r="2378" spans="1:34" x14ac:dyDescent="0.2">
      <c r="A2378" s="12" t="s">
        <v>5212</v>
      </c>
      <c r="B2378" s="16" t="s">
        <v>2565</v>
      </c>
      <c r="C2378" s="12" t="s">
        <v>76</v>
      </c>
      <c r="D2378" s="12" t="s">
        <v>3828</v>
      </c>
      <c r="E2378" s="12" t="s">
        <v>3829</v>
      </c>
      <c r="F2378" s="12" t="s">
        <v>3875</v>
      </c>
      <c r="G2378" s="12" t="s">
        <v>4334</v>
      </c>
      <c r="H2378" s="17" t="s">
        <v>69</v>
      </c>
      <c r="I2378" s="11" t="s">
        <v>70</v>
      </c>
      <c r="J2378" s="11" t="s">
        <v>70</v>
      </c>
      <c r="K2378" s="11" t="s">
        <v>70</v>
      </c>
      <c r="L2378" s="11" t="s">
        <v>70</v>
      </c>
      <c r="M2378" s="18" t="s">
        <v>70</v>
      </c>
      <c r="N2378" s="18" t="s">
        <v>70</v>
      </c>
      <c r="O2378" s="11" t="s">
        <v>70</v>
      </c>
      <c r="P2378" s="11" t="s">
        <v>70</v>
      </c>
      <c r="Q2378" s="11" t="s">
        <v>70</v>
      </c>
      <c r="R2378" s="11" t="s">
        <v>70</v>
      </c>
      <c r="S2378" s="11" t="s">
        <v>70</v>
      </c>
      <c r="T2378" s="19" t="s">
        <v>71</v>
      </c>
      <c r="U2378" s="31" t="s">
        <v>72</v>
      </c>
      <c r="V2378" s="12">
        <v>0</v>
      </c>
      <c r="W2378" s="12">
        <v>2</v>
      </c>
      <c r="X2378" s="12">
        <v>2</v>
      </c>
      <c r="Y2378" s="12">
        <v>5</v>
      </c>
      <c r="Z2378" s="12">
        <v>2</v>
      </c>
      <c r="AA2378" s="13">
        <v>1</v>
      </c>
      <c r="AB2378" s="14" cm="1">
        <f t="array" ref="AB2378">_xlfn.IFS(AND(W2378&lt;0,X2378&lt;0,Y2378&lt;0,Z2378&lt;0),-999,AND(W2378&lt;5,X2378&lt;5,Y2378&lt;5,Z2378&lt;5,AA2378=0),0,AND(W2378&lt;5,X2378&lt;5,Y2378&lt;5,Z2378&lt;5,AA2378&gt;0),1,AND(OR(W2378=5,X2378=5,Y2378=5,Z2378=5),AA2378=0),1,AND(OR(W2378=5,X2378=5,Y2378=5,Z2378=5),AA2378&gt;0),2)</f>
        <v>2</v>
      </c>
      <c r="AC2378" s="15">
        <f t="shared" si="148"/>
        <v>1</v>
      </c>
      <c r="AD2378" s="55">
        <v>3</v>
      </c>
      <c r="AE2378" s="21" t="s">
        <v>73</v>
      </c>
      <c r="AF2378" s="47" t="str">
        <f t="shared" si="149"/>
        <v>niezagrożona</v>
      </c>
      <c r="AG2378" s="16" t="str">
        <f t="shared" si="150"/>
        <v>nie</v>
      </c>
      <c r="AH2378" s="16" t="str">
        <f t="shared" si="151"/>
        <v/>
      </c>
    </row>
    <row r="2379" spans="1:34" x14ac:dyDescent="0.2">
      <c r="A2379" s="12" t="s">
        <v>5213</v>
      </c>
      <c r="B2379" s="16" t="s">
        <v>5214</v>
      </c>
      <c r="C2379" s="12" t="s">
        <v>76</v>
      </c>
      <c r="D2379" s="12" t="s">
        <v>3828</v>
      </c>
      <c r="E2379" s="12" t="s">
        <v>3829</v>
      </c>
      <c r="F2379" s="12" t="s">
        <v>3875</v>
      </c>
      <c r="G2379" s="12" t="s">
        <v>4334</v>
      </c>
      <c r="H2379" s="17" t="s">
        <v>69</v>
      </c>
      <c r="I2379" s="11" t="s">
        <v>70</v>
      </c>
      <c r="J2379" s="11" t="s">
        <v>70</v>
      </c>
      <c r="K2379" s="11" t="s">
        <v>70</v>
      </c>
      <c r="L2379" s="11" t="s">
        <v>70</v>
      </c>
      <c r="M2379" s="18" t="s">
        <v>70</v>
      </c>
      <c r="N2379" s="18" t="s">
        <v>70</v>
      </c>
      <c r="O2379" s="11" t="s">
        <v>70</v>
      </c>
      <c r="P2379" s="11" t="s">
        <v>70</v>
      </c>
      <c r="Q2379" s="11" t="s">
        <v>70</v>
      </c>
      <c r="R2379" s="11" t="s">
        <v>70</v>
      </c>
      <c r="S2379" s="11" t="s">
        <v>70</v>
      </c>
      <c r="T2379" s="19" t="s">
        <v>71</v>
      </c>
      <c r="U2379" s="31" t="s">
        <v>72</v>
      </c>
      <c r="V2379" s="12">
        <v>2</v>
      </c>
      <c r="W2379" s="12">
        <v>5</v>
      </c>
      <c r="X2379" s="12">
        <v>2</v>
      </c>
      <c r="Y2379" s="12">
        <v>5</v>
      </c>
      <c r="Z2379" s="12">
        <v>5</v>
      </c>
      <c r="AA2379" s="13">
        <v>0</v>
      </c>
      <c r="AB2379" s="14" cm="1">
        <f t="array" ref="AB2379">_xlfn.IFS(AND(W2379&lt;0,X2379&lt;0,Y2379&lt;0,Z2379&lt;0),-999,AND(W2379&lt;5,X2379&lt;5,Y2379&lt;5,Z2379&lt;5,AA2379=0),0,AND(W2379&lt;5,X2379&lt;5,Y2379&lt;5,Z2379&lt;5,AA2379&gt;0),1,AND(OR(W2379=5,X2379=5,Y2379=5,Z2379=5),AA2379=0),1,AND(OR(W2379=5,X2379=5,Y2379=5,Z2379=5),AA2379&gt;0),2)</f>
        <v>1</v>
      </c>
      <c r="AC2379" s="15">
        <f t="shared" si="148"/>
        <v>2</v>
      </c>
      <c r="AD2379" s="55">
        <v>3</v>
      </c>
      <c r="AE2379" s="21" t="s">
        <v>73</v>
      </c>
      <c r="AF2379" s="47" t="str">
        <f t="shared" si="149"/>
        <v>zagrożona</v>
      </c>
      <c r="AG2379" s="16" t="str">
        <f t="shared" si="150"/>
        <v>nie</v>
      </c>
      <c r="AH2379" s="16" t="str">
        <f t="shared" si="151"/>
        <v/>
      </c>
    </row>
    <row r="2380" spans="1:34" x14ac:dyDescent="0.2">
      <c r="A2380" s="12" t="s">
        <v>5215</v>
      </c>
      <c r="B2380" s="16" t="s">
        <v>5216</v>
      </c>
      <c r="C2380" s="12" t="s">
        <v>76</v>
      </c>
      <c r="D2380" s="12" t="s">
        <v>3828</v>
      </c>
      <c r="E2380" s="12" t="s">
        <v>3829</v>
      </c>
      <c r="F2380" s="12" t="s">
        <v>3875</v>
      </c>
      <c r="G2380" s="12" t="s">
        <v>4334</v>
      </c>
      <c r="H2380" s="17" t="s">
        <v>69</v>
      </c>
      <c r="I2380" s="11" t="s">
        <v>70</v>
      </c>
      <c r="J2380" s="11" t="s">
        <v>70</v>
      </c>
      <c r="K2380" s="11" t="s">
        <v>70</v>
      </c>
      <c r="L2380" s="11" t="s">
        <v>70</v>
      </c>
      <c r="M2380" s="18" t="s">
        <v>70</v>
      </c>
      <c r="N2380" s="18" t="s">
        <v>70</v>
      </c>
      <c r="O2380" s="11" t="s">
        <v>70</v>
      </c>
      <c r="P2380" s="11" t="s">
        <v>70</v>
      </c>
      <c r="Q2380" s="11" t="s">
        <v>70</v>
      </c>
      <c r="R2380" s="11" t="s">
        <v>70</v>
      </c>
      <c r="S2380" s="11" t="s">
        <v>70</v>
      </c>
      <c r="T2380" s="19" t="s">
        <v>71</v>
      </c>
      <c r="U2380" s="31" t="s">
        <v>72</v>
      </c>
      <c r="V2380" s="12">
        <v>0</v>
      </c>
      <c r="W2380" s="12">
        <v>2</v>
      </c>
      <c r="X2380" s="12">
        <v>2</v>
      </c>
      <c r="Y2380" s="12">
        <v>5</v>
      </c>
      <c r="Z2380" s="12">
        <v>2</v>
      </c>
      <c r="AA2380" s="13">
        <v>0</v>
      </c>
      <c r="AB2380" s="14" cm="1">
        <f t="array" ref="AB2380">_xlfn.IFS(AND(W2380&lt;0,X2380&lt;0,Y2380&lt;0,Z2380&lt;0),-999,AND(W2380&lt;5,X2380&lt;5,Y2380&lt;5,Z2380&lt;5,AA2380=0),0,AND(W2380&lt;5,X2380&lt;5,Y2380&lt;5,Z2380&lt;5,AA2380&gt;0),1,AND(OR(W2380=5,X2380=5,Y2380=5,Z2380=5),AA2380=0),1,AND(OR(W2380=5,X2380=5,Y2380=5,Z2380=5),AA2380&gt;0),2)</f>
        <v>1</v>
      </c>
      <c r="AC2380" s="15">
        <f t="shared" si="148"/>
        <v>0</v>
      </c>
      <c r="AD2380" s="55">
        <v>1</v>
      </c>
      <c r="AE2380" s="21" t="s">
        <v>73</v>
      </c>
      <c r="AF2380" s="47" t="str">
        <f t="shared" si="149"/>
        <v>niezagrożona</v>
      </c>
      <c r="AG2380" s="16" t="str">
        <f t="shared" si="150"/>
        <v>nie</v>
      </c>
      <c r="AH2380" s="16" t="str">
        <f t="shared" si="151"/>
        <v/>
      </c>
    </row>
    <row r="2381" spans="1:34" x14ac:dyDescent="0.2">
      <c r="A2381" s="12" t="s">
        <v>5217</v>
      </c>
      <c r="B2381" s="16" t="s">
        <v>5218</v>
      </c>
      <c r="C2381" s="12" t="s">
        <v>76</v>
      </c>
      <c r="D2381" s="12" t="s">
        <v>3828</v>
      </c>
      <c r="E2381" s="12" t="s">
        <v>3829</v>
      </c>
      <c r="F2381" s="12" t="s">
        <v>3875</v>
      </c>
      <c r="G2381" s="12" t="s">
        <v>4334</v>
      </c>
      <c r="H2381" s="17" t="s">
        <v>69</v>
      </c>
      <c r="I2381" s="11" t="s">
        <v>70</v>
      </c>
      <c r="J2381" s="11" t="s">
        <v>70</v>
      </c>
      <c r="K2381" s="11" t="s">
        <v>70</v>
      </c>
      <c r="L2381" s="11" t="s">
        <v>70</v>
      </c>
      <c r="M2381" s="18" t="s">
        <v>70</v>
      </c>
      <c r="N2381" s="18" t="s">
        <v>70</v>
      </c>
      <c r="O2381" s="11" t="s">
        <v>70</v>
      </c>
      <c r="P2381" s="11" t="s">
        <v>70</v>
      </c>
      <c r="Q2381" s="11" t="s">
        <v>70</v>
      </c>
      <c r="R2381" s="11" t="s">
        <v>70</v>
      </c>
      <c r="S2381" s="11" t="s">
        <v>70</v>
      </c>
      <c r="T2381" s="19" t="s">
        <v>71</v>
      </c>
      <c r="U2381" s="31" t="s">
        <v>72</v>
      </c>
      <c r="V2381" s="12">
        <v>0</v>
      </c>
      <c r="W2381" s="12">
        <v>2</v>
      </c>
      <c r="X2381" s="12">
        <v>2</v>
      </c>
      <c r="Y2381" s="12">
        <v>5</v>
      </c>
      <c r="Z2381" s="12">
        <v>2</v>
      </c>
      <c r="AA2381" s="13">
        <v>1</v>
      </c>
      <c r="AB2381" s="14" cm="1">
        <f t="array" ref="AB2381">_xlfn.IFS(AND(W2381&lt;0,X2381&lt;0,Y2381&lt;0,Z2381&lt;0),-999,AND(W2381&lt;5,X2381&lt;5,Y2381&lt;5,Z2381&lt;5,AA2381=0),0,AND(W2381&lt;5,X2381&lt;5,Y2381&lt;5,Z2381&lt;5,AA2381&gt;0),1,AND(OR(W2381=5,X2381=5,Y2381=5,Z2381=5),AA2381=0),1,AND(OR(W2381=5,X2381=5,Y2381=5,Z2381=5),AA2381&gt;0),2)</f>
        <v>2</v>
      </c>
      <c r="AC2381" s="15">
        <f t="shared" si="148"/>
        <v>1</v>
      </c>
      <c r="AD2381" s="55">
        <v>2</v>
      </c>
      <c r="AE2381" s="21" t="s">
        <v>73</v>
      </c>
      <c r="AF2381" s="47" t="str">
        <f t="shared" si="149"/>
        <v>niezagrożona</v>
      </c>
      <c r="AG2381" s="16" t="str">
        <f t="shared" si="150"/>
        <v>nie</v>
      </c>
      <c r="AH2381" s="16" t="str">
        <f t="shared" si="151"/>
        <v/>
      </c>
    </row>
    <row r="2382" spans="1:34" x14ac:dyDescent="0.2">
      <c r="A2382" s="12" t="s">
        <v>5219</v>
      </c>
      <c r="B2382" s="16" t="s">
        <v>5220</v>
      </c>
      <c r="C2382" s="12" t="s">
        <v>76</v>
      </c>
      <c r="D2382" s="12" t="s">
        <v>3828</v>
      </c>
      <c r="E2382" s="12" t="s">
        <v>3829</v>
      </c>
      <c r="F2382" s="12" t="s">
        <v>3875</v>
      </c>
      <c r="G2382" s="12" t="s">
        <v>4334</v>
      </c>
      <c r="H2382" s="17" t="s">
        <v>69</v>
      </c>
      <c r="I2382" s="11" t="s">
        <v>70</v>
      </c>
      <c r="J2382" s="11" t="s">
        <v>70</v>
      </c>
      <c r="K2382" s="11" t="s">
        <v>70</v>
      </c>
      <c r="L2382" s="11" t="s">
        <v>70</v>
      </c>
      <c r="M2382" s="18" t="s">
        <v>70</v>
      </c>
      <c r="N2382" s="18" t="s">
        <v>70</v>
      </c>
      <c r="O2382" s="11" t="s">
        <v>70</v>
      </c>
      <c r="P2382" s="11" t="s">
        <v>70</v>
      </c>
      <c r="Q2382" s="11" t="s">
        <v>70</v>
      </c>
      <c r="R2382" s="11" t="s">
        <v>70</v>
      </c>
      <c r="S2382" s="11" t="s">
        <v>70</v>
      </c>
      <c r="T2382" s="19" t="s">
        <v>71</v>
      </c>
      <c r="U2382" s="31" t="s">
        <v>72</v>
      </c>
      <c r="V2382" s="12">
        <v>0</v>
      </c>
      <c r="W2382" s="12">
        <v>2</v>
      </c>
      <c r="X2382" s="12">
        <v>2</v>
      </c>
      <c r="Y2382" s="12">
        <v>5</v>
      </c>
      <c r="Z2382" s="12">
        <v>5</v>
      </c>
      <c r="AA2382" s="13">
        <v>0</v>
      </c>
      <c r="AB2382" s="14" cm="1">
        <f t="array" ref="AB2382">_xlfn.IFS(AND(W2382&lt;0,X2382&lt;0,Y2382&lt;0,Z2382&lt;0),-999,AND(W2382&lt;5,X2382&lt;5,Y2382&lt;5,Z2382&lt;5,AA2382=0),0,AND(W2382&lt;5,X2382&lt;5,Y2382&lt;5,Z2382&lt;5,AA2382&gt;0),1,AND(OR(W2382=5,X2382=5,Y2382=5,Z2382=5),AA2382=0),1,AND(OR(W2382=5,X2382=5,Y2382=5,Z2382=5),AA2382&gt;0),2)</f>
        <v>1</v>
      </c>
      <c r="AC2382" s="15">
        <f t="shared" si="148"/>
        <v>0</v>
      </c>
      <c r="AD2382" s="55">
        <v>4</v>
      </c>
      <c r="AE2382" s="21" t="s">
        <v>73</v>
      </c>
      <c r="AF2382" s="47" t="str">
        <f t="shared" si="149"/>
        <v>niezagrożona</v>
      </c>
      <c r="AG2382" s="16" t="str">
        <f t="shared" si="150"/>
        <v>nie</v>
      </c>
      <c r="AH2382" s="16" t="str">
        <f t="shared" si="151"/>
        <v/>
      </c>
    </row>
    <row r="2383" spans="1:34" x14ac:dyDescent="0.2">
      <c r="A2383" s="12" t="s">
        <v>5221</v>
      </c>
      <c r="B2383" s="16" t="s">
        <v>5222</v>
      </c>
      <c r="C2383" s="12" t="s">
        <v>76</v>
      </c>
      <c r="D2383" s="12" t="s">
        <v>3828</v>
      </c>
      <c r="E2383" s="12" t="s">
        <v>3829</v>
      </c>
      <c r="F2383" s="12" t="s">
        <v>3875</v>
      </c>
      <c r="G2383" s="12" t="s">
        <v>4334</v>
      </c>
      <c r="H2383" s="17" t="s">
        <v>69</v>
      </c>
      <c r="I2383" s="11" t="s">
        <v>70</v>
      </c>
      <c r="J2383" s="11" t="s">
        <v>70</v>
      </c>
      <c r="K2383" s="11" t="s">
        <v>70</v>
      </c>
      <c r="L2383" s="11" t="s">
        <v>70</v>
      </c>
      <c r="M2383" s="18" t="s">
        <v>70</v>
      </c>
      <c r="N2383" s="18" t="s">
        <v>70</v>
      </c>
      <c r="O2383" s="11" t="s">
        <v>70</v>
      </c>
      <c r="P2383" s="11" t="s">
        <v>70</v>
      </c>
      <c r="Q2383" s="11" t="s">
        <v>70</v>
      </c>
      <c r="R2383" s="11" t="s">
        <v>70</v>
      </c>
      <c r="S2383" s="11" t="s">
        <v>70</v>
      </c>
      <c r="T2383" s="19" t="s">
        <v>71</v>
      </c>
      <c r="U2383" s="31" t="s">
        <v>72</v>
      </c>
      <c r="V2383" s="12">
        <v>1</v>
      </c>
      <c r="W2383" s="12">
        <v>2</v>
      </c>
      <c r="X2383" s="12">
        <v>2</v>
      </c>
      <c r="Y2383" s="12">
        <v>5</v>
      </c>
      <c r="Z2383" s="12">
        <v>5</v>
      </c>
      <c r="AA2383" s="13">
        <v>0</v>
      </c>
      <c r="AB2383" s="14" cm="1">
        <f t="array" ref="AB2383">_xlfn.IFS(AND(W2383&lt;0,X2383&lt;0,Y2383&lt;0,Z2383&lt;0),-999,AND(W2383&lt;5,X2383&lt;5,Y2383&lt;5,Z2383&lt;5,AA2383=0),0,AND(W2383&lt;5,X2383&lt;5,Y2383&lt;5,Z2383&lt;5,AA2383&gt;0),1,AND(OR(W2383=5,X2383=5,Y2383=5,Z2383=5),AA2383=0),1,AND(OR(W2383=5,X2383=5,Y2383=5,Z2383=5),AA2383&gt;0),2)</f>
        <v>1</v>
      </c>
      <c r="AC2383" s="15">
        <f t="shared" si="148"/>
        <v>1</v>
      </c>
      <c r="AD2383" s="55">
        <v>2</v>
      </c>
      <c r="AE2383" s="21" t="s">
        <v>73</v>
      </c>
      <c r="AF2383" s="47" t="str">
        <f t="shared" si="149"/>
        <v>niezagrożona</v>
      </c>
      <c r="AG2383" s="16" t="str">
        <f t="shared" si="150"/>
        <v>nie</v>
      </c>
      <c r="AH2383" s="16" t="str">
        <f t="shared" si="151"/>
        <v/>
      </c>
    </row>
    <row r="2384" spans="1:34" x14ac:dyDescent="0.2">
      <c r="A2384" s="12" t="s">
        <v>5223</v>
      </c>
      <c r="B2384" s="16" t="s">
        <v>5224</v>
      </c>
      <c r="C2384" s="12" t="s">
        <v>76</v>
      </c>
      <c r="D2384" s="12" t="s">
        <v>3828</v>
      </c>
      <c r="E2384" s="12" t="s">
        <v>3829</v>
      </c>
      <c r="F2384" s="12" t="s">
        <v>3875</v>
      </c>
      <c r="G2384" s="12" t="s">
        <v>4334</v>
      </c>
      <c r="H2384" s="17" t="s">
        <v>69</v>
      </c>
      <c r="I2384" s="11" t="s">
        <v>70</v>
      </c>
      <c r="J2384" s="11" t="s">
        <v>70</v>
      </c>
      <c r="K2384" s="11" t="s">
        <v>70</v>
      </c>
      <c r="L2384" s="11" t="s">
        <v>70</v>
      </c>
      <c r="M2384" s="18" t="s">
        <v>70</v>
      </c>
      <c r="N2384" s="18" t="s">
        <v>70</v>
      </c>
      <c r="O2384" s="11" t="s">
        <v>70</v>
      </c>
      <c r="P2384" s="11" t="s">
        <v>70</v>
      </c>
      <c r="Q2384" s="11" t="s">
        <v>70</v>
      </c>
      <c r="R2384" s="11" t="s">
        <v>70</v>
      </c>
      <c r="S2384" s="11" t="s">
        <v>70</v>
      </c>
      <c r="T2384" s="19" t="s">
        <v>71</v>
      </c>
      <c r="U2384" s="31" t="s">
        <v>72</v>
      </c>
      <c r="V2384" s="12">
        <v>1</v>
      </c>
      <c r="W2384" s="12">
        <v>2</v>
      </c>
      <c r="X2384" s="12">
        <v>5</v>
      </c>
      <c r="Y2384" s="12">
        <v>-999</v>
      </c>
      <c r="Z2384" s="12">
        <v>5</v>
      </c>
      <c r="AA2384" s="13">
        <v>0</v>
      </c>
      <c r="AB2384" s="14" cm="1">
        <f t="array" ref="AB2384">_xlfn.IFS(AND(W2384&lt;0,X2384&lt;0,Y2384&lt;0,Z2384&lt;0),-999,AND(W2384&lt;5,X2384&lt;5,Y2384&lt;5,Z2384&lt;5,AA2384=0),0,AND(W2384&lt;5,X2384&lt;5,Y2384&lt;5,Z2384&lt;5,AA2384&gt;0),1,AND(OR(W2384=5,X2384=5,Y2384=5,Z2384=5),AA2384=0),1,AND(OR(W2384=5,X2384=5,Y2384=5,Z2384=5),AA2384&gt;0),2)</f>
        <v>1</v>
      </c>
      <c r="AC2384" s="15">
        <f t="shared" si="148"/>
        <v>1</v>
      </c>
      <c r="AD2384" s="55">
        <v>4</v>
      </c>
      <c r="AE2384" s="21" t="s">
        <v>73</v>
      </c>
      <c r="AF2384" s="47" t="str">
        <f t="shared" si="149"/>
        <v>niezagrożona</v>
      </c>
      <c r="AG2384" s="16" t="str">
        <f t="shared" si="150"/>
        <v>nie</v>
      </c>
      <c r="AH2384" s="16" t="str">
        <f t="shared" si="151"/>
        <v/>
      </c>
    </row>
    <row r="2385" spans="1:34" x14ac:dyDescent="0.2">
      <c r="A2385" s="12" t="s">
        <v>5225</v>
      </c>
      <c r="B2385" s="16" t="s">
        <v>5226</v>
      </c>
      <c r="C2385" s="12" t="s">
        <v>64</v>
      </c>
      <c r="D2385" s="12" t="s">
        <v>3828</v>
      </c>
      <c r="E2385" s="12" t="s">
        <v>4131</v>
      </c>
      <c r="F2385" s="12" t="s">
        <v>4446</v>
      </c>
      <c r="G2385" s="12" t="s">
        <v>4447</v>
      </c>
      <c r="H2385" s="17" t="s">
        <v>69</v>
      </c>
      <c r="I2385" s="11" t="s">
        <v>70</v>
      </c>
      <c r="J2385" s="11" t="s">
        <v>70</v>
      </c>
      <c r="K2385" s="11" t="s">
        <v>70</v>
      </c>
      <c r="L2385" s="11" t="s">
        <v>70</v>
      </c>
      <c r="M2385" s="18" t="s">
        <v>70</v>
      </c>
      <c r="N2385" s="18" t="s">
        <v>70</v>
      </c>
      <c r="O2385" s="11" t="s">
        <v>70</v>
      </c>
      <c r="P2385" s="11" t="s">
        <v>70</v>
      </c>
      <c r="Q2385" s="11" t="s">
        <v>70</v>
      </c>
      <c r="R2385" s="11" t="s">
        <v>70</v>
      </c>
      <c r="S2385" s="11" t="s">
        <v>70</v>
      </c>
      <c r="T2385" s="19" t="s">
        <v>71</v>
      </c>
      <c r="U2385" s="31" t="s">
        <v>72</v>
      </c>
      <c r="V2385" s="12">
        <v>0</v>
      </c>
      <c r="W2385" s="12">
        <v>2</v>
      </c>
      <c r="X2385" s="12">
        <v>2</v>
      </c>
      <c r="Y2385" s="12">
        <v>2</v>
      </c>
      <c r="Z2385" s="12">
        <v>-999</v>
      </c>
      <c r="AA2385" s="13">
        <v>0</v>
      </c>
      <c r="AB2385" s="14" cm="1">
        <f t="array" ref="AB2385">_xlfn.IFS(AND(W2385&lt;0,X2385&lt;0,Y2385&lt;0,Z2385&lt;0),-999,AND(W2385&lt;5,X2385&lt;5,Y2385&lt;5,Z2385&lt;5,AA2385=0),0,AND(W2385&lt;5,X2385&lt;5,Y2385&lt;5,Z2385&lt;5,AA2385&gt;0),1,AND(OR(W2385=5,X2385=5,Y2385=5,Z2385=5),AA2385=0),1,AND(OR(W2385=5,X2385=5,Y2385=5,Z2385=5),AA2385&gt;0),2)</f>
        <v>0</v>
      </c>
      <c r="AC2385" s="15">
        <f t="shared" si="148"/>
        <v>0</v>
      </c>
      <c r="AD2385" s="55">
        <v>3</v>
      </c>
      <c r="AE2385" s="21" t="s">
        <v>73</v>
      </c>
      <c r="AF2385" s="47" t="str">
        <f t="shared" si="149"/>
        <v>niezagrożona</v>
      </c>
      <c r="AG2385" s="16" t="str">
        <f t="shared" si="150"/>
        <v>nie</v>
      </c>
      <c r="AH2385" s="16" t="str">
        <f t="shared" si="151"/>
        <v/>
      </c>
    </row>
    <row r="2386" spans="1:34" x14ac:dyDescent="0.2">
      <c r="A2386" s="12" t="s">
        <v>5227</v>
      </c>
      <c r="B2386" s="16" t="s">
        <v>5228</v>
      </c>
      <c r="C2386" s="12" t="s">
        <v>76</v>
      </c>
      <c r="D2386" s="12" t="s">
        <v>3828</v>
      </c>
      <c r="E2386" s="12" t="s">
        <v>3829</v>
      </c>
      <c r="F2386" s="12" t="s">
        <v>4337</v>
      </c>
      <c r="G2386" s="12" t="s">
        <v>4338</v>
      </c>
      <c r="H2386" s="17" t="s">
        <v>69</v>
      </c>
      <c r="I2386" s="11" t="s">
        <v>70</v>
      </c>
      <c r="J2386" s="11" t="s">
        <v>70</v>
      </c>
      <c r="K2386" s="11" t="s">
        <v>70</v>
      </c>
      <c r="L2386" s="11" t="s">
        <v>70</v>
      </c>
      <c r="M2386" s="18" t="s">
        <v>70</v>
      </c>
      <c r="N2386" s="18" t="s">
        <v>70</v>
      </c>
      <c r="O2386" s="11" t="s">
        <v>70</v>
      </c>
      <c r="P2386" s="11" t="s">
        <v>70</v>
      </c>
      <c r="Q2386" s="11" t="s">
        <v>70</v>
      </c>
      <c r="R2386" s="11" t="s">
        <v>70</v>
      </c>
      <c r="S2386" s="11" t="s">
        <v>70</v>
      </c>
      <c r="T2386" s="19" t="s">
        <v>71</v>
      </c>
      <c r="U2386" s="31" t="s">
        <v>72</v>
      </c>
      <c r="V2386" s="12">
        <v>0</v>
      </c>
      <c r="W2386" s="12">
        <v>2</v>
      </c>
      <c r="X2386" s="12">
        <v>2</v>
      </c>
      <c r="Y2386" s="12">
        <v>2</v>
      </c>
      <c r="Z2386" s="12">
        <v>2</v>
      </c>
      <c r="AA2386" s="13">
        <v>0</v>
      </c>
      <c r="AB2386" s="14" cm="1">
        <f t="array" ref="AB2386">_xlfn.IFS(AND(W2386&lt;0,X2386&lt;0,Y2386&lt;0,Z2386&lt;0),-999,AND(W2386&lt;5,X2386&lt;5,Y2386&lt;5,Z2386&lt;5,AA2386=0),0,AND(W2386&lt;5,X2386&lt;5,Y2386&lt;5,Z2386&lt;5,AA2386&gt;0),1,AND(OR(W2386=5,X2386=5,Y2386=5,Z2386=5),AA2386=0),1,AND(OR(W2386=5,X2386=5,Y2386=5,Z2386=5),AA2386&gt;0),2)</f>
        <v>0</v>
      </c>
      <c r="AC2386" s="15">
        <f t="shared" si="148"/>
        <v>0</v>
      </c>
      <c r="AD2386" s="55">
        <v>2</v>
      </c>
      <c r="AE2386" s="21" t="s">
        <v>73</v>
      </c>
      <c r="AF2386" s="47" t="str">
        <f t="shared" si="149"/>
        <v>niezagrożona</v>
      </c>
      <c r="AG2386" s="16" t="str">
        <f t="shared" si="150"/>
        <v>nie</v>
      </c>
      <c r="AH2386" s="16" t="str">
        <f t="shared" si="151"/>
        <v/>
      </c>
    </row>
    <row r="2387" spans="1:34" x14ac:dyDescent="0.2">
      <c r="A2387" s="12" t="s">
        <v>5229</v>
      </c>
      <c r="B2387" s="16" t="s">
        <v>5230</v>
      </c>
      <c r="C2387" s="12" t="s">
        <v>76</v>
      </c>
      <c r="D2387" s="12" t="s">
        <v>3828</v>
      </c>
      <c r="E2387" s="12" t="s">
        <v>3829</v>
      </c>
      <c r="F2387" s="12" t="s">
        <v>4337</v>
      </c>
      <c r="G2387" s="12" t="s">
        <v>4338</v>
      </c>
      <c r="H2387" s="17" t="s">
        <v>69</v>
      </c>
      <c r="I2387" s="11" t="s">
        <v>70</v>
      </c>
      <c r="J2387" s="11" t="s">
        <v>70</v>
      </c>
      <c r="K2387" s="11" t="s">
        <v>70</v>
      </c>
      <c r="L2387" s="11" t="s">
        <v>70</v>
      </c>
      <c r="M2387" s="18" t="s">
        <v>70</v>
      </c>
      <c r="N2387" s="18" t="s">
        <v>70</v>
      </c>
      <c r="O2387" s="11" t="s">
        <v>70</v>
      </c>
      <c r="P2387" s="11" t="s">
        <v>70</v>
      </c>
      <c r="Q2387" s="11" t="s">
        <v>70</v>
      </c>
      <c r="R2387" s="11" t="s">
        <v>70</v>
      </c>
      <c r="S2387" s="11" t="s">
        <v>70</v>
      </c>
      <c r="T2387" s="19" t="s">
        <v>71</v>
      </c>
      <c r="U2387" s="31" t="s">
        <v>72</v>
      </c>
      <c r="V2387" s="12">
        <v>2</v>
      </c>
      <c r="W2387" s="12">
        <v>2</v>
      </c>
      <c r="X2387" s="12">
        <v>2</v>
      </c>
      <c r="Y2387" s="12">
        <v>2</v>
      </c>
      <c r="Z2387" s="12">
        <v>2</v>
      </c>
      <c r="AA2387" s="13">
        <v>2</v>
      </c>
      <c r="AB2387" s="14" cm="1">
        <f t="array" ref="AB2387">_xlfn.IFS(AND(W2387&lt;0,X2387&lt;0,Y2387&lt;0,Z2387&lt;0),-999,AND(W2387&lt;5,X2387&lt;5,Y2387&lt;5,Z2387&lt;5,AA2387=0),0,AND(W2387&lt;5,X2387&lt;5,Y2387&lt;5,Z2387&lt;5,AA2387&gt;0),1,AND(OR(W2387=5,X2387=5,Y2387=5,Z2387=5),AA2387=0),1,AND(OR(W2387=5,X2387=5,Y2387=5,Z2387=5),AA2387&gt;0),2)</f>
        <v>1</v>
      </c>
      <c r="AC2387" s="15">
        <f t="shared" si="148"/>
        <v>2</v>
      </c>
      <c r="AD2387" s="55">
        <v>3</v>
      </c>
      <c r="AE2387" s="21" t="s">
        <v>73</v>
      </c>
      <c r="AF2387" s="47" t="str">
        <f t="shared" si="149"/>
        <v>zagrożona</v>
      </c>
      <c r="AG2387" s="16" t="str">
        <f t="shared" si="150"/>
        <v>nie</v>
      </c>
      <c r="AH2387" s="16" t="str">
        <f t="shared" si="151"/>
        <v/>
      </c>
    </row>
    <row r="2388" spans="1:34" x14ac:dyDescent="0.2">
      <c r="A2388" s="12" t="s">
        <v>5231</v>
      </c>
      <c r="B2388" s="16" t="s">
        <v>5232</v>
      </c>
      <c r="C2388" s="12" t="s">
        <v>76</v>
      </c>
      <c r="D2388" s="12" t="s">
        <v>3828</v>
      </c>
      <c r="E2388" s="12" t="s">
        <v>3829</v>
      </c>
      <c r="F2388" s="12" t="s">
        <v>4337</v>
      </c>
      <c r="G2388" s="12" t="s">
        <v>4338</v>
      </c>
      <c r="H2388" s="17" t="s">
        <v>69</v>
      </c>
      <c r="I2388" s="11" t="s">
        <v>70</v>
      </c>
      <c r="J2388" s="11" t="s">
        <v>70</v>
      </c>
      <c r="K2388" s="11" t="s">
        <v>70</v>
      </c>
      <c r="L2388" s="11" t="s">
        <v>70</v>
      </c>
      <c r="M2388" s="18" t="s">
        <v>70</v>
      </c>
      <c r="N2388" s="18" t="s">
        <v>70</v>
      </c>
      <c r="O2388" s="11" t="s">
        <v>70</v>
      </c>
      <c r="P2388" s="11" t="s">
        <v>70</v>
      </c>
      <c r="Q2388" s="11" t="s">
        <v>70</v>
      </c>
      <c r="R2388" s="11" t="s">
        <v>70</v>
      </c>
      <c r="S2388" s="11" t="s">
        <v>70</v>
      </c>
      <c r="T2388" s="19" t="s">
        <v>71</v>
      </c>
      <c r="U2388" s="31" t="s">
        <v>72</v>
      </c>
      <c r="V2388" s="12">
        <v>0</v>
      </c>
      <c r="W2388" s="12">
        <v>2</v>
      </c>
      <c r="X2388" s="12">
        <v>2</v>
      </c>
      <c r="Y2388" s="12">
        <v>2</v>
      </c>
      <c r="Z2388" s="12">
        <v>2</v>
      </c>
      <c r="AA2388" s="13">
        <v>5</v>
      </c>
      <c r="AB2388" s="14" cm="1">
        <f t="array" ref="AB2388">_xlfn.IFS(AND(W2388&lt;0,X2388&lt;0,Y2388&lt;0,Z2388&lt;0),-999,AND(W2388&lt;5,X2388&lt;5,Y2388&lt;5,Z2388&lt;5,AA2388=0),0,AND(W2388&lt;5,X2388&lt;5,Y2388&lt;5,Z2388&lt;5,AA2388&gt;0),1,AND(OR(W2388=5,X2388=5,Y2388=5,Z2388=5),AA2388=0),1,AND(OR(W2388=5,X2388=5,Y2388=5,Z2388=5),AA2388&gt;0),2)</f>
        <v>1</v>
      </c>
      <c r="AC2388" s="15">
        <f t="shared" si="148"/>
        <v>0</v>
      </c>
      <c r="AD2388" s="55">
        <v>1</v>
      </c>
      <c r="AE2388" s="21" t="s">
        <v>73</v>
      </c>
      <c r="AF2388" s="47" t="str">
        <f t="shared" si="149"/>
        <v>niezagrożona</v>
      </c>
      <c r="AG2388" s="16" t="str">
        <f t="shared" si="150"/>
        <v>nie</v>
      </c>
      <c r="AH2388" s="16" t="str">
        <f t="shared" si="151"/>
        <v/>
      </c>
    </row>
    <row r="2389" spans="1:34" x14ac:dyDescent="0.2">
      <c r="A2389" s="12" t="s">
        <v>5233</v>
      </c>
      <c r="B2389" s="16" t="s">
        <v>5234</v>
      </c>
      <c r="C2389" s="12" t="s">
        <v>76</v>
      </c>
      <c r="D2389" s="12" t="s">
        <v>3828</v>
      </c>
      <c r="E2389" s="12" t="s">
        <v>4131</v>
      </c>
      <c r="F2389" s="12" t="s">
        <v>4132</v>
      </c>
      <c r="G2389" s="12" t="s">
        <v>4133</v>
      </c>
      <c r="H2389" s="17" t="s">
        <v>69</v>
      </c>
      <c r="I2389" s="11" t="s">
        <v>70</v>
      </c>
      <c r="J2389" s="11" t="s">
        <v>70</v>
      </c>
      <c r="K2389" s="11" t="s">
        <v>70</v>
      </c>
      <c r="L2389" s="11" t="s">
        <v>70</v>
      </c>
      <c r="M2389" s="18" t="s">
        <v>70</v>
      </c>
      <c r="N2389" s="18" t="s">
        <v>70</v>
      </c>
      <c r="O2389" s="11" t="s">
        <v>70</v>
      </c>
      <c r="P2389" s="11" t="s">
        <v>70</v>
      </c>
      <c r="Q2389" s="11" t="s">
        <v>70</v>
      </c>
      <c r="R2389" s="11" t="s">
        <v>70</v>
      </c>
      <c r="S2389" s="11" t="s">
        <v>70</v>
      </c>
      <c r="T2389" s="19" t="s">
        <v>71</v>
      </c>
      <c r="U2389" s="31" t="s">
        <v>72</v>
      </c>
      <c r="V2389" s="12">
        <v>0</v>
      </c>
      <c r="W2389" s="12">
        <v>2</v>
      </c>
      <c r="X2389" s="12">
        <v>2</v>
      </c>
      <c r="Y2389" s="12">
        <v>2</v>
      </c>
      <c r="Z2389" s="12">
        <v>2</v>
      </c>
      <c r="AA2389" s="13">
        <v>4</v>
      </c>
      <c r="AB2389" s="14" cm="1">
        <f t="array" ref="AB2389">_xlfn.IFS(AND(W2389&lt;0,X2389&lt;0,Y2389&lt;0,Z2389&lt;0),-999,AND(W2389&lt;5,X2389&lt;5,Y2389&lt;5,Z2389&lt;5,AA2389=0),0,AND(W2389&lt;5,X2389&lt;5,Y2389&lt;5,Z2389&lt;5,AA2389&gt;0),1,AND(OR(W2389=5,X2389=5,Y2389=5,Z2389=5),AA2389=0),1,AND(OR(W2389=5,X2389=5,Y2389=5,Z2389=5),AA2389&gt;0),2)</f>
        <v>1</v>
      </c>
      <c r="AC2389" s="15">
        <f t="shared" si="148"/>
        <v>0</v>
      </c>
      <c r="AD2389" s="55">
        <v>3</v>
      </c>
      <c r="AE2389" s="21" t="s">
        <v>73</v>
      </c>
      <c r="AF2389" s="47" t="str">
        <f t="shared" si="149"/>
        <v>niezagrożona</v>
      </c>
      <c r="AG2389" s="16" t="str">
        <f t="shared" si="150"/>
        <v>nie</v>
      </c>
      <c r="AH2389" s="16" t="str">
        <f t="shared" si="151"/>
        <v/>
      </c>
    </row>
    <row r="2390" spans="1:34" x14ac:dyDescent="0.2">
      <c r="A2390" s="12" t="s">
        <v>5235</v>
      </c>
      <c r="B2390" s="16" t="s">
        <v>639</v>
      </c>
      <c r="C2390" s="12" t="s">
        <v>76</v>
      </c>
      <c r="D2390" s="12" t="s">
        <v>3828</v>
      </c>
      <c r="E2390" s="12" t="s">
        <v>4131</v>
      </c>
      <c r="F2390" s="12" t="s">
        <v>4132</v>
      </c>
      <c r="G2390" s="12" t="s">
        <v>4133</v>
      </c>
      <c r="H2390" s="17" t="s">
        <v>69</v>
      </c>
      <c r="I2390" s="11" t="s">
        <v>70</v>
      </c>
      <c r="J2390" s="11" t="s">
        <v>70</v>
      </c>
      <c r="K2390" s="11" t="s">
        <v>70</v>
      </c>
      <c r="L2390" s="11" t="s">
        <v>70</v>
      </c>
      <c r="M2390" s="18" t="s">
        <v>70</v>
      </c>
      <c r="N2390" s="18" t="s">
        <v>70</v>
      </c>
      <c r="O2390" s="11" t="s">
        <v>70</v>
      </c>
      <c r="P2390" s="11" t="s">
        <v>70</v>
      </c>
      <c r="Q2390" s="11" t="s">
        <v>70</v>
      </c>
      <c r="R2390" s="11" t="s">
        <v>70</v>
      </c>
      <c r="S2390" s="11" t="s">
        <v>70</v>
      </c>
      <c r="T2390" s="19" t="s">
        <v>71</v>
      </c>
      <c r="U2390" s="31" t="s">
        <v>72</v>
      </c>
      <c r="V2390" s="12">
        <v>2</v>
      </c>
      <c r="W2390" s="12">
        <v>2</v>
      </c>
      <c r="X2390" s="12">
        <v>2</v>
      </c>
      <c r="Y2390" s="12">
        <v>5</v>
      </c>
      <c r="Z2390" s="12">
        <v>2</v>
      </c>
      <c r="AA2390" s="13">
        <v>0</v>
      </c>
      <c r="AB2390" s="14" cm="1">
        <f t="array" ref="AB2390">_xlfn.IFS(AND(W2390&lt;0,X2390&lt;0,Y2390&lt;0,Z2390&lt;0),-999,AND(W2390&lt;5,X2390&lt;5,Y2390&lt;5,Z2390&lt;5,AA2390=0),0,AND(W2390&lt;5,X2390&lt;5,Y2390&lt;5,Z2390&lt;5,AA2390&gt;0),1,AND(OR(W2390=5,X2390=5,Y2390=5,Z2390=5),AA2390=0),1,AND(OR(W2390=5,X2390=5,Y2390=5,Z2390=5),AA2390&gt;0),2)</f>
        <v>1</v>
      </c>
      <c r="AC2390" s="15">
        <f t="shared" si="148"/>
        <v>2</v>
      </c>
      <c r="AD2390" s="55">
        <v>4</v>
      </c>
      <c r="AE2390" s="21" t="s">
        <v>73</v>
      </c>
      <c r="AF2390" s="47" t="str">
        <f t="shared" si="149"/>
        <v>zagrożona</v>
      </c>
      <c r="AG2390" s="16" t="str">
        <f t="shared" si="150"/>
        <v>nie</v>
      </c>
      <c r="AH2390" s="16" t="str">
        <f t="shared" si="151"/>
        <v/>
      </c>
    </row>
    <row r="2391" spans="1:34" x14ac:dyDescent="0.2">
      <c r="A2391" s="12" t="s">
        <v>5236</v>
      </c>
      <c r="B2391" s="16" t="s">
        <v>5237</v>
      </c>
      <c r="C2391" s="12" t="s">
        <v>76</v>
      </c>
      <c r="D2391" s="12" t="s">
        <v>3828</v>
      </c>
      <c r="E2391" s="12" t="s">
        <v>4131</v>
      </c>
      <c r="F2391" s="12" t="s">
        <v>4132</v>
      </c>
      <c r="G2391" s="12" t="s">
        <v>5238</v>
      </c>
      <c r="H2391" s="17" t="s">
        <v>69</v>
      </c>
      <c r="I2391" s="11" t="s">
        <v>70</v>
      </c>
      <c r="J2391" s="11" t="s">
        <v>70</v>
      </c>
      <c r="K2391" s="11" t="s">
        <v>70</v>
      </c>
      <c r="L2391" s="11" t="s">
        <v>70</v>
      </c>
      <c r="M2391" s="18" t="s">
        <v>70</v>
      </c>
      <c r="N2391" s="18" t="s">
        <v>70</v>
      </c>
      <c r="O2391" s="11" t="s">
        <v>70</v>
      </c>
      <c r="P2391" s="11" t="s">
        <v>70</v>
      </c>
      <c r="Q2391" s="11" t="s">
        <v>70</v>
      </c>
      <c r="R2391" s="11" t="s">
        <v>70</v>
      </c>
      <c r="S2391" s="11" t="s">
        <v>70</v>
      </c>
      <c r="T2391" s="19" t="s">
        <v>71</v>
      </c>
      <c r="U2391" s="31" t="s">
        <v>72</v>
      </c>
      <c r="V2391" s="12">
        <v>0</v>
      </c>
      <c r="W2391" s="12">
        <v>2</v>
      </c>
      <c r="X2391" s="12">
        <v>2</v>
      </c>
      <c r="Y2391" s="12">
        <v>5</v>
      </c>
      <c r="Z2391" s="12">
        <v>2</v>
      </c>
      <c r="AA2391" s="13">
        <v>1</v>
      </c>
      <c r="AB2391" s="14" cm="1">
        <f t="array" ref="AB2391">_xlfn.IFS(AND(W2391&lt;0,X2391&lt;0,Y2391&lt;0,Z2391&lt;0),-999,AND(W2391&lt;5,X2391&lt;5,Y2391&lt;5,Z2391&lt;5,AA2391=0),0,AND(W2391&lt;5,X2391&lt;5,Y2391&lt;5,Z2391&lt;5,AA2391&gt;0),1,AND(OR(W2391=5,X2391=5,Y2391=5,Z2391=5),AA2391=0),1,AND(OR(W2391=5,X2391=5,Y2391=5,Z2391=5),AA2391&gt;0),2)</f>
        <v>2</v>
      </c>
      <c r="AC2391" s="15">
        <f t="shared" si="148"/>
        <v>1</v>
      </c>
      <c r="AD2391" s="55">
        <v>4</v>
      </c>
      <c r="AE2391" s="21" t="s">
        <v>73</v>
      </c>
      <c r="AF2391" s="47" t="str">
        <f t="shared" si="149"/>
        <v>niezagrożona</v>
      </c>
      <c r="AG2391" s="16" t="str">
        <f t="shared" si="150"/>
        <v>nie</v>
      </c>
      <c r="AH2391" s="16" t="str">
        <f t="shared" si="151"/>
        <v/>
      </c>
    </row>
    <row r="2392" spans="1:34" x14ac:dyDescent="0.2">
      <c r="A2392" s="12" t="s">
        <v>5239</v>
      </c>
      <c r="B2392" s="16" t="s">
        <v>5240</v>
      </c>
      <c r="C2392" s="12" t="s">
        <v>76</v>
      </c>
      <c r="D2392" s="12" t="s">
        <v>3828</v>
      </c>
      <c r="E2392" s="12" t="s">
        <v>4131</v>
      </c>
      <c r="F2392" s="12" t="s">
        <v>4132</v>
      </c>
      <c r="G2392" s="12" t="s">
        <v>4344</v>
      </c>
      <c r="H2392" s="17" t="s">
        <v>69</v>
      </c>
      <c r="I2392" s="11" t="s">
        <v>70</v>
      </c>
      <c r="J2392" s="11" t="s">
        <v>70</v>
      </c>
      <c r="K2392" s="11" t="s">
        <v>70</v>
      </c>
      <c r="L2392" s="11" t="s">
        <v>70</v>
      </c>
      <c r="M2392" s="18" t="s">
        <v>70</v>
      </c>
      <c r="N2392" s="18" t="s">
        <v>70</v>
      </c>
      <c r="O2392" s="11" t="s">
        <v>70</v>
      </c>
      <c r="P2392" s="11" t="s">
        <v>70</v>
      </c>
      <c r="Q2392" s="11" t="s">
        <v>70</v>
      </c>
      <c r="R2392" s="11" t="s">
        <v>70</v>
      </c>
      <c r="S2392" s="11" t="s">
        <v>70</v>
      </c>
      <c r="T2392" s="19" t="s">
        <v>71</v>
      </c>
      <c r="U2392" s="31" t="s">
        <v>72</v>
      </c>
      <c r="V2392" s="12">
        <v>0</v>
      </c>
      <c r="W2392" s="12">
        <v>2</v>
      </c>
      <c r="X2392" s="12">
        <v>2</v>
      </c>
      <c r="Y2392" s="12">
        <v>5</v>
      </c>
      <c r="Z2392" s="12">
        <v>2</v>
      </c>
      <c r="AA2392" s="13">
        <v>1</v>
      </c>
      <c r="AB2392" s="14" cm="1">
        <f t="array" ref="AB2392">_xlfn.IFS(AND(W2392&lt;0,X2392&lt;0,Y2392&lt;0,Z2392&lt;0),-999,AND(W2392&lt;5,X2392&lt;5,Y2392&lt;5,Z2392&lt;5,AA2392=0),0,AND(W2392&lt;5,X2392&lt;5,Y2392&lt;5,Z2392&lt;5,AA2392&gt;0),1,AND(OR(W2392=5,X2392=5,Y2392=5,Z2392=5),AA2392=0),1,AND(OR(W2392=5,X2392=5,Y2392=5,Z2392=5),AA2392&gt;0),2)</f>
        <v>2</v>
      </c>
      <c r="AC2392" s="15">
        <f t="shared" si="148"/>
        <v>1</v>
      </c>
      <c r="AD2392" s="55">
        <v>3</v>
      </c>
      <c r="AE2392" s="21" t="s">
        <v>73</v>
      </c>
      <c r="AF2392" s="47" t="str">
        <f t="shared" si="149"/>
        <v>niezagrożona</v>
      </c>
      <c r="AG2392" s="16" t="str">
        <f t="shared" si="150"/>
        <v>nie</v>
      </c>
      <c r="AH2392" s="16" t="str">
        <f t="shared" si="151"/>
        <v/>
      </c>
    </row>
    <row r="2393" spans="1:34" x14ac:dyDescent="0.2">
      <c r="A2393" s="12" t="s">
        <v>5241</v>
      </c>
      <c r="B2393" s="16" t="s">
        <v>5242</v>
      </c>
      <c r="C2393" s="12" t="s">
        <v>76</v>
      </c>
      <c r="D2393" s="12" t="s">
        <v>3828</v>
      </c>
      <c r="E2393" s="12" t="s">
        <v>4131</v>
      </c>
      <c r="F2393" s="12" t="s">
        <v>4132</v>
      </c>
      <c r="G2393" s="12" t="s">
        <v>4344</v>
      </c>
      <c r="H2393" s="17" t="s">
        <v>69</v>
      </c>
      <c r="I2393" s="11" t="s">
        <v>70</v>
      </c>
      <c r="J2393" s="11" t="s">
        <v>70</v>
      </c>
      <c r="K2393" s="11" t="s">
        <v>70</v>
      </c>
      <c r="L2393" s="11" t="s">
        <v>70</v>
      </c>
      <c r="M2393" s="18" t="s">
        <v>70</v>
      </c>
      <c r="N2393" s="18" t="s">
        <v>70</v>
      </c>
      <c r="O2393" s="11" t="s">
        <v>70</v>
      </c>
      <c r="P2393" s="11" t="s">
        <v>70</v>
      </c>
      <c r="Q2393" s="11" t="s">
        <v>70</v>
      </c>
      <c r="R2393" s="11" t="s">
        <v>70</v>
      </c>
      <c r="S2393" s="11" t="s">
        <v>70</v>
      </c>
      <c r="T2393" s="19" t="s">
        <v>71</v>
      </c>
      <c r="U2393" s="31" t="s">
        <v>72</v>
      </c>
      <c r="V2393" s="12">
        <v>1</v>
      </c>
      <c r="W2393" s="12">
        <v>2</v>
      </c>
      <c r="X2393" s="12">
        <v>2</v>
      </c>
      <c r="Y2393" s="12">
        <v>5</v>
      </c>
      <c r="Z2393" s="12">
        <v>2</v>
      </c>
      <c r="AA2393" s="13">
        <v>0</v>
      </c>
      <c r="AB2393" s="14" cm="1">
        <f t="array" ref="AB2393">_xlfn.IFS(AND(W2393&lt;0,X2393&lt;0,Y2393&lt;0,Z2393&lt;0),-999,AND(W2393&lt;5,X2393&lt;5,Y2393&lt;5,Z2393&lt;5,AA2393=0),0,AND(W2393&lt;5,X2393&lt;5,Y2393&lt;5,Z2393&lt;5,AA2393&gt;0),1,AND(OR(W2393=5,X2393=5,Y2393=5,Z2393=5),AA2393=0),1,AND(OR(W2393=5,X2393=5,Y2393=5,Z2393=5),AA2393&gt;0),2)</f>
        <v>1</v>
      </c>
      <c r="AC2393" s="15">
        <f t="shared" si="148"/>
        <v>1</v>
      </c>
      <c r="AD2393" s="55">
        <v>0</v>
      </c>
      <c r="AE2393" s="21" t="s">
        <v>73</v>
      </c>
      <c r="AF2393" s="47" t="str">
        <f t="shared" si="149"/>
        <v>niezagrożona</v>
      </c>
      <c r="AG2393" s="16" t="str">
        <f t="shared" si="150"/>
        <v>nie</v>
      </c>
      <c r="AH2393" s="16" t="str">
        <f t="shared" si="151"/>
        <v/>
      </c>
    </row>
    <row r="2394" spans="1:34" x14ac:dyDescent="0.2">
      <c r="A2394" s="12" t="s">
        <v>5243</v>
      </c>
      <c r="B2394" s="16" t="s">
        <v>5244</v>
      </c>
      <c r="C2394" s="12" t="s">
        <v>76</v>
      </c>
      <c r="D2394" s="12" t="s">
        <v>3828</v>
      </c>
      <c r="E2394" s="12" t="s">
        <v>4131</v>
      </c>
      <c r="F2394" s="12" t="s">
        <v>4132</v>
      </c>
      <c r="G2394" s="12" t="s">
        <v>4349</v>
      </c>
      <c r="H2394" s="17" t="s">
        <v>69</v>
      </c>
      <c r="I2394" s="11" t="s">
        <v>70</v>
      </c>
      <c r="J2394" s="11" t="s">
        <v>70</v>
      </c>
      <c r="K2394" s="11" t="s">
        <v>70</v>
      </c>
      <c r="L2394" s="11" t="s">
        <v>70</v>
      </c>
      <c r="M2394" s="18" t="s">
        <v>70</v>
      </c>
      <c r="N2394" s="18" t="s">
        <v>70</v>
      </c>
      <c r="O2394" s="11" t="s">
        <v>70</v>
      </c>
      <c r="P2394" s="11" t="s">
        <v>70</v>
      </c>
      <c r="Q2394" s="11" t="s">
        <v>70</v>
      </c>
      <c r="R2394" s="11" t="s">
        <v>70</v>
      </c>
      <c r="S2394" s="11" t="s">
        <v>70</v>
      </c>
      <c r="T2394" s="19" t="s">
        <v>71</v>
      </c>
      <c r="U2394" s="31" t="s">
        <v>72</v>
      </c>
      <c r="V2394" s="12">
        <v>0</v>
      </c>
      <c r="W2394" s="12">
        <v>2</v>
      </c>
      <c r="X2394" s="12">
        <v>2</v>
      </c>
      <c r="Y2394" s="12">
        <v>5</v>
      </c>
      <c r="Z2394" s="12">
        <v>2</v>
      </c>
      <c r="AA2394" s="13">
        <v>6</v>
      </c>
      <c r="AB2394" s="14" cm="1">
        <f t="array" ref="AB2394">_xlfn.IFS(AND(W2394&lt;0,X2394&lt;0,Y2394&lt;0,Z2394&lt;0),-999,AND(W2394&lt;5,X2394&lt;5,Y2394&lt;5,Z2394&lt;5,AA2394=0),0,AND(W2394&lt;5,X2394&lt;5,Y2394&lt;5,Z2394&lt;5,AA2394&gt;0),1,AND(OR(W2394=5,X2394=5,Y2394=5,Z2394=5),AA2394=0),1,AND(OR(W2394=5,X2394=5,Y2394=5,Z2394=5),AA2394&gt;0),2)</f>
        <v>2</v>
      </c>
      <c r="AC2394" s="15">
        <f t="shared" si="148"/>
        <v>1</v>
      </c>
      <c r="AD2394" s="55">
        <v>2</v>
      </c>
      <c r="AE2394" s="21" t="s">
        <v>73</v>
      </c>
      <c r="AF2394" s="47" t="str">
        <f t="shared" si="149"/>
        <v>niezagrożona</v>
      </c>
      <c r="AG2394" s="16" t="str">
        <f t="shared" si="150"/>
        <v>nie</v>
      </c>
      <c r="AH2394" s="16" t="str">
        <f t="shared" si="151"/>
        <v/>
      </c>
    </row>
    <row r="2395" spans="1:34" x14ac:dyDescent="0.2">
      <c r="A2395" s="12" t="s">
        <v>5245</v>
      </c>
      <c r="B2395" s="16" t="s">
        <v>5246</v>
      </c>
      <c r="C2395" s="12" t="s">
        <v>76</v>
      </c>
      <c r="D2395" s="12" t="s">
        <v>3828</v>
      </c>
      <c r="E2395" s="12" t="s">
        <v>4131</v>
      </c>
      <c r="F2395" s="12" t="s">
        <v>4132</v>
      </c>
      <c r="G2395" s="12" t="s">
        <v>4349</v>
      </c>
      <c r="H2395" s="17" t="s">
        <v>69</v>
      </c>
      <c r="I2395" s="11" t="s">
        <v>70</v>
      </c>
      <c r="J2395" s="11" t="s">
        <v>70</v>
      </c>
      <c r="K2395" s="11" t="s">
        <v>70</v>
      </c>
      <c r="L2395" s="11" t="s">
        <v>70</v>
      </c>
      <c r="M2395" s="18" t="s">
        <v>70</v>
      </c>
      <c r="N2395" s="18" t="s">
        <v>70</v>
      </c>
      <c r="O2395" s="11" t="s">
        <v>70</v>
      </c>
      <c r="P2395" s="11" t="s">
        <v>70</v>
      </c>
      <c r="Q2395" s="11" t="s">
        <v>70</v>
      </c>
      <c r="R2395" s="11" t="s">
        <v>70</v>
      </c>
      <c r="S2395" s="11" t="s">
        <v>70</v>
      </c>
      <c r="T2395" s="19" t="s">
        <v>71</v>
      </c>
      <c r="U2395" s="31" t="s">
        <v>72</v>
      </c>
      <c r="V2395" s="12">
        <v>0</v>
      </c>
      <c r="W2395" s="12">
        <v>5</v>
      </c>
      <c r="X2395" s="12">
        <v>2</v>
      </c>
      <c r="Y2395" s="12">
        <v>2</v>
      </c>
      <c r="Z2395" s="12">
        <v>2</v>
      </c>
      <c r="AA2395" s="13">
        <v>3</v>
      </c>
      <c r="AB2395" s="14" cm="1">
        <f t="array" ref="AB2395">_xlfn.IFS(AND(W2395&lt;0,X2395&lt;0,Y2395&lt;0,Z2395&lt;0),-999,AND(W2395&lt;5,X2395&lt;5,Y2395&lt;5,Z2395&lt;5,AA2395=0),0,AND(W2395&lt;5,X2395&lt;5,Y2395&lt;5,Z2395&lt;5,AA2395&gt;0),1,AND(OR(W2395=5,X2395=5,Y2395=5,Z2395=5),AA2395=0),1,AND(OR(W2395=5,X2395=5,Y2395=5,Z2395=5),AA2395&gt;0),2)</f>
        <v>2</v>
      </c>
      <c r="AC2395" s="15">
        <f t="shared" si="148"/>
        <v>1</v>
      </c>
      <c r="AD2395" s="55">
        <v>4</v>
      </c>
      <c r="AE2395" s="21" t="s">
        <v>73</v>
      </c>
      <c r="AF2395" s="47" t="str">
        <f t="shared" si="149"/>
        <v>niezagrożona</v>
      </c>
      <c r="AG2395" s="16" t="str">
        <f t="shared" si="150"/>
        <v>nie</v>
      </c>
      <c r="AH2395" s="16" t="str">
        <f t="shared" si="151"/>
        <v/>
      </c>
    </row>
    <row r="2396" spans="1:34" x14ac:dyDescent="0.2">
      <c r="A2396" s="12" t="s">
        <v>5247</v>
      </c>
      <c r="B2396" s="16" t="s">
        <v>5248</v>
      </c>
      <c r="C2396" s="12" t="s">
        <v>76</v>
      </c>
      <c r="D2396" s="12" t="s">
        <v>3828</v>
      </c>
      <c r="E2396" s="12" t="s">
        <v>4131</v>
      </c>
      <c r="F2396" s="12" t="s">
        <v>4132</v>
      </c>
      <c r="G2396" s="12" t="s">
        <v>4349</v>
      </c>
      <c r="H2396" s="17" t="s">
        <v>69</v>
      </c>
      <c r="I2396" s="11" t="s">
        <v>70</v>
      </c>
      <c r="J2396" s="11" t="s">
        <v>70</v>
      </c>
      <c r="K2396" s="11" t="s">
        <v>70</v>
      </c>
      <c r="L2396" s="11" t="s">
        <v>70</v>
      </c>
      <c r="M2396" s="18" t="s">
        <v>70</v>
      </c>
      <c r="N2396" s="18" t="s">
        <v>70</v>
      </c>
      <c r="O2396" s="11" t="s">
        <v>70</v>
      </c>
      <c r="P2396" s="11" t="s">
        <v>70</v>
      </c>
      <c r="Q2396" s="11" t="s">
        <v>70</v>
      </c>
      <c r="R2396" s="11" t="s">
        <v>70</v>
      </c>
      <c r="S2396" s="11" t="s">
        <v>70</v>
      </c>
      <c r="T2396" s="19" t="s">
        <v>71</v>
      </c>
      <c r="U2396" s="31" t="s">
        <v>72</v>
      </c>
      <c r="V2396" s="12">
        <v>-999</v>
      </c>
      <c r="W2396" s="12">
        <v>-999</v>
      </c>
      <c r="X2396" s="12">
        <v>-999</v>
      </c>
      <c r="Y2396" s="12">
        <v>-999</v>
      </c>
      <c r="Z2396" s="12">
        <v>-999</v>
      </c>
      <c r="AA2396" s="13">
        <v>0</v>
      </c>
      <c r="AB2396" s="14" cm="1">
        <f t="array" ref="AB2396">_xlfn.IFS(AND(W2396&lt;0,X2396&lt;0,Y2396&lt;0,Z2396&lt;0),-999,AND(W2396&lt;5,X2396&lt;5,Y2396&lt;5,Z2396&lt;5,AA2396=0),0,AND(W2396&lt;5,X2396&lt;5,Y2396&lt;5,Z2396&lt;5,AA2396&gt;0),1,AND(OR(W2396=5,X2396=5,Y2396=5,Z2396=5),AA2396=0),1,AND(OR(W2396=5,X2396=5,Y2396=5,Z2396=5),AA2396&gt;0),2)</f>
        <v>-999</v>
      </c>
      <c r="AC2396" s="15">
        <f t="shared" si="148"/>
        <v>-999</v>
      </c>
      <c r="AD2396" s="55">
        <v>4</v>
      </c>
      <c r="AE2396" s="21" t="s">
        <v>73</v>
      </c>
      <c r="AF2396" s="47" t="str">
        <f t="shared" si="149"/>
        <v>niezagrożona</v>
      </c>
      <c r="AG2396" s="16" t="str">
        <f t="shared" si="150"/>
        <v>nie</v>
      </c>
      <c r="AH2396" s="16" t="str">
        <f t="shared" si="151"/>
        <v/>
      </c>
    </row>
    <row r="2397" spans="1:34" x14ac:dyDescent="0.2">
      <c r="A2397" s="12" t="s">
        <v>5249</v>
      </c>
      <c r="B2397" s="16" t="s">
        <v>4517</v>
      </c>
      <c r="C2397" s="12" t="s">
        <v>64</v>
      </c>
      <c r="D2397" s="12" t="s">
        <v>3828</v>
      </c>
      <c r="E2397" s="12" t="s">
        <v>4131</v>
      </c>
      <c r="F2397" s="12" t="s">
        <v>4132</v>
      </c>
      <c r="G2397" s="12" t="s">
        <v>4349</v>
      </c>
      <c r="H2397" s="17" t="s">
        <v>69</v>
      </c>
      <c r="I2397" s="11" t="s">
        <v>70</v>
      </c>
      <c r="J2397" s="11" t="s">
        <v>70</v>
      </c>
      <c r="K2397" s="11" t="s">
        <v>70</v>
      </c>
      <c r="L2397" s="11" t="s">
        <v>70</v>
      </c>
      <c r="M2397" s="18" t="s">
        <v>70</v>
      </c>
      <c r="N2397" s="18" t="s">
        <v>70</v>
      </c>
      <c r="O2397" s="11" t="s">
        <v>70</v>
      </c>
      <c r="P2397" s="11" t="s">
        <v>70</v>
      </c>
      <c r="Q2397" s="11" t="s">
        <v>70</v>
      </c>
      <c r="R2397" s="11" t="s">
        <v>70</v>
      </c>
      <c r="S2397" s="11" t="s">
        <v>70</v>
      </c>
      <c r="T2397" s="19" t="s">
        <v>71</v>
      </c>
      <c r="U2397" s="31" t="s">
        <v>72</v>
      </c>
      <c r="V2397" s="12">
        <v>0</v>
      </c>
      <c r="W2397" s="12">
        <v>2</v>
      </c>
      <c r="X2397" s="12">
        <v>2</v>
      </c>
      <c r="Y2397" s="12">
        <v>2</v>
      </c>
      <c r="Z2397" s="12">
        <v>-999</v>
      </c>
      <c r="AA2397" s="13">
        <v>0</v>
      </c>
      <c r="AB2397" s="14" cm="1">
        <f t="array" ref="AB2397">_xlfn.IFS(AND(W2397&lt;0,X2397&lt;0,Y2397&lt;0,Z2397&lt;0),-999,AND(W2397&lt;5,X2397&lt;5,Y2397&lt;5,Z2397&lt;5,AA2397=0),0,AND(W2397&lt;5,X2397&lt;5,Y2397&lt;5,Z2397&lt;5,AA2397&gt;0),1,AND(OR(W2397=5,X2397=5,Y2397=5,Z2397=5),AA2397=0),1,AND(OR(W2397=5,X2397=5,Y2397=5,Z2397=5),AA2397&gt;0),2)</f>
        <v>0</v>
      </c>
      <c r="AC2397" s="15">
        <f t="shared" si="148"/>
        <v>0</v>
      </c>
      <c r="AD2397" s="55">
        <v>4</v>
      </c>
      <c r="AE2397" s="21" t="s">
        <v>73</v>
      </c>
      <c r="AF2397" s="47" t="str">
        <f t="shared" si="149"/>
        <v>niezagrożona</v>
      </c>
      <c r="AG2397" s="16" t="str">
        <f t="shared" si="150"/>
        <v>nie</v>
      </c>
      <c r="AH2397" s="16" t="str">
        <f t="shared" si="151"/>
        <v/>
      </c>
    </row>
    <row r="2398" spans="1:34" x14ac:dyDescent="0.2">
      <c r="A2398" s="12" t="s">
        <v>5250</v>
      </c>
      <c r="B2398" s="16" t="s">
        <v>5251</v>
      </c>
      <c r="C2398" s="12" t="s">
        <v>76</v>
      </c>
      <c r="D2398" s="12" t="s">
        <v>3828</v>
      </c>
      <c r="E2398" s="12" t="s">
        <v>4131</v>
      </c>
      <c r="F2398" s="12" t="s">
        <v>4132</v>
      </c>
      <c r="G2398" s="12" t="s">
        <v>4349</v>
      </c>
      <c r="H2398" s="17" t="s">
        <v>69</v>
      </c>
      <c r="I2398" s="11" t="s">
        <v>70</v>
      </c>
      <c r="J2398" s="11" t="s">
        <v>70</v>
      </c>
      <c r="K2398" s="11" t="s">
        <v>70</v>
      </c>
      <c r="L2398" s="11" t="s">
        <v>70</v>
      </c>
      <c r="M2398" s="18" t="s">
        <v>70</v>
      </c>
      <c r="N2398" s="18" t="s">
        <v>70</v>
      </c>
      <c r="O2398" s="11" t="s">
        <v>70</v>
      </c>
      <c r="P2398" s="11" t="s">
        <v>70</v>
      </c>
      <c r="Q2398" s="11" t="s">
        <v>70</v>
      </c>
      <c r="R2398" s="11" t="s">
        <v>70</v>
      </c>
      <c r="S2398" s="11" t="s">
        <v>70</v>
      </c>
      <c r="T2398" s="19" t="s">
        <v>71</v>
      </c>
      <c r="U2398" s="31" t="s">
        <v>72</v>
      </c>
      <c r="V2398" s="12">
        <v>1</v>
      </c>
      <c r="W2398" s="12">
        <v>5</v>
      </c>
      <c r="X2398" s="12">
        <v>2</v>
      </c>
      <c r="Y2398" s="12">
        <v>2</v>
      </c>
      <c r="Z2398" s="12">
        <v>2</v>
      </c>
      <c r="AA2398" s="13">
        <v>2</v>
      </c>
      <c r="AB2398" s="14" cm="1">
        <f t="array" ref="AB2398">_xlfn.IFS(AND(W2398&lt;0,X2398&lt;0,Y2398&lt;0,Z2398&lt;0),-999,AND(W2398&lt;5,X2398&lt;5,Y2398&lt;5,Z2398&lt;5,AA2398=0),0,AND(W2398&lt;5,X2398&lt;5,Y2398&lt;5,Z2398&lt;5,AA2398&gt;0),1,AND(OR(W2398=5,X2398=5,Y2398=5,Z2398=5),AA2398=0),1,AND(OR(W2398=5,X2398=5,Y2398=5,Z2398=5),AA2398&gt;0),2)</f>
        <v>2</v>
      </c>
      <c r="AC2398" s="15">
        <f t="shared" si="148"/>
        <v>2</v>
      </c>
      <c r="AD2398" s="55">
        <v>3</v>
      </c>
      <c r="AE2398" s="21" t="s">
        <v>73</v>
      </c>
      <c r="AF2398" s="47" t="str">
        <f t="shared" si="149"/>
        <v>zagrożona</v>
      </c>
      <c r="AG2398" s="16" t="str">
        <f t="shared" si="150"/>
        <v>nie</v>
      </c>
      <c r="AH2398" s="16" t="str">
        <f t="shared" si="151"/>
        <v/>
      </c>
    </row>
    <row r="2399" spans="1:34" x14ac:dyDescent="0.2">
      <c r="A2399" s="12" t="s">
        <v>5252</v>
      </c>
      <c r="B2399" s="16" t="s">
        <v>5253</v>
      </c>
      <c r="C2399" s="12" t="s">
        <v>76</v>
      </c>
      <c r="D2399" s="12" t="s">
        <v>3828</v>
      </c>
      <c r="E2399" s="12" t="s">
        <v>4131</v>
      </c>
      <c r="F2399" s="12" t="s">
        <v>4132</v>
      </c>
      <c r="G2399" s="12" t="s">
        <v>4349</v>
      </c>
      <c r="H2399" s="17" t="s">
        <v>69</v>
      </c>
      <c r="I2399" s="11" t="s">
        <v>70</v>
      </c>
      <c r="J2399" s="11" t="s">
        <v>70</v>
      </c>
      <c r="K2399" s="11" t="s">
        <v>70</v>
      </c>
      <c r="L2399" s="11" t="s">
        <v>70</v>
      </c>
      <c r="M2399" s="18" t="s">
        <v>70</v>
      </c>
      <c r="N2399" s="18" t="s">
        <v>70</v>
      </c>
      <c r="O2399" s="11" t="s">
        <v>70</v>
      </c>
      <c r="P2399" s="11" t="s">
        <v>70</v>
      </c>
      <c r="Q2399" s="11" t="s">
        <v>70</v>
      </c>
      <c r="R2399" s="11" t="s">
        <v>70</v>
      </c>
      <c r="S2399" s="11" t="s">
        <v>70</v>
      </c>
      <c r="T2399" s="19" t="s">
        <v>71</v>
      </c>
      <c r="U2399" s="31" t="s">
        <v>72</v>
      </c>
      <c r="V2399" s="12">
        <v>3</v>
      </c>
      <c r="W2399" s="12">
        <v>5</v>
      </c>
      <c r="X2399" s="12">
        <v>2</v>
      </c>
      <c r="Y2399" s="12">
        <v>2</v>
      </c>
      <c r="Z2399" s="12">
        <v>2</v>
      </c>
      <c r="AA2399" s="13">
        <v>0</v>
      </c>
      <c r="AB2399" s="14" cm="1">
        <f t="array" ref="AB2399">_xlfn.IFS(AND(W2399&lt;0,X2399&lt;0,Y2399&lt;0,Z2399&lt;0),-999,AND(W2399&lt;5,X2399&lt;5,Y2399&lt;5,Z2399&lt;5,AA2399=0),0,AND(W2399&lt;5,X2399&lt;5,Y2399&lt;5,Z2399&lt;5,AA2399&gt;0),1,AND(OR(W2399=5,X2399=5,Y2399=5,Z2399=5),AA2399=0),1,AND(OR(W2399=5,X2399=5,Y2399=5,Z2399=5),AA2399&gt;0),2)</f>
        <v>1</v>
      </c>
      <c r="AC2399" s="15">
        <f t="shared" si="148"/>
        <v>3</v>
      </c>
      <c r="AD2399" s="55">
        <v>3</v>
      </c>
      <c r="AE2399" s="21" t="s">
        <v>73</v>
      </c>
      <c r="AF2399" s="47" t="str">
        <f t="shared" si="149"/>
        <v>zagrożona</v>
      </c>
      <c r="AG2399" s="16" t="str">
        <f t="shared" si="150"/>
        <v>nie</v>
      </c>
      <c r="AH2399" s="16" t="str">
        <f t="shared" si="151"/>
        <v/>
      </c>
    </row>
    <row r="2400" spans="1:34" x14ac:dyDescent="0.2">
      <c r="A2400" s="12" t="s">
        <v>5254</v>
      </c>
      <c r="B2400" s="16" t="s">
        <v>5255</v>
      </c>
      <c r="C2400" s="12" t="s">
        <v>76</v>
      </c>
      <c r="D2400" s="12" t="s">
        <v>3828</v>
      </c>
      <c r="E2400" s="12" t="s">
        <v>4131</v>
      </c>
      <c r="F2400" s="12" t="s">
        <v>4132</v>
      </c>
      <c r="G2400" s="12" t="s">
        <v>4349</v>
      </c>
      <c r="H2400" s="17" t="s">
        <v>69</v>
      </c>
      <c r="I2400" s="11" t="s">
        <v>70</v>
      </c>
      <c r="J2400" s="11" t="s">
        <v>70</v>
      </c>
      <c r="K2400" s="11" t="s">
        <v>70</v>
      </c>
      <c r="L2400" s="11" t="s">
        <v>70</v>
      </c>
      <c r="M2400" s="18" t="s">
        <v>70</v>
      </c>
      <c r="N2400" s="18" t="s">
        <v>70</v>
      </c>
      <c r="O2400" s="11" t="s">
        <v>70</v>
      </c>
      <c r="P2400" s="11" t="s">
        <v>70</v>
      </c>
      <c r="Q2400" s="11" t="s">
        <v>70</v>
      </c>
      <c r="R2400" s="11" t="s">
        <v>70</v>
      </c>
      <c r="S2400" s="11" t="s">
        <v>70</v>
      </c>
      <c r="T2400" s="19" t="s">
        <v>71</v>
      </c>
      <c r="U2400" s="31" t="s">
        <v>72</v>
      </c>
      <c r="V2400" s="12">
        <v>1</v>
      </c>
      <c r="W2400" s="12">
        <v>5</v>
      </c>
      <c r="X2400" s="12">
        <v>2</v>
      </c>
      <c r="Y2400" s="12">
        <v>2</v>
      </c>
      <c r="Z2400" s="12">
        <v>2</v>
      </c>
      <c r="AA2400" s="13">
        <v>2</v>
      </c>
      <c r="AB2400" s="14" cm="1">
        <f t="array" ref="AB2400">_xlfn.IFS(AND(W2400&lt;0,X2400&lt;0,Y2400&lt;0,Z2400&lt;0),-999,AND(W2400&lt;5,X2400&lt;5,Y2400&lt;5,Z2400&lt;5,AA2400=0),0,AND(W2400&lt;5,X2400&lt;5,Y2400&lt;5,Z2400&lt;5,AA2400&gt;0),1,AND(OR(W2400=5,X2400=5,Y2400=5,Z2400=5),AA2400=0),1,AND(OR(W2400=5,X2400=5,Y2400=5,Z2400=5),AA2400&gt;0),2)</f>
        <v>2</v>
      </c>
      <c r="AC2400" s="15">
        <f t="shared" si="148"/>
        <v>2</v>
      </c>
      <c r="AD2400" s="55">
        <v>3</v>
      </c>
      <c r="AE2400" s="21" t="s">
        <v>73</v>
      </c>
      <c r="AF2400" s="47" t="str">
        <f t="shared" si="149"/>
        <v>zagrożona</v>
      </c>
      <c r="AG2400" s="16" t="str">
        <f t="shared" si="150"/>
        <v>nie</v>
      </c>
      <c r="AH2400" s="16" t="str">
        <f t="shared" si="151"/>
        <v/>
      </c>
    </row>
    <row r="2401" spans="1:34" x14ac:dyDescent="0.2">
      <c r="A2401" s="12" t="s">
        <v>5256</v>
      </c>
      <c r="B2401" s="16" t="s">
        <v>5257</v>
      </c>
      <c r="C2401" s="12" t="s">
        <v>76</v>
      </c>
      <c r="D2401" s="12" t="s">
        <v>3828</v>
      </c>
      <c r="E2401" s="12" t="s">
        <v>4131</v>
      </c>
      <c r="F2401" s="12" t="s">
        <v>4132</v>
      </c>
      <c r="G2401" s="12" t="s">
        <v>5258</v>
      </c>
      <c r="H2401" s="17" t="s">
        <v>69</v>
      </c>
      <c r="I2401" s="11" t="s">
        <v>70</v>
      </c>
      <c r="J2401" s="11" t="s">
        <v>70</v>
      </c>
      <c r="K2401" s="11" t="s">
        <v>70</v>
      </c>
      <c r="L2401" s="11" t="s">
        <v>70</v>
      </c>
      <c r="M2401" s="18" t="s">
        <v>70</v>
      </c>
      <c r="N2401" s="18" t="s">
        <v>70</v>
      </c>
      <c r="O2401" s="11" t="s">
        <v>70</v>
      </c>
      <c r="P2401" s="11" t="s">
        <v>70</v>
      </c>
      <c r="Q2401" s="11" t="s">
        <v>70</v>
      </c>
      <c r="R2401" s="11" t="s">
        <v>70</v>
      </c>
      <c r="S2401" s="11" t="s">
        <v>70</v>
      </c>
      <c r="T2401" s="19" t="s">
        <v>71</v>
      </c>
      <c r="U2401" s="31" t="s">
        <v>72</v>
      </c>
      <c r="V2401" s="12">
        <v>1</v>
      </c>
      <c r="W2401" s="12">
        <v>2</v>
      </c>
      <c r="X2401" s="12">
        <v>2</v>
      </c>
      <c r="Y2401" s="12">
        <v>5</v>
      </c>
      <c r="Z2401" s="12">
        <v>2</v>
      </c>
      <c r="AA2401" s="13">
        <v>3</v>
      </c>
      <c r="AB2401" s="14" cm="1">
        <f t="array" ref="AB2401">_xlfn.IFS(AND(W2401&lt;0,X2401&lt;0,Y2401&lt;0,Z2401&lt;0),-999,AND(W2401&lt;5,X2401&lt;5,Y2401&lt;5,Z2401&lt;5,AA2401=0),0,AND(W2401&lt;5,X2401&lt;5,Y2401&lt;5,Z2401&lt;5,AA2401&gt;0),1,AND(OR(W2401=5,X2401=5,Y2401=5,Z2401=5),AA2401=0),1,AND(OR(W2401=5,X2401=5,Y2401=5,Z2401=5),AA2401&gt;0),2)</f>
        <v>2</v>
      </c>
      <c r="AC2401" s="15">
        <f t="shared" si="148"/>
        <v>2</v>
      </c>
      <c r="AD2401" s="55">
        <v>4</v>
      </c>
      <c r="AE2401" s="21" t="s">
        <v>73</v>
      </c>
      <c r="AF2401" s="47" t="str">
        <f t="shared" si="149"/>
        <v>zagrożona</v>
      </c>
      <c r="AG2401" s="16" t="str">
        <f t="shared" si="150"/>
        <v>nie</v>
      </c>
      <c r="AH2401" s="16" t="str">
        <f t="shared" si="151"/>
        <v/>
      </c>
    </row>
    <row r="2402" spans="1:34" x14ac:dyDescent="0.2">
      <c r="A2402" s="12" t="s">
        <v>5259</v>
      </c>
      <c r="B2402" s="16" t="s">
        <v>5260</v>
      </c>
      <c r="C2402" s="12" t="s">
        <v>76</v>
      </c>
      <c r="D2402" s="12" t="s">
        <v>3828</v>
      </c>
      <c r="E2402" s="12" t="s">
        <v>4131</v>
      </c>
      <c r="F2402" s="12" t="s">
        <v>4132</v>
      </c>
      <c r="G2402" s="12" t="s">
        <v>4356</v>
      </c>
      <c r="H2402" s="17" t="s">
        <v>69</v>
      </c>
      <c r="I2402" s="11" t="s">
        <v>70</v>
      </c>
      <c r="J2402" s="11" t="s">
        <v>70</v>
      </c>
      <c r="K2402" s="11" t="s">
        <v>70</v>
      </c>
      <c r="L2402" s="11" t="s">
        <v>70</v>
      </c>
      <c r="M2402" s="18" t="s">
        <v>70</v>
      </c>
      <c r="N2402" s="18" t="s">
        <v>70</v>
      </c>
      <c r="O2402" s="11" t="s">
        <v>70</v>
      </c>
      <c r="P2402" s="11" t="s">
        <v>70</v>
      </c>
      <c r="Q2402" s="11" t="s">
        <v>70</v>
      </c>
      <c r="R2402" s="11" t="s">
        <v>70</v>
      </c>
      <c r="S2402" s="11" t="s">
        <v>70</v>
      </c>
      <c r="T2402" s="19" t="s">
        <v>71</v>
      </c>
      <c r="U2402" s="31" t="s">
        <v>72</v>
      </c>
      <c r="V2402" s="12">
        <v>3</v>
      </c>
      <c r="W2402" s="12">
        <v>5</v>
      </c>
      <c r="X2402" s="12">
        <v>2</v>
      </c>
      <c r="Y2402" s="12">
        <v>5</v>
      </c>
      <c r="Z2402" s="12">
        <v>2</v>
      </c>
      <c r="AA2402" s="13">
        <v>1</v>
      </c>
      <c r="AB2402" s="14" cm="1">
        <f t="array" ref="AB2402">_xlfn.IFS(AND(W2402&lt;0,X2402&lt;0,Y2402&lt;0,Z2402&lt;0),-999,AND(W2402&lt;5,X2402&lt;5,Y2402&lt;5,Z2402&lt;5,AA2402=0),0,AND(W2402&lt;5,X2402&lt;5,Y2402&lt;5,Z2402&lt;5,AA2402&gt;0),1,AND(OR(W2402=5,X2402=5,Y2402=5,Z2402=5),AA2402=0),1,AND(OR(W2402=5,X2402=5,Y2402=5,Z2402=5),AA2402&gt;0),2)</f>
        <v>2</v>
      </c>
      <c r="AC2402" s="15">
        <f t="shared" si="148"/>
        <v>4</v>
      </c>
      <c r="AD2402" s="55">
        <v>3</v>
      </c>
      <c r="AE2402" s="21" t="s">
        <v>73</v>
      </c>
      <c r="AF2402" s="47" t="str">
        <f t="shared" si="149"/>
        <v>zagrożona</v>
      </c>
      <c r="AG2402" s="16" t="str">
        <f t="shared" si="150"/>
        <v>tak</v>
      </c>
      <c r="AH2402" s="16" t="str">
        <f t="shared" si="151"/>
        <v xml:space="preserve">fizchem </v>
      </c>
    </row>
    <row r="2403" spans="1:34" x14ac:dyDescent="0.2">
      <c r="A2403" s="12" t="s">
        <v>5261</v>
      </c>
      <c r="B2403" s="16" t="s">
        <v>5262</v>
      </c>
      <c r="C2403" s="12" t="s">
        <v>76</v>
      </c>
      <c r="D2403" s="12" t="s">
        <v>3828</v>
      </c>
      <c r="E2403" s="12" t="s">
        <v>4131</v>
      </c>
      <c r="F2403" s="12" t="s">
        <v>4132</v>
      </c>
      <c r="G2403" s="12" t="s">
        <v>4356</v>
      </c>
      <c r="H2403" s="17" t="s">
        <v>69</v>
      </c>
      <c r="I2403" s="11" t="s">
        <v>70</v>
      </c>
      <c r="J2403" s="11" t="s">
        <v>70</v>
      </c>
      <c r="K2403" s="11" t="s">
        <v>70</v>
      </c>
      <c r="L2403" s="11" t="s">
        <v>70</v>
      </c>
      <c r="M2403" s="18" t="s">
        <v>70</v>
      </c>
      <c r="N2403" s="18" t="s">
        <v>70</v>
      </c>
      <c r="O2403" s="11" t="s">
        <v>70</v>
      </c>
      <c r="P2403" s="11" t="s">
        <v>70</v>
      </c>
      <c r="Q2403" s="11" t="s">
        <v>70</v>
      </c>
      <c r="R2403" s="11" t="s">
        <v>70</v>
      </c>
      <c r="S2403" s="11" t="s">
        <v>70</v>
      </c>
      <c r="T2403" s="19" t="s">
        <v>71</v>
      </c>
      <c r="U2403" s="31" t="s">
        <v>72</v>
      </c>
      <c r="V2403" s="12">
        <v>2</v>
      </c>
      <c r="W2403" s="12">
        <v>5</v>
      </c>
      <c r="X2403" s="12">
        <v>5</v>
      </c>
      <c r="Y2403" s="12">
        <v>2</v>
      </c>
      <c r="Z2403" s="12">
        <v>2</v>
      </c>
      <c r="AA2403" s="13">
        <v>4</v>
      </c>
      <c r="AB2403" s="14" cm="1">
        <f t="array" ref="AB2403">_xlfn.IFS(AND(W2403&lt;0,X2403&lt;0,Y2403&lt;0,Z2403&lt;0),-999,AND(W2403&lt;5,X2403&lt;5,Y2403&lt;5,Z2403&lt;5,AA2403=0),0,AND(W2403&lt;5,X2403&lt;5,Y2403&lt;5,Z2403&lt;5,AA2403&gt;0),1,AND(OR(W2403=5,X2403=5,Y2403=5,Z2403=5),AA2403=0),1,AND(OR(W2403=5,X2403=5,Y2403=5,Z2403=5),AA2403&gt;0),2)</f>
        <v>2</v>
      </c>
      <c r="AC2403" s="15">
        <f t="shared" si="148"/>
        <v>3</v>
      </c>
      <c r="AD2403" s="55">
        <v>3</v>
      </c>
      <c r="AE2403" s="21" t="s">
        <v>73</v>
      </c>
      <c r="AF2403" s="47" t="str">
        <f t="shared" si="149"/>
        <v>zagrożona</v>
      </c>
      <c r="AG2403" s="16" t="str">
        <f t="shared" si="150"/>
        <v>nie</v>
      </c>
      <c r="AH2403" s="16" t="str">
        <f t="shared" si="151"/>
        <v/>
      </c>
    </row>
    <row r="2404" spans="1:34" x14ac:dyDescent="0.2">
      <c r="A2404" s="12" t="s">
        <v>5263</v>
      </c>
      <c r="B2404" s="16" t="s">
        <v>5264</v>
      </c>
      <c r="C2404" s="12" t="s">
        <v>76</v>
      </c>
      <c r="D2404" s="12" t="s">
        <v>3828</v>
      </c>
      <c r="E2404" s="12" t="s">
        <v>4131</v>
      </c>
      <c r="F2404" s="12" t="s">
        <v>4132</v>
      </c>
      <c r="G2404" s="12" t="s">
        <v>4361</v>
      </c>
      <c r="H2404" s="17" t="s">
        <v>69</v>
      </c>
      <c r="I2404" s="11" t="s">
        <v>70</v>
      </c>
      <c r="J2404" s="11" t="s">
        <v>70</v>
      </c>
      <c r="K2404" s="11" t="s">
        <v>70</v>
      </c>
      <c r="L2404" s="11" t="s">
        <v>70</v>
      </c>
      <c r="M2404" s="18" t="s">
        <v>70</v>
      </c>
      <c r="N2404" s="18" t="s">
        <v>70</v>
      </c>
      <c r="O2404" s="11" t="s">
        <v>70</v>
      </c>
      <c r="P2404" s="11" t="s">
        <v>70</v>
      </c>
      <c r="Q2404" s="11" t="s">
        <v>70</v>
      </c>
      <c r="R2404" s="11" t="s">
        <v>70</v>
      </c>
      <c r="S2404" s="11" t="s">
        <v>70</v>
      </c>
      <c r="T2404" s="19" t="s">
        <v>71</v>
      </c>
      <c r="U2404" s="31" t="s">
        <v>72</v>
      </c>
      <c r="V2404" s="12">
        <v>0</v>
      </c>
      <c r="W2404" s="12">
        <v>2</v>
      </c>
      <c r="X2404" s="12">
        <v>2</v>
      </c>
      <c r="Y2404" s="12">
        <v>5</v>
      </c>
      <c r="Z2404" s="12">
        <v>2</v>
      </c>
      <c r="AA2404" s="13">
        <v>0</v>
      </c>
      <c r="AB2404" s="14" cm="1">
        <f t="array" ref="AB2404">_xlfn.IFS(AND(W2404&lt;0,X2404&lt;0,Y2404&lt;0,Z2404&lt;0),-999,AND(W2404&lt;5,X2404&lt;5,Y2404&lt;5,Z2404&lt;5,AA2404=0),0,AND(W2404&lt;5,X2404&lt;5,Y2404&lt;5,Z2404&lt;5,AA2404&gt;0),1,AND(OR(W2404=5,X2404=5,Y2404=5,Z2404=5),AA2404=0),1,AND(OR(W2404=5,X2404=5,Y2404=5,Z2404=5),AA2404&gt;0),2)</f>
        <v>1</v>
      </c>
      <c r="AC2404" s="15">
        <f t="shared" si="148"/>
        <v>0</v>
      </c>
      <c r="AD2404" s="55">
        <v>2</v>
      </c>
      <c r="AE2404" s="21" t="s">
        <v>73</v>
      </c>
      <c r="AF2404" s="47" t="str">
        <f t="shared" si="149"/>
        <v>niezagrożona</v>
      </c>
      <c r="AG2404" s="16" t="str">
        <f t="shared" si="150"/>
        <v>nie</v>
      </c>
      <c r="AH2404" s="16" t="str">
        <f t="shared" si="151"/>
        <v/>
      </c>
    </row>
    <row r="2405" spans="1:34" x14ac:dyDescent="0.2">
      <c r="A2405" s="12" t="s">
        <v>5265</v>
      </c>
      <c r="B2405" s="16" t="s">
        <v>5266</v>
      </c>
      <c r="C2405" s="12" t="s">
        <v>76</v>
      </c>
      <c r="D2405" s="12" t="s">
        <v>3828</v>
      </c>
      <c r="E2405" s="12" t="s">
        <v>4131</v>
      </c>
      <c r="F2405" s="12" t="s">
        <v>4132</v>
      </c>
      <c r="G2405" s="12" t="s">
        <v>4366</v>
      </c>
      <c r="H2405" s="17" t="s">
        <v>69</v>
      </c>
      <c r="I2405" s="11" t="s">
        <v>70</v>
      </c>
      <c r="J2405" s="11" t="s">
        <v>70</v>
      </c>
      <c r="K2405" s="11" t="s">
        <v>70</v>
      </c>
      <c r="L2405" s="11" t="s">
        <v>70</v>
      </c>
      <c r="M2405" s="18" t="s">
        <v>70</v>
      </c>
      <c r="N2405" s="18" t="s">
        <v>70</v>
      </c>
      <c r="O2405" s="11" t="s">
        <v>70</v>
      </c>
      <c r="P2405" s="11" t="s">
        <v>70</v>
      </c>
      <c r="Q2405" s="11" t="s">
        <v>70</v>
      </c>
      <c r="R2405" s="11" t="s">
        <v>70</v>
      </c>
      <c r="S2405" s="11" t="s">
        <v>70</v>
      </c>
      <c r="T2405" s="19" t="s">
        <v>71</v>
      </c>
      <c r="U2405" s="31" t="s">
        <v>72</v>
      </c>
      <c r="V2405" s="12">
        <v>0</v>
      </c>
      <c r="W2405" s="12">
        <v>2</v>
      </c>
      <c r="X2405" s="12">
        <v>2</v>
      </c>
      <c r="Y2405" s="12">
        <v>5</v>
      </c>
      <c r="Z2405" s="12">
        <v>2</v>
      </c>
      <c r="AA2405" s="13">
        <v>3</v>
      </c>
      <c r="AB2405" s="14" cm="1">
        <f t="array" ref="AB2405">_xlfn.IFS(AND(W2405&lt;0,X2405&lt;0,Y2405&lt;0,Z2405&lt;0),-999,AND(W2405&lt;5,X2405&lt;5,Y2405&lt;5,Z2405&lt;5,AA2405=0),0,AND(W2405&lt;5,X2405&lt;5,Y2405&lt;5,Z2405&lt;5,AA2405&gt;0),1,AND(OR(W2405=5,X2405=5,Y2405=5,Z2405=5),AA2405=0),1,AND(OR(W2405=5,X2405=5,Y2405=5,Z2405=5),AA2405&gt;0),2)</f>
        <v>2</v>
      </c>
      <c r="AC2405" s="15">
        <f t="shared" si="148"/>
        <v>1</v>
      </c>
      <c r="AD2405" s="55">
        <v>4</v>
      </c>
      <c r="AE2405" s="21" t="s">
        <v>73</v>
      </c>
      <c r="AF2405" s="47" t="str">
        <f t="shared" si="149"/>
        <v>niezagrożona</v>
      </c>
      <c r="AG2405" s="16" t="str">
        <f t="shared" si="150"/>
        <v>nie</v>
      </c>
      <c r="AH2405" s="16" t="str">
        <f t="shared" si="151"/>
        <v/>
      </c>
    </row>
    <row r="2406" spans="1:34" x14ac:dyDescent="0.2">
      <c r="A2406" s="12" t="s">
        <v>5267</v>
      </c>
      <c r="B2406" s="16" t="s">
        <v>5268</v>
      </c>
      <c r="C2406" s="12" t="s">
        <v>76</v>
      </c>
      <c r="D2406" s="12" t="s">
        <v>3828</v>
      </c>
      <c r="E2406" s="12" t="s">
        <v>4131</v>
      </c>
      <c r="F2406" s="12" t="s">
        <v>4132</v>
      </c>
      <c r="G2406" s="12" t="s">
        <v>4366</v>
      </c>
      <c r="H2406" s="17" t="s">
        <v>69</v>
      </c>
      <c r="I2406" s="11" t="s">
        <v>70</v>
      </c>
      <c r="J2406" s="11" t="s">
        <v>70</v>
      </c>
      <c r="K2406" s="11" t="s">
        <v>70</v>
      </c>
      <c r="L2406" s="11" t="s">
        <v>70</v>
      </c>
      <c r="M2406" s="18" t="s">
        <v>70</v>
      </c>
      <c r="N2406" s="18" t="s">
        <v>70</v>
      </c>
      <c r="O2406" s="11" t="s">
        <v>70</v>
      </c>
      <c r="P2406" s="11" t="s">
        <v>70</v>
      </c>
      <c r="Q2406" s="11" t="s">
        <v>70</v>
      </c>
      <c r="R2406" s="11" t="s">
        <v>70</v>
      </c>
      <c r="S2406" s="11" t="s">
        <v>70</v>
      </c>
      <c r="T2406" s="19" t="s">
        <v>71</v>
      </c>
      <c r="U2406" s="31" t="s">
        <v>72</v>
      </c>
      <c r="V2406" s="12">
        <v>0</v>
      </c>
      <c r="W2406" s="12">
        <v>2</v>
      </c>
      <c r="X2406" s="12">
        <v>2</v>
      </c>
      <c r="Y2406" s="12">
        <v>5</v>
      </c>
      <c r="Z2406" s="12">
        <v>2</v>
      </c>
      <c r="AA2406" s="13">
        <v>2</v>
      </c>
      <c r="AB2406" s="14" cm="1">
        <f t="array" ref="AB2406">_xlfn.IFS(AND(W2406&lt;0,X2406&lt;0,Y2406&lt;0,Z2406&lt;0),-999,AND(W2406&lt;5,X2406&lt;5,Y2406&lt;5,Z2406&lt;5,AA2406=0),0,AND(W2406&lt;5,X2406&lt;5,Y2406&lt;5,Z2406&lt;5,AA2406&gt;0),1,AND(OR(W2406=5,X2406=5,Y2406=5,Z2406=5),AA2406=0),1,AND(OR(W2406=5,X2406=5,Y2406=5,Z2406=5),AA2406&gt;0),2)</f>
        <v>2</v>
      </c>
      <c r="AC2406" s="15">
        <f t="shared" si="148"/>
        <v>1</v>
      </c>
      <c r="AD2406" s="55">
        <v>4</v>
      </c>
      <c r="AE2406" s="21" t="s">
        <v>73</v>
      </c>
      <c r="AF2406" s="47" t="str">
        <f t="shared" si="149"/>
        <v>niezagrożona</v>
      </c>
      <c r="AG2406" s="16" t="str">
        <f t="shared" si="150"/>
        <v>nie</v>
      </c>
      <c r="AH2406" s="16" t="str">
        <f t="shared" si="151"/>
        <v/>
      </c>
    </row>
    <row r="2407" spans="1:34" x14ac:dyDescent="0.2">
      <c r="A2407" s="12" t="s">
        <v>5269</v>
      </c>
      <c r="B2407" s="16" t="s">
        <v>661</v>
      </c>
      <c r="C2407" s="12" t="s">
        <v>76</v>
      </c>
      <c r="D2407" s="12" t="s">
        <v>3828</v>
      </c>
      <c r="E2407" s="12" t="s">
        <v>4131</v>
      </c>
      <c r="F2407" s="12" t="s">
        <v>4132</v>
      </c>
      <c r="G2407" s="12" t="s">
        <v>4366</v>
      </c>
      <c r="H2407" s="17" t="s">
        <v>69</v>
      </c>
      <c r="I2407" s="11" t="s">
        <v>70</v>
      </c>
      <c r="J2407" s="11" t="s">
        <v>70</v>
      </c>
      <c r="K2407" s="11" t="s">
        <v>70</v>
      </c>
      <c r="L2407" s="11" t="s">
        <v>70</v>
      </c>
      <c r="M2407" s="18" t="s">
        <v>70</v>
      </c>
      <c r="N2407" s="18" t="s">
        <v>70</v>
      </c>
      <c r="O2407" s="11" t="s">
        <v>70</v>
      </c>
      <c r="P2407" s="11" t="s">
        <v>70</v>
      </c>
      <c r="Q2407" s="11" t="s">
        <v>70</v>
      </c>
      <c r="R2407" s="11" t="s">
        <v>70</v>
      </c>
      <c r="S2407" s="11" t="s">
        <v>70</v>
      </c>
      <c r="T2407" s="19" t="s">
        <v>71</v>
      </c>
      <c r="U2407" s="31" t="s">
        <v>72</v>
      </c>
      <c r="V2407" s="12">
        <v>0</v>
      </c>
      <c r="W2407" s="12">
        <v>2</v>
      </c>
      <c r="X2407" s="12">
        <v>2</v>
      </c>
      <c r="Y2407" s="12">
        <v>2</v>
      </c>
      <c r="Z2407" s="12">
        <v>2</v>
      </c>
      <c r="AA2407" s="13">
        <v>4</v>
      </c>
      <c r="AB2407" s="14" cm="1">
        <f t="array" ref="AB2407">_xlfn.IFS(AND(W2407&lt;0,X2407&lt;0,Y2407&lt;0,Z2407&lt;0),-999,AND(W2407&lt;5,X2407&lt;5,Y2407&lt;5,Z2407&lt;5,AA2407=0),0,AND(W2407&lt;5,X2407&lt;5,Y2407&lt;5,Z2407&lt;5,AA2407&gt;0),1,AND(OR(W2407=5,X2407=5,Y2407=5,Z2407=5),AA2407=0),1,AND(OR(W2407=5,X2407=5,Y2407=5,Z2407=5),AA2407&gt;0),2)</f>
        <v>1</v>
      </c>
      <c r="AC2407" s="15">
        <f t="shared" si="148"/>
        <v>0</v>
      </c>
      <c r="AD2407" s="55">
        <v>4</v>
      </c>
      <c r="AE2407" s="21" t="s">
        <v>73</v>
      </c>
      <c r="AF2407" s="47" t="str">
        <f t="shared" si="149"/>
        <v>niezagrożona</v>
      </c>
      <c r="AG2407" s="16" t="str">
        <f t="shared" si="150"/>
        <v>nie</v>
      </c>
      <c r="AH2407" s="16" t="str">
        <f t="shared" si="151"/>
        <v/>
      </c>
    </row>
    <row r="2408" spans="1:34" x14ac:dyDescent="0.2">
      <c r="A2408" s="12" t="s">
        <v>5270</v>
      </c>
      <c r="B2408" s="16" t="s">
        <v>5271</v>
      </c>
      <c r="C2408" s="12" t="s">
        <v>76</v>
      </c>
      <c r="D2408" s="12" t="s">
        <v>3828</v>
      </c>
      <c r="E2408" s="12" t="s">
        <v>4131</v>
      </c>
      <c r="F2408" s="12" t="s">
        <v>4132</v>
      </c>
      <c r="G2408" s="12" t="s">
        <v>4366</v>
      </c>
      <c r="H2408" s="17" t="s">
        <v>69</v>
      </c>
      <c r="I2408" s="11" t="s">
        <v>70</v>
      </c>
      <c r="J2408" s="11" t="s">
        <v>70</v>
      </c>
      <c r="K2408" s="11" t="s">
        <v>70</v>
      </c>
      <c r="L2408" s="11" t="s">
        <v>70</v>
      </c>
      <c r="M2408" s="18" t="s">
        <v>70</v>
      </c>
      <c r="N2408" s="18" t="s">
        <v>70</v>
      </c>
      <c r="O2408" s="11" t="s">
        <v>70</v>
      </c>
      <c r="P2408" s="11" t="s">
        <v>70</v>
      </c>
      <c r="Q2408" s="11" t="s">
        <v>70</v>
      </c>
      <c r="R2408" s="11" t="s">
        <v>70</v>
      </c>
      <c r="S2408" s="11" t="s">
        <v>70</v>
      </c>
      <c r="T2408" s="19" t="s">
        <v>71</v>
      </c>
      <c r="U2408" s="31" t="s">
        <v>72</v>
      </c>
      <c r="V2408" s="12">
        <v>1</v>
      </c>
      <c r="W2408" s="12">
        <v>2</v>
      </c>
      <c r="X2408" s="12">
        <v>2</v>
      </c>
      <c r="Y2408" s="12">
        <v>2</v>
      </c>
      <c r="Z2408" s="12">
        <v>2</v>
      </c>
      <c r="AA2408" s="13">
        <v>1</v>
      </c>
      <c r="AB2408" s="14" cm="1">
        <f t="array" ref="AB2408">_xlfn.IFS(AND(W2408&lt;0,X2408&lt;0,Y2408&lt;0,Z2408&lt;0),-999,AND(W2408&lt;5,X2408&lt;5,Y2408&lt;5,Z2408&lt;5,AA2408=0),0,AND(W2408&lt;5,X2408&lt;5,Y2408&lt;5,Z2408&lt;5,AA2408&gt;0),1,AND(OR(W2408=5,X2408=5,Y2408=5,Z2408=5),AA2408=0),1,AND(OR(W2408=5,X2408=5,Y2408=5,Z2408=5),AA2408&gt;0),2)</f>
        <v>1</v>
      </c>
      <c r="AC2408" s="15">
        <f t="shared" si="148"/>
        <v>1</v>
      </c>
      <c r="AD2408" s="55">
        <v>2</v>
      </c>
      <c r="AE2408" s="21" t="s">
        <v>73</v>
      </c>
      <c r="AF2408" s="47" t="str">
        <f t="shared" si="149"/>
        <v>niezagrożona</v>
      </c>
      <c r="AG2408" s="16" t="str">
        <f t="shared" si="150"/>
        <v>nie</v>
      </c>
      <c r="AH2408" s="16" t="str">
        <f t="shared" si="151"/>
        <v/>
      </c>
    </row>
    <row r="2409" spans="1:34" x14ac:dyDescent="0.2">
      <c r="A2409" s="12" t="s">
        <v>5272</v>
      </c>
      <c r="B2409" s="16" t="s">
        <v>5273</v>
      </c>
      <c r="C2409" s="12" t="s">
        <v>76</v>
      </c>
      <c r="D2409" s="12" t="s">
        <v>3828</v>
      </c>
      <c r="E2409" s="12" t="s">
        <v>4131</v>
      </c>
      <c r="F2409" s="12" t="s">
        <v>4132</v>
      </c>
      <c r="G2409" s="12" t="s">
        <v>4372</v>
      </c>
      <c r="H2409" s="17" t="s">
        <v>69</v>
      </c>
      <c r="I2409" s="11" t="s">
        <v>70</v>
      </c>
      <c r="J2409" s="11" t="s">
        <v>70</v>
      </c>
      <c r="K2409" s="11" t="s">
        <v>70</v>
      </c>
      <c r="L2409" s="11" t="s">
        <v>70</v>
      </c>
      <c r="M2409" s="18" t="s">
        <v>70</v>
      </c>
      <c r="N2409" s="18" t="s">
        <v>70</v>
      </c>
      <c r="O2409" s="11" t="s">
        <v>70</v>
      </c>
      <c r="P2409" s="11" t="s">
        <v>70</v>
      </c>
      <c r="Q2409" s="11" t="s">
        <v>70</v>
      </c>
      <c r="R2409" s="11" t="s">
        <v>70</v>
      </c>
      <c r="S2409" s="11" t="s">
        <v>70</v>
      </c>
      <c r="T2409" s="19" t="s">
        <v>71</v>
      </c>
      <c r="U2409" s="31" t="s">
        <v>72</v>
      </c>
      <c r="V2409" s="12">
        <v>2</v>
      </c>
      <c r="W2409" s="12">
        <v>5</v>
      </c>
      <c r="X2409" s="12">
        <v>2</v>
      </c>
      <c r="Y2409" s="12">
        <v>2</v>
      </c>
      <c r="Z2409" s="12">
        <v>2</v>
      </c>
      <c r="AA2409" s="13">
        <v>2</v>
      </c>
      <c r="AB2409" s="14" cm="1">
        <f t="array" ref="AB2409">_xlfn.IFS(AND(W2409&lt;0,X2409&lt;0,Y2409&lt;0,Z2409&lt;0),-999,AND(W2409&lt;5,X2409&lt;5,Y2409&lt;5,Z2409&lt;5,AA2409=0),0,AND(W2409&lt;5,X2409&lt;5,Y2409&lt;5,Z2409&lt;5,AA2409&gt;0),1,AND(OR(W2409=5,X2409=5,Y2409=5,Z2409=5),AA2409=0),1,AND(OR(W2409=5,X2409=5,Y2409=5,Z2409=5),AA2409&gt;0),2)</f>
        <v>2</v>
      </c>
      <c r="AC2409" s="15">
        <f t="shared" si="148"/>
        <v>3</v>
      </c>
      <c r="AD2409" s="55">
        <v>4</v>
      </c>
      <c r="AE2409" s="21" t="s">
        <v>73</v>
      </c>
      <c r="AF2409" s="47" t="str">
        <f t="shared" si="149"/>
        <v>zagrożona</v>
      </c>
      <c r="AG2409" s="16" t="str">
        <f t="shared" si="150"/>
        <v>nie</v>
      </c>
      <c r="AH2409" s="16" t="str">
        <f t="shared" si="151"/>
        <v/>
      </c>
    </row>
    <row r="2410" spans="1:34" x14ac:dyDescent="0.2">
      <c r="A2410" s="12" t="s">
        <v>5274</v>
      </c>
      <c r="B2410" s="16" t="s">
        <v>5275</v>
      </c>
      <c r="C2410" s="12" t="s">
        <v>76</v>
      </c>
      <c r="D2410" s="12" t="s">
        <v>3828</v>
      </c>
      <c r="E2410" s="12" t="s">
        <v>4131</v>
      </c>
      <c r="F2410" s="12" t="s">
        <v>4132</v>
      </c>
      <c r="G2410" s="12" t="s">
        <v>5276</v>
      </c>
      <c r="H2410" s="17" t="s">
        <v>69</v>
      </c>
      <c r="I2410" s="11" t="s">
        <v>70</v>
      </c>
      <c r="J2410" s="11" t="s">
        <v>70</v>
      </c>
      <c r="K2410" s="11" t="s">
        <v>70</v>
      </c>
      <c r="L2410" s="11" t="s">
        <v>70</v>
      </c>
      <c r="M2410" s="18" t="s">
        <v>70</v>
      </c>
      <c r="N2410" s="18" t="s">
        <v>70</v>
      </c>
      <c r="O2410" s="11" t="s">
        <v>70</v>
      </c>
      <c r="P2410" s="11" t="s">
        <v>70</v>
      </c>
      <c r="Q2410" s="11" t="s">
        <v>70</v>
      </c>
      <c r="R2410" s="11" t="s">
        <v>70</v>
      </c>
      <c r="S2410" s="11" t="s">
        <v>70</v>
      </c>
      <c r="T2410" s="19" t="s">
        <v>71</v>
      </c>
      <c r="U2410" s="31" t="s">
        <v>72</v>
      </c>
      <c r="V2410" s="12">
        <v>1</v>
      </c>
      <c r="W2410" s="12">
        <v>5</v>
      </c>
      <c r="X2410" s="12">
        <v>2</v>
      </c>
      <c r="Y2410" s="12">
        <v>2</v>
      </c>
      <c r="Z2410" s="12">
        <v>2</v>
      </c>
      <c r="AA2410" s="13">
        <v>4</v>
      </c>
      <c r="AB2410" s="14" cm="1">
        <f t="array" ref="AB2410">_xlfn.IFS(AND(W2410&lt;0,X2410&lt;0,Y2410&lt;0,Z2410&lt;0),-999,AND(W2410&lt;5,X2410&lt;5,Y2410&lt;5,Z2410&lt;5,AA2410=0),0,AND(W2410&lt;5,X2410&lt;5,Y2410&lt;5,Z2410&lt;5,AA2410&gt;0),1,AND(OR(W2410=5,X2410=5,Y2410=5,Z2410=5),AA2410=0),1,AND(OR(W2410=5,X2410=5,Y2410=5,Z2410=5),AA2410&gt;0),2)</f>
        <v>2</v>
      </c>
      <c r="AC2410" s="15">
        <f t="shared" si="148"/>
        <v>2</v>
      </c>
      <c r="AD2410" s="55">
        <v>3</v>
      </c>
      <c r="AE2410" s="21" t="s">
        <v>73</v>
      </c>
      <c r="AF2410" s="47" t="str">
        <f t="shared" si="149"/>
        <v>zagrożona</v>
      </c>
      <c r="AG2410" s="16" t="str">
        <f t="shared" si="150"/>
        <v>nie</v>
      </c>
      <c r="AH2410" s="16" t="str">
        <f t="shared" si="151"/>
        <v/>
      </c>
    </row>
    <row r="2411" spans="1:34" x14ac:dyDescent="0.2">
      <c r="A2411" s="12" t="s">
        <v>5277</v>
      </c>
      <c r="B2411" s="16" t="s">
        <v>5278</v>
      </c>
      <c r="C2411" s="12" t="s">
        <v>76</v>
      </c>
      <c r="D2411" s="12" t="s">
        <v>3828</v>
      </c>
      <c r="E2411" s="12" t="s">
        <v>4131</v>
      </c>
      <c r="F2411" s="12" t="s">
        <v>4132</v>
      </c>
      <c r="G2411" s="12" t="s">
        <v>5279</v>
      </c>
      <c r="H2411" s="17" t="s">
        <v>69</v>
      </c>
      <c r="I2411" s="11" t="s">
        <v>70</v>
      </c>
      <c r="J2411" s="11" t="s">
        <v>70</v>
      </c>
      <c r="K2411" s="11" t="s">
        <v>70</v>
      </c>
      <c r="L2411" s="11" t="s">
        <v>70</v>
      </c>
      <c r="M2411" s="18" t="s">
        <v>70</v>
      </c>
      <c r="N2411" s="18" t="s">
        <v>70</v>
      </c>
      <c r="O2411" s="11" t="s">
        <v>70</v>
      </c>
      <c r="P2411" s="11" t="s">
        <v>70</v>
      </c>
      <c r="Q2411" s="11" t="s">
        <v>70</v>
      </c>
      <c r="R2411" s="11" t="s">
        <v>70</v>
      </c>
      <c r="S2411" s="11" t="s">
        <v>70</v>
      </c>
      <c r="T2411" s="19" t="s">
        <v>71</v>
      </c>
      <c r="U2411" s="31" t="s">
        <v>72</v>
      </c>
      <c r="V2411" s="12">
        <v>0</v>
      </c>
      <c r="W2411" s="12">
        <v>2</v>
      </c>
      <c r="X2411" s="12">
        <v>2</v>
      </c>
      <c r="Y2411" s="12">
        <v>2</v>
      </c>
      <c r="Z2411" s="12">
        <v>2</v>
      </c>
      <c r="AA2411" s="13">
        <v>6</v>
      </c>
      <c r="AB2411" s="14" cm="1">
        <f t="array" ref="AB2411">_xlfn.IFS(AND(W2411&lt;0,X2411&lt;0,Y2411&lt;0,Z2411&lt;0),-999,AND(W2411&lt;5,X2411&lt;5,Y2411&lt;5,Z2411&lt;5,AA2411=0),0,AND(W2411&lt;5,X2411&lt;5,Y2411&lt;5,Z2411&lt;5,AA2411&gt;0),1,AND(OR(W2411=5,X2411=5,Y2411=5,Z2411=5),AA2411=0),1,AND(OR(W2411=5,X2411=5,Y2411=5,Z2411=5),AA2411&gt;0),2)</f>
        <v>1</v>
      </c>
      <c r="AC2411" s="15">
        <f t="shared" si="148"/>
        <v>0</v>
      </c>
      <c r="AD2411" s="55">
        <v>1</v>
      </c>
      <c r="AE2411" s="21" t="s">
        <v>73</v>
      </c>
      <c r="AF2411" s="47" t="str">
        <f t="shared" si="149"/>
        <v>niezagrożona</v>
      </c>
      <c r="AG2411" s="16" t="str">
        <f t="shared" si="150"/>
        <v>nie</v>
      </c>
      <c r="AH2411" s="16" t="str">
        <f t="shared" si="151"/>
        <v/>
      </c>
    </row>
    <row r="2412" spans="1:34" x14ac:dyDescent="0.2">
      <c r="A2412" s="12" t="s">
        <v>5280</v>
      </c>
      <c r="B2412" s="16" t="s">
        <v>5281</v>
      </c>
      <c r="C2412" s="12" t="s">
        <v>76</v>
      </c>
      <c r="D2412" s="12" t="s">
        <v>3828</v>
      </c>
      <c r="E2412" s="12" t="s">
        <v>4131</v>
      </c>
      <c r="F2412" s="12" t="s">
        <v>4132</v>
      </c>
      <c r="G2412" s="12" t="s">
        <v>4361</v>
      </c>
      <c r="H2412" s="17" t="s">
        <v>69</v>
      </c>
      <c r="I2412" s="11" t="s">
        <v>70</v>
      </c>
      <c r="J2412" s="11" t="s">
        <v>70</v>
      </c>
      <c r="K2412" s="11" t="s">
        <v>70</v>
      </c>
      <c r="L2412" s="11" t="s">
        <v>70</v>
      </c>
      <c r="M2412" s="18" t="s">
        <v>70</v>
      </c>
      <c r="N2412" s="18" t="s">
        <v>70</v>
      </c>
      <c r="O2412" s="11" t="s">
        <v>70</v>
      </c>
      <c r="P2412" s="11" t="s">
        <v>70</v>
      </c>
      <c r="Q2412" s="11" t="s">
        <v>70</v>
      </c>
      <c r="R2412" s="11" t="s">
        <v>70</v>
      </c>
      <c r="S2412" s="11" t="s">
        <v>70</v>
      </c>
      <c r="T2412" s="19" t="s">
        <v>71</v>
      </c>
      <c r="U2412" s="31" t="s">
        <v>72</v>
      </c>
      <c r="V2412" s="12">
        <v>0</v>
      </c>
      <c r="W2412" s="12">
        <v>2</v>
      </c>
      <c r="X2412" s="12">
        <v>2</v>
      </c>
      <c r="Y2412" s="12">
        <v>2</v>
      </c>
      <c r="Z2412" s="12">
        <v>2</v>
      </c>
      <c r="AA2412" s="13">
        <v>0</v>
      </c>
      <c r="AB2412" s="14" cm="1">
        <f t="array" ref="AB2412">_xlfn.IFS(AND(W2412&lt;0,X2412&lt;0,Y2412&lt;0,Z2412&lt;0),-999,AND(W2412&lt;5,X2412&lt;5,Y2412&lt;5,Z2412&lt;5,AA2412=0),0,AND(W2412&lt;5,X2412&lt;5,Y2412&lt;5,Z2412&lt;5,AA2412&gt;0),1,AND(OR(W2412=5,X2412=5,Y2412=5,Z2412=5),AA2412=0),1,AND(OR(W2412=5,X2412=5,Y2412=5,Z2412=5),AA2412&gt;0),2)</f>
        <v>0</v>
      </c>
      <c r="AC2412" s="15">
        <f t="shared" si="148"/>
        <v>0</v>
      </c>
      <c r="AD2412" s="55">
        <v>4</v>
      </c>
      <c r="AE2412" s="21" t="s">
        <v>73</v>
      </c>
      <c r="AF2412" s="47" t="str">
        <f t="shared" si="149"/>
        <v>niezagrożona</v>
      </c>
      <c r="AG2412" s="16" t="str">
        <f t="shared" si="150"/>
        <v>nie</v>
      </c>
      <c r="AH2412" s="16" t="str">
        <f t="shared" si="151"/>
        <v/>
      </c>
    </row>
    <row r="2413" spans="1:34" x14ac:dyDescent="0.2">
      <c r="A2413" s="12" t="s">
        <v>5282</v>
      </c>
      <c r="B2413" s="16" t="s">
        <v>5283</v>
      </c>
      <c r="C2413" s="12" t="s">
        <v>76</v>
      </c>
      <c r="D2413" s="12" t="s">
        <v>3828</v>
      </c>
      <c r="E2413" s="12" t="s">
        <v>4131</v>
      </c>
      <c r="F2413" s="12" t="s">
        <v>4132</v>
      </c>
      <c r="G2413" s="12" t="s">
        <v>4361</v>
      </c>
      <c r="H2413" s="17" t="s">
        <v>69</v>
      </c>
      <c r="I2413" s="11" t="s">
        <v>70</v>
      </c>
      <c r="J2413" s="11" t="s">
        <v>70</v>
      </c>
      <c r="K2413" s="11" t="s">
        <v>70</v>
      </c>
      <c r="L2413" s="11" t="s">
        <v>70</v>
      </c>
      <c r="M2413" s="18" t="s">
        <v>70</v>
      </c>
      <c r="N2413" s="18" t="s">
        <v>70</v>
      </c>
      <c r="O2413" s="11" t="s">
        <v>70</v>
      </c>
      <c r="P2413" s="11" t="s">
        <v>70</v>
      </c>
      <c r="Q2413" s="11" t="s">
        <v>70</v>
      </c>
      <c r="R2413" s="11" t="s">
        <v>70</v>
      </c>
      <c r="S2413" s="11" t="s">
        <v>70</v>
      </c>
      <c r="T2413" s="19" t="s">
        <v>71</v>
      </c>
      <c r="U2413" s="31" t="s">
        <v>72</v>
      </c>
      <c r="V2413" s="12">
        <v>1</v>
      </c>
      <c r="W2413" s="12">
        <v>5</v>
      </c>
      <c r="X2413" s="12">
        <v>2</v>
      </c>
      <c r="Y2413" s="12">
        <v>2</v>
      </c>
      <c r="Z2413" s="12">
        <v>2</v>
      </c>
      <c r="AA2413" s="13">
        <v>0</v>
      </c>
      <c r="AB2413" s="14" cm="1">
        <f t="array" ref="AB2413">_xlfn.IFS(AND(W2413&lt;0,X2413&lt;0,Y2413&lt;0,Z2413&lt;0),-999,AND(W2413&lt;5,X2413&lt;5,Y2413&lt;5,Z2413&lt;5,AA2413=0),0,AND(W2413&lt;5,X2413&lt;5,Y2413&lt;5,Z2413&lt;5,AA2413&gt;0),1,AND(OR(W2413=5,X2413=5,Y2413=5,Z2413=5),AA2413=0),1,AND(OR(W2413=5,X2413=5,Y2413=5,Z2413=5),AA2413&gt;0),2)</f>
        <v>1</v>
      </c>
      <c r="AC2413" s="15">
        <f t="shared" si="148"/>
        <v>1</v>
      </c>
      <c r="AD2413" s="55">
        <v>4</v>
      </c>
      <c r="AE2413" s="21" t="s">
        <v>73</v>
      </c>
      <c r="AF2413" s="47" t="str">
        <f t="shared" si="149"/>
        <v>niezagrożona</v>
      </c>
      <c r="AG2413" s="16" t="str">
        <f t="shared" si="150"/>
        <v>nie</v>
      </c>
      <c r="AH2413" s="16" t="str">
        <f t="shared" si="151"/>
        <v/>
      </c>
    </row>
    <row r="2414" spans="1:34" x14ac:dyDescent="0.2">
      <c r="A2414" s="12" t="s">
        <v>5284</v>
      </c>
      <c r="B2414" s="16" t="s">
        <v>5285</v>
      </c>
      <c r="C2414" s="12" t="s">
        <v>76</v>
      </c>
      <c r="D2414" s="12" t="s">
        <v>3828</v>
      </c>
      <c r="E2414" s="12" t="s">
        <v>4131</v>
      </c>
      <c r="F2414" s="12" t="s">
        <v>4132</v>
      </c>
      <c r="G2414" s="12" t="s">
        <v>4361</v>
      </c>
      <c r="H2414" s="17" t="s">
        <v>69</v>
      </c>
      <c r="I2414" s="11" t="s">
        <v>70</v>
      </c>
      <c r="J2414" s="11" t="s">
        <v>70</v>
      </c>
      <c r="K2414" s="11" t="s">
        <v>70</v>
      </c>
      <c r="L2414" s="11" t="s">
        <v>70</v>
      </c>
      <c r="M2414" s="18" t="s">
        <v>70</v>
      </c>
      <c r="N2414" s="18" t="s">
        <v>70</v>
      </c>
      <c r="O2414" s="11" t="s">
        <v>70</v>
      </c>
      <c r="P2414" s="11" t="s">
        <v>70</v>
      </c>
      <c r="Q2414" s="11" t="s">
        <v>70</v>
      </c>
      <c r="R2414" s="11" t="s">
        <v>70</v>
      </c>
      <c r="S2414" s="11" t="s">
        <v>70</v>
      </c>
      <c r="T2414" s="19" t="s">
        <v>71</v>
      </c>
      <c r="U2414" s="31" t="s">
        <v>72</v>
      </c>
      <c r="V2414" s="12">
        <v>3</v>
      </c>
      <c r="W2414" s="12">
        <v>5</v>
      </c>
      <c r="X2414" s="12">
        <v>2</v>
      </c>
      <c r="Y2414" s="12">
        <v>2</v>
      </c>
      <c r="Z2414" s="12">
        <v>2</v>
      </c>
      <c r="AA2414" s="13">
        <v>1</v>
      </c>
      <c r="AB2414" s="14" cm="1">
        <f t="array" ref="AB2414">_xlfn.IFS(AND(W2414&lt;0,X2414&lt;0,Y2414&lt;0,Z2414&lt;0),-999,AND(W2414&lt;5,X2414&lt;5,Y2414&lt;5,Z2414&lt;5,AA2414=0),0,AND(W2414&lt;5,X2414&lt;5,Y2414&lt;5,Z2414&lt;5,AA2414&gt;0),1,AND(OR(W2414=5,X2414=5,Y2414=5,Z2414=5),AA2414=0),1,AND(OR(W2414=5,X2414=5,Y2414=5,Z2414=5),AA2414&gt;0),2)</f>
        <v>2</v>
      </c>
      <c r="AC2414" s="15">
        <f t="shared" si="148"/>
        <v>4</v>
      </c>
      <c r="AD2414" s="55">
        <v>3</v>
      </c>
      <c r="AE2414" s="21" t="s">
        <v>73</v>
      </c>
      <c r="AF2414" s="47" t="str">
        <f t="shared" si="149"/>
        <v>zagrożona</v>
      </c>
      <c r="AG2414" s="16" t="str">
        <f t="shared" si="150"/>
        <v>tak</v>
      </c>
      <c r="AH2414" s="16" t="str">
        <f t="shared" si="151"/>
        <v xml:space="preserve">fizchem </v>
      </c>
    </row>
    <row r="2415" spans="1:34" x14ac:dyDescent="0.2">
      <c r="A2415" s="12" t="s">
        <v>5286</v>
      </c>
      <c r="B2415" s="16" t="s">
        <v>5287</v>
      </c>
      <c r="C2415" s="12" t="s">
        <v>76</v>
      </c>
      <c r="D2415" s="12" t="s">
        <v>3828</v>
      </c>
      <c r="E2415" s="12" t="s">
        <v>4131</v>
      </c>
      <c r="F2415" s="12" t="s">
        <v>4132</v>
      </c>
      <c r="G2415" s="12" t="s">
        <v>4361</v>
      </c>
      <c r="H2415" s="17" t="s">
        <v>69</v>
      </c>
      <c r="I2415" s="11" t="s">
        <v>70</v>
      </c>
      <c r="J2415" s="11" t="s">
        <v>70</v>
      </c>
      <c r="K2415" s="11" t="s">
        <v>70</v>
      </c>
      <c r="L2415" s="11" t="s">
        <v>70</v>
      </c>
      <c r="M2415" s="18" t="s">
        <v>70</v>
      </c>
      <c r="N2415" s="18" t="s">
        <v>70</v>
      </c>
      <c r="O2415" s="11" t="s">
        <v>70</v>
      </c>
      <c r="P2415" s="11" t="s">
        <v>70</v>
      </c>
      <c r="Q2415" s="11" t="s">
        <v>70</v>
      </c>
      <c r="R2415" s="11" t="s">
        <v>70</v>
      </c>
      <c r="S2415" s="11" t="s">
        <v>70</v>
      </c>
      <c r="T2415" s="19" t="s">
        <v>71</v>
      </c>
      <c r="U2415" s="31" t="s">
        <v>72</v>
      </c>
      <c r="V2415" s="12">
        <v>3</v>
      </c>
      <c r="W2415" s="12">
        <v>5</v>
      </c>
      <c r="X2415" s="12">
        <v>2</v>
      </c>
      <c r="Y2415" s="12">
        <v>2</v>
      </c>
      <c r="Z2415" s="12">
        <v>2</v>
      </c>
      <c r="AA2415" s="13">
        <v>0</v>
      </c>
      <c r="AB2415" s="14" cm="1">
        <f t="array" ref="AB2415">_xlfn.IFS(AND(W2415&lt;0,X2415&lt;0,Y2415&lt;0,Z2415&lt;0),-999,AND(W2415&lt;5,X2415&lt;5,Y2415&lt;5,Z2415&lt;5,AA2415=0),0,AND(W2415&lt;5,X2415&lt;5,Y2415&lt;5,Z2415&lt;5,AA2415&gt;0),1,AND(OR(W2415=5,X2415=5,Y2415=5,Z2415=5),AA2415=0),1,AND(OR(W2415=5,X2415=5,Y2415=5,Z2415=5),AA2415&gt;0),2)</f>
        <v>1</v>
      </c>
      <c r="AC2415" s="15">
        <f t="shared" si="148"/>
        <v>3</v>
      </c>
      <c r="AD2415" s="55">
        <v>4</v>
      </c>
      <c r="AE2415" s="21" t="s">
        <v>73</v>
      </c>
      <c r="AF2415" s="47" t="str">
        <f t="shared" si="149"/>
        <v>zagrożona</v>
      </c>
      <c r="AG2415" s="16" t="str">
        <f t="shared" si="150"/>
        <v>nie</v>
      </c>
      <c r="AH2415" s="16" t="str">
        <f t="shared" si="151"/>
        <v/>
      </c>
    </row>
    <row r="2416" spans="1:34" x14ac:dyDescent="0.2">
      <c r="A2416" s="12" t="s">
        <v>5288</v>
      </c>
      <c r="B2416" s="16" t="s">
        <v>5289</v>
      </c>
      <c r="C2416" s="12" t="s">
        <v>76</v>
      </c>
      <c r="D2416" s="12" t="s">
        <v>3828</v>
      </c>
      <c r="E2416" s="12" t="s">
        <v>4131</v>
      </c>
      <c r="F2416" s="12" t="s">
        <v>4132</v>
      </c>
      <c r="G2416" s="12" t="s">
        <v>4361</v>
      </c>
      <c r="H2416" s="17" t="s">
        <v>69</v>
      </c>
      <c r="I2416" s="11" t="s">
        <v>70</v>
      </c>
      <c r="J2416" s="11" t="s">
        <v>70</v>
      </c>
      <c r="K2416" s="11" t="s">
        <v>70</v>
      </c>
      <c r="L2416" s="11" t="s">
        <v>70</v>
      </c>
      <c r="M2416" s="18" t="s">
        <v>70</v>
      </c>
      <c r="N2416" s="18" t="s">
        <v>70</v>
      </c>
      <c r="O2416" s="11" t="s">
        <v>70</v>
      </c>
      <c r="P2416" s="11" t="s">
        <v>70</v>
      </c>
      <c r="Q2416" s="11" t="s">
        <v>70</v>
      </c>
      <c r="R2416" s="11" t="s">
        <v>70</v>
      </c>
      <c r="S2416" s="11" t="s">
        <v>70</v>
      </c>
      <c r="T2416" s="19" t="s">
        <v>71</v>
      </c>
      <c r="U2416" s="31" t="s">
        <v>72</v>
      </c>
      <c r="V2416" s="12">
        <v>0</v>
      </c>
      <c r="W2416" s="12">
        <v>2</v>
      </c>
      <c r="X2416" s="12">
        <v>2</v>
      </c>
      <c r="Y2416" s="12">
        <v>2</v>
      </c>
      <c r="Z2416" s="12">
        <v>2</v>
      </c>
      <c r="AA2416" s="13">
        <v>0</v>
      </c>
      <c r="AB2416" s="14" cm="1">
        <f t="array" ref="AB2416">_xlfn.IFS(AND(W2416&lt;0,X2416&lt;0,Y2416&lt;0,Z2416&lt;0),-999,AND(W2416&lt;5,X2416&lt;5,Y2416&lt;5,Z2416&lt;5,AA2416=0),0,AND(W2416&lt;5,X2416&lt;5,Y2416&lt;5,Z2416&lt;5,AA2416&gt;0),1,AND(OR(W2416=5,X2416=5,Y2416=5,Z2416=5),AA2416=0),1,AND(OR(W2416=5,X2416=5,Y2416=5,Z2416=5),AA2416&gt;0),2)</f>
        <v>0</v>
      </c>
      <c r="AC2416" s="15">
        <f t="shared" si="148"/>
        <v>0</v>
      </c>
      <c r="AD2416" s="55">
        <v>4</v>
      </c>
      <c r="AE2416" s="21" t="s">
        <v>73</v>
      </c>
      <c r="AF2416" s="47" t="str">
        <f t="shared" si="149"/>
        <v>niezagrożona</v>
      </c>
      <c r="AG2416" s="16" t="str">
        <f t="shared" si="150"/>
        <v>nie</v>
      </c>
      <c r="AH2416" s="16" t="str">
        <f t="shared" si="151"/>
        <v/>
      </c>
    </row>
    <row r="2417" spans="1:34" x14ac:dyDescent="0.2">
      <c r="A2417" s="12" t="s">
        <v>5290</v>
      </c>
      <c r="B2417" s="16" t="s">
        <v>5291</v>
      </c>
      <c r="C2417" s="12" t="s">
        <v>76</v>
      </c>
      <c r="D2417" s="12" t="s">
        <v>3828</v>
      </c>
      <c r="E2417" s="12" t="s">
        <v>4131</v>
      </c>
      <c r="F2417" s="12" t="s">
        <v>4132</v>
      </c>
      <c r="G2417" s="12" t="s">
        <v>4361</v>
      </c>
      <c r="H2417" s="17" t="s">
        <v>69</v>
      </c>
      <c r="I2417" s="11" t="s">
        <v>70</v>
      </c>
      <c r="J2417" s="11" t="s">
        <v>70</v>
      </c>
      <c r="K2417" s="11" t="s">
        <v>70</v>
      </c>
      <c r="L2417" s="11" t="s">
        <v>70</v>
      </c>
      <c r="M2417" s="18" t="s">
        <v>70</v>
      </c>
      <c r="N2417" s="18" t="s">
        <v>70</v>
      </c>
      <c r="O2417" s="11" t="s">
        <v>70</v>
      </c>
      <c r="P2417" s="11" t="s">
        <v>70</v>
      </c>
      <c r="Q2417" s="11" t="s">
        <v>70</v>
      </c>
      <c r="R2417" s="11" t="s">
        <v>70</v>
      </c>
      <c r="S2417" s="11" t="s">
        <v>70</v>
      </c>
      <c r="T2417" s="19" t="s">
        <v>71</v>
      </c>
      <c r="U2417" s="31" t="s">
        <v>72</v>
      </c>
      <c r="V2417" s="12">
        <v>0</v>
      </c>
      <c r="W2417" s="12">
        <v>2</v>
      </c>
      <c r="X2417" s="12">
        <v>2</v>
      </c>
      <c r="Y2417" s="12">
        <v>2</v>
      </c>
      <c r="Z2417" s="12">
        <v>2</v>
      </c>
      <c r="AA2417" s="13">
        <v>0</v>
      </c>
      <c r="AB2417" s="14" cm="1">
        <f t="array" ref="AB2417">_xlfn.IFS(AND(W2417&lt;0,X2417&lt;0,Y2417&lt;0,Z2417&lt;0),-999,AND(W2417&lt;5,X2417&lt;5,Y2417&lt;5,Z2417&lt;5,AA2417=0),0,AND(W2417&lt;5,X2417&lt;5,Y2417&lt;5,Z2417&lt;5,AA2417&gt;0),1,AND(OR(W2417=5,X2417=5,Y2417=5,Z2417=5),AA2417=0),1,AND(OR(W2417=5,X2417=5,Y2417=5,Z2417=5),AA2417&gt;0),2)</f>
        <v>0</v>
      </c>
      <c r="AC2417" s="15">
        <f t="shared" si="148"/>
        <v>0</v>
      </c>
      <c r="AD2417" s="55">
        <v>4</v>
      </c>
      <c r="AE2417" s="21" t="s">
        <v>73</v>
      </c>
      <c r="AF2417" s="47" t="str">
        <f t="shared" si="149"/>
        <v>niezagrożona</v>
      </c>
      <c r="AG2417" s="16" t="str">
        <f t="shared" si="150"/>
        <v>nie</v>
      </c>
      <c r="AH2417" s="16" t="str">
        <f t="shared" si="151"/>
        <v/>
      </c>
    </row>
    <row r="2418" spans="1:34" x14ac:dyDescent="0.2">
      <c r="A2418" s="12" t="s">
        <v>5292</v>
      </c>
      <c r="B2418" s="16" t="s">
        <v>5293</v>
      </c>
      <c r="C2418" s="12" t="s">
        <v>76</v>
      </c>
      <c r="D2418" s="12" t="s">
        <v>3828</v>
      </c>
      <c r="E2418" s="12" t="s">
        <v>4131</v>
      </c>
      <c r="F2418" s="12" t="s">
        <v>4132</v>
      </c>
      <c r="G2418" s="12" t="s">
        <v>5294</v>
      </c>
      <c r="H2418" s="17" t="s">
        <v>69</v>
      </c>
      <c r="I2418" s="11" t="s">
        <v>70</v>
      </c>
      <c r="J2418" s="11" t="s">
        <v>70</v>
      </c>
      <c r="K2418" s="11" t="s">
        <v>70</v>
      </c>
      <c r="L2418" s="11" t="s">
        <v>70</v>
      </c>
      <c r="M2418" s="18" t="s">
        <v>70</v>
      </c>
      <c r="N2418" s="18" t="s">
        <v>70</v>
      </c>
      <c r="O2418" s="11" t="s">
        <v>70</v>
      </c>
      <c r="P2418" s="11" t="s">
        <v>70</v>
      </c>
      <c r="Q2418" s="11" t="s">
        <v>70</v>
      </c>
      <c r="R2418" s="11" t="s">
        <v>70</v>
      </c>
      <c r="S2418" s="11" t="s">
        <v>70</v>
      </c>
      <c r="T2418" s="19" t="s">
        <v>71</v>
      </c>
      <c r="U2418" s="31" t="s">
        <v>72</v>
      </c>
      <c r="V2418" s="12">
        <v>1</v>
      </c>
      <c r="W2418" s="12">
        <v>5</v>
      </c>
      <c r="X2418" s="12">
        <v>2</v>
      </c>
      <c r="Y2418" s="12">
        <v>2</v>
      </c>
      <c r="Z2418" s="12">
        <v>2</v>
      </c>
      <c r="AA2418" s="13">
        <v>5</v>
      </c>
      <c r="AB2418" s="14" cm="1">
        <f t="array" ref="AB2418">_xlfn.IFS(AND(W2418&lt;0,X2418&lt;0,Y2418&lt;0,Z2418&lt;0),-999,AND(W2418&lt;5,X2418&lt;5,Y2418&lt;5,Z2418&lt;5,AA2418=0),0,AND(W2418&lt;5,X2418&lt;5,Y2418&lt;5,Z2418&lt;5,AA2418&gt;0),1,AND(OR(W2418=5,X2418=5,Y2418=5,Z2418=5),AA2418=0),1,AND(OR(W2418=5,X2418=5,Y2418=5,Z2418=5),AA2418&gt;0),2)</f>
        <v>2</v>
      </c>
      <c r="AC2418" s="15">
        <f t="shared" si="148"/>
        <v>2</v>
      </c>
      <c r="AD2418" s="55">
        <v>3</v>
      </c>
      <c r="AE2418" s="21" t="s">
        <v>73</v>
      </c>
      <c r="AF2418" s="47" t="str">
        <f t="shared" si="149"/>
        <v>zagrożona</v>
      </c>
      <c r="AG2418" s="16" t="str">
        <f t="shared" si="150"/>
        <v>nie</v>
      </c>
      <c r="AH2418" s="16" t="str">
        <f t="shared" si="151"/>
        <v/>
      </c>
    </row>
    <row r="2419" spans="1:34" x14ac:dyDescent="0.2">
      <c r="A2419" s="12" t="s">
        <v>5295</v>
      </c>
      <c r="B2419" s="16" t="s">
        <v>5296</v>
      </c>
      <c r="C2419" s="12" t="s">
        <v>76</v>
      </c>
      <c r="D2419" s="12" t="s">
        <v>3828</v>
      </c>
      <c r="E2419" s="12" t="s">
        <v>4131</v>
      </c>
      <c r="F2419" s="12" t="s">
        <v>4132</v>
      </c>
      <c r="G2419" s="12" t="s">
        <v>4382</v>
      </c>
      <c r="H2419" s="17" t="s">
        <v>69</v>
      </c>
      <c r="I2419" s="11" t="s">
        <v>70</v>
      </c>
      <c r="J2419" s="11" t="s">
        <v>70</v>
      </c>
      <c r="K2419" s="11" t="s">
        <v>70</v>
      </c>
      <c r="L2419" s="11" t="s">
        <v>70</v>
      </c>
      <c r="M2419" s="18" t="s">
        <v>70</v>
      </c>
      <c r="N2419" s="18" t="s">
        <v>70</v>
      </c>
      <c r="O2419" s="11" t="s">
        <v>70</v>
      </c>
      <c r="P2419" s="11" t="s">
        <v>70</v>
      </c>
      <c r="Q2419" s="11" t="s">
        <v>70</v>
      </c>
      <c r="R2419" s="11" t="s">
        <v>70</v>
      </c>
      <c r="S2419" s="11" t="s">
        <v>70</v>
      </c>
      <c r="T2419" s="19" t="s">
        <v>71</v>
      </c>
      <c r="U2419" s="31" t="s">
        <v>72</v>
      </c>
      <c r="V2419" s="12">
        <v>2</v>
      </c>
      <c r="W2419" s="12">
        <v>5</v>
      </c>
      <c r="X2419" s="12">
        <v>2</v>
      </c>
      <c r="Y2419" s="12">
        <v>2</v>
      </c>
      <c r="Z2419" s="12">
        <v>2</v>
      </c>
      <c r="AA2419" s="13">
        <v>0</v>
      </c>
      <c r="AB2419" s="14" cm="1">
        <f t="array" ref="AB2419">_xlfn.IFS(AND(W2419&lt;0,X2419&lt;0,Y2419&lt;0,Z2419&lt;0),-999,AND(W2419&lt;5,X2419&lt;5,Y2419&lt;5,Z2419&lt;5,AA2419=0),0,AND(W2419&lt;5,X2419&lt;5,Y2419&lt;5,Z2419&lt;5,AA2419&gt;0),1,AND(OR(W2419=5,X2419=5,Y2419=5,Z2419=5),AA2419=0),1,AND(OR(W2419=5,X2419=5,Y2419=5,Z2419=5),AA2419&gt;0),2)</f>
        <v>1</v>
      </c>
      <c r="AC2419" s="15">
        <f t="shared" si="148"/>
        <v>2</v>
      </c>
      <c r="AD2419" s="55">
        <v>4</v>
      </c>
      <c r="AE2419" s="21" t="s">
        <v>73</v>
      </c>
      <c r="AF2419" s="47" t="str">
        <f t="shared" si="149"/>
        <v>zagrożona</v>
      </c>
      <c r="AG2419" s="16" t="str">
        <f t="shared" si="150"/>
        <v>nie</v>
      </c>
      <c r="AH2419" s="16" t="str">
        <f t="shared" si="151"/>
        <v/>
      </c>
    </row>
    <row r="2420" spans="1:34" x14ac:dyDescent="0.2">
      <c r="A2420" s="12" t="s">
        <v>5297</v>
      </c>
      <c r="B2420" s="16" t="s">
        <v>5298</v>
      </c>
      <c r="C2420" s="12" t="s">
        <v>76</v>
      </c>
      <c r="D2420" s="12" t="s">
        <v>3828</v>
      </c>
      <c r="E2420" s="12" t="s">
        <v>4131</v>
      </c>
      <c r="F2420" s="12" t="s">
        <v>4132</v>
      </c>
      <c r="G2420" s="12" t="s">
        <v>4382</v>
      </c>
      <c r="H2420" s="17" t="s">
        <v>69</v>
      </c>
      <c r="I2420" s="11" t="s">
        <v>70</v>
      </c>
      <c r="J2420" s="11" t="s">
        <v>70</v>
      </c>
      <c r="K2420" s="11" t="s">
        <v>70</v>
      </c>
      <c r="L2420" s="11" t="s">
        <v>70</v>
      </c>
      <c r="M2420" s="18" t="s">
        <v>70</v>
      </c>
      <c r="N2420" s="18" t="s">
        <v>70</v>
      </c>
      <c r="O2420" s="11" t="s">
        <v>70</v>
      </c>
      <c r="P2420" s="11" t="s">
        <v>70</v>
      </c>
      <c r="Q2420" s="11" t="s">
        <v>70</v>
      </c>
      <c r="R2420" s="11" t="s">
        <v>70</v>
      </c>
      <c r="S2420" s="11" t="s">
        <v>70</v>
      </c>
      <c r="T2420" s="19" t="s">
        <v>71</v>
      </c>
      <c r="U2420" s="31" t="s">
        <v>72</v>
      </c>
      <c r="V2420" s="12">
        <v>0</v>
      </c>
      <c r="W2420" s="12">
        <v>2</v>
      </c>
      <c r="X2420" s="12">
        <v>2</v>
      </c>
      <c r="Y2420" s="12">
        <v>2</v>
      </c>
      <c r="Z2420" s="12">
        <v>2</v>
      </c>
      <c r="AA2420" s="13">
        <v>1</v>
      </c>
      <c r="AB2420" s="14" cm="1">
        <f t="array" ref="AB2420">_xlfn.IFS(AND(W2420&lt;0,X2420&lt;0,Y2420&lt;0,Z2420&lt;0),-999,AND(W2420&lt;5,X2420&lt;5,Y2420&lt;5,Z2420&lt;5,AA2420=0),0,AND(W2420&lt;5,X2420&lt;5,Y2420&lt;5,Z2420&lt;5,AA2420&gt;0),1,AND(OR(W2420=5,X2420=5,Y2420=5,Z2420=5),AA2420=0),1,AND(OR(W2420=5,X2420=5,Y2420=5,Z2420=5),AA2420&gt;0),2)</f>
        <v>1</v>
      </c>
      <c r="AC2420" s="15">
        <f t="shared" si="148"/>
        <v>0</v>
      </c>
      <c r="AD2420" s="55">
        <v>3</v>
      </c>
      <c r="AE2420" s="21" t="s">
        <v>73</v>
      </c>
      <c r="AF2420" s="47" t="str">
        <f t="shared" si="149"/>
        <v>niezagrożona</v>
      </c>
      <c r="AG2420" s="16" t="str">
        <f t="shared" si="150"/>
        <v>nie</v>
      </c>
      <c r="AH2420" s="16" t="str">
        <f t="shared" si="151"/>
        <v/>
      </c>
    </row>
    <row r="2421" spans="1:34" x14ac:dyDescent="0.2">
      <c r="A2421" s="12" t="s">
        <v>5299</v>
      </c>
      <c r="B2421" s="16" t="s">
        <v>5300</v>
      </c>
      <c r="C2421" s="12" t="s">
        <v>76</v>
      </c>
      <c r="D2421" s="12" t="s">
        <v>3828</v>
      </c>
      <c r="E2421" s="12" t="s">
        <v>4131</v>
      </c>
      <c r="F2421" s="12" t="s">
        <v>4132</v>
      </c>
      <c r="G2421" s="12" t="s">
        <v>2251</v>
      </c>
      <c r="H2421" s="17" t="s">
        <v>69</v>
      </c>
      <c r="I2421" s="11" t="s">
        <v>70</v>
      </c>
      <c r="J2421" s="11" t="s">
        <v>70</v>
      </c>
      <c r="K2421" s="11" t="s">
        <v>70</v>
      </c>
      <c r="L2421" s="11" t="s">
        <v>70</v>
      </c>
      <c r="M2421" s="18" t="s">
        <v>70</v>
      </c>
      <c r="N2421" s="18" t="s">
        <v>70</v>
      </c>
      <c r="O2421" s="11" t="s">
        <v>70</v>
      </c>
      <c r="P2421" s="11" t="s">
        <v>70</v>
      </c>
      <c r="Q2421" s="11" t="s">
        <v>70</v>
      </c>
      <c r="R2421" s="11" t="s">
        <v>70</v>
      </c>
      <c r="S2421" s="11" t="s">
        <v>70</v>
      </c>
      <c r="T2421" s="19" t="s">
        <v>71</v>
      </c>
      <c r="U2421" s="31" t="s">
        <v>72</v>
      </c>
      <c r="V2421" s="12">
        <v>3</v>
      </c>
      <c r="W2421" s="12">
        <v>5</v>
      </c>
      <c r="X2421" s="12">
        <v>2</v>
      </c>
      <c r="Y2421" s="12">
        <v>2</v>
      </c>
      <c r="Z2421" s="12">
        <v>5</v>
      </c>
      <c r="AA2421" s="13">
        <v>2</v>
      </c>
      <c r="AB2421" s="14" cm="1">
        <f t="array" ref="AB2421">_xlfn.IFS(AND(W2421&lt;0,X2421&lt;0,Y2421&lt;0,Z2421&lt;0),-999,AND(W2421&lt;5,X2421&lt;5,Y2421&lt;5,Z2421&lt;5,AA2421=0),0,AND(W2421&lt;5,X2421&lt;5,Y2421&lt;5,Z2421&lt;5,AA2421&gt;0),1,AND(OR(W2421=5,X2421=5,Y2421=5,Z2421=5),AA2421=0),1,AND(OR(W2421=5,X2421=5,Y2421=5,Z2421=5),AA2421&gt;0),2)</f>
        <v>2</v>
      </c>
      <c r="AC2421" s="15">
        <f t="shared" si="148"/>
        <v>4</v>
      </c>
      <c r="AD2421" s="55">
        <v>4</v>
      </c>
      <c r="AE2421" s="21" t="s">
        <v>73</v>
      </c>
      <c r="AF2421" s="47" t="str">
        <f t="shared" si="149"/>
        <v>zagrożona</v>
      </c>
      <c r="AG2421" s="16" t="str">
        <f t="shared" si="150"/>
        <v>tak</v>
      </c>
      <c r="AH2421" s="16" t="str">
        <f t="shared" si="151"/>
        <v xml:space="preserve">fizchem </v>
      </c>
    </row>
    <row r="2422" spans="1:34" x14ac:dyDescent="0.2">
      <c r="A2422" s="12" t="s">
        <v>5301</v>
      </c>
      <c r="B2422" s="16" t="s">
        <v>5302</v>
      </c>
      <c r="C2422" s="12" t="s">
        <v>76</v>
      </c>
      <c r="D2422" s="12" t="s">
        <v>3828</v>
      </c>
      <c r="E2422" s="12" t="s">
        <v>4131</v>
      </c>
      <c r="F2422" s="12" t="s">
        <v>4132</v>
      </c>
      <c r="G2422" s="12" t="s">
        <v>5303</v>
      </c>
      <c r="H2422" s="17" t="s">
        <v>69</v>
      </c>
      <c r="I2422" s="11" t="s">
        <v>70</v>
      </c>
      <c r="J2422" s="11" t="s">
        <v>70</v>
      </c>
      <c r="K2422" s="11" t="s">
        <v>70</v>
      </c>
      <c r="L2422" s="11" t="s">
        <v>70</v>
      </c>
      <c r="M2422" s="18" t="s">
        <v>70</v>
      </c>
      <c r="N2422" s="18" t="s">
        <v>70</v>
      </c>
      <c r="O2422" s="11" t="s">
        <v>70</v>
      </c>
      <c r="P2422" s="11" t="s">
        <v>70</v>
      </c>
      <c r="Q2422" s="11" t="s">
        <v>70</v>
      </c>
      <c r="R2422" s="11" t="s">
        <v>70</v>
      </c>
      <c r="S2422" s="11" t="s">
        <v>70</v>
      </c>
      <c r="T2422" s="19" t="s">
        <v>71</v>
      </c>
      <c r="U2422" s="31" t="s">
        <v>72</v>
      </c>
      <c r="V2422" s="12">
        <v>3</v>
      </c>
      <c r="W2422" s="12">
        <v>5</v>
      </c>
      <c r="X2422" s="12">
        <v>2</v>
      </c>
      <c r="Y2422" s="12">
        <v>2</v>
      </c>
      <c r="Z2422" s="12">
        <v>5</v>
      </c>
      <c r="AA2422" s="13">
        <v>1</v>
      </c>
      <c r="AB2422" s="14" cm="1">
        <f t="array" ref="AB2422">_xlfn.IFS(AND(W2422&lt;0,X2422&lt;0,Y2422&lt;0,Z2422&lt;0),-999,AND(W2422&lt;5,X2422&lt;5,Y2422&lt;5,Z2422&lt;5,AA2422=0),0,AND(W2422&lt;5,X2422&lt;5,Y2422&lt;5,Z2422&lt;5,AA2422&gt;0),1,AND(OR(W2422=5,X2422=5,Y2422=5,Z2422=5),AA2422=0),1,AND(OR(W2422=5,X2422=5,Y2422=5,Z2422=5),AA2422&gt;0),2)</f>
        <v>2</v>
      </c>
      <c r="AC2422" s="15">
        <f t="shared" si="148"/>
        <v>4</v>
      </c>
      <c r="AD2422" s="55">
        <v>3</v>
      </c>
      <c r="AE2422" s="21" t="s">
        <v>73</v>
      </c>
      <c r="AF2422" s="47" t="str">
        <f t="shared" si="149"/>
        <v>zagrożona</v>
      </c>
      <c r="AG2422" s="16" t="str">
        <f t="shared" si="150"/>
        <v>tak</v>
      </c>
      <c r="AH2422" s="16" t="str">
        <f t="shared" si="151"/>
        <v xml:space="preserve">fizchem </v>
      </c>
    </row>
    <row r="2423" spans="1:34" x14ac:dyDescent="0.2">
      <c r="A2423" s="12" t="s">
        <v>5304</v>
      </c>
      <c r="B2423" s="16" t="s">
        <v>5305</v>
      </c>
      <c r="C2423" s="12" t="s">
        <v>76</v>
      </c>
      <c r="D2423" s="12" t="s">
        <v>3828</v>
      </c>
      <c r="E2423" s="12" t="s">
        <v>4131</v>
      </c>
      <c r="F2423" s="12" t="s">
        <v>4132</v>
      </c>
      <c r="G2423" s="12" t="s">
        <v>2251</v>
      </c>
      <c r="H2423" s="17" t="s">
        <v>69</v>
      </c>
      <c r="I2423" s="11" t="s">
        <v>70</v>
      </c>
      <c r="J2423" s="11" t="s">
        <v>70</v>
      </c>
      <c r="K2423" s="11" t="s">
        <v>70</v>
      </c>
      <c r="L2423" s="11" t="s">
        <v>70</v>
      </c>
      <c r="M2423" s="18" t="s">
        <v>70</v>
      </c>
      <c r="N2423" s="18" t="s">
        <v>70</v>
      </c>
      <c r="O2423" s="11" t="s">
        <v>70</v>
      </c>
      <c r="P2423" s="11" t="s">
        <v>70</v>
      </c>
      <c r="Q2423" s="11" t="s">
        <v>70</v>
      </c>
      <c r="R2423" s="11" t="s">
        <v>70</v>
      </c>
      <c r="S2423" s="11" t="s">
        <v>70</v>
      </c>
      <c r="T2423" s="19" t="s">
        <v>71</v>
      </c>
      <c r="U2423" s="31" t="s">
        <v>72</v>
      </c>
      <c r="V2423" s="12">
        <v>4</v>
      </c>
      <c r="W2423" s="12">
        <v>5</v>
      </c>
      <c r="X2423" s="12">
        <v>2</v>
      </c>
      <c r="Y2423" s="12">
        <v>2</v>
      </c>
      <c r="Z2423" s="12">
        <v>5</v>
      </c>
      <c r="AA2423" s="13">
        <v>0</v>
      </c>
      <c r="AB2423" s="14" cm="1">
        <f t="array" ref="AB2423">_xlfn.IFS(AND(W2423&lt;0,X2423&lt;0,Y2423&lt;0,Z2423&lt;0),-999,AND(W2423&lt;5,X2423&lt;5,Y2423&lt;5,Z2423&lt;5,AA2423=0),0,AND(W2423&lt;5,X2423&lt;5,Y2423&lt;5,Z2423&lt;5,AA2423&gt;0),1,AND(OR(W2423=5,X2423=5,Y2423=5,Z2423=5),AA2423=0),1,AND(OR(W2423=5,X2423=5,Y2423=5,Z2423=5),AA2423&gt;0),2)</f>
        <v>1</v>
      </c>
      <c r="AC2423" s="15">
        <f t="shared" si="148"/>
        <v>4</v>
      </c>
      <c r="AD2423" s="55">
        <v>4</v>
      </c>
      <c r="AE2423" s="21" t="s">
        <v>73</v>
      </c>
      <c r="AF2423" s="47" t="str">
        <f t="shared" si="149"/>
        <v>zagrożona</v>
      </c>
      <c r="AG2423" s="16" t="str">
        <f t="shared" si="150"/>
        <v>nie</v>
      </c>
      <c r="AH2423" s="16" t="str">
        <f t="shared" si="151"/>
        <v/>
      </c>
    </row>
    <row r="2424" spans="1:34" x14ac:dyDescent="0.2">
      <c r="A2424" s="12" t="s">
        <v>5306</v>
      </c>
      <c r="B2424" s="16" t="s">
        <v>4374</v>
      </c>
      <c r="C2424" s="12" t="s">
        <v>76</v>
      </c>
      <c r="D2424" s="12" t="s">
        <v>3828</v>
      </c>
      <c r="E2424" s="12" t="s">
        <v>4131</v>
      </c>
      <c r="F2424" s="12" t="s">
        <v>4132</v>
      </c>
      <c r="G2424" s="12" t="s">
        <v>5307</v>
      </c>
      <c r="H2424" s="17" t="s">
        <v>69</v>
      </c>
      <c r="I2424" s="11" t="s">
        <v>70</v>
      </c>
      <c r="J2424" s="11" t="s">
        <v>70</v>
      </c>
      <c r="K2424" s="11" t="s">
        <v>70</v>
      </c>
      <c r="L2424" s="11" t="s">
        <v>70</v>
      </c>
      <c r="M2424" s="18" t="s">
        <v>70</v>
      </c>
      <c r="N2424" s="18" t="s">
        <v>70</v>
      </c>
      <c r="O2424" s="11" t="s">
        <v>70</v>
      </c>
      <c r="P2424" s="11" t="s">
        <v>70</v>
      </c>
      <c r="Q2424" s="11" t="s">
        <v>70</v>
      </c>
      <c r="R2424" s="11" t="s">
        <v>70</v>
      </c>
      <c r="S2424" s="11" t="s">
        <v>70</v>
      </c>
      <c r="T2424" s="19" t="s">
        <v>71</v>
      </c>
      <c r="U2424" s="31" t="s">
        <v>72</v>
      </c>
      <c r="V2424" s="12">
        <v>1</v>
      </c>
      <c r="W2424" s="12">
        <v>5</v>
      </c>
      <c r="X2424" s="12">
        <v>2</v>
      </c>
      <c r="Y2424" s="12">
        <v>2</v>
      </c>
      <c r="Z2424" s="12">
        <v>5</v>
      </c>
      <c r="AA2424" s="13">
        <v>0</v>
      </c>
      <c r="AB2424" s="14" cm="1">
        <f t="array" ref="AB2424">_xlfn.IFS(AND(W2424&lt;0,X2424&lt;0,Y2424&lt;0,Z2424&lt;0),-999,AND(W2424&lt;5,X2424&lt;5,Y2424&lt;5,Z2424&lt;5,AA2424=0),0,AND(W2424&lt;5,X2424&lt;5,Y2424&lt;5,Z2424&lt;5,AA2424&gt;0),1,AND(OR(W2424=5,X2424=5,Y2424=5,Z2424=5),AA2424=0),1,AND(OR(W2424=5,X2424=5,Y2424=5,Z2424=5),AA2424&gt;0),2)</f>
        <v>1</v>
      </c>
      <c r="AC2424" s="15">
        <f t="shared" si="148"/>
        <v>1</v>
      </c>
      <c r="AD2424" s="55">
        <v>4</v>
      </c>
      <c r="AE2424" s="21" t="s">
        <v>73</v>
      </c>
      <c r="AF2424" s="47" t="str">
        <f t="shared" si="149"/>
        <v>niezagrożona</v>
      </c>
      <c r="AG2424" s="16" t="str">
        <f t="shared" si="150"/>
        <v>nie</v>
      </c>
      <c r="AH2424" s="16" t="str">
        <f t="shared" si="151"/>
        <v/>
      </c>
    </row>
    <row r="2425" spans="1:34" x14ac:dyDescent="0.2">
      <c r="A2425" s="12" t="s">
        <v>5308</v>
      </c>
      <c r="B2425" s="16" t="s">
        <v>4374</v>
      </c>
      <c r="C2425" s="12" t="s">
        <v>76</v>
      </c>
      <c r="D2425" s="12" t="s">
        <v>3828</v>
      </c>
      <c r="E2425" s="12" t="s">
        <v>4131</v>
      </c>
      <c r="F2425" s="12" t="s">
        <v>4132</v>
      </c>
      <c r="G2425" s="12" t="s">
        <v>4382</v>
      </c>
      <c r="H2425" s="17" t="s">
        <v>69</v>
      </c>
      <c r="I2425" s="11" t="s">
        <v>70</v>
      </c>
      <c r="J2425" s="11" t="s">
        <v>70</v>
      </c>
      <c r="K2425" s="11" t="s">
        <v>70</v>
      </c>
      <c r="L2425" s="11" t="s">
        <v>70</v>
      </c>
      <c r="M2425" s="18" t="s">
        <v>70</v>
      </c>
      <c r="N2425" s="18" t="s">
        <v>70</v>
      </c>
      <c r="O2425" s="11" t="s">
        <v>70</v>
      </c>
      <c r="P2425" s="11" t="s">
        <v>70</v>
      </c>
      <c r="Q2425" s="11" t="s">
        <v>70</v>
      </c>
      <c r="R2425" s="11" t="s">
        <v>70</v>
      </c>
      <c r="S2425" s="11" t="s">
        <v>70</v>
      </c>
      <c r="T2425" s="19" t="s">
        <v>71</v>
      </c>
      <c r="U2425" s="31" t="s">
        <v>72</v>
      </c>
      <c r="V2425" s="12">
        <v>2</v>
      </c>
      <c r="W2425" s="12">
        <v>5</v>
      </c>
      <c r="X2425" s="12">
        <v>2</v>
      </c>
      <c r="Y2425" s="12">
        <v>2</v>
      </c>
      <c r="Z2425" s="12">
        <v>2</v>
      </c>
      <c r="AA2425" s="13">
        <v>0</v>
      </c>
      <c r="AB2425" s="14" cm="1">
        <f t="array" ref="AB2425">_xlfn.IFS(AND(W2425&lt;0,X2425&lt;0,Y2425&lt;0,Z2425&lt;0),-999,AND(W2425&lt;5,X2425&lt;5,Y2425&lt;5,Z2425&lt;5,AA2425=0),0,AND(W2425&lt;5,X2425&lt;5,Y2425&lt;5,Z2425&lt;5,AA2425&gt;0),1,AND(OR(W2425=5,X2425=5,Y2425=5,Z2425=5),AA2425=0),1,AND(OR(W2425=5,X2425=5,Y2425=5,Z2425=5),AA2425&gt;0),2)</f>
        <v>1</v>
      </c>
      <c r="AC2425" s="15">
        <f t="shared" si="148"/>
        <v>2</v>
      </c>
      <c r="AD2425" s="55">
        <v>4</v>
      </c>
      <c r="AE2425" s="21" t="s">
        <v>73</v>
      </c>
      <c r="AF2425" s="47" t="str">
        <f t="shared" si="149"/>
        <v>zagrożona</v>
      </c>
      <c r="AG2425" s="16" t="str">
        <f t="shared" si="150"/>
        <v>nie</v>
      </c>
      <c r="AH2425" s="16" t="str">
        <f t="shared" si="151"/>
        <v/>
      </c>
    </row>
    <row r="2426" spans="1:34" x14ac:dyDescent="0.2">
      <c r="A2426" s="12" t="s">
        <v>5309</v>
      </c>
      <c r="B2426" s="16" t="s">
        <v>5310</v>
      </c>
      <c r="C2426" s="12" t="s">
        <v>76</v>
      </c>
      <c r="D2426" s="12" t="s">
        <v>3828</v>
      </c>
      <c r="E2426" s="12" t="s">
        <v>4131</v>
      </c>
      <c r="F2426" s="12" t="s">
        <v>4132</v>
      </c>
      <c r="G2426" s="12" t="s">
        <v>4382</v>
      </c>
      <c r="H2426" s="17" t="s">
        <v>69</v>
      </c>
      <c r="I2426" s="11" t="s">
        <v>70</v>
      </c>
      <c r="J2426" s="11" t="s">
        <v>70</v>
      </c>
      <c r="K2426" s="11" t="s">
        <v>70</v>
      </c>
      <c r="L2426" s="11" t="s">
        <v>70</v>
      </c>
      <c r="M2426" s="18" t="s">
        <v>70</v>
      </c>
      <c r="N2426" s="18" t="s">
        <v>70</v>
      </c>
      <c r="O2426" s="11" t="s">
        <v>70</v>
      </c>
      <c r="P2426" s="11" t="s">
        <v>70</v>
      </c>
      <c r="Q2426" s="11" t="s">
        <v>70</v>
      </c>
      <c r="R2426" s="11" t="s">
        <v>70</v>
      </c>
      <c r="S2426" s="11" t="s">
        <v>70</v>
      </c>
      <c r="T2426" s="19" t="s">
        <v>71</v>
      </c>
      <c r="U2426" s="31" t="s">
        <v>72</v>
      </c>
      <c r="V2426" s="12">
        <v>0</v>
      </c>
      <c r="W2426" s="12">
        <v>2</v>
      </c>
      <c r="X2426" s="12">
        <v>2</v>
      </c>
      <c r="Y2426" s="12">
        <v>2</v>
      </c>
      <c r="Z2426" s="12">
        <v>2</v>
      </c>
      <c r="AA2426" s="13">
        <v>1</v>
      </c>
      <c r="AB2426" s="14" cm="1">
        <f t="array" ref="AB2426">_xlfn.IFS(AND(W2426&lt;0,X2426&lt;0,Y2426&lt;0,Z2426&lt;0),-999,AND(W2426&lt;5,X2426&lt;5,Y2426&lt;5,Z2426&lt;5,AA2426=0),0,AND(W2426&lt;5,X2426&lt;5,Y2426&lt;5,Z2426&lt;5,AA2426&gt;0),1,AND(OR(W2426=5,X2426=5,Y2426=5,Z2426=5),AA2426=0),1,AND(OR(W2426=5,X2426=5,Y2426=5,Z2426=5),AA2426&gt;0),2)</f>
        <v>1</v>
      </c>
      <c r="AC2426" s="15">
        <f t="shared" si="148"/>
        <v>0</v>
      </c>
      <c r="AD2426" s="55">
        <v>3</v>
      </c>
      <c r="AE2426" s="21" t="s">
        <v>73</v>
      </c>
      <c r="AF2426" s="47" t="str">
        <f t="shared" si="149"/>
        <v>niezagrożona</v>
      </c>
      <c r="AG2426" s="16" t="str">
        <f t="shared" si="150"/>
        <v>nie</v>
      </c>
      <c r="AH2426" s="16" t="str">
        <f t="shared" si="151"/>
        <v/>
      </c>
    </row>
    <row r="2427" spans="1:34" x14ac:dyDescent="0.2">
      <c r="A2427" s="12" t="s">
        <v>5311</v>
      </c>
      <c r="B2427" s="16" t="s">
        <v>1896</v>
      </c>
      <c r="C2427" s="12" t="s">
        <v>76</v>
      </c>
      <c r="D2427" s="12" t="s">
        <v>3828</v>
      </c>
      <c r="E2427" s="12" t="s">
        <v>4131</v>
      </c>
      <c r="F2427" s="12" t="s">
        <v>4132</v>
      </c>
      <c r="G2427" s="12" t="s">
        <v>4382</v>
      </c>
      <c r="H2427" s="17" t="s">
        <v>69</v>
      </c>
      <c r="I2427" s="11" t="s">
        <v>70</v>
      </c>
      <c r="J2427" s="11" t="s">
        <v>70</v>
      </c>
      <c r="K2427" s="11" t="s">
        <v>70</v>
      </c>
      <c r="L2427" s="11" t="s">
        <v>70</v>
      </c>
      <c r="M2427" s="18" t="s">
        <v>70</v>
      </c>
      <c r="N2427" s="18" t="s">
        <v>70</v>
      </c>
      <c r="O2427" s="11" t="s">
        <v>70</v>
      </c>
      <c r="P2427" s="11" t="s">
        <v>70</v>
      </c>
      <c r="Q2427" s="11" t="s">
        <v>70</v>
      </c>
      <c r="R2427" s="11" t="s">
        <v>70</v>
      </c>
      <c r="S2427" s="11" t="s">
        <v>70</v>
      </c>
      <c r="T2427" s="19" t="s">
        <v>71</v>
      </c>
      <c r="U2427" s="31" t="s">
        <v>72</v>
      </c>
      <c r="V2427" s="12">
        <v>2</v>
      </c>
      <c r="W2427" s="12">
        <v>5</v>
      </c>
      <c r="X2427" s="12">
        <v>2</v>
      </c>
      <c r="Y2427" s="12">
        <v>5</v>
      </c>
      <c r="Z2427" s="12">
        <v>2</v>
      </c>
      <c r="AA2427" s="13">
        <v>1</v>
      </c>
      <c r="AB2427" s="14" cm="1">
        <f t="array" ref="AB2427">_xlfn.IFS(AND(W2427&lt;0,X2427&lt;0,Y2427&lt;0,Z2427&lt;0),-999,AND(W2427&lt;5,X2427&lt;5,Y2427&lt;5,Z2427&lt;5,AA2427=0),0,AND(W2427&lt;5,X2427&lt;5,Y2427&lt;5,Z2427&lt;5,AA2427&gt;0),1,AND(OR(W2427=5,X2427=5,Y2427=5,Z2427=5),AA2427=0),1,AND(OR(W2427=5,X2427=5,Y2427=5,Z2427=5),AA2427&gt;0),2)</f>
        <v>2</v>
      </c>
      <c r="AC2427" s="15">
        <f t="shared" si="148"/>
        <v>3</v>
      </c>
      <c r="AD2427" s="55">
        <v>2</v>
      </c>
      <c r="AE2427" s="21" t="s">
        <v>73</v>
      </c>
      <c r="AF2427" s="47" t="str">
        <f t="shared" si="149"/>
        <v>zagrożona</v>
      </c>
      <c r="AG2427" s="16" t="str">
        <f t="shared" si="150"/>
        <v>nie</v>
      </c>
      <c r="AH2427" s="16" t="str">
        <f t="shared" si="151"/>
        <v/>
      </c>
    </row>
    <row r="2428" spans="1:34" x14ac:dyDescent="0.2">
      <c r="A2428" s="12" t="s">
        <v>5312</v>
      </c>
      <c r="B2428" s="16" t="s">
        <v>5313</v>
      </c>
      <c r="C2428" s="12" t="s">
        <v>76</v>
      </c>
      <c r="D2428" s="12" t="s">
        <v>3828</v>
      </c>
      <c r="E2428" s="12" t="s">
        <v>4131</v>
      </c>
      <c r="F2428" s="12" t="s">
        <v>4132</v>
      </c>
      <c r="G2428" s="12" t="s">
        <v>4382</v>
      </c>
      <c r="H2428" s="17" t="s">
        <v>69</v>
      </c>
      <c r="I2428" s="11" t="s">
        <v>70</v>
      </c>
      <c r="J2428" s="11" t="s">
        <v>70</v>
      </c>
      <c r="K2428" s="11" t="s">
        <v>70</v>
      </c>
      <c r="L2428" s="11" t="s">
        <v>70</v>
      </c>
      <c r="M2428" s="18" t="s">
        <v>70</v>
      </c>
      <c r="N2428" s="18" t="s">
        <v>70</v>
      </c>
      <c r="O2428" s="11" t="s">
        <v>70</v>
      </c>
      <c r="P2428" s="11" t="s">
        <v>70</v>
      </c>
      <c r="Q2428" s="11" t="s">
        <v>70</v>
      </c>
      <c r="R2428" s="11" t="s">
        <v>70</v>
      </c>
      <c r="S2428" s="11" t="s">
        <v>70</v>
      </c>
      <c r="T2428" s="19" t="s">
        <v>71</v>
      </c>
      <c r="U2428" s="31" t="s">
        <v>72</v>
      </c>
      <c r="V2428" s="12">
        <v>2</v>
      </c>
      <c r="W2428" s="12">
        <v>5</v>
      </c>
      <c r="X2428" s="12">
        <v>5</v>
      </c>
      <c r="Y2428" s="12">
        <v>5</v>
      </c>
      <c r="Z2428" s="12">
        <v>5</v>
      </c>
      <c r="AA2428" s="13">
        <v>2</v>
      </c>
      <c r="AB2428" s="14" cm="1">
        <f t="array" ref="AB2428">_xlfn.IFS(AND(W2428&lt;0,X2428&lt;0,Y2428&lt;0,Z2428&lt;0),-999,AND(W2428&lt;5,X2428&lt;5,Y2428&lt;5,Z2428&lt;5,AA2428=0),0,AND(W2428&lt;5,X2428&lt;5,Y2428&lt;5,Z2428&lt;5,AA2428&gt;0),1,AND(OR(W2428=5,X2428=5,Y2428=5,Z2428=5),AA2428=0),1,AND(OR(W2428=5,X2428=5,Y2428=5,Z2428=5),AA2428&gt;0),2)</f>
        <v>2</v>
      </c>
      <c r="AC2428" s="15">
        <f t="shared" si="148"/>
        <v>3</v>
      </c>
      <c r="AD2428" s="55">
        <v>2</v>
      </c>
      <c r="AE2428" s="21" t="s">
        <v>73</v>
      </c>
      <c r="AF2428" s="47" t="str">
        <f t="shared" si="149"/>
        <v>zagrożona</v>
      </c>
      <c r="AG2428" s="16" t="str">
        <f t="shared" si="150"/>
        <v>nie</v>
      </c>
      <c r="AH2428" s="16" t="str">
        <f t="shared" si="151"/>
        <v/>
      </c>
    </row>
    <row r="2429" spans="1:34" x14ac:dyDescent="0.2">
      <c r="A2429" s="12" t="s">
        <v>5314</v>
      </c>
      <c r="B2429" s="16" t="s">
        <v>4374</v>
      </c>
      <c r="C2429" s="12" t="s">
        <v>76</v>
      </c>
      <c r="D2429" s="12" t="s">
        <v>3828</v>
      </c>
      <c r="E2429" s="12" t="s">
        <v>4131</v>
      </c>
      <c r="F2429" s="12" t="s">
        <v>4132</v>
      </c>
      <c r="G2429" s="12" t="s">
        <v>4382</v>
      </c>
      <c r="H2429" s="17" t="s">
        <v>69</v>
      </c>
      <c r="I2429" s="11" t="s">
        <v>70</v>
      </c>
      <c r="J2429" s="11" t="s">
        <v>70</v>
      </c>
      <c r="K2429" s="11" t="s">
        <v>70</v>
      </c>
      <c r="L2429" s="11" t="s">
        <v>70</v>
      </c>
      <c r="M2429" s="18" t="s">
        <v>70</v>
      </c>
      <c r="N2429" s="18" t="s">
        <v>70</v>
      </c>
      <c r="O2429" s="11" t="s">
        <v>70</v>
      </c>
      <c r="P2429" s="11" t="s">
        <v>70</v>
      </c>
      <c r="Q2429" s="11" t="s">
        <v>70</v>
      </c>
      <c r="R2429" s="11" t="s">
        <v>70</v>
      </c>
      <c r="S2429" s="11" t="s">
        <v>70</v>
      </c>
      <c r="T2429" s="19" t="s">
        <v>71</v>
      </c>
      <c r="U2429" s="31" t="s">
        <v>72</v>
      </c>
      <c r="V2429" s="12">
        <v>2</v>
      </c>
      <c r="W2429" s="12">
        <v>5</v>
      </c>
      <c r="X2429" s="12">
        <v>2</v>
      </c>
      <c r="Y2429" s="12">
        <v>5</v>
      </c>
      <c r="Z2429" s="12">
        <v>2</v>
      </c>
      <c r="AA2429" s="13">
        <v>0</v>
      </c>
      <c r="AB2429" s="14" cm="1">
        <f t="array" ref="AB2429">_xlfn.IFS(AND(W2429&lt;0,X2429&lt;0,Y2429&lt;0,Z2429&lt;0),-999,AND(W2429&lt;5,X2429&lt;5,Y2429&lt;5,Z2429&lt;5,AA2429=0),0,AND(W2429&lt;5,X2429&lt;5,Y2429&lt;5,Z2429&lt;5,AA2429&gt;0),1,AND(OR(W2429=5,X2429=5,Y2429=5,Z2429=5),AA2429=0),1,AND(OR(W2429=5,X2429=5,Y2429=5,Z2429=5),AA2429&gt;0),2)</f>
        <v>1</v>
      </c>
      <c r="AC2429" s="15">
        <f t="shared" si="148"/>
        <v>2</v>
      </c>
      <c r="AD2429" s="55">
        <v>4</v>
      </c>
      <c r="AE2429" s="21" t="s">
        <v>73</v>
      </c>
      <c r="AF2429" s="47" t="str">
        <f t="shared" si="149"/>
        <v>zagrożona</v>
      </c>
      <c r="AG2429" s="16" t="str">
        <f t="shared" si="150"/>
        <v>nie</v>
      </c>
      <c r="AH2429" s="16" t="str">
        <f t="shared" si="151"/>
        <v/>
      </c>
    </row>
    <row r="2430" spans="1:34" x14ac:dyDescent="0.2">
      <c r="A2430" s="12" t="s">
        <v>5315</v>
      </c>
      <c r="B2430" s="16" t="s">
        <v>5316</v>
      </c>
      <c r="C2430" s="12" t="s">
        <v>76</v>
      </c>
      <c r="D2430" s="12" t="s">
        <v>3828</v>
      </c>
      <c r="E2430" s="12" t="s">
        <v>4131</v>
      </c>
      <c r="F2430" s="12" t="s">
        <v>4391</v>
      </c>
      <c r="G2430" s="12" t="s">
        <v>5317</v>
      </c>
      <c r="H2430" s="17" t="s">
        <v>69</v>
      </c>
      <c r="I2430" s="11" t="s">
        <v>70</v>
      </c>
      <c r="J2430" s="11" t="s">
        <v>70</v>
      </c>
      <c r="K2430" s="11" t="s">
        <v>70</v>
      </c>
      <c r="L2430" s="11" t="s">
        <v>70</v>
      </c>
      <c r="M2430" s="18" t="s">
        <v>70</v>
      </c>
      <c r="N2430" s="18" t="s">
        <v>70</v>
      </c>
      <c r="O2430" s="11" t="s">
        <v>70</v>
      </c>
      <c r="P2430" s="11" t="s">
        <v>70</v>
      </c>
      <c r="Q2430" s="11" t="s">
        <v>70</v>
      </c>
      <c r="R2430" s="11" t="s">
        <v>70</v>
      </c>
      <c r="S2430" s="11" t="s">
        <v>70</v>
      </c>
      <c r="T2430" s="19" t="s">
        <v>71</v>
      </c>
      <c r="U2430" s="31" t="s">
        <v>72</v>
      </c>
      <c r="V2430" s="12">
        <v>0</v>
      </c>
      <c r="W2430" s="12">
        <v>2</v>
      </c>
      <c r="X2430" s="12">
        <v>2</v>
      </c>
      <c r="Y2430" s="12">
        <v>2</v>
      </c>
      <c r="Z2430" s="12">
        <v>2</v>
      </c>
      <c r="AA2430" s="13">
        <v>4</v>
      </c>
      <c r="AB2430" s="14" cm="1">
        <f t="array" ref="AB2430">_xlfn.IFS(AND(W2430&lt;0,X2430&lt;0,Y2430&lt;0,Z2430&lt;0),-999,AND(W2430&lt;5,X2430&lt;5,Y2430&lt;5,Z2430&lt;5,AA2430=0),0,AND(W2430&lt;5,X2430&lt;5,Y2430&lt;5,Z2430&lt;5,AA2430&gt;0),1,AND(OR(W2430=5,X2430=5,Y2430=5,Z2430=5),AA2430=0),1,AND(OR(W2430=5,X2430=5,Y2430=5,Z2430=5),AA2430&gt;0),2)</f>
        <v>1</v>
      </c>
      <c r="AC2430" s="15">
        <f t="shared" si="148"/>
        <v>0</v>
      </c>
      <c r="AD2430" s="55">
        <v>3</v>
      </c>
      <c r="AE2430" s="21" t="s">
        <v>73</v>
      </c>
      <c r="AF2430" s="47" t="str">
        <f t="shared" si="149"/>
        <v>niezagrożona</v>
      </c>
      <c r="AG2430" s="16" t="str">
        <f t="shared" si="150"/>
        <v>nie</v>
      </c>
      <c r="AH2430" s="16" t="str">
        <f t="shared" si="151"/>
        <v/>
      </c>
    </row>
    <row r="2431" spans="1:34" x14ac:dyDescent="0.2">
      <c r="A2431" s="12" t="s">
        <v>5318</v>
      </c>
      <c r="B2431" s="16" t="s">
        <v>5319</v>
      </c>
      <c r="C2431" s="12" t="s">
        <v>76</v>
      </c>
      <c r="D2431" s="12" t="s">
        <v>3828</v>
      </c>
      <c r="E2431" s="12" t="s">
        <v>4131</v>
      </c>
      <c r="F2431" s="12" t="s">
        <v>4391</v>
      </c>
      <c r="G2431" s="12" t="s">
        <v>4392</v>
      </c>
      <c r="H2431" s="17" t="s">
        <v>69</v>
      </c>
      <c r="I2431" s="11" t="s">
        <v>70</v>
      </c>
      <c r="J2431" s="11" t="s">
        <v>70</v>
      </c>
      <c r="K2431" s="11" t="s">
        <v>70</v>
      </c>
      <c r="L2431" s="11" t="s">
        <v>70</v>
      </c>
      <c r="M2431" s="18" t="s">
        <v>70</v>
      </c>
      <c r="N2431" s="18" t="s">
        <v>70</v>
      </c>
      <c r="O2431" s="11" t="s">
        <v>70</v>
      </c>
      <c r="P2431" s="11" t="s">
        <v>70</v>
      </c>
      <c r="Q2431" s="11" t="s">
        <v>70</v>
      </c>
      <c r="R2431" s="11" t="s">
        <v>70</v>
      </c>
      <c r="S2431" s="11" t="s">
        <v>70</v>
      </c>
      <c r="T2431" s="19" t="s">
        <v>71</v>
      </c>
      <c r="U2431" s="31" t="s">
        <v>72</v>
      </c>
      <c r="V2431" s="12">
        <v>2</v>
      </c>
      <c r="W2431" s="12">
        <v>5</v>
      </c>
      <c r="X2431" s="12">
        <v>5</v>
      </c>
      <c r="Y2431" s="12">
        <v>5</v>
      </c>
      <c r="Z2431" s="12">
        <v>5</v>
      </c>
      <c r="AA2431" s="13">
        <v>3</v>
      </c>
      <c r="AB2431" s="14" cm="1">
        <f t="array" ref="AB2431">_xlfn.IFS(AND(W2431&lt;0,X2431&lt;0,Y2431&lt;0,Z2431&lt;0),-999,AND(W2431&lt;5,X2431&lt;5,Y2431&lt;5,Z2431&lt;5,AA2431=0),0,AND(W2431&lt;5,X2431&lt;5,Y2431&lt;5,Z2431&lt;5,AA2431&gt;0),1,AND(OR(W2431=5,X2431=5,Y2431=5,Z2431=5),AA2431=0),1,AND(OR(W2431=5,X2431=5,Y2431=5,Z2431=5),AA2431&gt;0),2)</f>
        <v>2</v>
      </c>
      <c r="AC2431" s="15">
        <f t="shared" si="148"/>
        <v>3</v>
      </c>
      <c r="AD2431" s="55">
        <v>4</v>
      </c>
      <c r="AE2431" s="21" t="s">
        <v>73</v>
      </c>
      <c r="AF2431" s="47" t="str">
        <f t="shared" si="149"/>
        <v>zagrożona</v>
      </c>
      <c r="AG2431" s="16" t="str">
        <f t="shared" si="150"/>
        <v>nie</v>
      </c>
      <c r="AH2431" s="16" t="str">
        <f t="shared" si="151"/>
        <v/>
      </c>
    </row>
    <row r="2432" spans="1:34" x14ac:dyDescent="0.2">
      <c r="A2432" s="12" t="s">
        <v>5320</v>
      </c>
      <c r="B2432" s="16" t="s">
        <v>3282</v>
      </c>
      <c r="C2432" s="12" t="s">
        <v>76</v>
      </c>
      <c r="D2432" s="12" t="s">
        <v>3828</v>
      </c>
      <c r="E2432" s="12" t="s">
        <v>4131</v>
      </c>
      <c r="F2432" s="12" t="s">
        <v>4391</v>
      </c>
      <c r="G2432" s="12" t="s">
        <v>4392</v>
      </c>
      <c r="H2432" s="17" t="s">
        <v>69</v>
      </c>
      <c r="I2432" s="11" t="s">
        <v>70</v>
      </c>
      <c r="J2432" s="11" t="s">
        <v>70</v>
      </c>
      <c r="K2432" s="11" t="s">
        <v>70</v>
      </c>
      <c r="L2432" s="11" t="s">
        <v>70</v>
      </c>
      <c r="M2432" s="18" t="s">
        <v>70</v>
      </c>
      <c r="N2432" s="18" t="s">
        <v>70</v>
      </c>
      <c r="O2432" s="11" t="s">
        <v>70</v>
      </c>
      <c r="P2432" s="11" t="s">
        <v>70</v>
      </c>
      <c r="Q2432" s="11" t="s">
        <v>70</v>
      </c>
      <c r="R2432" s="11" t="s">
        <v>70</v>
      </c>
      <c r="S2432" s="11" t="s">
        <v>70</v>
      </c>
      <c r="T2432" s="19" t="s">
        <v>71</v>
      </c>
      <c r="U2432" s="31" t="s">
        <v>72</v>
      </c>
      <c r="V2432" s="12">
        <v>2</v>
      </c>
      <c r="W2432" s="12">
        <v>5</v>
      </c>
      <c r="X2432" s="12">
        <v>2</v>
      </c>
      <c r="Y2432" s="12">
        <v>2</v>
      </c>
      <c r="Z2432" s="12">
        <v>2</v>
      </c>
      <c r="AA2432" s="13">
        <v>2</v>
      </c>
      <c r="AB2432" s="14" cm="1">
        <f t="array" ref="AB2432">_xlfn.IFS(AND(W2432&lt;0,X2432&lt;0,Y2432&lt;0,Z2432&lt;0),-999,AND(W2432&lt;5,X2432&lt;5,Y2432&lt;5,Z2432&lt;5,AA2432=0),0,AND(W2432&lt;5,X2432&lt;5,Y2432&lt;5,Z2432&lt;5,AA2432&gt;0),1,AND(OR(W2432=5,X2432=5,Y2432=5,Z2432=5),AA2432=0),1,AND(OR(W2432=5,X2432=5,Y2432=5,Z2432=5),AA2432&gt;0),2)</f>
        <v>2</v>
      </c>
      <c r="AC2432" s="15">
        <f t="shared" si="148"/>
        <v>3</v>
      </c>
      <c r="AD2432" s="55">
        <v>4</v>
      </c>
      <c r="AE2432" s="21" t="s">
        <v>73</v>
      </c>
      <c r="AF2432" s="47" t="str">
        <f t="shared" si="149"/>
        <v>zagrożona</v>
      </c>
      <c r="AG2432" s="16" t="str">
        <f t="shared" si="150"/>
        <v>nie</v>
      </c>
      <c r="AH2432" s="16" t="str">
        <f t="shared" si="151"/>
        <v/>
      </c>
    </row>
    <row r="2433" spans="1:34" x14ac:dyDescent="0.2">
      <c r="A2433" s="12" t="s">
        <v>5321</v>
      </c>
      <c r="B2433" s="16" t="s">
        <v>5322</v>
      </c>
      <c r="C2433" s="12" t="s">
        <v>76</v>
      </c>
      <c r="D2433" s="12" t="s">
        <v>3828</v>
      </c>
      <c r="E2433" s="12" t="s">
        <v>4131</v>
      </c>
      <c r="F2433" s="12" t="s">
        <v>4391</v>
      </c>
      <c r="G2433" s="12" t="s">
        <v>5323</v>
      </c>
      <c r="H2433" s="17" t="s">
        <v>69</v>
      </c>
      <c r="I2433" s="11" t="s">
        <v>70</v>
      </c>
      <c r="J2433" s="11" t="s">
        <v>70</v>
      </c>
      <c r="K2433" s="11" t="s">
        <v>70</v>
      </c>
      <c r="L2433" s="11" t="s">
        <v>70</v>
      </c>
      <c r="M2433" s="18" t="s">
        <v>70</v>
      </c>
      <c r="N2433" s="18" t="s">
        <v>70</v>
      </c>
      <c r="O2433" s="11" t="s">
        <v>70</v>
      </c>
      <c r="P2433" s="11" t="s">
        <v>70</v>
      </c>
      <c r="Q2433" s="11" t="s">
        <v>70</v>
      </c>
      <c r="R2433" s="11" t="s">
        <v>70</v>
      </c>
      <c r="S2433" s="11" t="s">
        <v>70</v>
      </c>
      <c r="T2433" s="19" t="s">
        <v>71</v>
      </c>
      <c r="U2433" s="31" t="s">
        <v>72</v>
      </c>
      <c r="V2433" s="12">
        <v>1</v>
      </c>
      <c r="W2433" s="12">
        <v>2</v>
      </c>
      <c r="X2433" s="12">
        <v>2</v>
      </c>
      <c r="Y2433" s="12">
        <v>2</v>
      </c>
      <c r="Z2433" s="12">
        <v>2</v>
      </c>
      <c r="AA2433" s="13">
        <v>0</v>
      </c>
      <c r="AB2433" s="14" cm="1">
        <f t="array" ref="AB2433">_xlfn.IFS(AND(W2433&lt;0,X2433&lt;0,Y2433&lt;0,Z2433&lt;0),-999,AND(W2433&lt;5,X2433&lt;5,Y2433&lt;5,Z2433&lt;5,AA2433=0),0,AND(W2433&lt;5,X2433&lt;5,Y2433&lt;5,Z2433&lt;5,AA2433&gt;0),1,AND(OR(W2433=5,X2433=5,Y2433=5,Z2433=5),AA2433=0),1,AND(OR(W2433=5,X2433=5,Y2433=5,Z2433=5),AA2433&gt;0),2)</f>
        <v>0</v>
      </c>
      <c r="AC2433" s="15">
        <f t="shared" si="148"/>
        <v>1</v>
      </c>
      <c r="AD2433" s="55">
        <v>3</v>
      </c>
      <c r="AE2433" s="21" t="s">
        <v>73</v>
      </c>
      <c r="AF2433" s="47" t="str">
        <f t="shared" si="149"/>
        <v>niezagrożona</v>
      </c>
      <c r="AG2433" s="16" t="str">
        <f t="shared" si="150"/>
        <v>nie</v>
      </c>
      <c r="AH2433" s="16" t="str">
        <f t="shared" si="151"/>
        <v/>
      </c>
    </row>
    <row r="2434" spans="1:34" x14ac:dyDescent="0.2">
      <c r="A2434" s="12" t="s">
        <v>5324</v>
      </c>
      <c r="B2434" s="16" t="s">
        <v>5325</v>
      </c>
      <c r="C2434" s="12" t="s">
        <v>64</v>
      </c>
      <c r="D2434" s="12" t="s">
        <v>3828</v>
      </c>
      <c r="E2434" s="12" t="s">
        <v>4131</v>
      </c>
      <c r="F2434" s="12" t="s">
        <v>4391</v>
      </c>
      <c r="G2434" s="12" t="s">
        <v>4392</v>
      </c>
      <c r="H2434" s="17" t="s">
        <v>69</v>
      </c>
      <c r="I2434" s="11" t="s">
        <v>70</v>
      </c>
      <c r="J2434" s="11" t="s">
        <v>70</v>
      </c>
      <c r="K2434" s="11" t="s">
        <v>70</v>
      </c>
      <c r="L2434" s="11" t="s">
        <v>70</v>
      </c>
      <c r="M2434" s="18" t="s">
        <v>70</v>
      </c>
      <c r="N2434" s="18" t="s">
        <v>70</v>
      </c>
      <c r="O2434" s="11" t="s">
        <v>70</v>
      </c>
      <c r="P2434" s="11" t="s">
        <v>70</v>
      </c>
      <c r="Q2434" s="11" t="s">
        <v>70</v>
      </c>
      <c r="R2434" s="11" t="s">
        <v>70</v>
      </c>
      <c r="S2434" s="11" t="s">
        <v>70</v>
      </c>
      <c r="T2434" s="19" t="s">
        <v>71</v>
      </c>
      <c r="U2434" s="31" t="s">
        <v>72</v>
      </c>
      <c r="V2434" s="12">
        <v>1</v>
      </c>
      <c r="W2434" s="12">
        <v>2</v>
      </c>
      <c r="X2434" s="12">
        <v>-999</v>
      </c>
      <c r="Y2434" s="12">
        <v>-999</v>
      </c>
      <c r="Z2434" s="12">
        <v>-999</v>
      </c>
      <c r="AA2434" s="13">
        <v>0</v>
      </c>
      <c r="AB2434" s="14" cm="1">
        <f t="array" ref="AB2434">_xlfn.IFS(AND(W2434&lt;0,X2434&lt;0,Y2434&lt;0,Z2434&lt;0),-999,AND(W2434&lt;5,X2434&lt;5,Y2434&lt;5,Z2434&lt;5,AA2434=0),0,AND(W2434&lt;5,X2434&lt;5,Y2434&lt;5,Z2434&lt;5,AA2434&gt;0),1,AND(OR(W2434=5,X2434=5,Y2434=5,Z2434=5),AA2434=0),1,AND(OR(W2434=5,X2434=5,Y2434=5,Z2434=5),AA2434&gt;0),2)</f>
        <v>0</v>
      </c>
      <c r="AC2434" s="15">
        <f t="shared" si="148"/>
        <v>1</v>
      </c>
      <c r="AD2434" s="55">
        <v>3</v>
      </c>
      <c r="AE2434" s="21" t="s">
        <v>73</v>
      </c>
      <c r="AF2434" s="47" t="str">
        <f t="shared" si="149"/>
        <v>niezagrożona</v>
      </c>
      <c r="AG2434" s="16" t="str">
        <f t="shared" si="150"/>
        <v>nie</v>
      </c>
      <c r="AH2434" s="16" t="str">
        <f t="shared" si="151"/>
        <v/>
      </c>
    </row>
    <row r="2435" spans="1:34" x14ac:dyDescent="0.2">
      <c r="A2435" s="12" t="s">
        <v>5326</v>
      </c>
      <c r="B2435" s="16" t="s">
        <v>5327</v>
      </c>
      <c r="C2435" s="12" t="s">
        <v>76</v>
      </c>
      <c r="D2435" s="12" t="s">
        <v>3828</v>
      </c>
      <c r="E2435" s="12" t="s">
        <v>4131</v>
      </c>
      <c r="F2435" s="12" t="s">
        <v>4391</v>
      </c>
      <c r="G2435" s="12" t="s">
        <v>4392</v>
      </c>
      <c r="H2435" s="17" t="s">
        <v>69</v>
      </c>
      <c r="I2435" s="11" t="s">
        <v>70</v>
      </c>
      <c r="J2435" s="11" t="s">
        <v>70</v>
      </c>
      <c r="K2435" s="11" t="s">
        <v>70</v>
      </c>
      <c r="L2435" s="11" t="s">
        <v>70</v>
      </c>
      <c r="M2435" s="18" t="s">
        <v>70</v>
      </c>
      <c r="N2435" s="18" t="s">
        <v>70</v>
      </c>
      <c r="O2435" s="11" t="s">
        <v>70</v>
      </c>
      <c r="P2435" s="11" t="s">
        <v>70</v>
      </c>
      <c r="Q2435" s="11" t="s">
        <v>70</v>
      </c>
      <c r="R2435" s="11" t="s">
        <v>70</v>
      </c>
      <c r="S2435" s="11" t="s">
        <v>70</v>
      </c>
      <c r="T2435" s="19" t="s">
        <v>71</v>
      </c>
      <c r="U2435" s="31" t="s">
        <v>72</v>
      </c>
      <c r="V2435" s="12">
        <v>0</v>
      </c>
      <c r="W2435" s="12">
        <v>2</v>
      </c>
      <c r="X2435" s="12">
        <v>2</v>
      </c>
      <c r="Y2435" s="12">
        <v>2</v>
      </c>
      <c r="Z2435" s="12">
        <v>5</v>
      </c>
      <c r="AA2435" s="13">
        <v>0</v>
      </c>
      <c r="AB2435" s="14" cm="1">
        <f t="array" ref="AB2435">_xlfn.IFS(AND(W2435&lt;0,X2435&lt;0,Y2435&lt;0,Z2435&lt;0),-999,AND(W2435&lt;5,X2435&lt;5,Y2435&lt;5,Z2435&lt;5,AA2435=0),0,AND(W2435&lt;5,X2435&lt;5,Y2435&lt;5,Z2435&lt;5,AA2435&gt;0),1,AND(OR(W2435=5,X2435=5,Y2435=5,Z2435=5),AA2435=0),1,AND(OR(W2435=5,X2435=5,Y2435=5,Z2435=5),AA2435&gt;0),2)</f>
        <v>1</v>
      </c>
      <c r="AC2435" s="15">
        <f t="shared" ref="AC2435:AC2498" si="152">IF(V2435=4,4,IF(AB2435=2,V2435+1,V2435))</f>
        <v>0</v>
      </c>
      <c r="AD2435" s="55">
        <v>4</v>
      </c>
      <c r="AE2435" s="21" t="s">
        <v>73</v>
      </c>
      <c r="AF2435" s="47" t="str">
        <f t="shared" ref="AF2435:AF2498" si="153">IF(AC2435&gt;=2,"zagrożona","niezagrożona")</f>
        <v>niezagrożona</v>
      </c>
      <c r="AG2435" s="16" t="str">
        <f t="shared" ref="AG2435:AG2498" si="154">IF(OR(AND(AB2435=2,AC2435=4)),"tak","nie")</f>
        <v>nie</v>
      </c>
      <c r="AH2435" s="16" t="str">
        <f t="shared" ref="AH2435:AH2498" si="155">IF(AND(AG2435="tak",AC2435=4),"fizchem ","")</f>
        <v/>
      </c>
    </row>
    <row r="2436" spans="1:34" x14ac:dyDescent="0.2">
      <c r="A2436" s="12" t="s">
        <v>5328</v>
      </c>
      <c r="B2436" s="16" t="s">
        <v>5329</v>
      </c>
      <c r="C2436" s="12" t="s">
        <v>76</v>
      </c>
      <c r="D2436" s="12" t="s">
        <v>3828</v>
      </c>
      <c r="E2436" s="12" t="s">
        <v>4131</v>
      </c>
      <c r="F2436" s="12" t="s">
        <v>4391</v>
      </c>
      <c r="G2436" s="12" t="s">
        <v>5330</v>
      </c>
      <c r="H2436" s="17" t="s">
        <v>69</v>
      </c>
      <c r="I2436" s="11" t="s">
        <v>70</v>
      </c>
      <c r="J2436" s="11" t="s">
        <v>70</v>
      </c>
      <c r="K2436" s="11" t="s">
        <v>70</v>
      </c>
      <c r="L2436" s="11" t="s">
        <v>70</v>
      </c>
      <c r="M2436" s="18" t="s">
        <v>70</v>
      </c>
      <c r="N2436" s="18" t="s">
        <v>70</v>
      </c>
      <c r="O2436" s="11" t="s">
        <v>70</v>
      </c>
      <c r="P2436" s="11" t="s">
        <v>70</v>
      </c>
      <c r="Q2436" s="11" t="s">
        <v>70</v>
      </c>
      <c r="R2436" s="11" t="s">
        <v>70</v>
      </c>
      <c r="S2436" s="11" t="s">
        <v>70</v>
      </c>
      <c r="T2436" s="19" t="s">
        <v>71</v>
      </c>
      <c r="U2436" s="31" t="s">
        <v>72</v>
      </c>
      <c r="V2436" s="12">
        <v>1</v>
      </c>
      <c r="W2436" s="12">
        <v>5</v>
      </c>
      <c r="X2436" s="12">
        <v>5</v>
      </c>
      <c r="Y2436" s="12">
        <v>5</v>
      </c>
      <c r="Z2436" s="12">
        <v>5</v>
      </c>
      <c r="AA2436" s="13">
        <v>1</v>
      </c>
      <c r="AB2436" s="14" cm="1">
        <f t="array" ref="AB2436">_xlfn.IFS(AND(W2436&lt;0,X2436&lt;0,Y2436&lt;0,Z2436&lt;0),-999,AND(W2436&lt;5,X2436&lt;5,Y2436&lt;5,Z2436&lt;5,AA2436=0),0,AND(W2436&lt;5,X2436&lt;5,Y2436&lt;5,Z2436&lt;5,AA2436&gt;0),1,AND(OR(W2436=5,X2436=5,Y2436=5,Z2436=5),AA2436=0),1,AND(OR(W2436=5,X2436=5,Y2436=5,Z2436=5),AA2436&gt;0),2)</f>
        <v>2</v>
      </c>
      <c r="AC2436" s="15">
        <f t="shared" si="152"/>
        <v>2</v>
      </c>
      <c r="AD2436" s="55">
        <v>3</v>
      </c>
      <c r="AE2436" s="21" t="s">
        <v>73</v>
      </c>
      <c r="AF2436" s="47" t="str">
        <f t="shared" si="153"/>
        <v>zagrożona</v>
      </c>
      <c r="AG2436" s="16" t="str">
        <f t="shared" si="154"/>
        <v>nie</v>
      </c>
      <c r="AH2436" s="16" t="str">
        <f t="shared" si="155"/>
        <v/>
      </c>
    </row>
    <row r="2437" spans="1:34" x14ac:dyDescent="0.2">
      <c r="A2437" s="12" t="s">
        <v>5331</v>
      </c>
      <c r="B2437" s="16" t="s">
        <v>5332</v>
      </c>
      <c r="C2437" s="12" t="s">
        <v>76</v>
      </c>
      <c r="D2437" s="12" t="s">
        <v>3828</v>
      </c>
      <c r="E2437" s="12" t="s">
        <v>4131</v>
      </c>
      <c r="F2437" s="12" t="s">
        <v>4391</v>
      </c>
      <c r="G2437" s="12" t="s">
        <v>4395</v>
      </c>
      <c r="H2437" s="17" t="s">
        <v>69</v>
      </c>
      <c r="I2437" s="11" t="s">
        <v>70</v>
      </c>
      <c r="J2437" s="11" t="s">
        <v>70</v>
      </c>
      <c r="K2437" s="11" t="s">
        <v>70</v>
      </c>
      <c r="L2437" s="11" t="s">
        <v>70</v>
      </c>
      <c r="M2437" s="18" t="s">
        <v>70</v>
      </c>
      <c r="N2437" s="18" t="s">
        <v>70</v>
      </c>
      <c r="O2437" s="11" t="s">
        <v>70</v>
      </c>
      <c r="P2437" s="11" t="s">
        <v>70</v>
      </c>
      <c r="Q2437" s="11" t="s">
        <v>70</v>
      </c>
      <c r="R2437" s="11" t="s">
        <v>70</v>
      </c>
      <c r="S2437" s="11" t="s">
        <v>70</v>
      </c>
      <c r="T2437" s="19" t="s">
        <v>71</v>
      </c>
      <c r="U2437" s="31" t="s">
        <v>72</v>
      </c>
      <c r="V2437" s="12">
        <v>2</v>
      </c>
      <c r="W2437" s="12">
        <v>5</v>
      </c>
      <c r="X2437" s="12">
        <v>5</v>
      </c>
      <c r="Y2437" s="12">
        <v>5</v>
      </c>
      <c r="Z2437" s="12">
        <v>5</v>
      </c>
      <c r="AA2437" s="13">
        <v>3</v>
      </c>
      <c r="AB2437" s="14" cm="1">
        <f t="array" ref="AB2437">_xlfn.IFS(AND(W2437&lt;0,X2437&lt;0,Y2437&lt;0,Z2437&lt;0),-999,AND(W2437&lt;5,X2437&lt;5,Y2437&lt;5,Z2437&lt;5,AA2437=0),0,AND(W2437&lt;5,X2437&lt;5,Y2437&lt;5,Z2437&lt;5,AA2437&gt;0),1,AND(OR(W2437=5,X2437=5,Y2437=5,Z2437=5),AA2437=0),1,AND(OR(W2437=5,X2437=5,Y2437=5,Z2437=5),AA2437&gt;0),2)</f>
        <v>2</v>
      </c>
      <c r="AC2437" s="15">
        <f t="shared" si="152"/>
        <v>3</v>
      </c>
      <c r="AD2437" s="55">
        <v>3</v>
      </c>
      <c r="AE2437" s="21" t="s">
        <v>73</v>
      </c>
      <c r="AF2437" s="47" t="str">
        <f t="shared" si="153"/>
        <v>zagrożona</v>
      </c>
      <c r="AG2437" s="16" t="str">
        <f t="shared" si="154"/>
        <v>nie</v>
      </c>
      <c r="AH2437" s="16" t="str">
        <f t="shared" si="155"/>
        <v/>
      </c>
    </row>
    <row r="2438" spans="1:34" x14ac:dyDescent="0.2">
      <c r="A2438" s="12" t="s">
        <v>5333</v>
      </c>
      <c r="B2438" s="16" t="s">
        <v>5334</v>
      </c>
      <c r="C2438" s="12" t="s">
        <v>76</v>
      </c>
      <c r="D2438" s="12" t="s">
        <v>3828</v>
      </c>
      <c r="E2438" s="12" t="s">
        <v>4131</v>
      </c>
      <c r="F2438" s="12" t="s">
        <v>4391</v>
      </c>
      <c r="G2438" s="12" t="s">
        <v>5335</v>
      </c>
      <c r="H2438" s="17" t="s">
        <v>69</v>
      </c>
      <c r="I2438" s="11" t="s">
        <v>70</v>
      </c>
      <c r="J2438" s="11" t="s">
        <v>70</v>
      </c>
      <c r="K2438" s="11" t="s">
        <v>70</v>
      </c>
      <c r="L2438" s="11" t="s">
        <v>70</v>
      </c>
      <c r="M2438" s="18" t="s">
        <v>70</v>
      </c>
      <c r="N2438" s="18" t="s">
        <v>70</v>
      </c>
      <c r="O2438" s="11" t="s">
        <v>70</v>
      </c>
      <c r="P2438" s="11" t="s">
        <v>70</v>
      </c>
      <c r="Q2438" s="11" t="s">
        <v>70</v>
      </c>
      <c r="R2438" s="11" t="s">
        <v>70</v>
      </c>
      <c r="S2438" s="11" t="s">
        <v>70</v>
      </c>
      <c r="T2438" s="19" t="s">
        <v>71</v>
      </c>
      <c r="U2438" s="31" t="s">
        <v>72</v>
      </c>
      <c r="V2438" s="12">
        <v>1</v>
      </c>
      <c r="W2438" s="12">
        <v>5</v>
      </c>
      <c r="X2438" s="12">
        <v>5</v>
      </c>
      <c r="Y2438" s="12">
        <v>5</v>
      </c>
      <c r="Z2438" s="12">
        <v>5</v>
      </c>
      <c r="AA2438" s="13">
        <v>2</v>
      </c>
      <c r="AB2438" s="14" cm="1">
        <f t="array" ref="AB2438">_xlfn.IFS(AND(W2438&lt;0,X2438&lt;0,Y2438&lt;0,Z2438&lt;0),-999,AND(W2438&lt;5,X2438&lt;5,Y2438&lt;5,Z2438&lt;5,AA2438=0),0,AND(W2438&lt;5,X2438&lt;5,Y2438&lt;5,Z2438&lt;5,AA2438&gt;0),1,AND(OR(W2438=5,X2438=5,Y2438=5,Z2438=5),AA2438=0),1,AND(OR(W2438=5,X2438=5,Y2438=5,Z2438=5),AA2438&gt;0),2)</f>
        <v>2</v>
      </c>
      <c r="AC2438" s="15">
        <f t="shared" si="152"/>
        <v>2</v>
      </c>
      <c r="AD2438" s="55">
        <v>2</v>
      </c>
      <c r="AE2438" s="21" t="s">
        <v>73</v>
      </c>
      <c r="AF2438" s="47" t="str">
        <f t="shared" si="153"/>
        <v>zagrożona</v>
      </c>
      <c r="AG2438" s="16" t="str">
        <f t="shared" si="154"/>
        <v>nie</v>
      </c>
      <c r="AH2438" s="16" t="str">
        <f t="shared" si="155"/>
        <v/>
      </c>
    </row>
    <row r="2439" spans="1:34" x14ac:dyDescent="0.2">
      <c r="A2439" s="12" t="s">
        <v>5336</v>
      </c>
      <c r="B2439" s="16" t="s">
        <v>5337</v>
      </c>
      <c r="C2439" s="12" t="s">
        <v>76</v>
      </c>
      <c r="D2439" s="12" t="s">
        <v>3828</v>
      </c>
      <c r="E2439" s="12" t="s">
        <v>4131</v>
      </c>
      <c r="F2439" s="12" t="s">
        <v>4400</v>
      </c>
      <c r="G2439" s="12" t="s">
        <v>4401</v>
      </c>
      <c r="H2439" s="17" t="s">
        <v>69</v>
      </c>
      <c r="I2439" s="11" t="s">
        <v>70</v>
      </c>
      <c r="J2439" s="11" t="s">
        <v>70</v>
      </c>
      <c r="K2439" s="11" t="s">
        <v>70</v>
      </c>
      <c r="L2439" s="11" t="s">
        <v>70</v>
      </c>
      <c r="M2439" s="18" t="s">
        <v>70</v>
      </c>
      <c r="N2439" s="18" t="s">
        <v>70</v>
      </c>
      <c r="O2439" s="11" t="s">
        <v>70</v>
      </c>
      <c r="P2439" s="11" t="s">
        <v>70</v>
      </c>
      <c r="Q2439" s="11" t="s">
        <v>70</v>
      </c>
      <c r="R2439" s="11" t="s">
        <v>70</v>
      </c>
      <c r="S2439" s="11" t="s">
        <v>70</v>
      </c>
      <c r="T2439" s="19" t="s">
        <v>71</v>
      </c>
      <c r="U2439" s="31" t="s">
        <v>72</v>
      </c>
      <c r="V2439" s="12">
        <v>1</v>
      </c>
      <c r="W2439" s="12">
        <v>5</v>
      </c>
      <c r="X2439" s="12">
        <v>2</v>
      </c>
      <c r="Y2439" s="12">
        <v>2</v>
      </c>
      <c r="Z2439" s="12">
        <v>2</v>
      </c>
      <c r="AA2439" s="13">
        <v>2</v>
      </c>
      <c r="AB2439" s="14" cm="1">
        <f t="array" ref="AB2439">_xlfn.IFS(AND(W2439&lt;0,X2439&lt;0,Y2439&lt;0,Z2439&lt;0),-999,AND(W2439&lt;5,X2439&lt;5,Y2439&lt;5,Z2439&lt;5,AA2439=0),0,AND(W2439&lt;5,X2439&lt;5,Y2439&lt;5,Z2439&lt;5,AA2439&gt;0),1,AND(OR(W2439=5,X2439=5,Y2439=5,Z2439=5),AA2439=0),1,AND(OR(W2439=5,X2439=5,Y2439=5,Z2439=5),AA2439&gt;0),2)</f>
        <v>2</v>
      </c>
      <c r="AC2439" s="15">
        <f t="shared" si="152"/>
        <v>2</v>
      </c>
      <c r="AD2439" s="55">
        <v>4</v>
      </c>
      <c r="AE2439" s="21" t="s">
        <v>73</v>
      </c>
      <c r="AF2439" s="47" t="str">
        <f t="shared" si="153"/>
        <v>zagrożona</v>
      </c>
      <c r="AG2439" s="16" t="str">
        <f t="shared" si="154"/>
        <v>nie</v>
      </c>
      <c r="AH2439" s="16" t="str">
        <f t="shared" si="155"/>
        <v/>
      </c>
    </row>
    <row r="2440" spans="1:34" x14ac:dyDescent="0.2">
      <c r="A2440" s="12" t="s">
        <v>5338</v>
      </c>
      <c r="B2440" s="16" t="s">
        <v>5339</v>
      </c>
      <c r="C2440" s="12" t="s">
        <v>64</v>
      </c>
      <c r="D2440" s="12" t="s">
        <v>3828</v>
      </c>
      <c r="E2440" s="12" t="s">
        <v>4131</v>
      </c>
      <c r="F2440" s="12" t="s">
        <v>4400</v>
      </c>
      <c r="G2440" s="12" t="s">
        <v>4401</v>
      </c>
      <c r="H2440" s="17" t="s">
        <v>69</v>
      </c>
      <c r="I2440" s="11" t="s">
        <v>70</v>
      </c>
      <c r="J2440" s="11" t="s">
        <v>70</v>
      </c>
      <c r="K2440" s="11" t="s">
        <v>70</v>
      </c>
      <c r="L2440" s="11" t="s">
        <v>70</v>
      </c>
      <c r="M2440" s="18" t="s">
        <v>70</v>
      </c>
      <c r="N2440" s="18" t="s">
        <v>70</v>
      </c>
      <c r="O2440" s="11" t="s">
        <v>70</v>
      </c>
      <c r="P2440" s="11" t="s">
        <v>70</v>
      </c>
      <c r="Q2440" s="11" t="s">
        <v>70</v>
      </c>
      <c r="R2440" s="11" t="s">
        <v>70</v>
      </c>
      <c r="S2440" s="11" t="s">
        <v>70</v>
      </c>
      <c r="T2440" s="19" t="s">
        <v>71</v>
      </c>
      <c r="U2440" s="31" t="s">
        <v>72</v>
      </c>
      <c r="V2440" s="12">
        <v>2</v>
      </c>
      <c r="W2440" s="12">
        <v>5</v>
      </c>
      <c r="X2440" s="12">
        <v>2</v>
      </c>
      <c r="Y2440" s="12">
        <v>2</v>
      </c>
      <c r="Z2440" s="12">
        <v>-999</v>
      </c>
      <c r="AA2440" s="13">
        <v>0</v>
      </c>
      <c r="AB2440" s="14" cm="1">
        <f t="array" ref="AB2440">_xlfn.IFS(AND(W2440&lt;0,X2440&lt;0,Y2440&lt;0,Z2440&lt;0),-999,AND(W2440&lt;5,X2440&lt;5,Y2440&lt;5,Z2440&lt;5,AA2440=0),0,AND(W2440&lt;5,X2440&lt;5,Y2440&lt;5,Z2440&lt;5,AA2440&gt;0),1,AND(OR(W2440=5,X2440=5,Y2440=5,Z2440=5),AA2440=0),1,AND(OR(W2440=5,X2440=5,Y2440=5,Z2440=5),AA2440&gt;0),2)</f>
        <v>1</v>
      </c>
      <c r="AC2440" s="15">
        <f t="shared" si="152"/>
        <v>2</v>
      </c>
      <c r="AD2440" s="55">
        <v>4</v>
      </c>
      <c r="AE2440" s="21" t="s">
        <v>73</v>
      </c>
      <c r="AF2440" s="47" t="str">
        <f t="shared" si="153"/>
        <v>zagrożona</v>
      </c>
      <c r="AG2440" s="16" t="str">
        <f t="shared" si="154"/>
        <v>nie</v>
      </c>
      <c r="AH2440" s="16" t="str">
        <f t="shared" si="155"/>
        <v/>
      </c>
    </row>
    <row r="2441" spans="1:34" x14ac:dyDescent="0.2">
      <c r="A2441" s="12" t="s">
        <v>5340</v>
      </c>
      <c r="B2441" s="16" t="s">
        <v>5341</v>
      </c>
      <c r="C2441" s="12" t="s">
        <v>76</v>
      </c>
      <c r="D2441" s="12" t="s">
        <v>3828</v>
      </c>
      <c r="E2441" s="12" t="s">
        <v>4131</v>
      </c>
      <c r="F2441" s="12" t="s">
        <v>4400</v>
      </c>
      <c r="G2441" s="12" t="s">
        <v>4401</v>
      </c>
      <c r="H2441" s="17" t="s">
        <v>69</v>
      </c>
      <c r="I2441" s="11" t="s">
        <v>70</v>
      </c>
      <c r="J2441" s="11" t="s">
        <v>70</v>
      </c>
      <c r="K2441" s="11" t="s">
        <v>70</v>
      </c>
      <c r="L2441" s="11" t="s">
        <v>70</v>
      </c>
      <c r="M2441" s="18" t="s">
        <v>70</v>
      </c>
      <c r="N2441" s="18" t="s">
        <v>70</v>
      </c>
      <c r="O2441" s="11" t="s">
        <v>70</v>
      </c>
      <c r="P2441" s="11" t="s">
        <v>70</v>
      </c>
      <c r="Q2441" s="11" t="s">
        <v>70</v>
      </c>
      <c r="R2441" s="11" t="s">
        <v>70</v>
      </c>
      <c r="S2441" s="11" t="s">
        <v>70</v>
      </c>
      <c r="T2441" s="19" t="s">
        <v>71</v>
      </c>
      <c r="U2441" s="31" t="s">
        <v>72</v>
      </c>
      <c r="V2441" s="12">
        <v>0</v>
      </c>
      <c r="W2441" s="12">
        <v>2</v>
      </c>
      <c r="X2441" s="12">
        <v>2</v>
      </c>
      <c r="Y2441" s="12">
        <v>2</v>
      </c>
      <c r="Z2441" s="12">
        <v>2</v>
      </c>
      <c r="AA2441" s="13">
        <v>1</v>
      </c>
      <c r="AB2441" s="14" cm="1">
        <f t="array" ref="AB2441">_xlfn.IFS(AND(W2441&lt;0,X2441&lt;0,Y2441&lt;0,Z2441&lt;0),-999,AND(W2441&lt;5,X2441&lt;5,Y2441&lt;5,Z2441&lt;5,AA2441=0),0,AND(W2441&lt;5,X2441&lt;5,Y2441&lt;5,Z2441&lt;5,AA2441&gt;0),1,AND(OR(W2441=5,X2441=5,Y2441=5,Z2441=5),AA2441=0),1,AND(OR(W2441=5,X2441=5,Y2441=5,Z2441=5),AA2441&gt;0),2)</f>
        <v>1</v>
      </c>
      <c r="AC2441" s="15">
        <f t="shared" si="152"/>
        <v>0</v>
      </c>
      <c r="AD2441" s="55">
        <v>1</v>
      </c>
      <c r="AE2441" s="21" t="s">
        <v>73</v>
      </c>
      <c r="AF2441" s="47" t="str">
        <f t="shared" si="153"/>
        <v>niezagrożona</v>
      </c>
      <c r="AG2441" s="16" t="str">
        <f t="shared" si="154"/>
        <v>nie</v>
      </c>
      <c r="AH2441" s="16" t="str">
        <f t="shared" si="155"/>
        <v/>
      </c>
    </row>
    <row r="2442" spans="1:34" x14ac:dyDescent="0.2">
      <c r="A2442" s="12" t="s">
        <v>5342</v>
      </c>
      <c r="B2442" s="16" t="s">
        <v>5343</v>
      </c>
      <c r="C2442" s="12" t="s">
        <v>76</v>
      </c>
      <c r="D2442" s="12" t="s">
        <v>3828</v>
      </c>
      <c r="E2442" s="12" t="s">
        <v>4131</v>
      </c>
      <c r="F2442" s="12" t="s">
        <v>4400</v>
      </c>
      <c r="G2442" s="12" t="s">
        <v>5344</v>
      </c>
      <c r="H2442" s="17" t="s">
        <v>69</v>
      </c>
      <c r="I2442" s="11" t="s">
        <v>70</v>
      </c>
      <c r="J2442" s="11" t="s">
        <v>70</v>
      </c>
      <c r="K2442" s="11" t="s">
        <v>70</v>
      </c>
      <c r="L2442" s="11" t="s">
        <v>70</v>
      </c>
      <c r="M2442" s="18" t="s">
        <v>70</v>
      </c>
      <c r="N2442" s="18" t="s">
        <v>70</v>
      </c>
      <c r="O2442" s="11" t="s">
        <v>70</v>
      </c>
      <c r="P2442" s="11" t="s">
        <v>70</v>
      </c>
      <c r="Q2442" s="11" t="s">
        <v>70</v>
      </c>
      <c r="R2442" s="11" t="s">
        <v>70</v>
      </c>
      <c r="S2442" s="11" t="s">
        <v>70</v>
      </c>
      <c r="T2442" s="19" t="s">
        <v>71</v>
      </c>
      <c r="U2442" s="31" t="s">
        <v>72</v>
      </c>
      <c r="V2442" s="12">
        <v>2</v>
      </c>
      <c r="W2442" s="12">
        <v>5</v>
      </c>
      <c r="X2442" s="12">
        <v>2</v>
      </c>
      <c r="Y2442" s="12">
        <v>5</v>
      </c>
      <c r="Z2442" s="12">
        <v>2</v>
      </c>
      <c r="AA2442" s="13">
        <v>1</v>
      </c>
      <c r="AB2442" s="14" cm="1">
        <f t="array" ref="AB2442">_xlfn.IFS(AND(W2442&lt;0,X2442&lt;0,Y2442&lt;0,Z2442&lt;0),-999,AND(W2442&lt;5,X2442&lt;5,Y2442&lt;5,Z2442&lt;5,AA2442=0),0,AND(W2442&lt;5,X2442&lt;5,Y2442&lt;5,Z2442&lt;5,AA2442&gt;0),1,AND(OR(W2442=5,X2442=5,Y2442=5,Z2442=5),AA2442=0),1,AND(OR(W2442=5,X2442=5,Y2442=5,Z2442=5),AA2442&gt;0),2)</f>
        <v>2</v>
      </c>
      <c r="AC2442" s="15">
        <f t="shared" si="152"/>
        <v>3</v>
      </c>
      <c r="AD2442" s="55">
        <v>4</v>
      </c>
      <c r="AE2442" s="21" t="s">
        <v>73</v>
      </c>
      <c r="AF2442" s="47" t="str">
        <f t="shared" si="153"/>
        <v>zagrożona</v>
      </c>
      <c r="AG2442" s="16" t="str">
        <f t="shared" si="154"/>
        <v>nie</v>
      </c>
      <c r="AH2442" s="16" t="str">
        <f t="shared" si="155"/>
        <v/>
      </c>
    </row>
    <row r="2443" spans="1:34" x14ac:dyDescent="0.2">
      <c r="A2443" s="12" t="s">
        <v>5345</v>
      </c>
      <c r="B2443" s="16" t="s">
        <v>5346</v>
      </c>
      <c r="C2443" s="12" t="s">
        <v>76</v>
      </c>
      <c r="D2443" s="12" t="s">
        <v>3828</v>
      </c>
      <c r="E2443" s="12" t="s">
        <v>4131</v>
      </c>
      <c r="F2443" s="12" t="s">
        <v>4400</v>
      </c>
      <c r="G2443" s="12" t="s">
        <v>5347</v>
      </c>
      <c r="H2443" s="17" t="s">
        <v>69</v>
      </c>
      <c r="I2443" s="11" t="s">
        <v>70</v>
      </c>
      <c r="J2443" s="11" t="s">
        <v>70</v>
      </c>
      <c r="K2443" s="11" t="s">
        <v>70</v>
      </c>
      <c r="L2443" s="11" t="s">
        <v>70</v>
      </c>
      <c r="M2443" s="18" t="s">
        <v>70</v>
      </c>
      <c r="N2443" s="18" t="s">
        <v>70</v>
      </c>
      <c r="O2443" s="11" t="s">
        <v>70</v>
      </c>
      <c r="P2443" s="11" t="s">
        <v>70</v>
      </c>
      <c r="Q2443" s="11" t="s">
        <v>70</v>
      </c>
      <c r="R2443" s="11" t="s">
        <v>70</v>
      </c>
      <c r="S2443" s="11" t="s">
        <v>70</v>
      </c>
      <c r="T2443" s="19" t="s">
        <v>71</v>
      </c>
      <c r="U2443" s="31" t="s">
        <v>72</v>
      </c>
      <c r="V2443" s="12">
        <v>2</v>
      </c>
      <c r="W2443" s="12">
        <v>5</v>
      </c>
      <c r="X2443" s="12">
        <v>2</v>
      </c>
      <c r="Y2443" s="12">
        <v>2</v>
      </c>
      <c r="Z2443" s="12">
        <v>2</v>
      </c>
      <c r="AA2443" s="13">
        <v>0</v>
      </c>
      <c r="AB2443" s="14" cm="1">
        <f t="array" ref="AB2443">_xlfn.IFS(AND(W2443&lt;0,X2443&lt;0,Y2443&lt;0,Z2443&lt;0),-999,AND(W2443&lt;5,X2443&lt;5,Y2443&lt;5,Z2443&lt;5,AA2443=0),0,AND(W2443&lt;5,X2443&lt;5,Y2443&lt;5,Z2443&lt;5,AA2443&gt;0),1,AND(OR(W2443=5,X2443=5,Y2443=5,Z2443=5),AA2443=0),1,AND(OR(W2443=5,X2443=5,Y2443=5,Z2443=5),AA2443&gt;0),2)</f>
        <v>1</v>
      </c>
      <c r="AC2443" s="15">
        <f t="shared" si="152"/>
        <v>2</v>
      </c>
      <c r="AD2443" s="55">
        <v>4</v>
      </c>
      <c r="AE2443" s="21" t="s">
        <v>73</v>
      </c>
      <c r="AF2443" s="47" t="str">
        <f t="shared" si="153"/>
        <v>zagrożona</v>
      </c>
      <c r="AG2443" s="16" t="str">
        <f t="shared" si="154"/>
        <v>nie</v>
      </c>
      <c r="AH2443" s="16" t="str">
        <f t="shared" si="155"/>
        <v/>
      </c>
    </row>
    <row r="2444" spans="1:34" x14ac:dyDescent="0.2">
      <c r="A2444" s="12" t="s">
        <v>5348</v>
      </c>
      <c r="B2444" s="16" t="s">
        <v>648</v>
      </c>
      <c r="C2444" s="12" t="s">
        <v>76</v>
      </c>
      <c r="D2444" s="12" t="s">
        <v>3828</v>
      </c>
      <c r="E2444" s="12" t="s">
        <v>4131</v>
      </c>
      <c r="F2444" s="12" t="s">
        <v>4400</v>
      </c>
      <c r="G2444" s="12" t="s">
        <v>5347</v>
      </c>
      <c r="H2444" s="17" t="s">
        <v>69</v>
      </c>
      <c r="I2444" s="11" t="s">
        <v>70</v>
      </c>
      <c r="J2444" s="11" t="s">
        <v>70</v>
      </c>
      <c r="K2444" s="11" t="s">
        <v>70</v>
      </c>
      <c r="L2444" s="11" t="s">
        <v>70</v>
      </c>
      <c r="M2444" s="18" t="s">
        <v>70</v>
      </c>
      <c r="N2444" s="18" t="s">
        <v>70</v>
      </c>
      <c r="O2444" s="11" t="s">
        <v>70</v>
      </c>
      <c r="P2444" s="11" t="s">
        <v>70</v>
      </c>
      <c r="Q2444" s="11" t="s">
        <v>70</v>
      </c>
      <c r="R2444" s="11" t="s">
        <v>70</v>
      </c>
      <c r="S2444" s="11" t="s">
        <v>70</v>
      </c>
      <c r="T2444" s="19" t="s">
        <v>71</v>
      </c>
      <c r="U2444" s="31" t="s">
        <v>72</v>
      </c>
      <c r="V2444" s="12">
        <v>1</v>
      </c>
      <c r="W2444" s="12">
        <v>5</v>
      </c>
      <c r="X2444" s="12">
        <v>2</v>
      </c>
      <c r="Y2444" s="12">
        <v>5</v>
      </c>
      <c r="Z2444" s="12">
        <v>2</v>
      </c>
      <c r="AA2444" s="13">
        <v>0</v>
      </c>
      <c r="AB2444" s="14" cm="1">
        <f t="array" ref="AB2444">_xlfn.IFS(AND(W2444&lt;0,X2444&lt;0,Y2444&lt;0,Z2444&lt;0),-999,AND(W2444&lt;5,X2444&lt;5,Y2444&lt;5,Z2444&lt;5,AA2444=0),0,AND(W2444&lt;5,X2444&lt;5,Y2444&lt;5,Z2444&lt;5,AA2444&gt;0),1,AND(OR(W2444=5,X2444=5,Y2444=5,Z2444=5),AA2444=0),1,AND(OR(W2444=5,X2444=5,Y2444=5,Z2444=5),AA2444&gt;0),2)</f>
        <v>1</v>
      </c>
      <c r="AC2444" s="15">
        <f t="shared" si="152"/>
        <v>1</v>
      </c>
      <c r="AD2444" s="55">
        <v>1</v>
      </c>
      <c r="AE2444" s="21" t="s">
        <v>73</v>
      </c>
      <c r="AF2444" s="47" t="str">
        <f t="shared" si="153"/>
        <v>niezagrożona</v>
      </c>
      <c r="AG2444" s="16" t="str">
        <f t="shared" si="154"/>
        <v>nie</v>
      </c>
      <c r="AH2444" s="16" t="str">
        <f t="shared" si="155"/>
        <v/>
      </c>
    </row>
    <row r="2445" spans="1:34" x14ac:dyDescent="0.2">
      <c r="A2445" s="12" t="s">
        <v>5349</v>
      </c>
      <c r="B2445" s="16" t="s">
        <v>5350</v>
      </c>
      <c r="C2445" s="12" t="s">
        <v>76</v>
      </c>
      <c r="D2445" s="12" t="s">
        <v>3828</v>
      </c>
      <c r="E2445" s="12" t="s">
        <v>4131</v>
      </c>
      <c r="F2445" s="12" t="s">
        <v>4400</v>
      </c>
      <c r="G2445" s="12" t="s">
        <v>5347</v>
      </c>
      <c r="H2445" s="17" t="s">
        <v>69</v>
      </c>
      <c r="I2445" s="11" t="s">
        <v>70</v>
      </c>
      <c r="J2445" s="11" t="s">
        <v>70</v>
      </c>
      <c r="K2445" s="11" t="s">
        <v>70</v>
      </c>
      <c r="L2445" s="11" t="s">
        <v>70</v>
      </c>
      <c r="M2445" s="18" t="s">
        <v>70</v>
      </c>
      <c r="N2445" s="18" t="s">
        <v>70</v>
      </c>
      <c r="O2445" s="11" t="s">
        <v>70</v>
      </c>
      <c r="P2445" s="11" t="s">
        <v>70</v>
      </c>
      <c r="Q2445" s="11" t="s">
        <v>70</v>
      </c>
      <c r="R2445" s="11" t="s">
        <v>70</v>
      </c>
      <c r="S2445" s="11" t="s">
        <v>70</v>
      </c>
      <c r="T2445" s="19" t="s">
        <v>71</v>
      </c>
      <c r="U2445" s="31" t="s">
        <v>72</v>
      </c>
      <c r="V2445" s="12">
        <v>2</v>
      </c>
      <c r="W2445" s="12">
        <v>5</v>
      </c>
      <c r="X2445" s="12">
        <v>2</v>
      </c>
      <c r="Y2445" s="12">
        <v>2</v>
      </c>
      <c r="Z2445" s="12">
        <v>2</v>
      </c>
      <c r="AA2445" s="13">
        <v>0</v>
      </c>
      <c r="AB2445" s="14" cm="1">
        <f t="array" ref="AB2445">_xlfn.IFS(AND(W2445&lt;0,X2445&lt;0,Y2445&lt;0,Z2445&lt;0),-999,AND(W2445&lt;5,X2445&lt;5,Y2445&lt;5,Z2445&lt;5,AA2445=0),0,AND(W2445&lt;5,X2445&lt;5,Y2445&lt;5,Z2445&lt;5,AA2445&gt;0),1,AND(OR(W2445=5,X2445=5,Y2445=5,Z2445=5),AA2445=0),1,AND(OR(W2445=5,X2445=5,Y2445=5,Z2445=5),AA2445&gt;0),2)</f>
        <v>1</v>
      </c>
      <c r="AC2445" s="15">
        <f t="shared" si="152"/>
        <v>2</v>
      </c>
      <c r="AD2445" s="55">
        <v>1</v>
      </c>
      <c r="AE2445" s="21" t="s">
        <v>73</v>
      </c>
      <c r="AF2445" s="47" t="str">
        <f t="shared" si="153"/>
        <v>zagrożona</v>
      </c>
      <c r="AG2445" s="16" t="str">
        <f t="shared" si="154"/>
        <v>nie</v>
      </c>
      <c r="AH2445" s="16" t="str">
        <f t="shared" si="155"/>
        <v/>
      </c>
    </row>
    <row r="2446" spans="1:34" x14ac:dyDescent="0.2">
      <c r="A2446" s="12" t="s">
        <v>5351</v>
      </c>
      <c r="B2446" s="16" t="s">
        <v>5352</v>
      </c>
      <c r="C2446" s="12" t="s">
        <v>64</v>
      </c>
      <c r="D2446" s="12" t="s">
        <v>3828</v>
      </c>
      <c r="E2446" s="12" t="s">
        <v>4131</v>
      </c>
      <c r="F2446" s="12" t="s">
        <v>4400</v>
      </c>
      <c r="G2446" s="12" t="s">
        <v>5347</v>
      </c>
      <c r="H2446" s="17" t="s">
        <v>69</v>
      </c>
      <c r="I2446" s="11" t="s">
        <v>70</v>
      </c>
      <c r="J2446" s="11" t="s">
        <v>70</v>
      </c>
      <c r="K2446" s="11" t="s">
        <v>70</v>
      </c>
      <c r="L2446" s="11" t="s">
        <v>70</v>
      </c>
      <c r="M2446" s="18" t="s">
        <v>70</v>
      </c>
      <c r="N2446" s="18" t="s">
        <v>70</v>
      </c>
      <c r="O2446" s="11" t="s">
        <v>70</v>
      </c>
      <c r="P2446" s="11" t="s">
        <v>70</v>
      </c>
      <c r="Q2446" s="11" t="s">
        <v>70</v>
      </c>
      <c r="R2446" s="11" t="s">
        <v>70</v>
      </c>
      <c r="S2446" s="11" t="s">
        <v>70</v>
      </c>
      <c r="T2446" s="19" t="s">
        <v>71</v>
      </c>
      <c r="U2446" s="31" t="s">
        <v>72</v>
      </c>
      <c r="V2446" s="12">
        <v>1</v>
      </c>
      <c r="W2446" s="12">
        <v>2</v>
      </c>
      <c r="X2446" s="12">
        <v>2</v>
      </c>
      <c r="Y2446" s="12">
        <v>2</v>
      </c>
      <c r="Z2446" s="12">
        <v>-999</v>
      </c>
      <c r="AA2446" s="13">
        <v>1</v>
      </c>
      <c r="AB2446" s="14" cm="1">
        <f t="array" ref="AB2446">_xlfn.IFS(AND(W2446&lt;0,X2446&lt;0,Y2446&lt;0,Z2446&lt;0),-999,AND(W2446&lt;5,X2446&lt;5,Y2446&lt;5,Z2446&lt;5,AA2446=0),0,AND(W2446&lt;5,X2446&lt;5,Y2446&lt;5,Z2446&lt;5,AA2446&gt;0),1,AND(OR(W2446=5,X2446=5,Y2446=5,Z2446=5),AA2446=0),1,AND(OR(W2446=5,X2446=5,Y2446=5,Z2446=5),AA2446&gt;0),2)</f>
        <v>1</v>
      </c>
      <c r="AC2446" s="15">
        <f t="shared" si="152"/>
        <v>1</v>
      </c>
      <c r="AD2446" s="55">
        <v>3</v>
      </c>
      <c r="AE2446" s="21" t="s">
        <v>73</v>
      </c>
      <c r="AF2446" s="47" t="str">
        <f t="shared" si="153"/>
        <v>niezagrożona</v>
      </c>
      <c r="AG2446" s="16" t="str">
        <f t="shared" si="154"/>
        <v>nie</v>
      </c>
      <c r="AH2446" s="16" t="str">
        <f t="shared" si="155"/>
        <v/>
      </c>
    </row>
    <row r="2447" spans="1:34" x14ac:dyDescent="0.2">
      <c r="A2447" s="12" t="s">
        <v>5353</v>
      </c>
      <c r="B2447" s="16" t="s">
        <v>5354</v>
      </c>
      <c r="C2447" s="12" t="s">
        <v>76</v>
      </c>
      <c r="D2447" s="12" t="s">
        <v>3828</v>
      </c>
      <c r="E2447" s="12" t="s">
        <v>4131</v>
      </c>
      <c r="F2447" s="12" t="s">
        <v>4400</v>
      </c>
      <c r="G2447" s="12" t="s">
        <v>5347</v>
      </c>
      <c r="H2447" s="17" t="s">
        <v>69</v>
      </c>
      <c r="I2447" s="11" t="s">
        <v>70</v>
      </c>
      <c r="J2447" s="11" t="s">
        <v>70</v>
      </c>
      <c r="K2447" s="11" t="s">
        <v>70</v>
      </c>
      <c r="L2447" s="11" t="s">
        <v>70</v>
      </c>
      <c r="M2447" s="18" t="s">
        <v>70</v>
      </c>
      <c r="N2447" s="18" t="s">
        <v>70</v>
      </c>
      <c r="O2447" s="11" t="s">
        <v>70</v>
      </c>
      <c r="P2447" s="11" t="s">
        <v>70</v>
      </c>
      <c r="Q2447" s="11" t="s">
        <v>70</v>
      </c>
      <c r="R2447" s="11" t="s">
        <v>70</v>
      </c>
      <c r="S2447" s="11" t="s">
        <v>70</v>
      </c>
      <c r="T2447" s="19" t="s">
        <v>71</v>
      </c>
      <c r="U2447" s="31" t="s">
        <v>72</v>
      </c>
      <c r="V2447" s="12">
        <v>1</v>
      </c>
      <c r="W2447" s="12">
        <v>5</v>
      </c>
      <c r="X2447" s="12">
        <v>2</v>
      </c>
      <c r="Y2447" s="12">
        <v>2</v>
      </c>
      <c r="Z2447" s="12">
        <v>2</v>
      </c>
      <c r="AA2447" s="13">
        <v>1</v>
      </c>
      <c r="AB2447" s="14" cm="1">
        <f t="array" ref="AB2447">_xlfn.IFS(AND(W2447&lt;0,X2447&lt;0,Y2447&lt;0,Z2447&lt;0),-999,AND(W2447&lt;5,X2447&lt;5,Y2447&lt;5,Z2447&lt;5,AA2447=0),0,AND(W2447&lt;5,X2447&lt;5,Y2447&lt;5,Z2447&lt;5,AA2447&gt;0),1,AND(OR(W2447=5,X2447=5,Y2447=5,Z2447=5),AA2447=0),1,AND(OR(W2447=5,X2447=5,Y2447=5,Z2447=5),AA2447&gt;0),2)</f>
        <v>2</v>
      </c>
      <c r="AC2447" s="15">
        <f t="shared" si="152"/>
        <v>2</v>
      </c>
      <c r="AD2447" s="55">
        <v>3</v>
      </c>
      <c r="AE2447" s="21" t="s">
        <v>73</v>
      </c>
      <c r="AF2447" s="47" t="str">
        <f t="shared" si="153"/>
        <v>zagrożona</v>
      </c>
      <c r="AG2447" s="16" t="str">
        <f t="shared" si="154"/>
        <v>nie</v>
      </c>
      <c r="AH2447" s="16" t="str">
        <f t="shared" si="155"/>
        <v/>
      </c>
    </row>
    <row r="2448" spans="1:34" x14ac:dyDescent="0.2">
      <c r="A2448" s="12" t="s">
        <v>5355</v>
      </c>
      <c r="B2448" s="16" t="s">
        <v>5356</v>
      </c>
      <c r="C2448" s="12" t="s">
        <v>76</v>
      </c>
      <c r="D2448" s="12" t="s">
        <v>3828</v>
      </c>
      <c r="E2448" s="12" t="s">
        <v>4131</v>
      </c>
      <c r="F2448" s="12" t="s">
        <v>4400</v>
      </c>
      <c r="G2448" s="12" t="s">
        <v>5347</v>
      </c>
      <c r="H2448" s="17" t="s">
        <v>69</v>
      </c>
      <c r="I2448" s="11" t="s">
        <v>70</v>
      </c>
      <c r="J2448" s="11" t="s">
        <v>70</v>
      </c>
      <c r="K2448" s="11" t="s">
        <v>70</v>
      </c>
      <c r="L2448" s="11" t="s">
        <v>70</v>
      </c>
      <c r="M2448" s="18" t="s">
        <v>70</v>
      </c>
      <c r="N2448" s="18" t="s">
        <v>70</v>
      </c>
      <c r="O2448" s="11" t="s">
        <v>70</v>
      </c>
      <c r="P2448" s="11" t="s">
        <v>70</v>
      </c>
      <c r="Q2448" s="11" t="s">
        <v>70</v>
      </c>
      <c r="R2448" s="11" t="s">
        <v>70</v>
      </c>
      <c r="S2448" s="11" t="s">
        <v>70</v>
      </c>
      <c r="T2448" s="19" t="s">
        <v>71</v>
      </c>
      <c r="U2448" s="31" t="s">
        <v>72</v>
      </c>
      <c r="V2448" s="12">
        <v>1</v>
      </c>
      <c r="W2448" s="12">
        <v>5</v>
      </c>
      <c r="X2448" s="12">
        <v>2</v>
      </c>
      <c r="Y2448" s="12">
        <v>2</v>
      </c>
      <c r="Z2448" s="12">
        <v>2</v>
      </c>
      <c r="AA2448" s="13">
        <v>0</v>
      </c>
      <c r="AB2448" s="14" cm="1">
        <f t="array" ref="AB2448">_xlfn.IFS(AND(W2448&lt;0,X2448&lt;0,Y2448&lt;0,Z2448&lt;0),-999,AND(W2448&lt;5,X2448&lt;5,Y2448&lt;5,Z2448&lt;5,AA2448=0),0,AND(W2448&lt;5,X2448&lt;5,Y2448&lt;5,Z2448&lt;5,AA2448&gt;0),1,AND(OR(W2448=5,X2448=5,Y2448=5,Z2448=5),AA2448=0),1,AND(OR(W2448=5,X2448=5,Y2448=5,Z2448=5),AA2448&gt;0),2)</f>
        <v>1</v>
      </c>
      <c r="AC2448" s="15">
        <f t="shared" si="152"/>
        <v>1</v>
      </c>
      <c r="AD2448" s="55">
        <v>4</v>
      </c>
      <c r="AE2448" s="21" t="s">
        <v>73</v>
      </c>
      <c r="AF2448" s="47" t="str">
        <f t="shared" si="153"/>
        <v>niezagrożona</v>
      </c>
      <c r="AG2448" s="16" t="str">
        <f t="shared" si="154"/>
        <v>nie</v>
      </c>
      <c r="AH2448" s="16" t="str">
        <f t="shared" si="155"/>
        <v/>
      </c>
    </row>
    <row r="2449" spans="1:34" x14ac:dyDescent="0.2">
      <c r="A2449" s="12" t="s">
        <v>5357</v>
      </c>
      <c r="B2449" s="16" t="s">
        <v>5358</v>
      </c>
      <c r="C2449" s="12" t="s">
        <v>76</v>
      </c>
      <c r="D2449" s="12" t="s">
        <v>3828</v>
      </c>
      <c r="E2449" s="12" t="s">
        <v>4131</v>
      </c>
      <c r="F2449" s="12" t="s">
        <v>4400</v>
      </c>
      <c r="G2449" s="12" t="s">
        <v>5347</v>
      </c>
      <c r="H2449" s="17" t="s">
        <v>69</v>
      </c>
      <c r="I2449" s="11" t="s">
        <v>70</v>
      </c>
      <c r="J2449" s="11" t="s">
        <v>70</v>
      </c>
      <c r="K2449" s="11" t="s">
        <v>70</v>
      </c>
      <c r="L2449" s="11" t="s">
        <v>70</v>
      </c>
      <c r="M2449" s="18" t="s">
        <v>70</v>
      </c>
      <c r="N2449" s="18" t="s">
        <v>70</v>
      </c>
      <c r="O2449" s="11" t="s">
        <v>70</v>
      </c>
      <c r="P2449" s="11" t="s">
        <v>70</v>
      </c>
      <c r="Q2449" s="11" t="s">
        <v>70</v>
      </c>
      <c r="R2449" s="11" t="s">
        <v>70</v>
      </c>
      <c r="S2449" s="11" t="s">
        <v>70</v>
      </c>
      <c r="T2449" s="19" t="s">
        <v>71</v>
      </c>
      <c r="U2449" s="31" t="s">
        <v>72</v>
      </c>
      <c r="V2449" s="12">
        <v>2</v>
      </c>
      <c r="W2449" s="12">
        <v>5</v>
      </c>
      <c r="X2449" s="12">
        <v>2</v>
      </c>
      <c r="Y2449" s="12">
        <v>2</v>
      </c>
      <c r="Z2449" s="12">
        <v>5</v>
      </c>
      <c r="AA2449" s="13">
        <v>2</v>
      </c>
      <c r="AB2449" s="14" cm="1">
        <f t="array" ref="AB2449">_xlfn.IFS(AND(W2449&lt;0,X2449&lt;0,Y2449&lt;0,Z2449&lt;0),-999,AND(W2449&lt;5,X2449&lt;5,Y2449&lt;5,Z2449&lt;5,AA2449=0),0,AND(W2449&lt;5,X2449&lt;5,Y2449&lt;5,Z2449&lt;5,AA2449&gt;0),1,AND(OR(W2449=5,X2449=5,Y2449=5,Z2449=5),AA2449=0),1,AND(OR(W2449=5,X2449=5,Y2449=5,Z2449=5),AA2449&gt;0),2)</f>
        <v>2</v>
      </c>
      <c r="AC2449" s="15">
        <f t="shared" si="152"/>
        <v>3</v>
      </c>
      <c r="AD2449" s="55">
        <v>3</v>
      </c>
      <c r="AE2449" s="21" t="s">
        <v>73</v>
      </c>
      <c r="AF2449" s="47" t="str">
        <f t="shared" si="153"/>
        <v>zagrożona</v>
      </c>
      <c r="AG2449" s="16" t="str">
        <f t="shared" si="154"/>
        <v>nie</v>
      </c>
      <c r="AH2449" s="16" t="str">
        <f t="shared" si="155"/>
        <v/>
      </c>
    </row>
    <row r="2450" spans="1:34" x14ac:dyDescent="0.2">
      <c r="A2450" s="12" t="s">
        <v>5359</v>
      </c>
      <c r="B2450" s="16" t="s">
        <v>450</v>
      </c>
      <c r="C2450" s="12" t="s">
        <v>76</v>
      </c>
      <c r="D2450" s="12" t="s">
        <v>3828</v>
      </c>
      <c r="E2450" s="12" t="s">
        <v>4131</v>
      </c>
      <c r="F2450" s="12" t="s">
        <v>4400</v>
      </c>
      <c r="G2450" s="12" t="s">
        <v>5347</v>
      </c>
      <c r="H2450" s="17" t="s">
        <v>69</v>
      </c>
      <c r="I2450" s="11" t="s">
        <v>70</v>
      </c>
      <c r="J2450" s="11" t="s">
        <v>70</v>
      </c>
      <c r="K2450" s="11" t="s">
        <v>70</v>
      </c>
      <c r="L2450" s="11" t="s">
        <v>70</v>
      </c>
      <c r="M2450" s="18" t="s">
        <v>70</v>
      </c>
      <c r="N2450" s="18" t="s">
        <v>70</v>
      </c>
      <c r="O2450" s="11" t="s">
        <v>70</v>
      </c>
      <c r="P2450" s="11" t="s">
        <v>70</v>
      </c>
      <c r="Q2450" s="11" t="s">
        <v>70</v>
      </c>
      <c r="R2450" s="11" t="s">
        <v>70</v>
      </c>
      <c r="S2450" s="11" t="s">
        <v>70</v>
      </c>
      <c r="T2450" s="19" t="s">
        <v>71</v>
      </c>
      <c r="U2450" s="31" t="s">
        <v>72</v>
      </c>
      <c r="V2450" s="12">
        <v>2</v>
      </c>
      <c r="W2450" s="12">
        <v>5</v>
      </c>
      <c r="X2450" s="12">
        <v>2</v>
      </c>
      <c r="Y2450" s="12">
        <v>2</v>
      </c>
      <c r="Z2450" s="12">
        <v>2</v>
      </c>
      <c r="AA2450" s="13">
        <v>0</v>
      </c>
      <c r="AB2450" s="14" cm="1">
        <f t="array" ref="AB2450">_xlfn.IFS(AND(W2450&lt;0,X2450&lt;0,Y2450&lt;0,Z2450&lt;0),-999,AND(W2450&lt;5,X2450&lt;5,Y2450&lt;5,Z2450&lt;5,AA2450=0),0,AND(W2450&lt;5,X2450&lt;5,Y2450&lt;5,Z2450&lt;5,AA2450&gt;0),1,AND(OR(W2450=5,X2450=5,Y2450=5,Z2450=5),AA2450=0),1,AND(OR(W2450=5,X2450=5,Y2450=5,Z2450=5),AA2450&gt;0),2)</f>
        <v>1</v>
      </c>
      <c r="AC2450" s="15">
        <f t="shared" si="152"/>
        <v>2</v>
      </c>
      <c r="AD2450" s="55">
        <v>2</v>
      </c>
      <c r="AE2450" s="21" t="s">
        <v>73</v>
      </c>
      <c r="AF2450" s="47" t="str">
        <f t="shared" si="153"/>
        <v>zagrożona</v>
      </c>
      <c r="AG2450" s="16" t="str">
        <f t="shared" si="154"/>
        <v>nie</v>
      </c>
      <c r="AH2450" s="16" t="str">
        <f t="shared" si="155"/>
        <v/>
      </c>
    </row>
    <row r="2451" spans="1:34" x14ac:dyDescent="0.2">
      <c r="A2451" s="12" t="s">
        <v>5360</v>
      </c>
      <c r="B2451" s="16" t="s">
        <v>5361</v>
      </c>
      <c r="C2451" s="12" t="s">
        <v>76</v>
      </c>
      <c r="D2451" s="12" t="s">
        <v>3828</v>
      </c>
      <c r="E2451" s="12" t="s">
        <v>4131</v>
      </c>
      <c r="F2451" s="12" t="s">
        <v>4400</v>
      </c>
      <c r="G2451" s="12" t="s">
        <v>4407</v>
      </c>
      <c r="H2451" s="17" t="s">
        <v>69</v>
      </c>
      <c r="I2451" s="11" t="s">
        <v>70</v>
      </c>
      <c r="J2451" s="11" t="s">
        <v>70</v>
      </c>
      <c r="K2451" s="11" t="s">
        <v>70</v>
      </c>
      <c r="L2451" s="11" t="s">
        <v>70</v>
      </c>
      <c r="M2451" s="18" t="s">
        <v>70</v>
      </c>
      <c r="N2451" s="18" t="s">
        <v>70</v>
      </c>
      <c r="O2451" s="11" t="s">
        <v>70</v>
      </c>
      <c r="P2451" s="11" t="s">
        <v>70</v>
      </c>
      <c r="Q2451" s="11" t="s">
        <v>70</v>
      </c>
      <c r="R2451" s="11" t="s">
        <v>70</v>
      </c>
      <c r="S2451" s="11" t="s">
        <v>70</v>
      </c>
      <c r="T2451" s="19" t="s">
        <v>71</v>
      </c>
      <c r="U2451" s="31" t="s">
        <v>72</v>
      </c>
      <c r="V2451" s="12">
        <v>1</v>
      </c>
      <c r="W2451" s="12">
        <v>5</v>
      </c>
      <c r="X2451" s="12">
        <v>2</v>
      </c>
      <c r="Y2451" s="12">
        <v>5</v>
      </c>
      <c r="Z2451" s="12">
        <v>2</v>
      </c>
      <c r="AA2451" s="13">
        <v>3</v>
      </c>
      <c r="AB2451" s="14" cm="1">
        <f t="array" ref="AB2451">_xlfn.IFS(AND(W2451&lt;0,X2451&lt;0,Y2451&lt;0,Z2451&lt;0),-999,AND(W2451&lt;5,X2451&lt;5,Y2451&lt;5,Z2451&lt;5,AA2451=0),0,AND(W2451&lt;5,X2451&lt;5,Y2451&lt;5,Z2451&lt;5,AA2451&gt;0),1,AND(OR(W2451=5,X2451=5,Y2451=5,Z2451=5),AA2451=0),1,AND(OR(W2451=5,X2451=5,Y2451=5,Z2451=5),AA2451&gt;0),2)</f>
        <v>2</v>
      </c>
      <c r="AC2451" s="15">
        <f t="shared" si="152"/>
        <v>2</v>
      </c>
      <c r="AD2451" s="55">
        <v>3</v>
      </c>
      <c r="AE2451" s="21" t="s">
        <v>73</v>
      </c>
      <c r="AF2451" s="47" t="str">
        <f t="shared" si="153"/>
        <v>zagrożona</v>
      </c>
      <c r="AG2451" s="16" t="str">
        <f t="shared" si="154"/>
        <v>nie</v>
      </c>
      <c r="AH2451" s="16" t="str">
        <f t="shared" si="155"/>
        <v/>
      </c>
    </row>
    <row r="2452" spans="1:34" x14ac:dyDescent="0.2">
      <c r="A2452" s="12" t="s">
        <v>5362</v>
      </c>
      <c r="B2452" s="16" t="s">
        <v>4248</v>
      </c>
      <c r="C2452" s="12" t="s">
        <v>76</v>
      </c>
      <c r="D2452" s="12" t="s">
        <v>3828</v>
      </c>
      <c r="E2452" s="12" t="s">
        <v>4131</v>
      </c>
      <c r="F2452" s="12" t="s">
        <v>4400</v>
      </c>
      <c r="G2452" s="12" t="s">
        <v>4407</v>
      </c>
      <c r="H2452" s="17" t="s">
        <v>69</v>
      </c>
      <c r="I2452" s="11" t="s">
        <v>70</v>
      </c>
      <c r="J2452" s="11" t="s">
        <v>70</v>
      </c>
      <c r="K2452" s="11" t="s">
        <v>70</v>
      </c>
      <c r="L2452" s="11" t="s">
        <v>70</v>
      </c>
      <c r="M2452" s="18" t="s">
        <v>70</v>
      </c>
      <c r="N2452" s="18" t="s">
        <v>70</v>
      </c>
      <c r="O2452" s="11" t="s">
        <v>70</v>
      </c>
      <c r="P2452" s="11" t="s">
        <v>70</v>
      </c>
      <c r="Q2452" s="11" t="s">
        <v>70</v>
      </c>
      <c r="R2452" s="11" t="s">
        <v>70</v>
      </c>
      <c r="S2452" s="11" t="s">
        <v>70</v>
      </c>
      <c r="T2452" s="19" t="s">
        <v>71</v>
      </c>
      <c r="U2452" s="31" t="s">
        <v>72</v>
      </c>
      <c r="V2452" s="12">
        <v>1</v>
      </c>
      <c r="W2452" s="12">
        <v>5</v>
      </c>
      <c r="X2452" s="12">
        <v>2</v>
      </c>
      <c r="Y2452" s="12">
        <v>5</v>
      </c>
      <c r="Z2452" s="12">
        <v>5</v>
      </c>
      <c r="AA2452" s="13">
        <v>0</v>
      </c>
      <c r="AB2452" s="14" cm="1">
        <f t="array" ref="AB2452">_xlfn.IFS(AND(W2452&lt;0,X2452&lt;0,Y2452&lt;0,Z2452&lt;0),-999,AND(W2452&lt;5,X2452&lt;5,Y2452&lt;5,Z2452&lt;5,AA2452=0),0,AND(W2452&lt;5,X2452&lt;5,Y2452&lt;5,Z2452&lt;5,AA2452&gt;0),1,AND(OR(W2452=5,X2452=5,Y2452=5,Z2452=5),AA2452=0),1,AND(OR(W2452=5,X2452=5,Y2452=5,Z2452=5),AA2452&gt;0),2)</f>
        <v>1</v>
      </c>
      <c r="AC2452" s="15">
        <f t="shared" si="152"/>
        <v>1</v>
      </c>
      <c r="AD2452" s="55">
        <v>4</v>
      </c>
      <c r="AE2452" s="21" t="s">
        <v>73</v>
      </c>
      <c r="AF2452" s="47" t="str">
        <f t="shared" si="153"/>
        <v>niezagrożona</v>
      </c>
      <c r="AG2452" s="16" t="str">
        <f t="shared" si="154"/>
        <v>nie</v>
      </c>
      <c r="AH2452" s="16" t="str">
        <f t="shared" si="155"/>
        <v/>
      </c>
    </row>
    <row r="2453" spans="1:34" x14ac:dyDescent="0.2">
      <c r="A2453" s="12" t="s">
        <v>5363</v>
      </c>
      <c r="B2453" s="16" t="s">
        <v>5364</v>
      </c>
      <c r="C2453" s="12" t="s">
        <v>76</v>
      </c>
      <c r="D2453" s="12" t="s">
        <v>3828</v>
      </c>
      <c r="E2453" s="12" t="s">
        <v>4131</v>
      </c>
      <c r="F2453" s="12" t="s">
        <v>4400</v>
      </c>
      <c r="G2453" s="12" t="s">
        <v>5365</v>
      </c>
      <c r="H2453" s="17" t="s">
        <v>69</v>
      </c>
      <c r="I2453" s="11" t="s">
        <v>70</v>
      </c>
      <c r="J2453" s="11" t="s">
        <v>70</v>
      </c>
      <c r="K2453" s="11" t="s">
        <v>70</v>
      </c>
      <c r="L2453" s="11" t="s">
        <v>70</v>
      </c>
      <c r="M2453" s="18" t="s">
        <v>70</v>
      </c>
      <c r="N2453" s="18" t="s">
        <v>70</v>
      </c>
      <c r="O2453" s="11" t="s">
        <v>70</v>
      </c>
      <c r="P2453" s="11" t="s">
        <v>70</v>
      </c>
      <c r="Q2453" s="11" t="s">
        <v>70</v>
      </c>
      <c r="R2453" s="11" t="s">
        <v>70</v>
      </c>
      <c r="S2453" s="11" t="s">
        <v>70</v>
      </c>
      <c r="T2453" s="19" t="s">
        <v>71</v>
      </c>
      <c r="U2453" s="31" t="s">
        <v>72</v>
      </c>
      <c r="V2453" s="12">
        <v>4</v>
      </c>
      <c r="W2453" s="12">
        <v>5</v>
      </c>
      <c r="X2453" s="12">
        <v>5</v>
      </c>
      <c r="Y2453" s="12">
        <v>5</v>
      </c>
      <c r="Z2453" s="12">
        <v>5</v>
      </c>
      <c r="AA2453" s="13">
        <v>3</v>
      </c>
      <c r="AB2453" s="14" cm="1">
        <f t="array" ref="AB2453">_xlfn.IFS(AND(W2453&lt;0,X2453&lt;0,Y2453&lt;0,Z2453&lt;0),-999,AND(W2453&lt;5,X2453&lt;5,Y2453&lt;5,Z2453&lt;5,AA2453=0),0,AND(W2453&lt;5,X2453&lt;5,Y2453&lt;5,Z2453&lt;5,AA2453&gt;0),1,AND(OR(W2453=5,X2453=5,Y2453=5,Z2453=5),AA2453=0),1,AND(OR(W2453=5,X2453=5,Y2453=5,Z2453=5),AA2453&gt;0),2)</f>
        <v>2</v>
      </c>
      <c r="AC2453" s="15">
        <f t="shared" si="152"/>
        <v>4</v>
      </c>
      <c r="AD2453" s="55">
        <v>3</v>
      </c>
      <c r="AE2453" s="21" t="s">
        <v>73</v>
      </c>
      <c r="AF2453" s="47" t="str">
        <f t="shared" si="153"/>
        <v>zagrożona</v>
      </c>
      <c r="AG2453" s="16" t="str">
        <f t="shared" si="154"/>
        <v>tak</v>
      </c>
      <c r="AH2453" s="16" t="str">
        <f t="shared" si="155"/>
        <v xml:space="preserve">fizchem </v>
      </c>
    </row>
    <row r="2454" spans="1:34" x14ac:dyDescent="0.2">
      <c r="A2454" s="12" t="s">
        <v>5366</v>
      </c>
      <c r="B2454" s="16" t="s">
        <v>5367</v>
      </c>
      <c r="C2454" s="12" t="s">
        <v>76</v>
      </c>
      <c r="D2454" s="12" t="s">
        <v>3828</v>
      </c>
      <c r="E2454" s="12" t="s">
        <v>4131</v>
      </c>
      <c r="F2454" s="12" t="s">
        <v>4400</v>
      </c>
      <c r="G2454" s="12" t="s">
        <v>5365</v>
      </c>
      <c r="H2454" s="17" t="s">
        <v>69</v>
      </c>
      <c r="I2454" s="11" t="s">
        <v>70</v>
      </c>
      <c r="J2454" s="11" t="s">
        <v>70</v>
      </c>
      <c r="K2454" s="11" t="s">
        <v>70</v>
      </c>
      <c r="L2454" s="11" t="s">
        <v>70</v>
      </c>
      <c r="M2454" s="18" t="s">
        <v>70</v>
      </c>
      <c r="N2454" s="18" t="s">
        <v>70</v>
      </c>
      <c r="O2454" s="11" t="s">
        <v>70</v>
      </c>
      <c r="P2454" s="11" t="s">
        <v>70</v>
      </c>
      <c r="Q2454" s="11" t="s">
        <v>70</v>
      </c>
      <c r="R2454" s="11" t="s">
        <v>70</v>
      </c>
      <c r="S2454" s="11" t="s">
        <v>70</v>
      </c>
      <c r="T2454" s="19" t="s">
        <v>71</v>
      </c>
      <c r="U2454" s="31" t="s">
        <v>72</v>
      </c>
      <c r="V2454" s="12">
        <v>4</v>
      </c>
      <c r="W2454" s="12">
        <v>5</v>
      </c>
      <c r="X2454" s="12">
        <v>5</v>
      </c>
      <c r="Y2454" s="12">
        <v>2</v>
      </c>
      <c r="Z2454" s="12">
        <v>5</v>
      </c>
      <c r="AA2454" s="13">
        <v>0</v>
      </c>
      <c r="AB2454" s="14" cm="1">
        <f t="array" ref="AB2454">_xlfn.IFS(AND(W2454&lt;0,X2454&lt;0,Y2454&lt;0,Z2454&lt;0),-999,AND(W2454&lt;5,X2454&lt;5,Y2454&lt;5,Z2454&lt;5,AA2454=0),0,AND(W2454&lt;5,X2454&lt;5,Y2454&lt;5,Z2454&lt;5,AA2454&gt;0),1,AND(OR(W2454=5,X2454=5,Y2454=5,Z2454=5),AA2454=0),1,AND(OR(W2454=5,X2454=5,Y2454=5,Z2454=5),AA2454&gt;0),2)</f>
        <v>1</v>
      </c>
      <c r="AC2454" s="15">
        <f t="shared" si="152"/>
        <v>4</v>
      </c>
      <c r="AD2454" s="55">
        <v>3</v>
      </c>
      <c r="AE2454" s="21" t="s">
        <v>73</v>
      </c>
      <c r="AF2454" s="47" t="str">
        <f t="shared" si="153"/>
        <v>zagrożona</v>
      </c>
      <c r="AG2454" s="16" t="str">
        <f t="shared" si="154"/>
        <v>nie</v>
      </c>
      <c r="AH2454" s="16" t="str">
        <f t="shared" si="155"/>
        <v/>
      </c>
    </row>
    <row r="2455" spans="1:34" x14ac:dyDescent="0.2">
      <c r="A2455" s="12" t="s">
        <v>5368</v>
      </c>
      <c r="B2455" s="16" t="s">
        <v>5369</v>
      </c>
      <c r="C2455" s="12" t="s">
        <v>76</v>
      </c>
      <c r="D2455" s="12" t="s">
        <v>3828</v>
      </c>
      <c r="E2455" s="12" t="s">
        <v>4131</v>
      </c>
      <c r="F2455" s="12" t="s">
        <v>4400</v>
      </c>
      <c r="G2455" s="12" t="s">
        <v>4407</v>
      </c>
      <c r="H2455" s="17" t="s">
        <v>69</v>
      </c>
      <c r="I2455" s="11" t="s">
        <v>70</v>
      </c>
      <c r="J2455" s="11" t="s">
        <v>70</v>
      </c>
      <c r="K2455" s="11" t="s">
        <v>70</v>
      </c>
      <c r="L2455" s="11" t="s">
        <v>70</v>
      </c>
      <c r="M2455" s="18" t="s">
        <v>70</v>
      </c>
      <c r="N2455" s="18" t="s">
        <v>70</v>
      </c>
      <c r="O2455" s="11" t="s">
        <v>70</v>
      </c>
      <c r="P2455" s="11" t="s">
        <v>70</v>
      </c>
      <c r="Q2455" s="11" t="s">
        <v>70</v>
      </c>
      <c r="R2455" s="11" t="s">
        <v>70</v>
      </c>
      <c r="S2455" s="11" t="s">
        <v>70</v>
      </c>
      <c r="T2455" s="19" t="s">
        <v>71</v>
      </c>
      <c r="U2455" s="31" t="s">
        <v>72</v>
      </c>
      <c r="V2455" s="12">
        <v>4</v>
      </c>
      <c r="W2455" s="12">
        <v>5</v>
      </c>
      <c r="X2455" s="12">
        <v>2</v>
      </c>
      <c r="Y2455" s="12">
        <v>2</v>
      </c>
      <c r="Z2455" s="12">
        <v>5</v>
      </c>
      <c r="AA2455" s="13">
        <v>0</v>
      </c>
      <c r="AB2455" s="14" cm="1">
        <f t="array" ref="AB2455">_xlfn.IFS(AND(W2455&lt;0,X2455&lt;0,Y2455&lt;0,Z2455&lt;0),-999,AND(W2455&lt;5,X2455&lt;5,Y2455&lt;5,Z2455&lt;5,AA2455=0),0,AND(W2455&lt;5,X2455&lt;5,Y2455&lt;5,Z2455&lt;5,AA2455&gt;0),1,AND(OR(W2455=5,X2455=5,Y2455=5,Z2455=5),AA2455=0),1,AND(OR(W2455=5,X2455=5,Y2455=5,Z2455=5),AA2455&gt;0),2)</f>
        <v>1</v>
      </c>
      <c r="AC2455" s="15">
        <f t="shared" si="152"/>
        <v>4</v>
      </c>
      <c r="AD2455" s="55">
        <v>0</v>
      </c>
      <c r="AE2455" s="21" t="s">
        <v>73</v>
      </c>
      <c r="AF2455" s="47" t="str">
        <f t="shared" si="153"/>
        <v>zagrożona</v>
      </c>
      <c r="AG2455" s="16" t="str">
        <f t="shared" si="154"/>
        <v>nie</v>
      </c>
      <c r="AH2455" s="16" t="str">
        <f t="shared" si="155"/>
        <v/>
      </c>
    </row>
    <row r="2456" spans="1:34" x14ac:dyDescent="0.2">
      <c r="A2456" s="12" t="s">
        <v>5370</v>
      </c>
      <c r="B2456" s="16" t="s">
        <v>5371</v>
      </c>
      <c r="C2456" s="12" t="s">
        <v>76</v>
      </c>
      <c r="D2456" s="12" t="s">
        <v>3828</v>
      </c>
      <c r="E2456" s="12" t="s">
        <v>4131</v>
      </c>
      <c r="F2456" s="12" t="s">
        <v>4400</v>
      </c>
      <c r="G2456" s="12" t="s">
        <v>4407</v>
      </c>
      <c r="H2456" s="17" t="s">
        <v>69</v>
      </c>
      <c r="I2456" s="11" t="s">
        <v>70</v>
      </c>
      <c r="J2456" s="11" t="s">
        <v>70</v>
      </c>
      <c r="K2456" s="11" t="s">
        <v>70</v>
      </c>
      <c r="L2456" s="11" t="s">
        <v>70</v>
      </c>
      <c r="M2456" s="18" t="s">
        <v>70</v>
      </c>
      <c r="N2456" s="18" t="s">
        <v>70</v>
      </c>
      <c r="O2456" s="11" t="s">
        <v>70</v>
      </c>
      <c r="P2456" s="11" t="s">
        <v>70</v>
      </c>
      <c r="Q2456" s="11" t="s">
        <v>70</v>
      </c>
      <c r="R2456" s="11" t="s">
        <v>70</v>
      </c>
      <c r="S2456" s="11" t="s">
        <v>70</v>
      </c>
      <c r="T2456" s="19" t="s">
        <v>71</v>
      </c>
      <c r="U2456" s="31" t="s">
        <v>72</v>
      </c>
      <c r="V2456" s="12">
        <v>3</v>
      </c>
      <c r="W2456" s="12">
        <v>5</v>
      </c>
      <c r="X2456" s="12">
        <v>2</v>
      </c>
      <c r="Y2456" s="12">
        <v>2</v>
      </c>
      <c r="Z2456" s="12">
        <v>5</v>
      </c>
      <c r="AA2456" s="13">
        <v>3</v>
      </c>
      <c r="AB2456" s="14" cm="1">
        <f t="array" ref="AB2456">_xlfn.IFS(AND(W2456&lt;0,X2456&lt;0,Y2456&lt;0,Z2456&lt;0),-999,AND(W2456&lt;5,X2456&lt;5,Y2456&lt;5,Z2456&lt;5,AA2456=0),0,AND(W2456&lt;5,X2456&lt;5,Y2456&lt;5,Z2456&lt;5,AA2456&gt;0),1,AND(OR(W2456=5,X2456=5,Y2456=5,Z2456=5),AA2456=0),1,AND(OR(W2456=5,X2456=5,Y2456=5,Z2456=5),AA2456&gt;0),2)</f>
        <v>2</v>
      </c>
      <c r="AC2456" s="15">
        <f t="shared" si="152"/>
        <v>4</v>
      </c>
      <c r="AD2456" s="55">
        <v>4</v>
      </c>
      <c r="AE2456" s="21" t="s">
        <v>73</v>
      </c>
      <c r="AF2456" s="47" t="str">
        <f t="shared" si="153"/>
        <v>zagrożona</v>
      </c>
      <c r="AG2456" s="16" t="str">
        <f t="shared" si="154"/>
        <v>tak</v>
      </c>
      <c r="AH2456" s="16" t="str">
        <f t="shared" si="155"/>
        <v xml:space="preserve">fizchem </v>
      </c>
    </row>
    <row r="2457" spans="1:34" x14ac:dyDescent="0.2">
      <c r="A2457" s="12" t="s">
        <v>5372</v>
      </c>
      <c r="B2457" s="16" t="s">
        <v>5373</v>
      </c>
      <c r="C2457" s="12" t="s">
        <v>76</v>
      </c>
      <c r="D2457" s="12" t="s">
        <v>3828</v>
      </c>
      <c r="E2457" s="12" t="s">
        <v>4131</v>
      </c>
      <c r="F2457" s="12" t="s">
        <v>4400</v>
      </c>
      <c r="G2457" s="12" t="s">
        <v>4407</v>
      </c>
      <c r="H2457" s="17" t="s">
        <v>69</v>
      </c>
      <c r="I2457" s="11" t="s">
        <v>70</v>
      </c>
      <c r="J2457" s="11" t="s">
        <v>70</v>
      </c>
      <c r="K2457" s="11" t="s">
        <v>70</v>
      </c>
      <c r="L2457" s="11" t="s">
        <v>70</v>
      </c>
      <c r="M2457" s="18" t="s">
        <v>70</v>
      </c>
      <c r="N2457" s="18" t="s">
        <v>70</v>
      </c>
      <c r="O2457" s="11" t="s">
        <v>70</v>
      </c>
      <c r="P2457" s="11" t="s">
        <v>70</v>
      </c>
      <c r="Q2457" s="11" t="s">
        <v>70</v>
      </c>
      <c r="R2457" s="11" t="s">
        <v>70</v>
      </c>
      <c r="S2457" s="11" t="s">
        <v>70</v>
      </c>
      <c r="T2457" s="19" t="s">
        <v>71</v>
      </c>
      <c r="U2457" s="31" t="s">
        <v>72</v>
      </c>
      <c r="V2457" s="12">
        <v>2</v>
      </c>
      <c r="W2457" s="12">
        <v>5</v>
      </c>
      <c r="X2457" s="12">
        <v>5</v>
      </c>
      <c r="Y2457" s="12">
        <v>5</v>
      </c>
      <c r="Z2457" s="12">
        <v>5</v>
      </c>
      <c r="AA2457" s="13">
        <v>0</v>
      </c>
      <c r="AB2457" s="14" cm="1">
        <f t="array" ref="AB2457">_xlfn.IFS(AND(W2457&lt;0,X2457&lt;0,Y2457&lt;0,Z2457&lt;0),-999,AND(W2457&lt;5,X2457&lt;5,Y2457&lt;5,Z2457&lt;5,AA2457=0),0,AND(W2457&lt;5,X2457&lt;5,Y2457&lt;5,Z2457&lt;5,AA2457&gt;0),1,AND(OR(W2457=5,X2457=5,Y2457=5,Z2457=5),AA2457=0),1,AND(OR(W2457=5,X2457=5,Y2457=5,Z2457=5),AA2457&gt;0),2)</f>
        <v>1</v>
      </c>
      <c r="AC2457" s="15">
        <f t="shared" si="152"/>
        <v>2</v>
      </c>
      <c r="AD2457" s="55">
        <v>1</v>
      </c>
      <c r="AE2457" s="21" t="s">
        <v>73</v>
      </c>
      <c r="AF2457" s="47" t="str">
        <f t="shared" si="153"/>
        <v>zagrożona</v>
      </c>
      <c r="AG2457" s="16" t="str">
        <f t="shared" si="154"/>
        <v>nie</v>
      </c>
      <c r="AH2457" s="16" t="str">
        <f t="shared" si="155"/>
        <v/>
      </c>
    </row>
    <row r="2458" spans="1:34" x14ac:dyDescent="0.2">
      <c r="A2458" s="12" t="s">
        <v>5374</v>
      </c>
      <c r="B2458" s="16" t="s">
        <v>4515</v>
      </c>
      <c r="C2458" s="12" t="s">
        <v>76</v>
      </c>
      <c r="D2458" s="12" t="s">
        <v>3828</v>
      </c>
      <c r="E2458" s="12" t="s">
        <v>4131</v>
      </c>
      <c r="F2458" s="12" t="s">
        <v>4400</v>
      </c>
      <c r="G2458" s="12" t="s">
        <v>4407</v>
      </c>
      <c r="H2458" s="17" t="s">
        <v>69</v>
      </c>
      <c r="I2458" s="11" t="s">
        <v>70</v>
      </c>
      <c r="J2458" s="11" t="s">
        <v>70</v>
      </c>
      <c r="K2458" s="11" t="s">
        <v>70</v>
      </c>
      <c r="L2458" s="11" t="s">
        <v>70</v>
      </c>
      <c r="M2458" s="18" t="s">
        <v>70</v>
      </c>
      <c r="N2458" s="18" t="s">
        <v>70</v>
      </c>
      <c r="O2458" s="11" t="s">
        <v>70</v>
      </c>
      <c r="P2458" s="11" t="s">
        <v>70</v>
      </c>
      <c r="Q2458" s="11" t="s">
        <v>70</v>
      </c>
      <c r="R2458" s="11" t="s">
        <v>70</v>
      </c>
      <c r="S2458" s="11" t="s">
        <v>70</v>
      </c>
      <c r="T2458" s="19" t="s">
        <v>71</v>
      </c>
      <c r="U2458" s="31" t="s">
        <v>72</v>
      </c>
      <c r="V2458" s="12">
        <v>4</v>
      </c>
      <c r="W2458" s="12">
        <v>5</v>
      </c>
      <c r="X2458" s="12">
        <v>5</v>
      </c>
      <c r="Y2458" s="12">
        <v>2</v>
      </c>
      <c r="Z2458" s="12">
        <v>2</v>
      </c>
      <c r="AA2458" s="13">
        <v>0</v>
      </c>
      <c r="AB2458" s="14" cm="1">
        <f t="array" ref="AB2458">_xlfn.IFS(AND(W2458&lt;0,X2458&lt;0,Y2458&lt;0,Z2458&lt;0),-999,AND(W2458&lt;5,X2458&lt;5,Y2458&lt;5,Z2458&lt;5,AA2458=0),0,AND(W2458&lt;5,X2458&lt;5,Y2458&lt;5,Z2458&lt;5,AA2458&gt;0),1,AND(OR(W2458=5,X2458=5,Y2458=5,Z2458=5),AA2458=0),1,AND(OR(W2458=5,X2458=5,Y2458=5,Z2458=5),AA2458&gt;0),2)</f>
        <v>1</v>
      </c>
      <c r="AC2458" s="15">
        <f t="shared" si="152"/>
        <v>4</v>
      </c>
      <c r="AD2458" s="55">
        <v>3</v>
      </c>
      <c r="AE2458" s="21" t="s">
        <v>73</v>
      </c>
      <c r="AF2458" s="47" t="str">
        <f t="shared" si="153"/>
        <v>zagrożona</v>
      </c>
      <c r="AG2458" s="16" t="str">
        <f t="shared" si="154"/>
        <v>nie</v>
      </c>
      <c r="AH2458" s="16" t="str">
        <f t="shared" si="155"/>
        <v/>
      </c>
    </row>
    <row r="2459" spans="1:34" x14ac:dyDescent="0.2">
      <c r="A2459" s="12" t="s">
        <v>5375</v>
      </c>
      <c r="B2459" s="16" t="s">
        <v>5376</v>
      </c>
      <c r="C2459" s="12" t="s">
        <v>76</v>
      </c>
      <c r="D2459" s="12" t="s">
        <v>3828</v>
      </c>
      <c r="E2459" s="12" t="s">
        <v>4131</v>
      </c>
      <c r="F2459" s="12" t="s">
        <v>4400</v>
      </c>
      <c r="G2459" s="12" t="s">
        <v>4407</v>
      </c>
      <c r="H2459" s="17" t="s">
        <v>69</v>
      </c>
      <c r="I2459" s="11" t="s">
        <v>70</v>
      </c>
      <c r="J2459" s="11" t="s">
        <v>70</v>
      </c>
      <c r="K2459" s="11" t="s">
        <v>70</v>
      </c>
      <c r="L2459" s="11" t="s">
        <v>70</v>
      </c>
      <c r="M2459" s="18" t="s">
        <v>70</v>
      </c>
      <c r="N2459" s="18" t="s">
        <v>70</v>
      </c>
      <c r="O2459" s="11" t="s">
        <v>70</v>
      </c>
      <c r="P2459" s="11" t="s">
        <v>70</v>
      </c>
      <c r="Q2459" s="11" t="s">
        <v>70</v>
      </c>
      <c r="R2459" s="11" t="s">
        <v>70</v>
      </c>
      <c r="S2459" s="11" t="s">
        <v>70</v>
      </c>
      <c r="T2459" s="19" t="s">
        <v>71</v>
      </c>
      <c r="U2459" s="31" t="s">
        <v>72</v>
      </c>
      <c r="V2459" s="12">
        <v>3</v>
      </c>
      <c r="W2459" s="12">
        <v>5</v>
      </c>
      <c r="X2459" s="12">
        <v>2</v>
      </c>
      <c r="Y2459" s="12">
        <v>5</v>
      </c>
      <c r="Z2459" s="12">
        <v>2</v>
      </c>
      <c r="AA2459" s="13">
        <v>6</v>
      </c>
      <c r="AB2459" s="14" cm="1">
        <f t="array" ref="AB2459">_xlfn.IFS(AND(W2459&lt;0,X2459&lt;0,Y2459&lt;0,Z2459&lt;0),-999,AND(W2459&lt;5,X2459&lt;5,Y2459&lt;5,Z2459&lt;5,AA2459=0),0,AND(W2459&lt;5,X2459&lt;5,Y2459&lt;5,Z2459&lt;5,AA2459&gt;0),1,AND(OR(W2459=5,X2459=5,Y2459=5,Z2459=5),AA2459=0),1,AND(OR(W2459=5,X2459=5,Y2459=5,Z2459=5),AA2459&gt;0),2)</f>
        <v>2</v>
      </c>
      <c r="AC2459" s="15">
        <f t="shared" si="152"/>
        <v>4</v>
      </c>
      <c r="AD2459" s="55">
        <v>4</v>
      </c>
      <c r="AE2459" s="21" t="s">
        <v>73</v>
      </c>
      <c r="AF2459" s="47" t="str">
        <f t="shared" si="153"/>
        <v>zagrożona</v>
      </c>
      <c r="AG2459" s="16" t="str">
        <f t="shared" si="154"/>
        <v>tak</v>
      </c>
      <c r="AH2459" s="16" t="str">
        <f t="shared" si="155"/>
        <v xml:space="preserve">fizchem </v>
      </c>
    </row>
    <row r="2460" spans="1:34" x14ac:dyDescent="0.2">
      <c r="A2460" s="12" t="s">
        <v>5377</v>
      </c>
      <c r="B2460" s="16" t="s">
        <v>5378</v>
      </c>
      <c r="C2460" s="12" t="s">
        <v>76</v>
      </c>
      <c r="D2460" s="12" t="s">
        <v>3828</v>
      </c>
      <c r="E2460" s="12" t="s">
        <v>4131</v>
      </c>
      <c r="F2460" s="12" t="s">
        <v>4400</v>
      </c>
      <c r="G2460" s="12" t="s">
        <v>4410</v>
      </c>
      <c r="H2460" s="17" t="s">
        <v>69</v>
      </c>
      <c r="I2460" s="11" t="s">
        <v>70</v>
      </c>
      <c r="J2460" s="11" t="s">
        <v>70</v>
      </c>
      <c r="K2460" s="11" t="s">
        <v>70</v>
      </c>
      <c r="L2460" s="11" t="s">
        <v>70</v>
      </c>
      <c r="M2460" s="18" t="s">
        <v>70</v>
      </c>
      <c r="N2460" s="18" t="s">
        <v>70</v>
      </c>
      <c r="O2460" s="11" t="s">
        <v>70</v>
      </c>
      <c r="P2460" s="11" t="s">
        <v>70</v>
      </c>
      <c r="Q2460" s="11" t="s">
        <v>70</v>
      </c>
      <c r="R2460" s="11" t="s">
        <v>70</v>
      </c>
      <c r="S2460" s="11" t="s">
        <v>70</v>
      </c>
      <c r="T2460" s="19" t="s">
        <v>71</v>
      </c>
      <c r="U2460" s="31" t="s">
        <v>72</v>
      </c>
      <c r="V2460" s="12">
        <v>2</v>
      </c>
      <c r="W2460" s="12">
        <v>5</v>
      </c>
      <c r="X2460" s="12">
        <v>5</v>
      </c>
      <c r="Y2460" s="12">
        <v>5</v>
      </c>
      <c r="Z2460" s="12">
        <v>5</v>
      </c>
      <c r="AA2460" s="13">
        <v>0</v>
      </c>
      <c r="AB2460" s="14" cm="1">
        <f t="array" ref="AB2460">_xlfn.IFS(AND(W2460&lt;0,X2460&lt;0,Y2460&lt;0,Z2460&lt;0),-999,AND(W2460&lt;5,X2460&lt;5,Y2460&lt;5,Z2460&lt;5,AA2460=0),0,AND(W2460&lt;5,X2460&lt;5,Y2460&lt;5,Z2460&lt;5,AA2460&gt;0),1,AND(OR(W2460=5,X2460=5,Y2460=5,Z2460=5),AA2460=0),1,AND(OR(W2460=5,X2460=5,Y2460=5,Z2460=5),AA2460&gt;0),2)</f>
        <v>1</v>
      </c>
      <c r="AC2460" s="15">
        <f t="shared" si="152"/>
        <v>2</v>
      </c>
      <c r="AD2460" s="55">
        <v>3</v>
      </c>
      <c r="AE2460" s="21" t="s">
        <v>73</v>
      </c>
      <c r="AF2460" s="47" t="str">
        <f t="shared" si="153"/>
        <v>zagrożona</v>
      </c>
      <c r="AG2460" s="16" t="str">
        <f t="shared" si="154"/>
        <v>nie</v>
      </c>
      <c r="AH2460" s="16" t="str">
        <f t="shared" si="155"/>
        <v/>
      </c>
    </row>
    <row r="2461" spans="1:34" x14ac:dyDescent="0.2">
      <c r="A2461" s="12" t="s">
        <v>5379</v>
      </c>
      <c r="B2461" s="16" t="s">
        <v>5380</v>
      </c>
      <c r="C2461" s="12" t="s">
        <v>76</v>
      </c>
      <c r="D2461" s="12" t="s">
        <v>3828</v>
      </c>
      <c r="E2461" s="12" t="s">
        <v>4131</v>
      </c>
      <c r="F2461" s="12" t="s">
        <v>4400</v>
      </c>
      <c r="G2461" s="12" t="s">
        <v>4410</v>
      </c>
      <c r="H2461" s="17" t="s">
        <v>69</v>
      </c>
      <c r="I2461" s="11" t="s">
        <v>70</v>
      </c>
      <c r="J2461" s="11" t="s">
        <v>70</v>
      </c>
      <c r="K2461" s="11" t="s">
        <v>70</v>
      </c>
      <c r="L2461" s="11" t="s">
        <v>70</v>
      </c>
      <c r="M2461" s="18" t="s">
        <v>70</v>
      </c>
      <c r="N2461" s="18" t="s">
        <v>70</v>
      </c>
      <c r="O2461" s="11" t="s">
        <v>70</v>
      </c>
      <c r="P2461" s="11" t="s">
        <v>70</v>
      </c>
      <c r="Q2461" s="11" t="s">
        <v>70</v>
      </c>
      <c r="R2461" s="11" t="s">
        <v>70</v>
      </c>
      <c r="S2461" s="11" t="s">
        <v>70</v>
      </c>
      <c r="T2461" s="19" t="s">
        <v>71</v>
      </c>
      <c r="U2461" s="31" t="s">
        <v>72</v>
      </c>
      <c r="V2461" s="12">
        <v>3</v>
      </c>
      <c r="W2461" s="12">
        <v>5</v>
      </c>
      <c r="X2461" s="12">
        <v>5</v>
      </c>
      <c r="Y2461" s="12">
        <v>2</v>
      </c>
      <c r="Z2461" s="12">
        <v>2</v>
      </c>
      <c r="AA2461" s="13">
        <v>1</v>
      </c>
      <c r="AB2461" s="14" cm="1">
        <f t="array" ref="AB2461">_xlfn.IFS(AND(W2461&lt;0,X2461&lt;0,Y2461&lt;0,Z2461&lt;0),-999,AND(W2461&lt;5,X2461&lt;5,Y2461&lt;5,Z2461&lt;5,AA2461=0),0,AND(W2461&lt;5,X2461&lt;5,Y2461&lt;5,Z2461&lt;5,AA2461&gt;0),1,AND(OR(W2461=5,X2461=5,Y2461=5,Z2461=5),AA2461=0),1,AND(OR(W2461=5,X2461=5,Y2461=5,Z2461=5),AA2461&gt;0),2)</f>
        <v>2</v>
      </c>
      <c r="AC2461" s="15">
        <f t="shared" si="152"/>
        <v>4</v>
      </c>
      <c r="AD2461" s="55">
        <v>3</v>
      </c>
      <c r="AE2461" s="21" t="s">
        <v>73</v>
      </c>
      <c r="AF2461" s="47" t="str">
        <f t="shared" si="153"/>
        <v>zagrożona</v>
      </c>
      <c r="AG2461" s="16" t="str">
        <f t="shared" si="154"/>
        <v>tak</v>
      </c>
      <c r="AH2461" s="16" t="str">
        <f t="shared" si="155"/>
        <v xml:space="preserve">fizchem </v>
      </c>
    </row>
    <row r="2462" spans="1:34" x14ac:dyDescent="0.2">
      <c r="A2462" s="12" t="s">
        <v>5381</v>
      </c>
      <c r="B2462" s="16" t="s">
        <v>5382</v>
      </c>
      <c r="C2462" s="12" t="s">
        <v>76</v>
      </c>
      <c r="D2462" s="12" t="s">
        <v>3828</v>
      </c>
      <c r="E2462" s="12" t="s">
        <v>4131</v>
      </c>
      <c r="F2462" s="12" t="s">
        <v>4400</v>
      </c>
      <c r="G2462" s="12" t="s">
        <v>4410</v>
      </c>
      <c r="H2462" s="17" t="s">
        <v>69</v>
      </c>
      <c r="I2462" s="11" t="s">
        <v>70</v>
      </c>
      <c r="J2462" s="11" t="s">
        <v>70</v>
      </c>
      <c r="K2462" s="11" t="s">
        <v>70</v>
      </c>
      <c r="L2462" s="11" t="s">
        <v>70</v>
      </c>
      <c r="M2462" s="18" t="s">
        <v>70</v>
      </c>
      <c r="N2462" s="18" t="s">
        <v>70</v>
      </c>
      <c r="O2462" s="11" t="s">
        <v>70</v>
      </c>
      <c r="P2462" s="11" t="s">
        <v>70</v>
      </c>
      <c r="Q2462" s="11" t="s">
        <v>70</v>
      </c>
      <c r="R2462" s="11" t="s">
        <v>70</v>
      </c>
      <c r="S2462" s="11" t="s">
        <v>70</v>
      </c>
      <c r="T2462" s="19" t="s">
        <v>71</v>
      </c>
      <c r="U2462" s="31" t="s">
        <v>72</v>
      </c>
      <c r="V2462" s="12">
        <v>1</v>
      </c>
      <c r="W2462" s="12">
        <v>5</v>
      </c>
      <c r="X2462" s="12">
        <v>2</v>
      </c>
      <c r="Y2462" s="12">
        <v>2</v>
      </c>
      <c r="Z2462" s="12">
        <v>2</v>
      </c>
      <c r="AA2462" s="13">
        <v>0</v>
      </c>
      <c r="AB2462" s="14" cm="1">
        <f t="array" ref="AB2462">_xlfn.IFS(AND(W2462&lt;0,X2462&lt;0,Y2462&lt;0,Z2462&lt;0),-999,AND(W2462&lt;5,X2462&lt;5,Y2462&lt;5,Z2462&lt;5,AA2462=0),0,AND(W2462&lt;5,X2462&lt;5,Y2462&lt;5,Z2462&lt;5,AA2462&gt;0),1,AND(OR(W2462=5,X2462=5,Y2462=5,Z2462=5),AA2462=0),1,AND(OR(W2462=5,X2462=5,Y2462=5,Z2462=5),AA2462&gt;0),2)</f>
        <v>1</v>
      </c>
      <c r="AC2462" s="15">
        <f t="shared" si="152"/>
        <v>1</v>
      </c>
      <c r="AD2462" s="55">
        <v>2</v>
      </c>
      <c r="AE2462" s="21" t="s">
        <v>73</v>
      </c>
      <c r="AF2462" s="47" t="str">
        <f t="shared" si="153"/>
        <v>niezagrożona</v>
      </c>
      <c r="AG2462" s="16" t="str">
        <f t="shared" si="154"/>
        <v>nie</v>
      </c>
      <c r="AH2462" s="16" t="str">
        <f t="shared" si="155"/>
        <v/>
      </c>
    </row>
    <row r="2463" spans="1:34" x14ac:dyDescent="0.2">
      <c r="A2463" s="12" t="s">
        <v>5383</v>
      </c>
      <c r="B2463" s="16" t="s">
        <v>5384</v>
      </c>
      <c r="C2463" s="12" t="s">
        <v>76</v>
      </c>
      <c r="D2463" s="12" t="s">
        <v>3828</v>
      </c>
      <c r="E2463" s="12" t="s">
        <v>4131</v>
      </c>
      <c r="F2463" s="12" t="s">
        <v>4400</v>
      </c>
      <c r="G2463" s="12" t="s">
        <v>5385</v>
      </c>
      <c r="H2463" s="17" t="s">
        <v>69</v>
      </c>
      <c r="I2463" s="11" t="s">
        <v>70</v>
      </c>
      <c r="J2463" s="11" t="s">
        <v>70</v>
      </c>
      <c r="K2463" s="11" t="s">
        <v>70</v>
      </c>
      <c r="L2463" s="11" t="s">
        <v>70</v>
      </c>
      <c r="M2463" s="18" t="s">
        <v>70</v>
      </c>
      <c r="N2463" s="18" t="s">
        <v>70</v>
      </c>
      <c r="O2463" s="11" t="s">
        <v>70</v>
      </c>
      <c r="P2463" s="11" t="s">
        <v>70</v>
      </c>
      <c r="Q2463" s="11" t="s">
        <v>70</v>
      </c>
      <c r="R2463" s="11" t="s">
        <v>70</v>
      </c>
      <c r="S2463" s="11" t="s">
        <v>70</v>
      </c>
      <c r="T2463" s="19" t="s">
        <v>71</v>
      </c>
      <c r="U2463" s="31" t="s">
        <v>72</v>
      </c>
      <c r="V2463" s="12">
        <v>3</v>
      </c>
      <c r="W2463" s="12">
        <v>5</v>
      </c>
      <c r="X2463" s="12">
        <v>5</v>
      </c>
      <c r="Y2463" s="12">
        <v>2</v>
      </c>
      <c r="Z2463" s="12">
        <v>2</v>
      </c>
      <c r="AA2463" s="13">
        <v>0</v>
      </c>
      <c r="AB2463" s="14" cm="1">
        <f t="array" ref="AB2463">_xlfn.IFS(AND(W2463&lt;0,X2463&lt;0,Y2463&lt;0,Z2463&lt;0),-999,AND(W2463&lt;5,X2463&lt;5,Y2463&lt;5,Z2463&lt;5,AA2463=0),0,AND(W2463&lt;5,X2463&lt;5,Y2463&lt;5,Z2463&lt;5,AA2463&gt;0),1,AND(OR(W2463=5,X2463=5,Y2463=5,Z2463=5),AA2463=0),1,AND(OR(W2463=5,X2463=5,Y2463=5,Z2463=5),AA2463&gt;0),2)</f>
        <v>1</v>
      </c>
      <c r="AC2463" s="15">
        <f t="shared" si="152"/>
        <v>3</v>
      </c>
      <c r="AD2463" s="55">
        <v>3</v>
      </c>
      <c r="AE2463" s="21" t="s">
        <v>73</v>
      </c>
      <c r="AF2463" s="47" t="str">
        <f t="shared" si="153"/>
        <v>zagrożona</v>
      </c>
      <c r="AG2463" s="16" t="str">
        <f t="shared" si="154"/>
        <v>nie</v>
      </c>
      <c r="AH2463" s="16" t="str">
        <f t="shared" si="155"/>
        <v/>
      </c>
    </row>
    <row r="2464" spans="1:34" x14ac:dyDescent="0.2">
      <c r="A2464" s="12" t="s">
        <v>5386</v>
      </c>
      <c r="B2464" s="16" t="s">
        <v>5387</v>
      </c>
      <c r="C2464" s="12" t="s">
        <v>76</v>
      </c>
      <c r="D2464" s="12" t="s">
        <v>3828</v>
      </c>
      <c r="E2464" s="12" t="s">
        <v>4131</v>
      </c>
      <c r="F2464" s="12" t="s">
        <v>4400</v>
      </c>
      <c r="G2464" s="12" t="s">
        <v>4413</v>
      </c>
      <c r="H2464" s="17" t="s">
        <v>69</v>
      </c>
      <c r="I2464" s="11" t="s">
        <v>70</v>
      </c>
      <c r="J2464" s="11" t="s">
        <v>70</v>
      </c>
      <c r="K2464" s="11" t="s">
        <v>70</v>
      </c>
      <c r="L2464" s="11" t="s">
        <v>70</v>
      </c>
      <c r="M2464" s="18" t="s">
        <v>70</v>
      </c>
      <c r="N2464" s="18" t="s">
        <v>70</v>
      </c>
      <c r="O2464" s="11" t="s">
        <v>70</v>
      </c>
      <c r="P2464" s="11" t="s">
        <v>70</v>
      </c>
      <c r="Q2464" s="11" t="s">
        <v>70</v>
      </c>
      <c r="R2464" s="11" t="s">
        <v>70</v>
      </c>
      <c r="S2464" s="11" t="s">
        <v>70</v>
      </c>
      <c r="T2464" s="19" t="s">
        <v>71</v>
      </c>
      <c r="U2464" s="31" t="s">
        <v>72</v>
      </c>
      <c r="V2464" s="12">
        <v>1</v>
      </c>
      <c r="W2464" s="12">
        <v>5</v>
      </c>
      <c r="X2464" s="12">
        <v>5</v>
      </c>
      <c r="Y2464" s="12">
        <v>2</v>
      </c>
      <c r="Z2464" s="12">
        <v>5</v>
      </c>
      <c r="AA2464" s="13">
        <v>3</v>
      </c>
      <c r="AB2464" s="14" cm="1">
        <f t="array" ref="AB2464">_xlfn.IFS(AND(W2464&lt;0,X2464&lt;0,Y2464&lt;0,Z2464&lt;0),-999,AND(W2464&lt;5,X2464&lt;5,Y2464&lt;5,Z2464&lt;5,AA2464=0),0,AND(W2464&lt;5,X2464&lt;5,Y2464&lt;5,Z2464&lt;5,AA2464&gt;0),1,AND(OR(W2464=5,X2464=5,Y2464=5,Z2464=5),AA2464=0),1,AND(OR(W2464=5,X2464=5,Y2464=5,Z2464=5),AA2464&gt;0),2)</f>
        <v>2</v>
      </c>
      <c r="AC2464" s="15">
        <f t="shared" si="152"/>
        <v>2</v>
      </c>
      <c r="AD2464" s="55">
        <v>2</v>
      </c>
      <c r="AE2464" s="21" t="s">
        <v>73</v>
      </c>
      <c r="AF2464" s="47" t="str">
        <f t="shared" si="153"/>
        <v>zagrożona</v>
      </c>
      <c r="AG2464" s="16" t="str">
        <f t="shared" si="154"/>
        <v>nie</v>
      </c>
      <c r="AH2464" s="16" t="str">
        <f t="shared" si="155"/>
        <v/>
      </c>
    </row>
    <row r="2465" spans="1:34" x14ac:dyDescent="0.2">
      <c r="A2465" s="12" t="s">
        <v>5388</v>
      </c>
      <c r="B2465" s="16" t="s">
        <v>5389</v>
      </c>
      <c r="C2465" s="12" t="s">
        <v>76</v>
      </c>
      <c r="D2465" s="12" t="s">
        <v>3828</v>
      </c>
      <c r="E2465" s="12" t="s">
        <v>4131</v>
      </c>
      <c r="F2465" s="12" t="s">
        <v>4421</v>
      </c>
      <c r="G2465" s="12" t="s">
        <v>5390</v>
      </c>
      <c r="H2465" s="17" t="s">
        <v>69</v>
      </c>
      <c r="I2465" s="11" t="s">
        <v>70</v>
      </c>
      <c r="J2465" s="11" t="s">
        <v>70</v>
      </c>
      <c r="K2465" s="11" t="s">
        <v>70</v>
      </c>
      <c r="L2465" s="11" t="s">
        <v>70</v>
      </c>
      <c r="M2465" s="18" t="s">
        <v>70</v>
      </c>
      <c r="N2465" s="18" t="s">
        <v>70</v>
      </c>
      <c r="O2465" s="11" t="s">
        <v>70</v>
      </c>
      <c r="P2465" s="11" t="s">
        <v>70</v>
      </c>
      <c r="Q2465" s="11" t="s">
        <v>70</v>
      </c>
      <c r="R2465" s="11" t="s">
        <v>70</v>
      </c>
      <c r="S2465" s="11" t="s">
        <v>70</v>
      </c>
      <c r="T2465" s="19" t="s">
        <v>71</v>
      </c>
      <c r="U2465" s="31" t="s">
        <v>72</v>
      </c>
      <c r="V2465" s="12">
        <v>3</v>
      </c>
      <c r="W2465" s="12">
        <v>5</v>
      </c>
      <c r="X2465" s="12">
        <v>5</v>
      </c>
      <c r="Y2465" s="12">
        <v>5</v>
      </c>
      <c r="Z2465" s="12">
        <v>5</v>
      </c>
      <c r="AA2465" s="13">
        <v>1</v>
      </c>
      <c r="AB2465" s="14" cm="1">
        <f t="array" ref="AB2465">_xlfn.IFS(AND(W2465&lt;0,X2465&lt;0,Y2465&lt;0,Z2465&lt;0),-999,AND(W2465&lt;5,X2465&lt;5,Y2465&lt;5,Z2465&lt;5,AA2465=0),0,AND(W2465&lt;5,X2465&lt;5,Y2465&lt;5,Z2465&lt;5,AA2465&gt;0),1,AND(OR(W2465=5,X2465=5,Y2465=5,Z2465=5),AA2465=0),1,AND(OR(W2465=5,X2465=5,Y2465=5,Z2465=5),AA2465&gt;0),2)</f>
        <v>2</v>
      </c>
      <c r="AC2465" s="15">
        <f t="shared" si="152"/>
        <v>4</v>
      </c>
      <c r="AD2465" s="55">
        <v>2</v>
      </c>
      <c r="AE2465" s="21" t="s">
        <v>73</v>
      </c>
      <c r="AF2465" s="47" t="str">
        <f t="shared" si="153"/>
        <v>zagrożona</v>
      </c>
      <c r="AG2465" s="16" t="str">
        <f t="shared" si="154"/>
        <v>tak</v>
      </c>
      <c r="AH2465" s="16" t="str">
        <f t="shared" si="155"/>
        <v xml:space="preserve">fizchem </v>
      </c>
    </row>
    <row r="2466" spans="1:34" x14ac:dyDescent="0.2">
      <c r="A2466" s="12" t="s">
        <v>5391</v>
      </c>
      <c r="B2466" s="16" t="s">
        <v>5392</v>
      </c>
      <c r="C2466" s="12" t="s">
        <v>76</v>
      </c>
      <c r="D2466" s="12" t="s">
        <v>3828</v>
      </c>
      <c r="E2466" s="12" t="s">
        <v>4131</v>
      </c>
      <c r="F2466" s="12" t="s">
        <v>4421</v>
      </c>
      <c r="G2466" s="12" t="s">
        <v>5390</v>
      </c>
      <c r="H2466" s="17" t="s">
        <v>69</v>
      </c>
      <c r="I2466" s="11" t="s">
        <v>70</v>
      </c>
      <c r="J2466" s="11" t="s">
        <v>70</v>
      </c>
      <c r="K2466" s="11" t="s">
        <v>70</v>
      </c>
      <c r="L2466" s="11" t="s">
        <v>70</v>
      </c>
      <c r="M2466" s="18" t="s">
        <v>70</v>
      </c>
      <c r="N2466" s="18" t="s">
        <v>70</v>
      </c>
      <c r="O2466" s="11" t="s">
        <v>70</v>
      </c>
      <c r="P2466" s="11" t="s">
        <v>70</v>
      </c>
      <c r="Q2466" s="11" t="s">
        <v>70</v>
      </c>
      <c r="R2466" s="11" t="s">
        <v>70</v>
      </c>
      <c r="S2466" s="11" t="s">
        <v>70</v>
      </c>
      <c r="T2466" s="19" t="s">
        <v>71</v>
      </c>
      <c r="U2466" s="31" t="s">
        <v>72</v>
      </c>
      <c r="V2466" s="12">
        <v>2</v>
      </c>
      <c r="W2466" s="12">
        <v>2</v>
      </c>
      <c r="X2466" s="12">
        <v>5</v>
      </c>
      <c r="Y2466" s="12">
        <v>5</v>
      </c>
      <c r="Z2466" s="12">
        <v>5</v>
      </c>
      <c r="AA2466" s="13">
        <v>2</v>
      </c>
      <c r="AB2466" s="14" cm="1">
        <f t="array" ref="AB2466">_xlfn.IFS(AND(W2466&lt;0,X2466&lt;0,Y2466&lt;0,Z2466&lt;0),-999,AND(W2466&lt;5,X2466&lt;5,Y2466&lt;5,Z2466&lt;5,AA2466=0),0,AND(W2466&lt;5,X2466&lt;5,Y2466&lt;5,Z2466&lt;5,AA2466&gt;0),1,AND(OR(W2466=5,X2466=5,Y2466=5,Z2466=5),AA2466=0),1,AND(OR(W2466=5,X2466=5,Y2466=5,Z2466=5),AA2466&gt;0),2)</f>
        <v>2</v>
      </c>
      <c r="AC2466" s="15">
        <f t="shared" si="152"/>
        <v>3</v>
      </c>
      <c r="AD2466" s="55">
        <v>4</v>
      </c>
      <c r="AE2466" s="21" t="s">
        <v>73</v>
      </c>
      <c r="AF2466" s="47" t="str">
        <f t="shared" si="153"/>
        <v>zagrożona</v>
      </c>
      <c r="AG2466" s="16" t="str">
        <f t="shared" si="154"/>
        <v>nie</v>
      </c>
      <c r="AH2466" s="16" t="str">
        <f t="shared" si="155"/>
        <v/>
      </c>
    </row>
    <row r="2467" spans="1:34" x14ac:dyDescent="0.2">
      <c r="A2467" s="12" t="s">
        <v>5393</v>
      </c>
      <c r="B2467" s="16" t="s">
        <v>5394</v>
      </c>
      <c r="C2467" s="12" t="s">
        <v>76</v>
      </c>
      <c r="D2467" s="12" t="s">
        <v>3828</v>
      </c>
      <c r="E2467" s="12" t="s">
        <v>4131</v>
      </c>
      <c r="F2467" s="12" t="s">
        <v>4391</v>
      </c>
      <c r="G2467" s="12" t="s">
        <v>4419</v>
      </c>
      <c r="H2467" s="17" t="s">
        <v>69</v>
      </c>
      <c r="I2467" s="11" t="s">
        <v>70</v>
      </c>
      <c r="J2467" s="11" t="s">
        <v>70</v>
      </c>
      <c r="K2467" s="11" t="s">
        <v>70</v>
      </c>
      <c r="L2467" s="11" t="s">
        <v>70</v>
      </c>
      <c r="M2467" s="18" t="s">
        <v>70</v>
      </c>
      <c r="N2467" s="18" t="s">
        <v>70</v>
      </c>
      <c r="O2467" s="11" t="s">
        <v>70</v>
      </c>
      <c r="P2467" s="11" t="s">
        <v>70</v>
      </c>
      <c r="Q2467" s="11" t="s">
        <v>70</v>
      </c>
      <c r="R2467" s="11" t="s">
        <v>70</v>
      </c>
      <c r="S2467" s="11" t="s">
        <v>70</v>
      </c>
      <c r="T2467" s="19" t="s">
        <v>71</v>
      </c>
      <c r="U2467" s="31" t="s">
        <v>72</v>
      </c>
      <c r="V2467" s="12">
        <v>3</v>
      </c>
      <c r="W2467" s="12">
        <v>5</v>
      </c>
      <c r="X2467" s="12">
        <v>5</v>
      </c>
      <c r="Y2467" s="12">
        <v>5</v>
      </c>
      <c r="Z2467" s="12">
        <v>5</v>
      </c>
      <c r="AA2467" s="13">
        <v>6</v>
      </c>
      <c r="AB2467" s="14" cm="1">
        <f t="array" ref="AB2467">_xlfn.IFS(AND(W2467&lt;0,X2467&lt;0,Y2467&lt;0,Z2467&lt;0),-999,AND(W2467&lt;5,X2467&lt;5,Y2467&lt;5,Z2467&lt;5,AA2467=0),0,AND(W2467&lt;5,X2467&lt;5,Y2467&lt;5,Z2467&lt;5,AA2467&gt;0),1,AND(OR(W2467=5,X2467=5,Y2467=5,Z2467=5),AA2467=0),1,AND(OR(W2467=5,X2467=5,Y2467=5,Z2467=5),AA2467&gt;0),2)</f>
        <v>2</v>
      </c>
      <c r="AC2467" s="15">
        <f t="shared" si="152"/>
        <v>4</v>
      </c>
      <c r="AD2467" s="55">
        <v>3</v>
      </c>
      <c r="AE2467" s="21" t="s">
        <v>73</v>
      </c>
      <c r="AF2467" s="47" t="str">
        <f t="shared" si="153"/>
        <v>zagrożona</v>
      </c>
      <c r="AG2467" s="16" t="str">
        <f t="shared" si="154"/>
        <v>tak</v>
      </c>
      <c r="AH2467" s="16" t="str">
        <f t="shared" si="155"/>
        <v xml:space="preserve">fizchem </v>
      </c>
    </row>
    <row r="2468" spans="1:34" x14ac:dyDescent="0.2">
      <c r="A2468" s="12" t="s">
        <v>5395</v>
      </c>
      <c r="B2468" s="16" t="s">
        <v>5396</v>
      </c>
      <c r="C2468" s="12" t="s">
        <v>76</v>
      </c>
      <c r="D2468" s="12" t="s">
        <v>3828</v>
      </c>
      <c r="E2468" s="12" t="s">
        <v>4131</v>
      </c>
      <c r="F2468" s="12" t="s">
        <v>4421</v>
      </c>
      <c r="G2468" s="12" t="s">
        <v>5390</v>
      </c>
      <c r="H2468" s="17" t="s">
        <v>69</v>
      </c>
      <c r="I2468" s="11" t="s">
        <v>70</v>
      </c>
      <c r="J2468" s="11" t="s">
        <v>70</v>
      </c>
      <c r="K2468" s="11" t="s">
        <v>70</v>
      </c>
      <c r="L2468" s="11" t="s">
        <v>70</v>
      </c>
      <c r="M2468" s="18" t="s">
        <v>70</v>
      </c>
      <c r="N2468" s="18" t="s">
        <v>70</v>
      </c>
      <c r="O2468" s="11" t="s">
        <v>70</v>
      </c>
      <c r="P2468" s="11" t="s">
        <v>70</v>
      </c>
      <c r="Q2468" s="11" t="s">
        <v>70</v>
      </c>
      <c r="R2468" s="11" t="s">
        <v>70</v>
      </c>
      <c r="S2468" s="11" t="s">
        <v>70</v>
      </c>
      <c r="T2468" s="19" t="s">
        <v>71</v>
      </c>
      <c r="U2468" s="31" t="s">
        <v>72</v>
      </c>
      <c r="V2468" s="12">
        <v>2</v>
      </c>
      <c r="W2468" s="12">
        <v>5</v>
      </c>
      <c r="X2468" s="12">
        <v>5</v>
      </c>
      <c r="Y2468" s="12">
        <v>5</v>
      </c>
      <c r="Z2468" s="12">
        <v>2</v>
      </c>
      <c r="AA2468" s="13">
        <v>1</v>
      </c>
      <c r="AB2468" s="14" cm="1">
        <f t="array" ref="AB2468">_xlfn.IFS(AND(W2468&lt;0,X2468&lt;0,Y2468&lt;0,Z2468&lt;0),-999,AND(W2468&lt;5,X2468&lt;5,Y2468&lt;5,Z2468&lt;5,AA2468=0),0,AND(W2468&lt;5,X2468&lt;5,Y2468&lt;5,Z2468&lt;5,AA2468&gt;0),1,AND(OR(W2468=5,X2468=5,Y2468=5,Z2468=5),AA2468=0),1,AND(OR(W2468=5,X2468=5,Y2468=5,Z2468=5),AA2468&gt;0),2)</f>
        <v>2</v>
      </c>
      <c r="AC2468" s="15">
        <f t="shared" si="152"/>
        <v>3</v>
      </c>
      <c r="AD2468" s="55">
        <v>3</v>
      </c>
      <c r="AE2468" s="21" t="s">
        <v>73</v>
      </c>
      <c r="AF2468" s="47" t="str">
        <f t="shared" si="153"/>
        <v>zagrożona</v>
      </c>
      <c r="AG2468" s="16" t="str">
        <f t="shared" si="154"/>
        <v>nie</v>
      </c>
      <c r="AH2468" s="16" t="str">
        <f t="shared" si="155"/>
        <v/>
      </c>
    </row>
    <row r="2469" spans="1:34" x14ac:dyDescent="0.2">
      <c r="A2469" s="12" t="s">
        <v>5397</v>
      </c>
      <c r="B2469" s="16" t="s">
        <v>5398</v>
      </c>
      <c r="C2469" s="12" t="s">
        <v>76</v>
      </c>
      <c r="D2469" s="12" t="s">
        <v>3828</v>
      </c>
      <c r="E2469" s="12" t="s">
        <v>4131</v>
      </c>
      <c r="F2469" s="12" t="s">
        <v>4421</v>
      </c>
      <c r="G2469" s="12" t="s">
        <v>5390</v>
      </c>
      <c r="H2469" s="17" t="s">
        <v>69</v>
      </c>
      <c r="I2469" s="11" t="s">
        <v>70</v>
      </c>
      <c r="J2469" s="11" t="s">
        <v>70</v>
      </c>
      <c r="K2469" s="11" t="s">
        <v>70</v>
      </c>
      <c r="L2469" s="11" t="s">
        <v>70</v>
      </c>
      <c r="M2469" s="18" t="s">
        <v>70</v>
      </c>
      <c r="N2469" s="18" t="s">
        <v>70</v>
      </c>
      <c r="O2469" s="11" t="s">
        <v>70</v>
      </c>
      <c r="P2469" s="11" t="s">
        <v>70</v>
      </c>
      <c r="Q2469" s="11" t="s">
        <v>70</v>
      </c>
      <c r="R2469" s="11" t="s">
        <v>70</v>
      </c>
      <c r="S2469" s="11" t="s">
        <v>70</v>
      </c>
      <c r="T2469" s="19" t="s">
        <v>71</v>
      </c>
      <c r="U2469" s="31" t="s">
        <v>72</v>
      </c>
      <c r="V2469" s="12">
        <v>1</v>
      </c>
      <c r="W2469" s="12">
        <v>2</v>
      </c>
      <c r="X2469" s="12">
        <v>2</v>
      </c>
      <c r="Y2469" s="12">
        <v>5</v>
      </c>
      <c r="Z2469" s="12">
        <v>2</v>
      </c>
      <c r="AA2469" s="13">
        <v>1</v>
      </c>
      <c r="AB2469" s="14" cm="1">
        <f t="array" ref="AB2469">_xlfn.IFS(AND(W2469&lt;0,X2469&lt;0,Y2469&lt;0,Z2469&lt;0),-999,AND(W2469&lt;5,X2469&lt;5,Y2469&lt;5,Z2469&lt;5,AA2469=0),0,AND(W2469&lt;5,X2469&lt;5,Y2469&lt;5,Z2469&lt;5,AA2469&gt;0),1,AND(OR(W2469=5,X2469=5,Y2469=5,Z2469=5),AA2469=0),1,AND(OR(W2469=5,X2469=5,Y2469=5,Z2469=5),AA2469&gt;0),2)</f>
        <v>2</v>
      </c>
      <c r="AC2469" s="15">
        <f t="shared" si="152"/>
        <v>2</v>
      </c>
      <c r="AD2469" s="55">
        <v>1</v>
      </c>
      <c r="AE2469" s="21" t="s">
        <v>73</v>
      </c>
      <c r="AF2469" s="47" t="str">
        <f t="shared" si="153"/>
        <v>zagrożona</v>
      </c>
      <c r="AG2469" s="16" t="str">
        <f t="shared" si="154"/>
        <v>nie</v>
      </c>
      <c r="AH2469" s="16" t="str">
        <f t="shared" si="155"/>
        <v/>
      </c>
    </row>
    <row r="2470" spans="1:34" x14ac:dyDescent="0.2">
      <c r="A2470" s="12" t="s">
        <v>5399</v>
      </c>
      <c r="B2470" s="16" t="s">
        <v>5400</v>
      </c>
      <c r="C2470" s="12" t="s">
        <v>76</v>
      </c>
      <c r="D2470" s="12" t="s">
        <v>3828</v>
      </c>
      <c r="E2470" s="12" t="s">
        <v>4131</v>
      </c>
      <c r="F2470" s="12" t="s">
        <v>4421</v>
      </c>
      <c r="G2470" s="12" t="s">
        <v>5390</v>
      </c>
      <c r="H2470" s="17" t="s">
        <v>69</v>
      </c>
      <c r="I2470" s="11" t="s">
        <v>70</v>
      </c>
      <c r="J2470" s="11" t="s">
        <v>70</v>
      </c>
      <c r="K2470" s="11" t="s">
        <v>70</v>
      </c>
      <c r="L2470" s="11" t="s">
        <v>70</v>
      </c>
      <c r="M2470" s="18" t="s">
        <v>70</v>
      </c>
      <c r="N2470" s="18" t="s">
        <v>70</v>
      </c>
      <c r="O2470" s="11" t="s">
        <v>70</v>
      </c>
      <c r="P2470" s="11" t="s">
        <v>70</v>
      </c>
      <c r="Q2470" s="11" t="s">
        <v>70</v>
      </c>
      <c r="R2470" s="11" t="s">
        <v>70</v>
      </c>
      <c r="S2470" s="11" t="s">
        <v>70</v>
      </c>
      <c r="T2470" s="19" t="s">
        <v>71</v>
      </c>
      <c r="U2470" s="31" t="s">
        <v>72</v>
      </c>
      <c r="V2470" s="12">
        <v>0</v>
      </c>
      <c r="W2470" s="12">
        <v>2</v>
      </c>
      <c r="X2470" s="12">
        <v>2</v>
      </c>
      <c r="Y2470" s="12">
        <v>5</v>
      </c>
      <c r="Z2470" s="12">
        <v>2</v>
      </c>
      <c r="AA2470" s="13">
        <v>1</v>
      </c>
      <c r="AB2470" s="14" cm="1">
        <f t="array" ref="AB2470">_xlfn.IFS(AND(W2470&lt;0,X2470&lt;0,Y2470&lt;0,Z2470&lt;0),-999,AND(W2470&lt;5,X2470&lt;5,Y2470&lt;5,Z2470&lt;5,AA2470=0),0,AND(W2470&lt;5,X2470&lt;5,Y2470&lt;5,Z2470&lt;5,AA2470&gt;0),1,AND(OR(W2470=5,X2470=5,Y2470=5,Z2470=5),AA2470=0),1,AND(OR(W2470=5,X2470=5,Y2470=5,Z2470=5),AA2470&gt;0),2)</f>
        <v>2</v>
      </c>
      <c r="AC2470" s="15">
        <f t="shared" si="152"/>
        <v>1</v>
      </c>
      <c r="AD2470" s="55">
        <v>3</v>
      </c>
      <c r="AE2470" s="21" t="s">
        <v>73</v>
      </c>
      <c r="AF2470" s="47" t="str">
        <f t="shared" si="153"/>
        <v>niezagrożona</v>
      </c>
      <c r="AG2470" s="16" t="str">
        <f t="shared" si="154"/>
        <v>nie</v>
      </c>
      <c r="AH2470" s="16" t="str">
        <f t="shared" si="155"/>
        <v/>
      </c>
    </row>
    <row r="2471" spans="1:34" x14ac:dyDescent="0.2">
      <c r="A2471" s="12" t="s">
        <v>5401</v>
      </c>
      <c r="B2471" s="16" t="s">
        <v>5402</v>
      </c>
      <c r="C2471" s="12" t="s">
        <v>76</v>
      </c>
      <c r="D2471" s="12" t="s">
        <v>3828</v>
      </c>
      <c r="E2471" s="12" t="s">
        <v>4131</v>
      </c>
      <c r="F2471" s="12" t="s">
        <v>4421</v>
      </c>
      <c r="G2471" s="12" t="s">
        <v>5390</v>
      </c>
      <c r="H2471" s="17" t="s">
        <v>69</v>
      </c>
      <c r="I2471" s="11" t="s">
        <v>70</v>
      </c>
      <c r="J2471" s="11" t="s">
        <v>70</v>
      </c>
      <c r="K2471" s="11" t="s">
        <v>70</v>
      </c>
      <c r="L2471" s="11" t="s">
        <v>70</v>
      </c>
      <c r="M2471" s="18" t="s">
        <v>70</v>
      </c>
      <c r="N2471" s="18" t="s">
        <v>70</v>
      </c>
      <c r="O2471" s="11" t="s">
        <v>70</v>
      </c>
      <c r="P2471" s="11" t="s">
        <v>70</v>
      </c>
      <c r="Q2471" s="11" t="s">
        <v>70</v>
      </c>
      <c r="R2471" s="11" t="s">
        <v>70</v>
      </c>
      <c r="S2471" s="11" t="s">
        <v>70</v>
      </c>
      <c r="T2471" s="19" t="s">
        <v>71</v>
      </c>
      <c r="U2471" s="31" t="s">
        <v>72</v>
      </c>
      <c r="V2471" s="12">
        <v>2</v>
      </c>
      <c r="W2471" s="12">
        <v>5</v>
      </c>
      <c r="X2471" s="12">
        <v>2</v>
      </c>
      <c r="Y2471" s="12">
        <v>5</v>
      </c>
      <c r="Z2471" s="12">
        <v>5</v>
      </c>
      <c r="AA2471" s="13">
        <v>0</v>
      </c>
      <c r="AB2471" s="14" cm="1">
        <f t="array" ref="AB2471">_xlfn.IFS(AND(W2471&lt;0,X2471&lt;0,Y2471&lt;0,Z2471&lt;0),-999,AND(W2471&lt;5,X2471&lt;5,Y2471&lt;5,Z2471&lt;5,AA2471=0),0,AND(W2471&lt;5,X2471&lt;5,Y2471&lt;5,Z2471&lt;5,AA2471&gt;0),1,AND(OR(W2471=5,X2471=5,Y2471=5,Z2471=5),AA2471=0),1,AND(OR(W2471=5,X2471=5,Y2471=5,Z2471=5),AA2471&gt;0),2)</f>
        <v>1</v>
      </c>
      <c r="AC2471" s="15">
        <f t="shared" si="152"/>
        <v>2</v>
      </c>
      <c r="AD2471" s="55">
        <v>4</v>
      </c>
      <c r="AE2471" s="21" t="s">
        <v>73</v>
      </c>
      <c r="AF2471" s="47" t="str">
        <f t="shared" si="153"/>
        <v>zagrożona</v>
      </c>
      <c r="AG2471" s="16" t="str">
        <f t="shared" si="154"/>
        <v>nie</v>
      </c>
      <c r="AH2471" s="16" t="str">
        <f t="shared" si="155"/>
        <v/>
      </c>
    </row>
    <row r="2472" spans="1:34" x14ac:dyDescent="0.2">
      <c r="A2472" s="12" t="s">
        <v>5403</v>
      </c>
      <c r="B2472" s="16" t="s">
        <v>5404</v>
      </c>
      <c r="C2472" s="12" t="s">
        <v>76</v>
      </c>
      <c r="D2472" s="12" t="s">
        <v>3828</v>
      </c>
      <c r="E2472" s="12" t="s">
        <v>4131</v>
      </c>
      <c r="F2472" s="12" t="s">
        <v>4421</v>
      </c>
      <c r="G2472" s="12" t="s">
        <v>4422</v>
      </c>
      <c r="H2472" s="17" t="s">
        <v>69</v>
      </c>
      <c r="I2472" s="11" t="s">
        <v>70</v>
      </c>
      <c r="J2472" s="11" t="s">
        <v>70</v>
      </c>
      <c r="K2472" s="11" t="s">
        <v>70</v>
      </c>
      <c r="L2472" s="11" t="s">
        <v>70</v>
      </c>
      <c r="M2472" s="18" t="s">
        <v>70</v>
      </c>
      <c r="N2472" s="18" t="s">
        <v>70</v>
      </c>
      <c r="O2472" s="11" t="s">
        <v>70</v>
      </c>
      <c r="P2472" s="11" t="s">
        <v>70</v>
      </c>
      <c r="Q2472" s="11" t="s">
        <v>70</v>
      </c>
      <c r="R2472" s="11" t="s">
        <v>70</v>
      </c>
      <c r="S2472" s="11" t="s">
        <v>70</v>
      </c>
      <c r="T2472" s="19" t="s">
        <v>71</v>
      </c>
      <c r="U2472" s="31" t="s">
        <v>72</v>
      </c>
      <c r="V2472" s="12">
        <v>2</v>
      </c>
      <c r="W2472" s="12">
        <v>5</v>
      </c>
      <c r="X2472" s="12">
        <v>5</v>
      </c>
      <c r="Y2472" s="12">
        <v>5</v>
      </c>
      <c r="Z2472" s="12">
        <v>2</v>
      </c>
      <c r="AA2472" s="13">
        <v>1</v>
      </c>
      <c r="AB2472" s="14" cm="1">
        <f t="array" ref="AB2472">_xlfn.IFS(AND(W2472&lt;0,X2472&lt;0,Y2472&lt;0,Z2472&lt;0),-999,AND(W2472&lt;5,X2472&lt;5,Y2472&lt;5,Z2472&lt;5,AA2472=0),0,AND(W2472&lt;5,X2472&lt;5,Y2472&lt;5,Z2472&lt;5,AA2472&gt;0),1,AND(OR(W2472=5,X2472=5,Y2472=5,Z2472=5),AA2472=0),1,AND(OR(W2472=5,X2472=5,Y2472=5,Z2472=5),AA2472&gt;0),2)</f>
        <v>2</v>
      </c>
      <c r="AC2472" s="15">
        <f t="shared" si="152"/>
        <v>3</v>
      </c>
      <c r="AD2472" s="55">
        <v>4</v>
      </c>
      <c r="AE2472" s="21" t="s">
        <v>73</v>
      </c>
      <c r="AF2472" s="47" t="str">
        <f t="shared" si="153"/>
        <v>zagrożona</v>
      </c>
      <c r="AG2472" s="16" t="str">
        <f t="shared" si="154"/>
        <v>nie</v>
      </c>
      <c r="AH2472" s="16" t="str">
        <f t="shared" si="155"/>
        <v/>
      </c>
    </row>
    <row r="2473" spans="1:34" x14ac:dyDescent="0.2">
      <c r="A2473" s="12" t="s">
        <v>5405</v>
      </c>
      <c r="B2473" s="16" t="s">
        <v>5406</v>
      </c>
      <c r="C2473" s="12" t="s">
        <v>76</v>
      </c>
      <c r="D2473" s="12" t="s">
        <v>3828</v>
      </c>
      <c r="E2473" s="12" t="s">
        <v>4131</v>
      </c>
      <c r="F2473" s="12" t="s">
        <v>4421</v>
      </c>
      <c r="G2473" s="12" t="s">
        <v>4422</v>
      </c>
      <c r="H2473" s="17" t="s">
        <v>69</v>
      </c>
      <c r="I2473" s="11" t="s">
        <v>70</v>
      </c>
      <c r="J2473" s="11" t="s">
        <v>70</v>
      </c>
      <c r="K2473" s="11" t="s">
        <v>70</v>
      </c>
      <c r="L2473" s="11" t="s">
        <v>70</v>
      </c>
      <c r="M2473" s="18" t="s">
        <v>70</v>
      </c>
      <c r="N2473" s="18" t="s">
        <v>70</v>
      </c>
      <c r="O2473" s="11" t="s">
        <v>70</v>
      </c>
      <c r="P2473" s="11" t="s">
        <v>70</v>
      </c>
      <c r="Q2473" s="11" t="s">
        <v>70</v>
      </c>
      <c r="R2473" s="11" t="s">
        <v>70</v>
      </c>
      <c r="S2473" s="11" t="s">
        <v>70</v>
      </c>
      <c r="T2473" s="19" t="s">
        <v>71</v>
      </c>
      <c r="U2473" s="31" t="s">
        <v>72</v>
      </c>
      <c r="V2473" s="12">
        <v>4</v>
      </c>
      <c r="W2473" s="12">
        <v>5</v>
      </c>
      <c r="X2473" s="12">
        <v>5</v>
      </c>
      <c r="Y2473" s="12">
        <v>5</v>
      </c>
      <c r="Z2473" s="12">
        <v>2</v>
      </c>
      <c r="AA2473" s="13">
        <v>0</v>
      </c>
      <c r="AB2473" s="14" cm="1">
        <f t="array" ref="AB2473">_xlfn.IFS(AND(W2473&lt;0,X2473&lt;0,Y2473&lt;0,Z2473&lt;0),-999,AND(W2473&lt;5,X2473&lt;5,Y2473&lt;5,Z2473&lt;5,AA2473=0),0,AND(W2473&lt;5,X2473&lt;5,Y2473&lt;5,Z2473&lt;5,AA2473&gt;0),1,AND(OR(W2473=5,X2473=5,Y2473=5,Z2473=5),AA2473=0),1,AND(OR(W2473=5,X2473=5,Y2473=5,Z2473=5),AA2473&gt;0),2)</f>
        <v>1</v>
      </c>
      <c r="AC2473" s="15">
        <f t="shared" si="152"/>
        <v>4</v>
      </c>
      <c r="AD2473" s="55">
        <v>3</v>
      </c>
      <c r="AE2473" s="21" t="s">
        <v>73</v>
      </c>
      <c r="AF2473" s="47" t="str">
        <f t="shared" si="153"/>
        <v>zagrożona</v>
      </c>
      <c r="AG2473" s="16" t="str">
        <f t="shared" si="154"/>
        <v>nie</v>
      </c>
      <c r="AH2473" s="16" t="str">
        <f t="shared" si="155"/>
        <v/>
      </c>
    </row>
    <row r="2474" spans="1:34" x14ac:dyDescent="0.2">
      <c r="A2474" s="12" t="s">
        <v>5407</v>
      </c>
      <c r="B2474" s="16" t="s">
        <v>5408</v>
      </c>
      <c r="C2474" s="12" t="s">
        <v>76</v>
      </c>
      <c r="D2474" s="12" t="s">
        <v>3828</v>
      </c>
      <c r="E2474" s="12" t="s">
        <v>4131</v>
      </c>
      <c r="F2474" s="12" t="s">
        <v>4421</v>
      </c>
      <c r="G2474" s="12" t="s">
        <v>4425</v>
      </c>
      <c r="H2474" s="17" t="s">
        <v>69</v>
      </c>
      <c r="I2474" s="11" t="s">
        <v>70</v>
      </c>
      <c r="J2474" s="11" t="s">
        <v>70</v>
      </c>
      <c r="K2474" s="11" t="s">
        <v>70</v>
      </c>
      <c r="L2474" s="11" t="s">
        <v>70</v>
      </c>
      <c r="M2474" s="18" t="s">
        <v>70</v>
      </c>
      <c r="N2474" s="18" t="s">
        <v>70</v>
      </c>
      <c r="O2474" s="11" t="s">
        <v>70</v>
      </c>
      <c r="P2474" s="11" t="s">
        <v>70</v>
      </c>
      <c r="Q2474" s="11" t="s">
        <v>70</v>
      </c>
      <c r="R2474" s="11" t="s">
        <v>70</v>
      </c>
      <c r="S2474" s="11" t="s">
        <v>70</v>
      </c>
      <c r="T2474" s="19" t="s">
        <v>71</v>
      </c>
      <c r="U2474" s="31" t="s">
        <v>72</v>
      </c>
      <c r="V2474" s="12">
        <v>2</v>
      </c>
      <c r="W2474" s="12">
        <v>5</v>
      </c>
      <c r="X2474" s="12">
        <v>5</v>
      </c>
      <c r="Y2474" s="12">
        <v>5</v>
      </c>
      <c r="Z2474" s="12">
        <v>5</v>
      </c>
      <c r="AA2474" s="13">
        <v>5</v>
      </c>
      <c r="AB2474" s="14" cm="1">
        <f t="array" ref="AB2474">_xlfn.IFS(AND(W2474&lt;0,X2474&lt;0,Y2474&lt;0,Z2474&lt;0),-999,AND(W2474&lt;5,X2474&lt;5,Y2474&lt;5,Z2474&lt;5,AA2474=0),0,AND(W2474&lt;5,X2474&lt;5,Y2474&lt;5,Z2474&lt;5,AA2474&gt;0),1,AND(OR(W2474=5,X2474=5,Y2474=5,Z2474=5),AA2474=0),1,AND(OR(W2474=5,X2474=5,Y2474=5,Z2474=5),AA2474&gt;0),2)</f>
        <v>2</v>
      </c>
      <c r="AC2474" s="15">
        <f t="shared" si="152"/>
        <v>3</v>
      </c>
      <c r="AD2474" s="55">
        <v>3</v>
      </c>
      <c r="AE2474" s="21" t="s">
        <v>73</v>
      </c>
      <c r="AF2474" s="47" t="str">
        <f t="shared" si="153"/>
        <v>zagrożona</v>
      </c>
      <c r="AG2474" s="16" t="str">
        <f t="shared" si="154"/>
        <v>nie</v>
      </c>
      <c r="AH2474" s="16" t="str">
        <f t="shared" si="155"/>
        <v/>
      </c>
    </row>
    <row r="2475" spans="1:34" x14ac:dyDescent="0.2">
      <c r="A2475" s="12" t="s">
        <v>5409</v>
      </c>
      <c r="B2475" s="16" t="s">
        <v>5410</v>
      </c>
      <c r="C2475" s="12" t="s">
        <v>76</v>
      </c>
      <c r="D2475" s="12" t="s">
        <v>3828</v>
      </c>
      <c r="E2475" s="12" t="s">
        <v>4131</v>
      </c>
      <c r="F2475" s="12" t="s">
        <v>4421</v>
      </c>
      <c r="G2475" s="12" t="s">
        <v>4425</v>
      </c>
      <c r="H2475" s="17" t="s">
        <v>69</v>
      </c>
      <c r="I2475" s="11" t="s">
        <v>70</v>
      </c>
      <c r="J2475" s="11" t="s">
        <v>70</v>
      </c>
      <c r="K2475" s="11" t="s">
        <v>70</v>
      </c>
      <c r="L2475" s="11" t="s">
        <v>70</v>
      </c>
      <c r="M2475" s="18" t="s">
        <v>70</v>
      </c>
      <c r="N2475" s="18" t="s">
        <v>70</v>
      </c>
      <c r="O2475" s="11" t="s">
        <v>70</v>
      </c>
      <c r="P2475" s="11" t="s">
        <v>70</v>
      </c>
      <c r="Q2475" s="11" t="s">
        <v>70</v>
      </c>
      <c r="R2475" s="11" t="s">
        <v>70</v>
      </c>
      <c r="S2475" s="11" t="s">
        <v>70</v>
      </c>
      <c r="T2475" s="19" t="s">
        <v>71</v>
      </c>
      <c r="U2475" s="31" t="s">
        <v>72</v>
      </c>
      <c r="V2475" s="12">
        <v>3</v>
      </c>
      <c r="W2475" s="12">
        <v>5</v>
      </c>
      <c r="X2475" s="12">
        <v>5</v>
      </c>
      <c r="Y2475" s="12">
        <v>5</v>
      </c>
      <c r="Z2475" s="12">
        <v>2</v>
      </c>
      <c r="AA2475" s="13">
        <v>2</v>
      </c>
      <c r="AB2475" s="14" cm="1">
        <f t="array" ref="AB2475">_xlfn.IFS(AND(W2475&lt;0,X2475&lt;0,Y2475&lt;0,Z2475&lt;0),-999,AND(W2475&lt;5,X2475&lt;5,Y2475&lt;5,Z2475&lt;5,AA2475=0),0,AND(W2475&lt;5,X2475&lt;5,Y2475&lt;5,Z2475&lt;5,AA2475&gt;0),1,AND(OR(W2475=5,X2475=5,Y2475=5,Z2475=5),AA2475=0),1,AND(OR(W2475=5,X2475=5,Y2475=5,Z2475=5),AA2475&gt;0),2)</f>
        <v>2</v>
      </c>
      <c r="AC2475" s="15">
        <f t="shared" si="152"/>
        <v>4</v>
      </c>
      <c r="AD2475" s="55">
        <v>3</v>
      </c>
      <c r="AE2475" s="21" t="s">
        <v>73</v>
      </c>
      <c r="AF2475" s="47" t="str">
        <f t="shared" si="153"/>
        <v>zagrożona</v>
      </c>
      <c r="AG2475" s="16" t="str">
        <f t="shared" si="154"/>
        <v>tak</v>
      </c>
      <c r="AH2475" s="16" t="str">
        <f t="shared" si="155"/>
        <v xml:space="preserve">fizchem </v>
      </c>
    </row>
    <row r="2476" spans="1:34" x14ac:dyDescent="0.2">
      <c r="A2476" s="12" t="s">
        <v>5411</v>
      </c>
      <c r="B2476" s="16" t="s">
        <v>1249</v>
      </c>
      <c r="C2476" s="12" t="s">
        <v>76</v>
      </c>
      <c r="D2476" s="12" t="s">
        <v>3828</v>
      </c>
      <c r="E2476" s="12" t="s">
        <v>4131</v>
      </c>
      <c r="F2476" s="12" t="s">
        <v>4421</v>
      </c>
      <c r="G2476" s="12" t="s">
        <v>4425</v>
      </c>
      <c r="H2476" s="17" t="s">
        <v>69</v>
      </c>
      <c r="I2476" s="11" t="s">
        <v>70</v>
      </c>
      <c r="J2476" s="11" t="s">
        <v>70</v>
      </c>
      <c r="K2476" s="11" t="s">
        <v>70</v>
      </c>
      <c r="L2476" s="11" t="s">
        <v>70</v>
      </c>
      <c r="M2476" s="18" t="s">
        <v>70</v>
      </c>
      <c r="N2476" s="18" t="s">
        <v>70</v>
      </c>
      <c r="O2476" s="11" t="s">
        <v>70</v>
      </c>
      <c r="P2476" s="11" t="s">
        <v>70</v>
      </c>
      <c r="Q2476" s="11" t="s">
        <v>70</v>
      </c>
      <c r="R2476" s="11" t="s">
        <v>70</v>
      </c>
      <c r="S2476" s="11" t="s">
        <v>70</v>
      </c>
      <c r="T2476" s="19" t="s">
        <v>71</v>
      </c>
      <c r="U2476" s="31" t="s">
        <v>72</v>
      </c>
      <c r="V2476" s="12">
        <v>3</v>
      </c>
      <c r="W2476" s="12">
        <v>5</v>
      </c>
      <c r="X2476" s="12">
        <v>5</v>
      </c>
      <c r="Y2476" s="12">
        <v>5</v>
      </c>
      <c r="Z2476" s="12">
        <v>5</v>
      </c>
      <c r="AA2476" s="13">
        <v>1</v>
      </c>
      <c r="AB2476" s="14" cm="1">
        <f t="array" ref="AB2476">_xlfn.IFS(AND(W2476&lt;0,X2476&lt;0,Y2476&lt;0,Z2476&lt;0),-999,AND(W2476&lt;5,X2476&lt;5,Y2476&lt;5,Z2476&lt;5,AA2476=0),0,AND(W2476&lt;5,X2476&lt;5,Y2476&lt;5,Z2476&lt;5,AA2476&gt;0),1,AND(OR(W2476=5,X2476=5,Y2476=5,Z2476=5),AA2476=0),1,AND(OR(W2476=5,X2476=5,Y2476=5,Z2476=5),AA2476&gt;0),2)</f>
        <v>2</v>
      </c>
      <c r="AC2476" s="15">
        <f t="shared" si="152"/>
        <v>4</v>
      </c>
      <c r="AD2476" s="55">
        <v>3</v>
      </c>
      <c r="AE2476" s="21" t="s">
        <v>73</v>
      </c>
      <c r="AF2476" s="47" t="str">
        <f t="shared" si="153"/>
        <v>zagrożona</v>
      </c>
      <c r="AG2476" s="16" t="str">
        <f t="shared" si="154"/>
        <v>tak</v>
      </c>
      <c r="AH2476" s="16" t="str">
        <f t="shared" si="155"/>
        <v xml:space="preserve">fizchem </v>
      </c>
    </row>
    <row r="2477" spans="1:34" x14ac:dyDescent="0.2">
      <c r="A2477" s="12" t="s">
        <v>5412</v>
      </c>
      <c r="B2477" s="16" t="s">
        <v>5413</v>
      </c>
      <c r="C2477" s="12" t="s">
        <v>76</v>
      </c>
      <c r="D2477" s="12" t="s">
        <v>3828</v>
      </c>
      <c r="E2477" s="12" t="s">
        <v>4131</v>
      </c>
      <c r="F2477" s="12" t="s">
        <v>4421</v>
      </c>
      <c r="G2477" s="12" t="s">
        <v>5414</v>
      </c>
      <c r="H2477" s="17" t="s">
        <v>69</v>
      </c>
      <c r="I2477" s="11" t="s">
        <v>70</v>
      </c>
      <c r="J2477" s="11" t="s">
        <v>70</v>
      </c>
      <c r="K2477" s="11" t="s">
        <v>70</v>
      </c>
      <c r="L2477" s="11" t="s">
        <v>70</v>
      </c>
      <c r="M2477" s="18" t="s">
        <v>70</v>
      </c>
      <c r="N2477" s="18" t="s">
        <v>70</v>
      </c>
      <c r="O2477" s="11" t="s">
        <v>70</v>
      </c>
      <c r="P2477" s="11" t="s">
        <v>70</v>
      </c>
      <c r="Q2477" s="11" t="s">
        <v>70</v>
      </c>
      <c r="R2477" s="11" t="s">
        <v>70</v>
      </c>
      <c r="S2477" s="11" t="s">
        <v>70</v>
      </c>
      <c r="T2477" s="19" t="s">
        <v>71</v>
      </c>
      <c r="U2477" s="31" t="s">
        <v>72</v>
      </c>
      <c r="V2477" s="12">
        <v>4</v>
      </c>
      <c r="W2477" s="12">
        <v>5</v>
      </c>
      <c r="X2477" s="12">
        <v>2</v>
      </c>
      <c r="Y2477" s="12">
        <v>2</v>
      </c>
      <c r="Z2477" s="12">
        <v>5</v>
      </c>
      <c r="AA2477" s="13">
        <v>3</v>
      </c>
      <c r="AB2477" s="14" cm="1">
        <f t="array" ref="AB2477">_xlfn.IFS(AND(W2477&lt;0,X2477&lt;0,Y2477&lt;0,Z2477&lt;0),-999,AND(W2477&lt;5,X2477&lt;5,Y2477&lt;5,Z2477&lt;5,AA2477=0),0,AND(W2477&lt;5,X2477&lt;5,Y2477&lt;5,Z2477&lt;5,AA2477&gt;0),1,AND(OR(W2477=5,X2477=5,Y2477=5,Z2477=5),AA2477=0),1,AND(OR(W2477=5,X2477=5,Y2477=5,Z2477=5),AA2477&gt;0),2)</f>
        <v>2</v>
      </c>
      <c r="AC2477" s="15">
        <f t="shared" si="152"/>
        <v>4</v>
      </c>
      <c r="AD2477" s="55">
        <v>4</v>
      </c>
      <c r="AE2477" s="21" t="s">
        <v>73</v>
      </c>
      <c r="AF2477" s="47" t="str">
        <f t="shared" si="153"/>
        <v>zagrożona</v>
      </c>
      <c r="AG2477" s="16" t="str">
        <f t="shared" si="154"/>
        <v>tak</v>
      </c>
      <c r="AH2477" s="16" t="str">
        <f t="shared" si="155"/>
        <v xml:space="preserve">fizchem </v>
      </c>
    </row>
    <row r="2478" spans="1:34" x14ac:dyDescent="0.2">
      <c r="A2478" s="12" t="s">
        <v>5415</v>
      </c>
      <c r="B2478" s="16" t="s">
        <v>5416</v>
      </c>
      <c r="C2478" s="12" t="s">
        <v>76</v>
      </c>
      <c r="D2478" s="12" t="s">
        <v>3828</v>
      </c>
      <c r="E2478" s="12" t="s">
        <v>4131</v>
      </c>
      <c r="F2478" s="12" t="s">
        <v>4421</v>
      </c>
      <c r="G2478" s="12" t="s">
        <v>5414</v>
      </c>
      <c r="H2478" s="17" t="s">
        <v>69</v>
      </c>
      <c r="I2478" s="11" t="s">
        <v>70</v>
      </c>
      <c r="J2478" s="11" t="s">
        <v>70</v>
      </c>
      <c r="K2478" s="11" t="s">
        <v>70</v>
      </c>
      <c r="L2478" s="11" t="s">
        <v>70</v>
      </c>
      <c r="M2478" s="18" t="s">
        <v>70</v>
      </c>
      <c r="N2478" s="18" t="s">
        <v>70</v>
      </c>
      <c r="O2478" s="11" t="s">
        <v>70</v>
      </c>
      <c r="P2478" s="11" t="s">
        <v>70</v>
      </c>
      <c r="Q2478" s="11" t="s">
        <v>70</v>
      </c>
      <c r="R2478" s="11" t="s">
        <v>70</v>
      </c>
      <c r="S2478" s="11" t="s">
        <v>70</v>
      </c>
      <c r="T2478" s="19" t="s">
        <v>71</v>
      </c>
      <c r="U2478" s="31" t="s">
        <v>72</v>
      </c>
      <c r="V2478" s="12">
        <v>2</v>
      </c>
      <c r="W2478" s="12">
        <v>5</v>
      </c>
      <c r="X2478" s="12">
        <v>5</v>
      </c>
      <c r="Y2478" s="12">
        <v>2</v>
      </c>
      <c r="Z2478" s="12">
        <v>5</v>
      </c>
      <c r="AA2478" s="13">
        <v>3</v>
      </c>
      <c r="AB2478" s="14" cm="1">
        <f t="array" ref="AB2478">_xlfn.IFS(AND(W2478&lt;0,X2478&lt;0,Y2478&lt;0,Z2478&lt;0),-999,AND(W2478&lt;5,X2478&lt;5,Y2478&lt;5,Z2478&lt;5,AA2478=0),0,AND(W2478&lt;5,X2478&lt;5,Y2478&lt;5,Z2478&lt;5,AA2478&gt;0),1,AND(OR(W2478=5,X2478=5,Y2478=5,Z2478=5),AA2478=0),1,AND(OR(W2478=5,X2478=5,Y2478=5,Z2478=5),AA2478&gt;0),2)</f>
        <v>2</v>
      </c>
      <c r="AC2478" s="15">
        <f t="shared" si="152"/>
        <v>3</v>
      </c>
      <c r="AD2478" s="55">
        <v>3</v>
      </c>
      <c r="AE2478" s="21" t="s">
        <v>73</v>
      </c>
      <c r="AF2478" s="47" t="str">
        <f t="shared" si="153"/>
        <v>zagrożona</v>
      </c>
      <c r="AG2478" s="16" t="str">
        <f t="shared" si="154"/>
        <v>nie</v>
      </c>
      <c r="AH2478" s="16" t="str">
        <f t="shared" si="155"/>
        <v/>
      </c>
    </row>
    <row r="2479" spans="1:34" x14ac:dyDescent="0.2">
      <c r="A2479" s="12" t="s">
        <v>5417</v>
      </c>
      <c r="B2479" s="16" t="s">
        <v>5418</v>
      </c>
      <c r="C2479" s="12" t="s">
        <v>76</v>
      </c>
      <c r="D2479" s="12" t="s">
        <v>3828</v>
      </c>
      <c r="E2479" s="12" t="s">
        <v>4131</v>
      </c>
      <c r="F2479" s="12" t="s">
        <v>4421</v>
      </c>
      <c r="G2479" s="12" t="s">
        <v>5414</v>
      </c>
      <c r="H2479" s="17" t="s">
        <v>69</v>
      </c>
      <c r="I2479" s="11" t="s">
        <v>70</v>
      </c>
      <c r="J2479" s="11" t="s">
        <v>70</v>
      </c>
      <c r="K2479" s="11" t="s">
        <v>70</v>
      </c>
      <c r="L2479" s="11" t="s">
        <v>70</v>
      </c>
      <c r="M2479" s="18" t="s">
        <v>70</v>
      </c>
      <c r="N2479" s="18" t="s">
        <v>70</v>
      </c>
      <c r="O2479" s="11" t="s">
        <v>70</v>
      </c>
      <c r="P2479" s="11" t="s">
        <v>70</v>
      </c>
      <c r="Q2479" s="11" t="s">
        <v>70</v>
      </c>
      <c r="R2479" s="11" t="s">
        <v>70</v>
      </c>
      <c r="S2479" s="11" t="s">
        <v>70</v>
      </c>
      <c r="T2479" s="19" t="s">
        <v>71</v>
      </c>
      <c r="U2479" s="31" t="s">
        <v>72</v>
      </c>
      <c r="V2479" s="12">
        <v>2</v>
      </c>
      <c r="W2479" s="12">
        <v>5</v>
      </c>
      <c r="X2479" s="12">
        <v>5</v>
      </c>
      <c r="Y2479" s="12">
        <v>5</v>
      </c>
      <c r="Z2479" s="12">
        <v>2</v>
      </c>
      <c r="AA2479" s="13">
        <v>0</v>
      </c>
      <c r="AB2479" s="14" cm="1">
        <f t="array" ref="AB2479">_xlfn.IFS(AND(W2479&lt;0,X2479&lt;0,Y2479&lt;0,Z2479&lt;0),-999,AND(W2479&lt;5,X2479&lt;5,Y2479&lt;5,Z2479&lt;5,AA2479=0),0,AND(W2479&lt;5,X2479&lt;5,Y2479&lt;5,Z2479&lt;5,AA2479&gt;0),1,AND(OR(W2479=5,X2479=5,Y2479=5,Z2479=5),AA2479=0),1,AND(OR(W2479=5,X2479=5,Y2479=5,Z2479=5),AA2479&gt;0),2)</f>
        <v>1</v>
      </c>
      <c r="AC2479" s="15">
        <f t="shared" si="152"/>
        <v>2</v>
      </c>
      <c r="AD2479" s="55">
        <v>0</v>
      </c>
      <c r="AE2479" s="21" t="s">
        <v>73</v>
      </c>
      <c r="AF2479" s="47" t="str">
        <f t="shared" si="153"/>
        <v>zagrożona</v>
      </c>
      <c r="AG2479" s="16" t="str">
        <f t="shared" si="154"/>
        <v>nie</v>
      </c>
      <c r="AH2479" s="16" t="str">
        <f t="shared" si="155"/>
        <v/>
      </c>
    </row>
    <row r="2480" spans="1:34" x14ac:dyDescent="0.2">
      <c r="A2480" s="12" t="s">
        <v>5419</v>
      </c>
      <c r="B2480" s="16" t="s">
        <v>5420</v>
      </c>
      <c r="C2480" s="12" t="s">
        <v>76</v>
      </c>
      <c r="D2480" s="12" t="s">
        <v>3828</v>
      </c>
      <c r="E2480" s="12" t="s">
        <v>4131</v>
      </c>
      <c r="F2480" s="12" t="s">
        <v>4421</v>
      </c>
      <c r="G2480" s="12" t="s">
        <v>5414</v>
      </c>
      <c r="H2480" s="17" t="s">
        <v>69</v>
      </c>
      <c r="I2480" s="11" t="s">
        <v>70</v>
      </c>
      <c r="J2480" s="11" t="s">
        <v>70</v>
      </c>
      <c r="K2480" s="11" t="s">
        <v>70</v>
      </c>
      <c r="L2480" s="11" t="s">
        <v>70</v>
      </c>
      <c r="M2480" s="18" t="s">
        <v>70</v>
      </c>
      <c r="N2480" s="18" t="s">
        <v>70</v>
      </c>
      <c r="O2480" s="11" t="s">
        <v>70</v>
      </c>
      <c r="P2480" s="11" t="s">
        <v>70</v>
      </c>
      <c r="Q2480" s="11" t="s">
        <v>70</v>
      </c>
      <c r="R2480" s="11" t="s">
        <v>70</v>
      </c>
      <c r="S2480" s="11" t="s">
        <v>70</v>
      </c>
      <c r="T2480" s="19" t="s">
        <v>71</v>
      </c>
      <c r="U2480" s="31" t="s">
        <v>72</v>
      </c>
      <c r="V2480" s="12">
        <v>3</v>
      </c>
      <c r="W2480" s="12">
        <v>5</v>
      </c>
      <c r="X2480" s="12">
        <v>2</v>
      </c>
      <c r="Y2480" s="12">
        <v>2</v>
      </c>
      <c r="Z2480" s="12">
        <v>2</v>
      </c>
      <c r="AA2480" s="13">
        <v>0</v>
      </c>
      <c r="AB2480" s="14" cm="1">
        <f t="array" ref="AB2480">_xlfn.IFS(AND(W2480&lt;0,X2480&lt;0,Y2480&lt;0,Z2480&lt;0),-999,AND(W2480&lt;5,X2480&lt;5,Y2480&lt;5,Z2480&lt;5,AA2480=0),0,AND(W2480&lt;5,X2480&lt;5,Y2480&lt;5,Z2480&lt;5,AA2480&gt;0),1,AND(OR(W2480=5,X2480=5,Y2480=5,Z2480=5),AA2480=0),1,AND(OR(W2480=5,X2480=5,Y2480=5,Z2480=5),AA2480&gt;0),2)</f>
        <v>1</v>
      </c>
      <c r="AC2480" s="15">
        <f t="shared" si="152"/>
        <v>3</v>
      </c>
      <c r="AD2480" s="55">
        <v>3</v>
      </c>
      <c r="AE2480" s="21" t="s">
        <v>73</v>
      </c>
      <c r="AF2480" s="47" t="str">
        <f t="shared" si="153"/>
        <v>zagrożona</v>
      </c>
      <c r="AG2480" s="16" t="str">
        <f t="shared" si="154"/>
        <v>nie</v>
      </c>
      <c r="AH2480" s="16" t="str">
        <f t="shared" si="155"/>
        <v/>
      </c>
    </row>
    <row r="2481" spans="1:34" x14ac:dyDescent="0.2">
      <c r="A2481" s="12" t="s">
        <v>5421</v>
      </c>
      <c r="B2481" s="16" t="s">
        <v>5422</v>
      </c>
      <c r="C2481" s="12" t="s">
        <v>76</v>
      </c>
      <c r="D2481" s="12" t="s">
        <v>3828</v>
      </c>
      <c r="E2481" s="12" t="s">
        <v>4131</v>
      </c>
      <c r="F2481" s="12" t="s">
        <v>4421</v>
      </c>
      <c r="G2481" s="12" t="s">
        <v>5414</v>
      </c>
      <c r="H2481" s="17" t="s">
        <v>69</v>
      </c>
      <c r="I2481" s="11" t="s">
        <v>70</v>
      </c>
      <c r="J2481" s="11" t="s">
        <v>70</v>
      </c>
      <c r="K2481" s="11" t="s">
        <v>70</v>
      </c>
      <c r="L2481" s="11" t="s">
        <v>70</v>
      </c>
      <c r="M2481" s="18" t="s">
        <v>70</v>
      </c>
      <c r="N2481" s="18" t="s">
        <v>70</v>
      </c>
      <c r="O2481" s="11" t="s">
        <v>70</v>
      </c>
      <c r="P2481" s="11" t="s">
        <v>70</v>
      </c>
      <c r="Q2481" s="11" t="s">
        <v>70</v>
      </c>
      <c r="R2481" s="11" t="s">
        <v>70</v>
      </c>
      <c r="S2481" s="11" t="s">
        <v>70</v>
      </c>
      <c r="T2481" s="19" t="s">
        <v>71</v>
      </c>
      <c r="U2481" s="31" t="s">
        <v>72</v>
      </c>
      <c r="V2481" s="12">
        <v>0</v>
      </c>
      <c r="W2481" s="12">
        <v>2</v>
      </c>
      <c r="X2481" s="12">
        <v>2</v>
      </c>
      <c r="Y2481" s="12">
        <v>2</v>
      </c>
      <c r="Z2481" s="12">
        <v>2</v>
      </c>
      <c r="AA2481" s="13">
        <v>3</v>
      </c>
      <c r="AB2481" s="14" cm="1">
        <f t="array" ref="AB2481">_xlfn.IFS(AND(W2481&lt;0,X2481&lt;0,Y2481&lt;0,Z2481&lt;0),-999,AND(W2481&lt;5,X2481&lt;5,Y2481&lt;5,Z2481&lt;5,AA2481=0),0,AND(W2481&lt;5,X2481&lt;5,Y2481&lt;5,Z2481&lt;5,AA2481&gt;0),1,AND(OR(W2481=5,X2481=5,Y2481=5,Z2481=5),AA2481=0),1,AND(OR(W2481=5,X2481=5,Y2481=5,Z2481=5),AA2481&gt;0),2)</f>
        <v>1</v>
      </c>
      <c r="AC2481" s="15">
        <f t="shared" si="152"/>
        <v>0</v>
      </c>
      <c r="AD2481" s="55">
        <v>3</v>
      </c>
      <c r="AE2481" s="21" t="s">
        <v>73</v>
      </c>
      <c r="AF2481" s="47" t="str">
        <f t="shared" si="153"/>
        <v>niezagrożona</v>
      </c>
      <c r="AG2481" s="16" t="str">
        <f t="shared" si="154"/>
        <v>nie</v>
      </c>
      <c r="AH2481" s="16" t="str">
        <f t="shared" si="155"/>
        <v/>
      </c>
    </row>
    <row r="2482" spans="1:34" x14ac:dyDescent="0.2">
      <c r="A2482" s="12" t="s">
        <v>5423</v>
      </c>
      <c r="B2482" s="16" t="s">
        <v>5424</v>
      </c>
      <c r="C2482" s="12" t="s">
        <v>76</v>
      </c>
      <c r="D2482" s="12" t="s">
        <v>3828</v>
      </c>
      <c r="E2482" s="12" t="s">
        <v>4131</v>
      </c>
      <c r="F2482" s="12" t="s">
        <v>4421</v>
      </c>
      <c r="G2482" s="12" t="s">
        <v>5414</v>
      </c>
      <c r="H2482" s="17" t="s">
        <v>69</v>
      </c>
      <c r="I2482" s="11" t="s">
        <v>70</v>
      </c>
      <c r="J2482" s="11" t="s">
        <v>70</v>
      </c>
      <c r="K2482" s="11" t="s">
        <v>70</v>
      </c>
      <c r="L2482" s="11" t="s">
        <v>70</v>
      </c>
      <c r="M2482" s="18" t="s">
        <v>70</v>
      </c>
      <c r="N2482" s="18" t="s">
        <v>70</v>
      </c>
      <c r="O2482" s="11" t="s">
        <v>70</v>
      </c>
      <c r="P2482" s="11" t="s">
        <v>70</v>
      </c>
      <c r="Q2482" s="11" t="s">
        <v>70</v>
      </c>
      <c r="R2482" s="11" t="s">
        <v>70</v>
      </c>
      <c r="S2482" s="11" t="s">
        <v>70</v>
      </c>
      <c r="T2482" s="19" t="s">
        <v>71</v>
      </c>
      <c r="U2482" s="31" t="s">
        <v>72</v>
      </c>
      <c r="V2482" s="12">
        <v>0</v>
      </c>
      <c r="W2482" s="12">
        <v>2</v>
      </c>
      <c r="X2482" s="12">
        <v>2</v>
      </c>
      <c r="Y2482" s="12">
        <v>5</v>
      </c>
      <c r="Z2482" s="12">
        <v>5</v>
      </c>
      <c r="AA2482" s="13">
        <v>3</v>
      </c>
      <c r="AB2482" s="14" cm="1">
        <f t="array" ref="AB2482">_xlfn.IFS(AND(W2482&lt;0,X2482&lt;0,Y2482&lt;0,Z2482&lt;0),-999,AND(W2482&lt;5,X2482&lt;5,Y2482&lt;5,Z2482&lt;5,AA2482=0),0,AND(W2482&lt;5,X2482&lt;5,Y2482&lt;5,Z2482&lt;5,AA2482&gt;0),1,AND(OR(W2482=5,X2482=5,Y2482=5,Z2482=5),AA2482=0),1,AND(OR(W2482=5,X2482=5,Y2482=5,Z2482=5),AA2482&gt;0),2)</f>
        <v>2</v>
      </c>
      <c r="AC2482" s="15">
        <f t="shared" si="152"/>
        <v>1</v>
      </c>
      <c r="AD2482" s="55">
        <v>4</v>
      </c>
      <c r="AE2482" s="21" t="s">
        <v>73</v>
      </c>
      <c r="AF2482" s="47" t="str">
        <f t="shared" si="153"/>
        <v>niezagrożona</v>
      </c>
      <c r="AG2482" s="16" t="str">
        <f t="shared" si="154"/>
        <v>nie</v>
      </c>
      <c r="AH2482" s="16" t="str">
        <f t="shared" si="155"/>
        <v/>
      </c>
    </row>
    <row r="2483" spans="1:34" x14ac:dyDescent="0.2">
      <c r="A2483" s="12" t="s">
        <v>5425</v>
      </c>
      <c r="B2483" s="16" t="s">
        <v>5426</v>
      </c>
      <c r="C2483" s="12" t="s">
        <v>76</v>
      </c>
      <c r="D2483" s="12" t="s">
        <v>3828</v>
      </c>
      <c r="E2483" s="12" t="s">
        <v>4131</v>
      </c>
      <c r="F2483" s="12" t="s">
        <v>4421</v>
      </c>
      <c r="G2483" s="12" t="s">
        <v>5414</v>
      </c>
      <c r="H2483" s="17" t="s">
        <v>69</v>
      </c>
      <c r="I2483" s="11" t="s">
        <v>70</v>
      </c>
      <c r="J2483" s="11" t="s">
        <v>70</v>
      </c>
      <c r="K2483" s="11" t="s">
        <v>70</v>
      </c>
      <c r="L2483" s="11" t="s">
        <v>70</v>
      </c>
      <c r="M2483" s="18" t="s">
        <v>70</v>
      </c>
      <c r="N2483" s="18" t="s">
        <v>70</v>
      </c>
      <c r="O2483" s="11" t="s">
        <v>70</v>
      </c>
      <c r="P2483" s="11" t="s">
        <v>70</v>
      </c>
      <c r="Q2483" s="11" t="s">
        <v>70</v>
      </c>
      <c r="R2483" s="11" t="s">
        <v>70</v>
      </c>
      <c r="S2483" s="11" t="s">
        <v>70</v>
      </c>
      <c r="T2483" s="19" t="s">
        <v>71</v>
      </c>
      <c r="U2483" s="31" t="s">
        <v>72</v>
      </c>
      <c r="V2483" s="12">
        <v>1</v>
      </c>
      <c r="W2483" s="12">
        <v>5</v>
      </c>
      <c r="X2483" s="12">
        <v>2</v>
      </c>
      <c r="Y2483" s="12">
        <v>2</v>
      </c>
      <c r="Z2483" s="12">
        <v>2</v>
      </c>
      <c r="AA2483" s="13">
        <v>1</v>
      </c>
      <c r="AB2483" s="14" cm="1">
        <f t="array" ref="AB2483">_xlfn.IFS(AND(W2483&lt;0,X2483&lt;0,Y2483&lt;0,Z2483&lt;0),-999,AND(W2483&lt;5,X2483&lt;5,Y2483&lt;5,Z2483&lt;5,AA2483=0),0,AND(W2483&lt;5,X2483&lt;5,Y2483&lt;5,Z2483&lt;5,AA2483&gt;0),1,AND(OR(W2483=5,X2483=5,Y2483=5,Z2483=5),AA2483=0),1,AND(OR(W2483=5,X2483=5,Y2483=5,Z2483=5),AA2483&gt;0),2)</f>
        <v>2</v>
      </c>
      <c r="AC2483" s="15">
        <f t="shared" si="152"/>
        <v>2</v>
      </c>
      <c r="AD2483" s="55">
        <v>4</v>
      </c>
      <c r="AE2483" s="21" t="s">
        <v>73</v>
      </c>
      <c r="AF2483" s="47" t="str">
        <f t="shared" si="153"/>
        <v>zagrożona</v>
      </c>
      <c r="AG2483" s="16" t="str">
        <f t="shared" si="154"/>
        <v>nie</v>
      </c>
      <c r="AH2483" s="16" t="str">
        <f t="shared" si="155"/>
        <v/>
      </c>
    </row>
    <row r="2484" spans="1:34" x14ac:dyDescent="0.2">
      <c r="A2484" s="12" t="s">
        <v>5427</v>
      </c>
      <c r="B2484" s="16" t="s">
        <v>5428</v>
      </c>
      <c r="C2484" s="12" t="s">
        <v>76</v>
      </c>
      <c r="D2484" s="12" t="s">
        <v>3828</v>
      </c>
      <c r="E2484" s="12" t="s">
        <v>4131</v>
      </c>
      <c r="F2484" s="12" t="s">
        <v>4421</v>
      </c>
      <c r="G2484" s="12" t="s">
        <v>5414</v>
      </c>
      <c r="H2484" s="17" t="s">
        <v>69</v>
      </c>
      <c r="I2484" s="11" t="s">
        <v>70</v>
      </c>
      <c r="J2484" s="11" t="s">
        <v>70</v>
      </c>
      <c r="K2484" s="11" t="s">
        <v>70</v>
      </c>
      <c r="L2484" s="11" t="s">
        <v>70</v>
      </c>
      <c r="M2484" s="18" t="s">
        <v>70</v>
      </c>
      <c r="N2484" s="18" t="s">
        <v>70</v>
      </c>
      <c r="O2484" s="11" t="s">
        <v>70</v>
      </c>
      <c r="P2484" s="11" t="s">
        <v>70</v>
      </c>
      <c r="Q2484" s="11" t="s">
        <v>70</v>
      </c>
      <c r="R2484" s="11" t="s">
        <v>70</v>
      </c>
      <c r="S2484" s="11" t="s">
        <v>70</v>
      </c>
      <c r="T2484" s="19" t="s">
        <v>71</v>
      </c>
      <c r="U2484" s="31" t="s">
        <v>72</v>
      </c>
      <c r="V2484" s="12">
        <v>0</v>
      </c>
      <c r="W2484" s="12">
        <v>2</v>
      </c>
      <c r="X2484" s="12">
        <v>2</v>
      </c>
      <c r="Y2484" s="12">
        <v>2</v>
      </c>
      <c r="Z2484" s="12">
        <v>2</v>
      </c>
      <c r="AA2484" s="13">
        <v>0</v>
      </c>
      <c r="AB2484" s="14" cm="1">
        <f t="array" ref="AB2484">_xlfn.IFS(AND(W2484&lt;0,X2484&lt;0,Y2484&lt;0,Z2484&lt;0),-999,AND(W2484&lt;5,X2484&lt;5,Y2484&lt;5,Z2484&lt;5,AA2484=0),0,AND(W2484&lt;5,X2484&lt;5,Y2484&lt;5,Z2484&lt;5,AA2484&gt;0),1,AND(OR(W2484=5,X2484=5,Y2484=5,Z2484=5),AA2484=0),1,AND(OR(W2484=5,X2484=5,Y2484=5,Z2484=5),AA2484&gt;0),2)</f>
        <v>0</v>
      </c>
      <c r="AC2484" s="15">
        <f t="shared" si="152"/>
        <v>0</v>
      </c>
      <c r="AD2484" s="55">
        <v>3</v>
      </c>
      <c r="AE2484" s="21" t="s">
        <v>73</v>
      </c>
      <c r="AF2484" s="47" t="str">
        <f t="shared" si="153"/>
        <v>niezagrożona</v>
      </c>
      <c r="AG2484" s="16" t="str">
        <f t="shared" si="154"/>
        <v>nie</v>
      </c>
      <c r="AH2484" s="16" t="str">
        <f t="shared" si="155"/>
        <v/>
      </c>
    </row>
    <row r="2485" spans="1:34" x14ac:dyDescent="0.2">
      <c r="A2485" s="12" t="s">
        <v>5429</v>
      </c>
      <c r="B2485" s="16" t="s">
        <v>5430</v>
      </c>
      <c r="C2485" s="12" t="s">
        <v>76</v>
      </c>
      <c r="D2485" s="12" t="s">
        <v>3828</v>
      </c>
      <c r="E2485" s="12" t="s">
        <v>4131</v>
      </c>
      <c r="F2485" s="12" t="s">
        <v>4421</v>
      </c>
      <c r="G2485" s="12" t="s">
        <v>4430</v>
      </c>
      <c r="H2485" s="17" t="s">
        <v>69</v>
      </c>
      <c r="I2485" s="11" t="s">
        <v>70</v>
      </c>
      <c r="J2485" s="11" t="s">
        <v>70</v>
      </c>
      <c r="K2485" s="11" t="s">
        <v>70</v>
      </c>
      <c r="L2485" s="11" t="s">
        <v>70</v>
      </c>
      <c r="M2485" s="18" t="s">
        <v>70</v>
      </c>
      <c r="N2485" s="18" t="s">
        <v>70</v>
      </c>
      <c r="O2485" s="11" t="s">
        <v>70</v>
      </c>
      <c r="P2485" s="11" t="s">
        <v>70</v>
      </c>
      <c r="Q2485" s="11" t="s">
        <v>70</v>
      </c>
      <c r="R2485" s="11" t="s">
        <v>70</v>
      </c>
      <c r="S2485" s="11" t="s">
        <v>70</v>
      </c>
      <c r="T2485" s="19" t="s">
        <v>71</v>
      </c>
      <c r="U2485" s="31" t="s">
        <v>72</v>
      </c>
      <c r="V2485" s="12">
        <v>1</v>
      </c>
      <c r="W2485" s="12">
        <v>5</v>
      </c>
      <c r="X2485" s="12">
        <v>2</v>
      </c>
      <c r="Y2485" s="12">
        <v>5</v>
      </c>
      <c r="Z2485" s="12">
        <v>5</v>
      </c>
      <c r="AA2485" s="13">
        <v>1</v>
      </c>
      <c r="AB2485" s="14" cm="1">
        <f t="array" ref="AB2485">_xlfn.IFS(AND(W2485&lt;0,X2485&lt;0,Y2485&lt;0,Z2485&lt;0),-999,AND(W2485&lt;5,X2485&lt;5,Y2485&lt;5,Z2485&lt;5,AA2485=0),0,AND(W2485&lt;5,X2485&lt;5,Y2485&lt;5,Z2485&lt;5,AA2485&gt;0),1,AND(OR(W2485=5,X2485=5,Y2485=5,Z2485=5),AA2485=0),1,AND(OR(W2485=5,X2485=5,Y2485=5,Z2485=5),AA2485&gt;0),2)</f>
        <v>2</v>
      </c>
      <c r="AC2485" s="15">
        <f t="shared" si="152"/>
        <v>2</v>
      </c>
      <c r="AD2485" s="55">
        <v>2</v>
      </c>
      <c r="AE2485" s="21" t="s">
        <v>73</v>
      </c>
      <c r="AF2485" s="47" t="str">
        <f t="shared" si="153"/>
        <v>zagrożona</v>
      </c>
      <c r="AG2485" s="16" t="str">
        <f t="shared" si="154"/>
        <v>nie</v>
      </c>
      <c r="AH2485" s="16" t="str">
        <f t="shared" si="155"/>
        <v/>
      </c>
    </row>
    <row r="2486" spans="1:34" x14ac:dyDescent="0.2">
      <c r="A2486" s="12" t="s">
        <v>5431</v>
      </c>
      <c r="B2486" s="16" t="s">
        <v>1424</v>
      </c>
      <c r="C2486" s="12" t="s">
        <v>76</v>
      </c>
      <c r="D2486" s="12" t="s">
        <v>3828</v>
      </c>
      <c r="E2486" s="12" t="s">
        <v>4131</v>
      </c>
      <c r="F2486" s="12" t="s">
        <v>4421</v>
      </c>
      <c r="G2486" s="12" t="s">
        <v>5432</v>
      </c>
      <c r="H2486" s="17" t="s">
        <v>69</v>
      </c>
      <c r="I2486" s="11" t="s">
        <v>70</v>
      </c>
      <c r="J2486" s="11" t="s">
        <v>70</v>
      </c>
      <c r="K2486" s="11" t="s">
        <v>70</v>
      </c>
      <c r="L2486" s="11" t="s">
        <v>70</v>
      </c>
      <c r="M2486" s="18" t="s">
        <v>70</v>
      </c>
      <c r="N2486" s="18" t="s">
        <v>70</v>
      </c>
      <c r="O2486" s="11" t="s">
        <v>70</v>
      </c>
      <c r="P2486" s="11" t="s">
        <v>70</v>
      </c>
      <c r="Q2486" s="11" t="s">
        <v>70</v>
      </c>
      <c r="R2486" s="11" t="s">
        <v>70</v>
      </c>
      <c r="S2486" s="11" t="s">
        <v>70</v>
      </c>
      <c r="T2486" s="19" t="s">
        <v>71</v>
      </c>
      <c r="U2486" s="31" t="s">
        <v>72</v>
      </c>
      <c r="V2486" s="12">
        <v>2</v>
      </c>
      <c r="W2486" s="12">
        <v>5</v>
      </c>
      <c r="X2486" s="12">
        <v>2</v>
      </c>
      <c r="Y2486" s="12">
        <v>5</v>
      </c>
      <c r="Z2486" s="12">
        <v>2</v>
      </c>
      <c r="AA2486" s="13">
        <v>2</v>
      </c>
      <c r="AB2486" s="14" cm="1">
        <f t="array" ref="AB2486">_xlfn.IFS(AND(W2486&lt;0,X2486&lt;0,Y2486&lt;0,Z2486&lt;0),-999,AND(W2486&lt;5,X2486&lt;5,Y2486&lt;5,Z2486&lt;5,AA2486=0),0,AND(W2486&lt;5,X2486&lt;5,Y2486&lt;5,Z2486&lt;5,AA2486&gt;0),1,AND(OR(W2486=5,X2486=5,Y2486=5,Z2486=5),AA2486=0),1,AND(OR(W2486=5,X2486=5,Y2486=5,Z2486=5),AA2486&gt;0),2)</f>
        <v>2</v>
      </c>
      <c r="AC2486" s="15">
        <f t="shared" si="152"/>
        <v>3</v>
      </c>
      <c r="AD2486" s="55">
        <v>3</v>
      </c>
      <c r="AE2486" s="21" t="s">
        <v>73</v>
      </c>
      <c r="AF2486" s="47" t="str">
        <f t="shared" si="153"/>
        <v>zagrożona</v>
      </c>
      <c r="AG2486" s="16" t="str">
        <f t="shared" si="154"/>
        <v>nie</v>
      </c>
      <c r="AH2486" s="16" t="str">
        <f t="shared" si="155"/>
        <v/>
      </c>
    </row>
    <row r="2487" spans="1:34" x14ac:dyDescent="0.2">
      <c r="A2487" s="12" t="s">
        <v>5433</v>
      </c>
      <c r="B2487" s="16" t="s">
        <v>5434</v>
      </c>
      <c r="C2487" s="12" t="s">
        <v>76</v>
      </c>
      <c r="D2487" s="12" t="s">
        <v>3828</v>
      </c>
      <c r="E2487" s="12" t="s">
        <v>4131</v>
      </c>
      <c r="F2487" s="12" t="s">
        <v>4421</v>
      </c>
      <c r="G2487" s="12" t="s">
        <v>4433</v>
      </c>
      <c r="H2487" s="17" t="s">
        <v>69</v>
      </c>
      <c r="I2487" s="11" t="s">
        <v>70</v>
      </c>
      <c r="J2487" s="11" t="s">
        <v>70</v>
      </c>
      <c r="K2487" s="11" t="s">
        <v>70</v>
      </c>
      <c r="L2487" s="11" t="s">
        <v>70</v>
      </c>
      <c r="M2487" s="18" t="s">
        <v>70</v>
      </c>
      <c r="N2487" s="18" t="s">
        <v>70</v>
      </c>
      <c r="O2487" s="11" t="s">
        <v>70</v>
      </c>
      <c r="P2487" s="11" t="s">
        <v>70</v>
      </c>
      <c r="Q2487" s="11" t="s">
        <v>70</v>
      </c>
      <c r="R2487" s="11" t="s">
        <v>70</v>
      </c>
      <c r="S2487" s="11" t="s">
        <v>70</v>
      </c>
      <c r="T2487" s="19" t="s">
        <v>71</v>
      </c>
      <c r="U2487" s="31" t="s">
        <v>72</v>
      </c>
      <c r="V2487" s="12">
        <v>3</v>
      </c>
      <c r="W2487" s="12">
        <v>5</v>
      </c>
      <c r="X2487" s="12">
        <v>2</v>
      </c>
      <c r="Y2487" s="12">
        <v>5</v>
      </c>
      <c r="Z2487" s="12">
        <v>2</v>
      </c>
      <c r="AA2487" s="13">
        <v>0</v>
      </c>
      <c r="AB2487" s="14" cm="1">
        <f t="array" ref="AB2487">_xlfn.IFS(AND(W2487&lt;0,X2487&lt;0,Y2487&lt;0,Z2487&lt;0),-999,AND(W2487&lt;5,X2487&lt;5,Y2487&lt;5,Z2487&lt;5,AA2487=0),0,AND(W2487&lt;5,X2487&lt;5,Y2487&lt;5,Z2487&lt;5,AA2487&gt;0),1,AND(OR(W2487=5,X2487=5,Y2487=5,Z2487=5),AA2487=0),1,AND(OR(W2487=5,X2487=5,Y2487=5,Z2487=5),AA2487&gt;0),2)</f>
        <v>1</v>
      </c>
      <c r="AC2487" s="15">
        <f t="shared" si="152"/>
        <v>3</v>
      </c>
      <c r="AD2487" s="55">
        <v>3</v>
      </c>
      <c r="AE2487" s="21" t="s">
        <v>73</v>
      </c>
      <c r="AF2487" s="47" t="str">
        <f t="shared" si="153"/>
        <v>zagrożona</v>
      </c>
      <c r="AG2487" s="16" t="str">
        <f t="shared" si="154"/>
        <v>nie</v>
      </c>
      <c r="AH2487" s="16" t="str">
        <f t="shared" si="155"/>
        <v/>
      </c>
    </row>
    <row r="2488" spans="1:34" x14ac:dyDescent="0.2">
      <c r="A2488" s="12" t="s">
        <v>5435</v>
      </c>
      <c r="B2488" s="16" t="s">
        <v>5436</v>
      </c>
      <c r="C2488" s="12" t="s">
        <v>76</v>
      </c>
      <c r="D2488" s="12" t="s">
        <v>3828</v>
      </c>
      <c r="E2488" s="12" t="s">
        <v>4131</v>
      </c>
      <c r="F2488" s="12" t="s">
        <v>4421</v>
      </c>
      <c r="G2488" s="12" t="s">
        <v>4433</v>
      </c>
      <c r="H2488" s="17" t="s">
        <v>69</v>
      </c>
      <c r="I2488" s="11" t="s">
        <v>70</v>
      </c>
      <c r="J2488" s="11" t="s">
        <v>70</v>
      </c>
      <c r="K2488" s="11" t="s">
        <v>70</v>
      </c>
      <c r="L2488" s="11" t="s">
        <v>70</v>
      </c>
      <c r="M2488" s="18" t="s">
        <v>70</v>
      </c>
      <c r="N2488" s="18" t="s">
        <v>70</v>
      </c>
      <c r="O2488" s="11" t="s">
        <v>70</v>
      </c>
      <c r="P2488" s="11" t="s">
        <v>70</v>
      </c>
      <c r="Q2488" s="11" t="s">
        <v>70</v>
      </c>
      <c r="R2488" s="11" t="s">
        <v>70</v>
      </c>
      <c r="S2488" s="11" t="s">
        <v>70</v>
      </c>
      <c r="T2488" s="19" t="s">
        <v>71</v>
      </c>
      <c r="U2488" s="31" t="s">
        <v>72</v>
      </c>
      <c r="V2488" s="12">
        <v>1</v>
      </c>
      <c r="W2488" s="12">
        <v>5</v>
      </c>
      <c r="X2488" s="12">
        <v>2</v>
      </c>
      <c r="Y2488" s="12">
        <v>5</v>
      </c>
      <c r="Z2488" s="12">
        <v>2</v>
      </c>
      <c r="AA2488" s="13">
        <v>2</v>
      </c>
      <c r="AB2488" s="14" cm="1">
        <f t="array" ref="AB2488">_xlfn.IFS(AND(W2488&lt;0,X2488&lt;0,Y2488&lt;0,Z2488&lt;0),-999,AND(W2488&lt;5,X2488&lt;5,Y2488&lt;5,Z2488&lt;5,AA2488=0),0,AND(W2488&lt;5,X2488&lt;5,Y2488&lt;5,Z2488&lt;5,AA2488&gt;0),1,AND(OR(W2488=5,X2488=5,Y2488=5,Z2488=5),AA2488=0),1,AND(OR(W2488=5,X2488=5,Y2488=5,Z2488=5),AA2488&gt;0),2)</f>
        <v>2</v>
      </c>
      <c r="AC2488" s="15">
        <f t="shared" si="152"/>
        <v>2</v>
      </c>
      <c r="AD2488" s="55">
        <v>3</v>
      </c>
      <c r="AE2488" s="21" t="s">
        <v>73</v>
      </c>
      <c r="AF2488" s="47" t="str">
        <f t="shared" si="153"/>
        <v>zagrożona</v>
      </c>
      <c r="AG2488" s="16" t="str">
        <f t="shared" si="154"/>
        <v>nie</v>
      </c>
      <c r="AH2488" s="16" t="str">
        <f t="shared" si="155"/>
        <v/>
      </c>
    </row>
    <row r="2489" spans="1:34" x14ac:dyDescent="0.2">
      <c r="A2489" s="12" t="s">
        <v>5437</v>
      </c>
      <c r="B2489" s="16" t="s">
        <v>5438</v>
      </c>
      <c r="C2489" s="12" t="s">
        <v>64</v>
      </c>
      <c r="D2489" s="12" t="s">
        <v>3828</v>
      </c>
      <c r="E2489" s="12" t="s">
        <v>4131</v>
      </c>
      <c r="F2489" s="12" t="s">
        <v>4421</v>
      </c>
      <c r="G2489" s="12" t="s">
        <v>4433</v>
      </c>
      <c r="H2489" s="17" t="s">
        <v>69</v>
      </c>
      <c r="I2489" s="11" t="s">
        <v>70</v>
      </c>
      <c r="J2489" s="11" t="s">
        <v>70</v>
      </c>
      <c r="K2489" s="11" t="s">
        <v>70</v>
      </c>
      <c r="L2489" s="11" t="s">
        <v>70</v>
      </c>
      <c r="M2489" s="18" t="s">
        <v>70</v>
      </c>
      <c r="N2489" s="18" t="s">
        <v>70</v>
      </c>
      <c r="O2489" s="11" t="s">
        <v>70</v>
      </c>
      <c r="P2489" s="11" t="s">
        <v>70</v>
      </c>
      <c r="Q2489" s="11" t="s">
        <v>70</v>
      </c>
      <c r="R2489" s="11" t="s">
        <v>70</v>
      </c>
      <c r="S2489" s="11" t="s">
        <v>70</v>
      </c>
      <c r="T2489" s="19" t="s">
        <v>71</v>
      </c>
      <c r="U2489" s="31" t="s">
        <v>72</v>
      </c>
      <c r="V2489" s="12">
        <v>0</v>
      </c>
      <c r="W2489" s="12">
        <v>2</v>
      </c>
      <c r="X2489" s="12">
        <v>2</v>
      </c>
      <c r="Y2489" s="12">
        <v>2</v>
      </c>
      <c r="Z2489" s="12">
        <v>-999</v>
      </c>
      <c r="AA2489" s="13">
        <v>0</v>
      </c>
      <c r="AB2489" s="14" cm="1">
        <f t="array" ref="AB2489">_xlfn.IFS(AND(W2489&lt;0,X2489&lt;0,Y2489&lt;0,Z2489&lt;0),-999,AND(W2489&lt;5,X2489&lt;5,Y2489&lt;5,Z2489&lt;5,AA2489=0),0,AND(W2489&lt;5,X2489&lt;5,Y2489&lt;5,Z2489&lt;5,AA2489&gt;0),1,AND(OR(W2489=5,X2489=5,Y2489=5,Z2489=5),AA2489=0),1,AND(OR(W2489=5,X2489=5,Y2489=5,Z2489=5),AA2489&gt;0),2)</f>
        <v>0</v>
      </c>
      <c r="AC2489" s="15">
        <f t="shared" si="152"/>
        <v>0</v>
      </c>
      <c r="AD2489" s="55">
        <v>2</v>
      </c>
      <c r="AE2489" s="21" t="s">
        <v>73</v>
      </c>
      <c r="AF2489" s="47" t="str">
        <f t="shared" si="153"/>
        <v>niezagrożona</v>
      </c>
      <c r="AG2489" s="16" t="str">
        <f t="shared" si="154"/>
        <v>nie</v>
      </c>
      <c r="AH2489" s="16" t="str">
        <f t="shared" si="155"/>
        <v/>
      </c>
    </row>
    <row r="2490" spans="1:34" x14ac:dyDescent="0.2">
      <c r="A2490" s="12" t="s">
        <v>5439</v>
      </c>
      <c r="B2490" s="16" t="s">
        <v>5440</v>
      </c>
      <c r="C2490" s="12" t="s">
        <v>76</v>
      </c>
      <c r="D2490" s="12" t="s">
        <v>3828</v>
      </c>
      <c r="E2490" s="12" t="s">
        <v>4131</v>
      </c>
      <c r="F2490" s="12" t="s">
        <v>4421</v>
      </c>
      <c r="G2490" s="12" t="s">
        <v>4433</v>
      </c>
      <c r="H2490" s="17" t="s">
        <v>69</v>
      </c>
      <c r="I2490" s="11" t="s">
        <v>70</v>
      </c>
      <c r="J2490" s="11" t="s">
        <v>70</v>
      </c>
      <c r="K2490" s="11" t="s">
        <v>70</v>
      </c>
      <c r="L2490" s="11" t="s">
        <v>70</v>
      </c>
      <c r="M2490" s="18" t="s">
        <v>70</v>
      </c>
      <c r="N2490" s="18" t="s">
        <v>70</v>
      </c>
      <c r="O2490" s="11" t="s">
        <v>70</v>
      </c>
      <c r="P2490" s="11" t="s">
        <v>70</v>
      </c>
      <c r="Q2490" s="11" t="s">
        <v>70</v>
      </c>
      <c r="R2490" s="11" t="s">
        <v>70</v>
      </c>
      <c r="S2490" s="11" t="s">
        <v>70</v>
      </c>
      <c r="T2490" s="19" t="s">
        <v>71</v>
      </c>
      <c r="U2490" s="31" t="s">
        <v>72</v>
      </c>
      <c r="V2490" s="12">
        <v>3</v>
      </c>
      <c r="W2490" s="12">
        <v>5</v>
      </c>
      <c r="X2490" s="12">
        <v>2</v>
      </c>
      <c r="Y2490" s="12">
        <v>2</v>
      </c>
      <c r="Z2490" s="12">
        <v>2</v>
      </c>
      <c r="AA2490" s="13">
        <v>1</v>
      </c>
      <c r="AB2490" s="14" cm="1">
        <f t="array" ref="AB2490">_xlfn.IFS(AND(W2490&lt;0,X2490&lt;0,Y2490&lt;0,Z2490&lt;0),-999,AND(W2490&lt;5,X2490&lt;5,Y2490&lt;5,Z2490&lt;5,AA2490=0),0,AND(W2490&lt;5,X2490&lt;5,Y2490&lt;5,Z2490&lt;5,AA2490&gt;0),1,AND(OR(W2490=5,X2490=5,Y2490=5,Z2490=5),AA2490=0),1,AND(OR(W2490=5,X2490=5,Y2490=5,Z2490=5),AA2490&gt;0),2)</f>
        <v>2</v>
      </c>
      <c r="AC2490" s="15">
        <f t="shared" si="152"/>
        <v>4</v>
      </c>
      <c r="AD2490" s="55">
        <v>3</v>
      </c>
      <c r="AE2490" s="21" t="s">
        <v>73</v>
      </c>
      <c r="AF2490" s="47" t="str">
        <f t="shared" si="153"/>
        <v>zagrożona</v>
      </c>
      <c r="AG2490" s="16" t="str">
        <f t="shared" si="154"/>
        <v>tak</v>
      </c>
      <c r="AH2490" s="16" t="str">
        <f t="shared" si="155"/>
        <v xml:space="preserve">fizchem </v>
      </c>
    </row>
    <row r="2491" spans="1:34" x14ac:dyDescent="0.2">
      <c r="A2491" s="12" t="s">
        <v>5441</v>
      </c>
      <c r="B2491" s="16" t="s">
        <v>5442</v>
      </c>
      <c r="C2491" s="12" t="s">
        <v>64</v>
      </c>
      <c r="D2491" s="12" t="s">
        <v>3828</v>
      </c>
      <c r="E2491" s="12" t="s">
        <v>4131</v>
      </c>
      <c r="F2491" s="12" t="s">
        <v>4421</v>
      </c>
      <c r="G2491" s="12" t="s">
        <v>4433</v>
      </c>
      <c r="H2491" s="17" t="s">
        <v>69</v>
      </c>
      <c r="I2491" s="11" t="s">
        <v>70</v>
      </c>
      <c r="J2491" s="11" t="s">
        <v>70</v>
      </c>
      <c r="K2491" s="11" t="s">
        <v>70</v>
      </c>
      <c r="L2491" s="11" t="s">
        <v>70</v>
      </c>
      <c r="M2491" s="18" t="s">
        <v>70</v>
      </c>
      <c r="N2491" s="18" t="s">
        <v>70</v>
      </c>
      <c r="O2491" s="11" t="s">
        <v>70</v>
      </c>
      <c r="P2491" s="11" t="s">
        <v>70</v>
      </c>
      <c r="Q2491" s="11" t="s">
        <v>70</v>
      </c>
      <c r="R2491" s="11" t="s">
        <v>70</v>
      </c>
      <c r="S2491" s="11" t="s">
        <v>70</v>
      </c>
      <c r="T2491" s="19" t="s">
        <v>71</v>
      </c>
      <c r="U2491" s="31" t="s">
        <v>72</v>
      </c>
      <c r="V2491" s="12">
        <v>0</v>
      </c>
      <c r="W2491" s="12">
        <v>2</v>
      </c>
      <c r="X2491" s="12">
        <v>2</v>
      </c>
      <c r="Y2491" s="12">
        <v>2</v>
      </c>
      <c r="Z2491" s="12">
        <v>-999</v>
      </c>
      <c r="AA2491" s="13">
        <v>0</v>
      </c>
      <c r="AB2491" s="14" cm="1">
        <f t="array" ref="AB2491">_xlfn.IFS(AND(W2491&lt;0,X2491&lt;0,Y2491&lt;0,Z2491&lt;0),-999,AND(W2491&lt;5,X2491&lt;5,Y2491&lt;5,Z2491&lt;5,AA2491=0),0,AND(W2491&lt;5,X2491&lt;5,Y2491&lt;5,Z2491&lt;5,AA2491&gt;0),1,AND(OR(W2491=5,X2491=5,Y2491=5,Z2491=5),AA2491=0),1,AND(OR(W2491=5,X2491=5,Y2491=5,Z2491=5),AA2491&gt;0),2)</f>
        <v>0</v>
      </c>
      <c r="AC2491" s="15">
        <f t="shared" si="152"/>
        <v>0</v>
      </c>
      <c r="AD2491" s="55">
        <v>3</v>
      </c>
      <c r="AE2491" s="21" t="s">
        <v>73</v>
      </c>
      <c r="AF2491" s="47" t="str">
        <f t="shared" si="153"/>
        <v>niezagrożona</v>
      </c>
      <c r="AG2491" s="16" t="str">
        <f t="shared" si="154"/>
        <v>nie</v>
      </c>
      <c r="AH2491" s="16" t="str">
        <f t="shared" si="155"/>
        <v/>
      </c>
    </row>
    <row r="2492" spans="1:34" x14ac:dyDescent="0.2">
      <c r="A2492" s="12" t="s">
        <v>5443</v>
      </c>
      <c r="B2492" s="16" t="s">
        <v>5444</v>
      </c>
      <c r="C2492" s="12" t="s">
        <v>76</v>
      </c>
      <c r="D2492" s="12" t="s">
        <v>3828</v>
      </c>
      <c r="E2492" s="12" t="s">
        <v>4131</v>
      </c>
      <c r="F2492" s="12" t="s">
        <v>4421</v>
      </c>
      <c r="G2492" s="12" t="s">
        <v>4433</v>
      </c>
      <c r="H2492" s="17" t="s">
        <v>69</v>
      </c>
      <c r="I2492" s="11" t="s">
        <v>70</v>
      </c>
      <c r="J2492" s="11" t="s">
        <v>70</v>
      </c>
      <c r="K2492" s="11" t="s">
        <v>70</v>
      </c>
      <c r="L2492" s="11" t="s">
        <v>70</v>
      </c>
      <c r="M2492" s="18" t="s">
        <v>70</v>
      </c>
      <c r="N2492" s="18" t="s">
        <v>70</v>
      </c>
      <c r="O2492" s="11" t="s">
        <v>70</v>
      </c>
      <c r="P2492" s="11" t="s">
        <v>70</v>
      </c>
      <c r="Q2492" s="11" t="s">
        <v>70</v>
      </c>
      <c r="R2492" s="11" t="s">
        <v>70</v>
      </c>
      <c r="S2492" s="11" t="s">
        <v>70</v>
      </c>
      <c r="T2492" s="19" t="s">
        <v>71</v>
      </c>
      <c r="U2492" s="31" t="s">
        <v>72</v>
      </c>
      <c r="V2492" s="12">
        <v>0</v>
      </c>
      <c r="W2492" s="12">
        <v>2</v>
      </c>
      <c r="X2492" s="12">
        <v>2</v>
      </c>
      <c r="Y2492" s="12">
        <v>2</v>
      </c>
      <c r="Z2492" s="12">
        <v>2</v>
      </c>
      <c r="AA2492" s="13">
        <v>0</v>
      </c>
      <c r="AB2492" s="14" cm="1">
        <f t="array" ref="AB2492">_xlfn.IFS(AND(W2492&lt;0,X2492&lt;0,Y2492&lt;0,Z2492&lt;0),-999,AND(W2492&lt;5,X2492&lt;5,Y2492&lt;5,Z2492&lt;5,AA2492=0),0,AND(W2492&lt;5,X2492&lt;5,Y2492&lt;5,Z2492&lt;5,AA2492&gt;0),1,AND(OR(W2492=5,X2492=5,Y2492=5,Z2492=5),AA2492=0),1,AND(OR(W2492=5,X2492=5,Y2492=5,Z2492=5),AA2492&gt;0),2)</f>
        <v>0</v>
      </c>
      <c r="AC2492" s="15">
        <f t="shared" si="152"/>
        <v>0</v>
      </c>
      <c r="AD2492" s="55">
        <v>3</v>
      </c>
      <c r="AE2492" s="21" t="s">
        <v>73</v>
      </c>
      <c r="AF2492" s="47" t="str">
        <f t="shared" si="153"/>
        <v>niezagrożona</v>
      </c>
      <c r="AG2492" s="16" t="str">
        <f t="shared" si="154"/>
        <v>nie</v>
      </c>
      <c r="AH2492" s="16" t="str">
        <f t="shared" si="155"/>
        <v/>
      </c>
    </row>
    <row r="2493" spans="1:34" x14ac:dyDescent="0.2">
      <c r="A2493" s="12" t="s">
        <v>5445</v>
      </c>
      <c r="B2493" s="16" t="s">
        <v>5446</v>
      </c>
      <c r="C2493" s="12" t="s">
        <v>76</v>
      </c>
      <c r="D2493" s="12" t="s">
        <v>3828</v>
      </c>
      <c r="E2493" s="12" t="s">
        <v>4131</v>
      </c>
      <c r="F2493" s="12" t="s">
        <v>4446</v>
      </c>
      <c r="G2493" s="12" t="s">
        <v>5447</v>
      </c>
      <c r="H2493" s="17" t="s">
        <v>69</v>
      </c>
      <c r="I2493" s="11" t="s">
        <v>70</v>
      </c>
      <c r="J2493" s="11" t="s">
        <v>70</v>
      </c>
      <c r="K2493" s="11" t="s">
        <v>70</v>
      </c>
      <c r="L2493" s="11" t="s">
        <v>70</v>
      </c>
      <c r="M2493" s="18" t="s">
        <v>70</v>
      </c>
      <c r="N2493" s="18" t="s">
        <v>70</v>
      </c>
      <c r="O2493" s="11" t="s">
        <v>70</v>
      </c>
      <c r="P2493" s="11" t="s">
        <v>70</v>
      </c>
      <c r="Q2493" s="11" t="s">
        <v>70</v>
      </c>
      <c r="R2493" s="11" t="s">
        <v>70</v>
      </c>
      <c r="S2493" s="11" t="s">
        <v>70</v>
      </c>
      <c r="T2493" s="19" t="s">
        <v>71</v>
      </c>
      <c r="U2493" s="31" t="s">
        <v>72</v>
      </c>
      <c r="V2493" s="12">
        <v>3</v>
      </c>
      <c r="W2493" s="12">
        <v>5</v>
      </c>
      <c r="X2493" s="12">
        <v>2</v>
      </c>
      <c r="Y2493" s="12">
        <v>2</v>
      </c>
      <c r="Z2493" s="12">
        <v>2</v>
      </c>
      <c r="AA2493" s="13">
        <v>2</v>
      </c>
      <c r="AB2493" s="14" cm="1">
        <f t="array" ref="AB2493">_xlfn.IFS(AND(W2493&lt;0,X2493&lt;0,Y2493&lt;0,Z2493&lt;0),-999,AND(W2493&lt;5,X2493&lt;5,Y2493&lt;5,Z2493&lt;5,AA2493=0),0,AND(W2493&lt;5,X2493&lt;5,Y2493&lt;5,Z2493&lt;5,AA2493&gt;0),1,AND(OR(W2493=5,X2493=5,Y2493=5,Z2493=5),AA2493=0),1,AND(OR(W2493=5,X2493=5,Y2493=5,Z2493=5),AA2493&gt;0),2)</f>
        <v>2</v>
      </c>
      <c r="AC2493" s="15">
        <f t="shared" si="152"/>
        <v>4</v>
      </c>
      <c r="AD2493" s="55">
        <v>2</v>
      </c>
      <c r="AE2493" s="21" t="s">
        <v>73</v>
      </c>
      <c r="AF2493" s="47" t="str">
        <f t="shared" si="153"/>
        <v>zagrożona</v>
      </c>
      <c r="AG2493" s="16" t="str">
        <f t="shared" si="154"/>
        <v>tak</v>
      </c>
      <c r="AH2493" s="16" t="str">
        <f t="shared" si="155"/>
        <v xml:space="preserve">fizchem </v>
      </c>
    </row>
    <row r="2494" spans="1:34" x14ac:dyDescent="0.2">
      <c r="A2494" s="12" t="s">
        <v>5448</v>
      </c>
      <c r="B2494" s="16" t="s">
        <v>5449</v>
      </c>
      <c r="C2494" s="12" t="s">
        <v>76</v>
      </c>
      <c r="D2494" s="12" t="s">
        <v>3828</v>
      </c>
      <c r="E2494" s="12" t="s">
        <v>4131</v>
      </c>
      <c r="F2494" s="12" t="s">
        <v>4446</v>
      </c>
      <c r="G2494" s="12" t="s">
        <v>5450</v>
      </c>
      <c r="H2494" s="17" t="s">
        <v>69</v>
      </c>
      <c r="I2494" s="11" t="s">
        <v>70</v>
      </c>
      <c r="J2494" s="11" t="s">
        <v>70</v>
      </c>
      <c r="K2494" s="11" t="s">
        <v>70</v>
      </c>
      <c r="L2494" s="11" t="s">
        <v>70</v>
      </c>
      <c r="M2494" s="18" t="s">
        <v>70</v>
      </c>
      <c r="N2494" s="18" t="s">
        <v>70</v>
      </c>
      <c r="O2494" s="11" t="s">
        <v>70</v>
      </c>
      <c r="P2494" s="11" t="s">
        <v>70</v>
      </c>
      <c r="Q2494" s="11" t="s">
        <v>70</v>
      </c>
      <c r="R2494" s="11" t="s">
        <v>70</v>
      </c>
      <c r="S2494" s="11" t="s">
        <v>70</v>
      </c>
      <c r="T2494" s="19" t="s">
        <v>71</v>
      </c>
      <c r="U2494" s="31" t="s">
        <v>72</v>
      </c>
      <c r="V2494" s="12">
        <v>2</v>
      </c>
      <c r="W2494" s="12">
        <v>5</v>
      </c>
      <c r="X2494" s="12">
        <v>5</v>
      </c>
      <c r="Y2494" s="12">
        <v>2</v>
      </c>
      <c r="Z2494" s="12">
        <v>5</v>
      </c>
      <c r="AA2494" s="13">
        <v>1</v>
      </c>
      <c r="AB2494" s="14" cm="1">
        <f t="array" ref="AB2494">_xlfn.IFS(AND(W2494&lt;0,X2494&lt;0,Y2494&lt;0,Z2494&lt;0),-999,AND(W2494&lt;5,X2494&lt;5,Y2494&lt;5,Z2494&lt;5,AA2494=0),0,AND(W2494&lt;5,X2494&lt;5,Y2494&lt;5,Z2494&lt;5,AA2494&gt;0),1,AND(OR(W2494=5,X2494=5,Y2494=5,Z2494=5),AA2494=0),1,AND(OR(W2494=5,X2494=5,Y2494=5,Z2494=5),AA2494&gt;0),2)</f>
        <v>2</v>
      </c>
      <c r="AC2494" s="15">
        <f t="shared" si="152"/>
        <v>3</v>
      </c>
      <c r="AD2494" s="55">
        <v>3</v>
      </c>
      <c r="AE2494" s="21" t="s">
        <v>73</v>
      </c>
      <c r="AF2494" s="47" t="str">
        <f t="shared" si="153"/>
        <v>zagrożona</v>
      </c>
      <c r="AG2494" s="16" t="str">
        <f t="shared" si="154"/>
        <v>nie</v>
      </c>
      <c r="AH2494" s="16" t="str">
        <f t="shared" si="155"/>
        <v/>
      </c>
    </row>
    <row r="2495" spans="1:34" x14ac:dyDescent="0.2">
      <c r="A2495" s="12" t="s">
        <v>5451</v>
      </c>
      <c r="B2495" s="16" t="s">
        <v>5452</v>
      </c>
      <c r="C2495" s="12" t="s">
        <v>64</v>
      </c>
      <c r="D2495" s="12" t="s">
        <v>3828</v>
      </c>
      <c r="E2495" s="12" t="s">
        <v>4131</v>
      </c>
      <c r="F2495" s="12" t="s">
        <v>4446</v>
      </c>
      <c r="G2495" s="12" t="s">
        <v>5450</v>
      </c>
      <c r="H2495" s="17" t="s">
        <v>69</v>
      </c>
      <c r="I2495" s="11" t="s">
        <v>70</v>
      </c>
      <c r="J2495" s="11" t="s">
        <v>70</v>
      </c>
      <c r="K2495" s="11" t="s">
        <v>70</v>
      </c>
      <c r="L2495" s="11" t="s">
        <v>70</v>
      </c>
      <c r="M2495" s="18" t="s">
        <v>70</v>
      </c>
      <c r="N2495" s="18" t="s">
        <v>70</v>
      </c>
      <c r="O2495" s="11" t="s">
        <v>70</v>
      </c>
      <c r="P2495" s="11" t="s">
        <v>70</v>
      </c>
      <c r="Q2495" s="11" t="s">
        <v>70</v>
      </c>
      <c r="R2495" s="11" t="s">
        <v>70</v>
      </c>
      <c r="S2495" s="11" t="s">
        <v>70</v>
      </c>
      <c r="T2495" s="19" t="s">
        <v>71</v>
      </c>
      <c r="U2495" s="31" t="s">
        <v>72</v>
      </c>
      <c r="V2495" s="12">
        <v>0</v>
      </c>
      <c r="W2495" s="12">
        <v>2</v>
      </c>
      <c r="X2495" s="12">
        <v>2</v>
      </c>
      <c r="Y2495" s="12">
        <v>-999</v>
      </c>
      <c r="Z2495" s="12">
        <v>-999</v>
      </c>
      <c r="AA2495" s="13">
        <v>0</v>
      </c>
      <c r="AB2495" s="14" cm="1">
        <f t="array" ref="AB2495">_xlfn.IFS(AND(W2495&lt;0,X2495&lt;0,Y2495&lt;0,Z2495&lt;0),-999,AND(W2495&lt;5,X2495&lt;5,Y2495&lt;5,Z2495&lt;5,AA2495=0),0,AND(W2495&lt;5,X2495&lt;5,Y2495&lt;5,Z2495&lt;5,AA2495&gt;0),1,AND(OR(W2495=5,X2495=5,Y2495=5,Z2495=5),AA2495=0),1,AND(OR(W2495=5,X2495=5,Y2495=5,Z2495=5),AA2495&gt;0),2)</f>
        <v>0</v>
      </c>
      <c r="AC2495" s="15">
        <f t="shared" si="152"/>
        <v>0</v>
      </c>
      <c r="AD2495" s="55">
        <v>2</v>
      </c>
      <c r="AE2495" s="21" t="s">
        <v>73</v>
      </c>
      <c r="AF2495" s="47" t="str">
        <f t="shared" si="153"/>
        <v>niezagrożona</v>
      </c>
      <c r="AG2495" s="16" t="str">
        <f t="shared" si="154"/>
        <v>nie</v>
      </c>
      <c r="AH2495" s="16" t="str">
        <f t="shared" si="155"/>
        <v/>
      </c>
    </row>
    <row r="2496" spans="1:34" x14ac:dyDescent="0.2">
      <c r="A2496" s="12" t="s">
        <v>5453</v>
      </c>
      <c r="B2496" s="16" t="s">
        <v>5454</v>
      </c>
      <c r="C2496" s="12" t="s">
        <v>76</v>
      </c>
      <c r="D2496" s="12" t="s">
        <v>3828</v>
      </c>
      <c r="E2496" s="12" t="s">
        <v>4131</v>
      </c>
      <c r="F2496" s="12" t="s">
        <v>4446</v>
      </c>
      <c r="G2496" s="12" t="s">
        <v>5450</v>
      </c>
      <c r="H2496" s="17" t="s">
        <v>69</v>
      </c>
      <c r="I2496" s="11" t="s">
        <v>70</v>
      </c>
      <c r="J2496" s="11" t="s">
        <v>70</v>
      </c>
      <c r="K2496" s="11" t="s">
        <v>70</v>
      </c>
      <c r="L2496" s="11" t="s">
        <v>70</v>
      </c>
      <c r="M2496" s="18" t="s">
        <v>70</v>
      </c>
      <c r="N2496" s="18" t="s">
        <v>70</v>
      </c>
      <c r="O2496" s="11" t="s">
        <v>70</v>
      </c>
      <c r="P2496" s="11" t="s">
        <v>70</v>
      </c>
      <c r="Q2496" s="11" t="s">
        <v>70</v>
      </c>
      <c r="R2496" s="11" t="s">
        <v>70</v>
      </c>
      <c r="S2496" s="11" t="s">
        <v>70</v>
      </c>
      <c r="T2496" s="19" t="s">
        <v>71</v>
      </c>
      <c r="U2496" s="31" t="s">
        <v>72</v>
      </c>
      <c r="V2496" s="12">
        <v>2</v>
      </c>
      <c r="W2496" s="12">
        <v>5</v>
      </c>
      <c r="X2496" s="12">
        <v>5</v>
      </c>
      <c r="Y2496" s="12">
        <v>2</v>
      </c>
      <c r="Z2496" s="12">
        <v>5</v>
      </c>
      <c r="AA2496" s="13">
        <v>1</v>
      </c>
      <c r="AB2496" s="14" cm="1">
        <f t="array" ref="AB2496">_xlfn.IFS(AND(W2496&lt;0,X2496&lt;0,Y2496&lt;0,Z2496&lt;0),-999,AND(W2496&lt;5,X2496&lt;5,Y2496&lt;5,Z2496&lt;5,AA2496=0),0,AND(W2496&lt;5,X2496&lt;5,Y2496&lt;5,Z2496&lt;5,AA2496&gt;0),1,AND(OR(W2496=5,X2496=5,Y2496=5,Z2496=5),AA2496=0),1,AND(OR(W2496=5,X2496=5,Y2496=5,Z2496=5),AA2496&gt;0),2)</f>
        <v>2</v>
      </c>
      <c r="AC2496" s="15">
        <f t="shared" si="152"/>
        <v>3</v>
      </c>
      <c r="AD2496" s="55">
        <v>3</v>
      </c>
      <c r="AE2496" s="21" t="s">
        <v>73</v>
      </c>
      <c r="AF2496" s="47" t="str">
        <f t="shared" si="153"/>
        <v>zagrożona</v>
      </c>
      <c r="AG2496" s="16" t="str">
        <f t="shared" si="154"/>
        <v>nie</v>
      </c>
      <c r="AH2496" s="16" t="str">
        <f t="shared" si="155"/>
        <v/>
      </c>
    </row>
    <row r="2497" spans="1:34" x14ac:dyDescent="0.2">
      <c r="A2497" s="12" t="s">
        <v>5455</v>
      </c>
      <c r="B2497" s="16" t="s">
        <v>5456</v>
      </c>
      <c r="C2497" s="12" t="s">
        <v>76</v>
      </c>
      <c r="D2497" s="12" t="s">
        <v>3828</v>
      </c>
      <c r="E2497" s="12" t="s">
        <v>4455</v>
      </c>
      <c r="F2497" s="12" t="s">
        <v>4456</v>
      </c>
      <c r="G2497" s="12" t="s">
        <v>5457</v>
      </c>
      <c r="H2497" s="17" t="s">
        <v>69</v>
      </c>
      <c r="I2497" s="11" t="s">
        <v>70</v>
      </c>
      <c r="J2497" s="11" t="s">
        <v>70</v>
      </c>
      <c r="K2497" s="11" t="s">
        <v>70</v>
      </c>
      <c r="L2497" s="11" t="s">
        <v>70</v>
      </c>
      <c r="M2497" s="18" t="s">
        <v>70</v>
      </c>
      <c r="N2497" s="18" t="s">
        <v>70</v>
      </c>
      <c r="O2497" s="11" t="s">
        <v>70</v>
      </c>
      <c r="P2497" s="11" t="s">
        <v>70</v>
      </c>
      <c r="Q2497" s="11" t="s">
        <v>70</v>
      </c>
      <c r="R2497" s="11" t="s">
        <v>70</v>
      </c>
      <c r="S2497" s="11" t="s">
        <v>70</v>
      </c>
      <c r="T2497" s="19" t="s">
        <v>71</v>
      </c>
      <c r="U2497" s="31" t="s">
        <v>72</v>
      </c>
      <c r="V2497" s="12">
        <v>0</v>
      </c>
      <c r="W2497" s="12">
        <v>2</v>
      </c>
      <c r="X2497" s="12">
        <v>2</v>
      </c>
      <c r="Y2497" s="12">
        <v>5</v>
      </c>
      <c r="Z2497" s="12">
        <v>2</v>
      </c>
      <c r="AA2497" s="13">
        <v>3</v>
      </c>
      <c r="AB2497" s="14" cm="1">
        <f t="array" ref="AB2497">_xlfn.IFS(AND(W2497&lt;0,X2497&lt;0,Y2497&lt;0,Z2497&lt;0),-999,AND(W2497&lt;5,X2497&lt;5,Y2497&lt;5,Z2497&lt;5,AA2497=0),0,AND(W2497&lt;5,X2497&lt;5,Y2497&lt;5,Z2497&lt;5,AA2497&gt;0),1,AND(OR(W2497=5,X2497=5,Y2497=5,Z2497=5),AA2497=0),1,AND(OR(W2497=5,X2497=5,Y2497=5,Z2497=5),AA2497&gt;0),2)</f>
        <v>2</v>
      </c>
      <c r="AC2497" s="15">
        <f t="shared" si="152"/>
        <v>1</v>
      </c>
      <c r="AD2497" s="55">
        <v>3</v>
      </c>
      <c r="AE2497" s="21" t="s">
        <v>73</v>
      </c>
      <c r="AF2497" s="47" t="str">
        <f t="shared" si="153"/>
        <v>niezagrożona</v>
      </c>
      <c r="AG2497" s="16" t="str">
        <f t="shared" si="154"/>
        <v>nie</v>
      </c>
      <c r="AH2497" s="16" t="str">
        <f t="shared" si="155"/>
        <v/>
      </c>
    </row>
    <row r="2498" spans="1:34" x14ac:dyDescent="0.2">
      <c r="A2498" s="12" t="s">
        <v>5458</v>
      </c>
      <c r="B2498" s="16" t="s">
        <v>5459</v>
      </c>
      <c r="C2498" s="12" t="s">
        <v>76</v>
      </c>
      <c r="D2498" s="12" t="s">
        <v>3828</v>
      </c>
      <c r="E2498" s="12" t="s">
        <v>4455</v>
      </c>
      <c r="F2498" s="12" t="s">
        <v>4456</v>
      </c>
      <c r="G2498" s="12" t="s">
        <v>5460</v>
      </c>
      <c r="H2498" s="17" t="s">
        <v>69</v>
      </c>
      <c r="I2498" s="11" t="s">
        <v>70</v>
      </c>
      <c r="J2498" s="11" t="s">
        <v>70</v>
      </c>
      <c r="K2498" s="11" t="s">
        <v>70</v>
      </c>
      <c r="L2498" s="11" t="s">
        <v>70</v>
      </c>
      <c r="M2498" s="18" t="s">
        <v>70</v>
      </c>
      <c r="N2498" s="18" t="s">
        <v>70</v>
      </c>
      <c r="O2498" s="11" t="s">
        <v>70</v>
      </c>
      <c r="P2498" s="11" t="s">
        <v>70</v>
      </c>
      <c r="Q2498" s="11" t="s">
        <v>70</v>
      </c>
      <c r="R2498" s="11" t="s">
        <v>70</v>
      </c>
      <c r="S2498" s="11" t="s">
        <v>70</v>
      </c>
      <c r="T2498" s="19" t="s">
        <v>71</v>
      </c>
      <c r="U2498" s="31" t="s">
        <v>72</v>
      </c>
      <c r="V2498" s="12">
        <v>4</v>
      </c>
      <c r="W2498" s="12">
        <v>5</v>
      </c>
      <c r="X2498" s="12">
        <v>5</v>
      </c>
      <c r="Y2498" s="12">
        <v>5</v>
      </c>
      <c r="Z2498" s="12">
        <v>5</v>
      </c>
      <c r="AA2498" s="13">
        <v>1</v>
      </c>
      <c r="AB2498" s="14" cm="1">
        <f t="array" ref="AB2498">_xlfn.IFS(AND(W2498&lt;0,X2498&lt;0,Y2498&lt;0,Z2498&lt;0),-999,AND(W2498&lt;5,X2498&lt;5,Y2498&lt;5,Z2498&lt;5,AA2498=0),0,AND(W2498&lt;5,X2498&lt;5,Y2498&lt;5,Z2498&lt;5,AA2498&gt;0),1,AND(OR(W2498=5,X2498=5,Y2498=5,Z2498=5),AA2498=0),1,AND(OR(W2498=5,X2498=5,Y2498=5,Z2498=5),AA2498&gt;0),2)</f>
        <v>2</v>
      </c>
      <c r="AC2498" s="15">
        <f t="shared" si="152"/>
        <v>4</v>
      </c>
      <c r="AD2498" s="55">
        <v>3</v>
      </c>
      <c r="AE2498" s="21" t="s">
        <v>73</v>
      </c>
      <c r="AF2498" s="47" t="str">
        <f t="shared" si="153"/>
        <v>zagrożona</v>
      </c>
      <c r="AG2498" s="16" t="str">
        <f t="shared" si="154"/>
        <v>tak</v>
      </c>
      <c r="AH2498" s="16" t="str">
        <f t="shared" si="155"/>
        <v xml:space="preserve">fizchem </v>
      </c>
    </row>
    <row r="2499" spans="1:34" x14ac:dyDescent="0.2">
      <c r="A2499" s="12" t="s">
        <v>5461</v>
      </c>
      <c r="B2499" s="16" t="s">
        <v>5462</v>
      </c>
      <c r="C2499" s="12" t="s">
        <v>64</v>
      </c>
      <c r="D2499" s="12" t="s">
        <v>3828</v>
      </c>
      <c r="E2499" s="12" t="s">
        <v>4455</v>
      </c>
      <c r="F2499" s="12" t="s">
        <v>4456</v>
      </c>
      <c r="G2499" s="12" t="s">
        <v>5457</v>
      </c>
      <c r="H2499" s="17" t="s">
        <v>69</v>
      </c>
      <c r="I2499" s="11" t="s">
        <v>70</v>
      </c>
      <c r="J2499" s="11" t="s">
        <v>70</v>
      </c>
      <c r="K2499" s="11" t="s">
        <v>70</v>
      </c>
      <c r="L2499" s="11" t="s">
        <v>70</v>
      </c>
      <c r="M2499" s="18" t="s">
        <v>70</v>
      </c>
      <c r="N2499" s="18" t="s">
        <v>70</v>
      </c>
      <c r="O2499" s="11" t="s">
        <v>70</v>
      </c>
      <c r="P2499" s="11" t="s">
        <v>70</v>
      </c>
      <c r="Q2499" s="11" t="s">
        <v>70</v>
      </c>
      <c r="R2499" s="11" t="s">
        <v>70</v>
      </c>
      <c r="S2499" s="11" t="s">
        <v>70</v>
      </c>
      <c r="T2499" s="19" t="s">
        <v>71</v>
      </c>
      <c r="U2499" s="31" t="s">
        <v>72</v>
      </c>
      <c r="V2499" s="12">
        <v>4</v>
      </c>
      <c r="W2499" s="12">
        <v>5</v>
      </c>
      <c r="X2499" s="12">
        <v>-999</v>
      </c>
      <c r="Y2499" s="12">
        <v>-999</v>
      </c>
      <c r="Z2499" s="12">
        <v>-999</v>
      </c>
      <c r="AA2499" s="13">
        <v>1</v>
      </c>
      <c r="AB2499" s="14" cm="1">
        <f t="array" ref="AB2499">_xlfn.IFS(AND(W2499&lt;0,X2499&lt;0,Y2499&lt;0,Z2499&lt;0),-999,AND(W2499&lt;5,X2499&lt;5,Y2499&lt;5,Z2499&lt;5,AA2499=0),0,AND(W2499&lt;5,X2499&lt;5,Y2499&lt;5,Z2499&lt;5,AA2499&gt;0),1,AND(OR(W2499=5,X2499=5,Y2499=5,Z2499=5),AA2499=0),1,AND(OR(W2499=5,X2499=5,Y2499=5,Z2499=5),AA2499&gt;0),2)</f>
        <v>2</v>
      </c>
      <c r="AC2499" s="15">
        <f t="shared" ref="AC2499:AC2562" si="156">IF(V2499=4,4,IF(AB2499=2,V2499+1,V2499))</f>
        <v>4</v>
      </c>
      <c r="AD2499" s="55">
        <v>3</v>
      </c>
      <c r="AE2499" s="21" t="s">
        <v>73</v>
      </c>
      <c r="AF2499" s="47" t="str">
        <f t="shared" ref="AF2499:AF2562" si="157">IF(AC2499&gt;=2,"zagrożona","niezagrożona")</f>
        <v>zagrożona</v>
      </c>
      <c r="AG2499" s="16" t="str">
        <f t="shared" ref="AG2499:AG2562" si="158">IF(OR(AND(AB2499=2,AC2499=4)),"tak","nie")</f>
        <v>tak</v>
      </c>
      <c r="AH2499" s="16" t="str">
        <f t="shared" ref="AH2499:AH2562" si="159">IF(AND(AG2499="tak",AC2499=4),"fizchem ","")</f>
        <v xml:space="preserve">fizchem </v>
      </c>
    </row>
    <row r="2500" spans="1:34" x14ac:dyDescent="0.2">
      <c r="A2500" s="12" t="s">
        <v>5463</v>
      </c>
      <c r="B2500" s="16" t="s">
        <v>5464</v>
      </c>
      <c r="C2500" s="12" t="s">
        <v>76</v>
      </c>
      <c r="D2500" s="12" t="s">
        <v>3828</v>
      </c>
      <c r="E2500" s="12" t="s">
        <v>4455</v>
      </c>
      <c r="F2500" s="12" t="s">
        <v>4456</v>
      </c>
      <c r="G2500" s="12" t="s">
        <v>5457</v>
      </c>
      <c r="H2500" s="17" t="s">
        <v>69</v>
      </c>
      <c r="I2500" s="11" t="s">
        <v>70</v>
      </c>
      <c r="J2500" s="11" t="s">
        <v>70</v>
      </c>
      <c r="K2500" s="11" t="s">
        <v>70</v>
      </c>
      <c r="L2500" s="11" t="s">
        <v>70</v>
      </c>
      <c r="M2500" s="18" t="s">
        <v>70</v>
      </c>
      <c r="N2500" s="18" t="s">
        <v>70</v>
      </c>
      <c r="O2500" s="11" t="s">
        <v>70</v>
      </c>
      <c r="P2500" s="11" t="s">
        <v>70</v>
      </c>
      <c r="Q2500" s="11" t="s">
        <v>70</v>
      </c>
      <c r="R2500" s="11" t="s">
        <v>70</v>
      </c>
      <c r="S2500" s="11" t="s">
        <v>70</v>
      </c>
      <c r="T2500" s="19" t="s">
        <v>71</v>
      </c>
      <c r="U2500" s="31" t="s">
        <v>72</v>
      </c>
      <c r="V2500" s="12">
        <v>2</v>
      </c>
      <c r="W2500" s="12">
        <v>5</v>
      </c>
      <c r="X2500" s="12">
        <v>5</v>
      </c>
      <c r="Y2500" s="12">
        <v>5</v>
      </c>
      <c r="Z2500" s="12">
        <v>2</v>
      </c>
      <c r="AA2500" s="13">
        <v>5</v>
      </c>
      <c r="AB2500" s="14" cm="1">
        <f t="array" ref="AB2500">_xlfn.IFS(AND(W2500&lt;0,X2500&lt;0,Y2500&lt;0,Z2500&lt;0),-999,AND(W2500&lt;5,X2500&lt;5,Y2500&lt;5,Z2500&lt;5,AA2500=0),0,AND(W2500&lt;5,X2500&lt;5,Y2500&lt;5,Z2500&lt;5,AA2500&gt;0),1,AND(OR(W2500=5,X2500=5,Y2500=5,Z2500=5),AA2500=0),1,AND(OR(W2500=5,X2500=5,Y2500=5,Z2500=5),AA2500&gt;0),2)</f>
        <v>2</v>
      </c>
      <c r="AC2500" s="15">
        <f t="shared" si="156"/>
        <v>3</v>
      </c>
      <c r="AD2500" s="55">
        <v>2</v>
      </c>
      <c r="AE2500" s="21" t="s">
        <v>73</v>
      </c>
      <c r="AF2500" s="47" t="str">
        <f t="shared" si="157"/>
        <v>zagrożona</v>
      </c>
      <c r="AG2500" s="16" t="str">
        <f t="shared" si="158"/>
        <v>nie</v>
      </c>
      <c r="AH2500" s="16" t="str">
        <f t="shared" si="159"/>
        <v/>
      </c>
    </row>
    <row r="2501" spans="1:34" x14ac:dyDescent="0.2">
      <c r="A2501" s="12" t="s">
        <v>5465</v>
      </c>
      <c r="B2501" s="16" t="s">
        <v>5466</v>
      </c>
      <c r="C2501" s="12" t="s">
        <v>76</v>
      </c>
      <c r="D2501" s="12" t="s">
        <v>3828</v>
      </c>
      <c r="E2501" s="12" t="s">
        <v>4455</v>
      </c>
      <c r="F2501" s="12" t="s">
        <v>4456</v>
      </c>
      <c r="G2501" s="12" t="s">
        <v>5457</v>
      </c>
      <c r="H2501" s="17" t="s">
        <v>69</v>
      </c>
      <c r="I2501" s="11" t="s">
        <v>70</v>
      </c>
      <c r="J2501" s="11" t="s">
        <v>70</v>
      </c>
      <c r="K2501" s="11" t="s">
        <v>70</v>
      </c>
      <c r="L2501" s="11" t="s">
        <v>70</v>
      </c>
      <c r="M2501" s="18" t="s">
        <v>70</v>
      </c>
      <c r="N2501" s="18" t="s">
        <v>70</v>
      </c>
      <c r="O2501" s="11" t="s">
        <v>70</v>
      </c>
      <c r="P2501" s="11" t="s">
        <v>70</v>
      </c>
      <c r="Q2501" s="11" t="s">
        <v>70</v>
      </c>
      <c r="R2501" s="11" t="s">
        <v>70</v>
      </c>
      <c r="S2501" s="11" t="s">
        <v>70</v>
      </c>
      <c r="T2501" s="19" t="s">
        <v>71</v>
      </c>
      <c r="U2501" s="31" t="s">
        <v>72</v>
      </c>
      <c r="V2501" s="12">
        <v>2</v>
      </c>
      <c r="W2501" s="12">
        <v>5</v>
      </c>
      <c r="X2501" s="12">
        <v>5</v>
      </c>
      <c r="Y2501" s="12">
        <v>5</v>
      </c>
      <c r="Z2501" s="12">
        <v>2</v>
      </c>
      <c r="AA2501" s="13">
        <v>1</v>
      </c>
      <c r="AB2501" s="14" cm="1">
        <f t="array" ref="AB2501">_xlfn.IFS(AND(W2501&lt;0,X2501&lt;0,Y2501&lt;0,Z2501&lt;0),-999,AND(W2501&lt;5,X2501&lt;5,Y2501&lt;5,Z2501&lt;5,AA2501=0),0,AND(W2501&lt;5,X2501&lt;5,Y2501&lt;5,Z2501&lt;5,AA2501&gt;0),1,AND(OR(W2501=5,X2501=5,Y2501=5,Z2501=5),AA2501=0),1,AND(OR(W2501=5,X2501=5,Y2501=5,Z2501=5),AA2501&gt;0),2)</f>
        <v>2</v>
      </c>
      <c r="AC2501" s="15">
        <f t="shared" si="156"/>
        <v>3</v>
      </c>
      <c r="AD2501" s="55">
        <v>3</v>
      </c>
      <c r="AE2501" s="21" t="s">
        <v>73</v>
      </c>
      <c r="AF2501" s="47" t="str">
        <f t="shared" si="157"/>
        <v>zagrożona</v>
      </c>
      <c r="AG2501" s="16" t="str">
        <f t="shared" si="158"/>
        <v>nie</v>
      </c>
      <c r="AH2501" s="16" t="str">
        <f t="shared" si="159"/>
        <v/>
      </c>
    </row>
    <row r="2502" spans="1:34" x14ac:dyDescent="0.2">
      <c r="A2502" s="12" t="s">
        <v>5467</v>
      </c>
      <c r="B2502" s="16" t="s">
        <v>5468</v>
      </c>
      <c r="C2502" s="12" t="s">
        <v>76</v>
      </c>
      <c r="D2502" s="12" t="s">
        <v>3828</v>
      </c>
      <c r="E2502" s="12" t="s">
        <v>4455</v>
      </c>
      <c r="F2502" s="12" t="s">
        <v>4456</v>
      </c>
      <c r="G2502" s="12" t="s">
        <v>5469</v>
      </c>
      <c r="H2502" s="17" t="s">
        <v>69</v>
      </c>
      <c r="I2502" s="11" t="s">
        <v>70</v>
      </c>
      <c r="J2502" s="11" t="s">
        <v>70</v>
      </c>
      <c r="K2502" s="11" t="s">
        <v>70</v>
      </c>
      <c r="L2502" s="11" t="s">
        <v>70</v>
      </c>
      <c r="M2502" s="18" t="s">
        <v>70</v>
      </c>
      <c r="N2502" s="18" t="s">
        <v>70</v>
      </c>
      <c r="O2502" s="11" t="s">
        <v>70</v>
      </c>
      <c r="P2502" s="11" t="s">
        <v>70</v>
      </c>
      <c r="Q2502" s="11" t="s">
        <v>70</v>
      </c>
      <c r="R2502" s="11" t="s">
        <v>70</v>
      </c>
      <c r="S2502" s="11" t="s">
        <v>70</v>
      </c>
      <c r="T2502" s="19" t="s">
        <v>71</v>
      </c>
      <c r="U2502" s="31" t="s">
        <v>72</v>
      </c>
      <c r="V2502" s="12">
        <v>4</v>
      </c>
      <c r="W2502" s="12">
        <v>5</v>
      </c>
      <c r="X2502" s="12">
        <v>5</v>
      </c>
      <c r="Y2502" s="12">
        <v>5</v>
      </c>
      <c r="Z2502" s="12">
        <v>2</v>
      </c>
      <c r="AA2502" s="13">
        <v>3</v>
      </c>
      <c r="AB2502" s="14" cm="1">
        <f t="array" ref="AB2502">_xlfn.IFS(AND(W2502&lt;0,X2502&lt;0,Y2502&lt;0,Z2502&lt;0),-999,AND(W2502&lt;5,X2502&lt;5,Y2502&lt;5,Z2502&lt;5,AA2502=0),0,AND(W2502&lt;5,X2502&lt;5,Y2502&lt;5,Z2502&lt;5,AA2502&gt;0),1,AND(OR(W2502=5,X2502=5,Y2502=5,Z2502=5),AA2502=0),1,AND(OR(W2502=5,X2502=5,Y2502=5,Z2502=5),AA2502&gt;0),2)</f>
        <v>2</v>
      </c>
      <c r="AC2502" s="15">
        <f t="shared" si="156"/>
        <v>4</v>
      </c>
      <c r="AD2502" s="55">
        <v>3</v>
      </c>
      <c r="AE2502" s="21" t="s">
        <v>73</v>
      </c>
      <c r="AF2502" s="47" t="str">
        <f t="shared" si="157"/>
        <v>zagrożona</v>
      </c>
      <c r="AG2502" s="16" t="str">
        <f t="shared" si="158"/>
        <v>tak</v>
      </c>
      <c r="AH2502" s="16" t="str">
        <f t="shared" si="159"/>
        <v xml:space="preserve">fizchem </v>
      </c>
    </row>
    <row r="2503" spans="1:34" x14ac:dyDescent="0.2">
      <c r="A2503" s="12" t="s">
        <v>5470</v>
      </c>
      <c r="B2503" s="16" t="s">
        <v>5471</v>
      </c>
      <c r="C2503" s="12" t="s">
        <v>64</v>
      </c>
      <c r="D2503" s="12" t="s">
        <v>3828</v>
      </c>
      <c r="E2503" s="12" t="s">
        <v>4455</v>
      </c>
      <c r="F2503" s="12" t="s">
        <v>4456</v>
      </c>
      <c r="G2503" s="12" t="s">
        <v>5469</v>
      </c>
      <c r="H2503" s="17" t="s">
        <v>69</v>
      </c>
      <c r="I2503" s="11" t="s">
        <v>70</v>
      </c>
      <c r="J2503" s="11" t="s">
        <v>70</v>
      </c>
      <c r="K2503" s="11" t="s">
        <v>70</v>
      </c>
      <c r="L2503" s="11" t="s">
        <v>70</v>
      </c>
      <c r="M2503" s="18" t="s">
        <v>70</v>
      </c>
      <c r="N2503" s="18" t="s">
        <v>70</v>
      </c>
      <c r="O2503" s="11" t="s">
        <v>70</v>
      </c>
      <c r="P2503" s="11" t="s">
        <v>70</v>
      </c>
      <c r="Q2503" s="11" t="s">
        <v>70</v>
      </c>
      <c r="R2503" s="11" t="s">
        <v>70</v>
      </c>
      <c r="S2503" s="11" t="s">
        <v>70</v>
      </c>
      <c r="T2503" s="19" t="s">
        <v>71</v>
      </c>
      <c r="U2503" s="31" t="s">
        <v>72</v>
      </c>
      <c r="V2503" s="12">
        <v>0</v>
      </c>
      <c r="W2503" s="12">
        <v>2</v>
      </c>
      <c r="X2503" s="12">
        <v>-999</v>
      </c>
      <c r="Y2503" s="12">
        <v>-999</v>
      </c>
      <c r="Z2503" s="12">
        <v>-999</v>
      </c>
      <c r="AA2503" s="13">
        <v>0</v>
      </c>
      <c r="AB2503" s="14" cm="1">
        <f t="array" ref="AB2503">_xlfn.IFS(AND(W2503&lt;0,X2503&lt;0,Y2503&lt;0,Z2503&lt;0),-999,AND(W2503&lt;5,X2503&lt;5,Y2503&lt;5,Z2503&lt;5,AA2503=0),0,AND(W2503&lt;5,X2503&lt;5,Y2503&lt;5,Z2503&lt;5,AA2503&gt;0),1,AND(OR(W2503=5,X2503=5,Y2503=5,Z2503=5),AA2503=0),1,AND(OR(W2503=5,X2503=5,Y2503=5,Z2503=5),AA2503&gt;0),2)</f>
        <v>0</v>
      </c>
      <c r="AC2503" s="15">
        <f t="shared" si="156"/>
        <v>0</v>
      </c>
      <c r="AD2503" s="55">
        <v>2</v>
      </c>
      <c r="AE2503" s="21" t="s">
        <v>73</v>
      </c>
      <c r="AF2503" s="47" t="str">
        <f t="shared" si="157"/>
        <v>niezagrożona</v>
      </c>
      <c r="AG2503" s="16" t="str">
        <f t="shared" si="158"/>
        <v>nie</v>
      </c>
      <c r="AH2503" s="16" t="str">
        <f t="shared" si="159"/>
        <v/>
      </c>
    </row>
    <row r="2504" spans="1:34" x14ac:dyDescent="0.2">
      <c r="A2504" s="12" t="s">
        <v>5472</v>
      </c>
      <c r="B2504" s="16" t="s">
        <v>5473</v>
      </c>
      <c r="C2504" s="12" t="s">
        <v>76</v>
      </c>
      <c r="D2504" s="12" t="s">
        <v>3828</v>
      </c>
      <c r="E2504" s="12" t="s">
        <v>4455</v>
      </c>
      <c r="F2504" s="12" t="s">
        <v>4456</v>
      </c>
      <c r="G2504" s="12" t="s">
        <v>5469</v>
      </c>
      <c r="H2504" s="17" t="s">
        <v>69</v>
      </c>
      <c r="I2504" s="11" t="s">
        <v>70</v>
      </c>
      <c r="J2504" s="11" t="s">
        <v>70</v>
      </c>
      <c r="K2504" s="11" t="s">
        <v>70</v>
      </c>
      <c r="L2504" s="11" t="s">
        <v>70</v>
      </c>
      <c r="M2504" s="18" t="s">
        <v>70</v>
      </c>
      <c r="N2504" s="18" t="s">
        <v>70</v>
      </c>
      <c r="O2504" s="11" t="s">
        <v>70</v>
      </c>
      <c r="P2504" s="11" t="s">
        <v>70</v>
      </c>
      <c r="Q2504" s="11" t="s">
        <v>70</v>
      </c>
      <c r="R2504" s="11" t="s">
        <v>70</v>
      </c>
      <c r="S2504" s="11" t="s">
        <v>70</v>
      </c>
      <c r="T2504" s="19" t="s">
        <v>71</v>
      </c>
      <c r="U2504" s="31" t="s">
        <v>72</v>
      </c>
      <c r="V2504" s="12">
        <v>3</v>
      </c>
      <c r="W2504" s="12">
        <v>2</v>
      </c>
      <c r="X2504" s="12">
        <v>5</v>
      </c>
      <c r="Y2504" s="12">
        <v>5</v>
      </c>
      <c r="Z2504" s="12">
        <v>2</v>
      </c>
      <c r="AA2504" s="13">
        <v>0</v>
      </c>
      <c r="AB2504" s="14" cm="1">
        <f t="array" ref="AB2504">_xlfn.IFS(AND(W2504&lt;0,X2504&lt;0,Y2504&lt;0,Z2504&lt;0),-999,AND(W2504&lt;5,X2504&lt;5,Y2504&lt;5,Z2504&lt;5,AA2504=0),0,AND(W2504&lt;5,X2504&lt;5,Y2504&lt;5,Z2504&lt;5,AA2504&gt;0),1,AND(OR(W2504=5,X2504=5,Y2504=5,Z2504=5),AA2504=0),1,AND(OR(W2504=5,X2504=5,Y2504=5,Z2504=5),AA2504&gt;0),2)</f>
        <v>1</v>
      </c>
      <c r="AC2504" s="15">
        <f t="shared" si="156"/>
        <v>3</v>
      </c>
      <c r="AD2504" s="55">
        <v>2</v>
      </c>
      <c r="AE2504" s="21" t="s">
        <v>73</v>
      </c>
      <c r="AF2504" s="47" t="str">
        <f t="shared" si="157"/>
        <v>zagrożona</v>
      </c>
      <c r="AG2504" s="16" t="str">
        <f t="shared" si="158"/>
        <v>nie</v>
      </c>
      <c r="AH2504" s="16" t="str">
        <f t="shared" si="159"/>
        <v/>
      </c>
    </row>
    <row r="2505" spans="1:34" x14ac:dyDescent="0.2">
      <c r="A2505" s="12" t="s">
        <v>5474</v>
      </c>
      <c r="B2505" s="16" t="s">
        <v>5475</v>
      </c>
      <c r="C2505" s="12" t="s">
        <v>76</v>
      </c>
      <c r="D2505" s="12" t="s">
        <v>3828</v>
      </c>
      <c r="E2505" s="12" t="s">
        <v>4455</v>
      </c>
      <c r="F2505" s="12" t="s">
        <v>4456</v>
      </c>
      <c r="G2505" s="12" t="s">
        <v>4460</v>
      </c>
      <c r="H2505" s="17" t="s">
        <v>69</v>
      </c>
      <c r="I2505" s="11" t="s">
        <v>70</v>
      </c>
      <c r="J2505" s="11" t="s">
        <v>70</v>
      </c>
      <c r="K2505" s="11" t="s">
        <v>70</v>
      </c>
      <c r="L2505" s="11" t="s">
        <v>70</v>
      </c>
      <c r="M2505" s="18" t="s">
        <v>70</v>
      </c>
      <c r="N2505" s="18" t="s">
        <v>70</v>
      </c>
      <c r="O2505" s="11" t="s">
        <v>70</v>
      </c>
      <c r="P2505" s="11" t="s">
        <v>70</v>
      </c>
      <c r="Q2505" s="11" t="s">
        <v>70</v>
      </c>
      <c r="R2505" s="11" t="s">
        <v>70</v>
      </c>
      <c r="S2505" s="11" t="s">
        <v>70</v>
      </c>
      <c r="T2505" s="19" t="s">
        <v>71</v>
      </c>
      <c r="U2505" s="31" t="s">
        <v>72</v>
      </c>
      <c r="V2505" s="12">
        <v>0</v>
      </c>
      <c r="W2505" s="12">
        <v>2</v>
      </c>
      <c r="X2505" s="12">
        <v>2</v>
      </c>
      <c r="Y2505" s="12">
        <v>2</v>
      </c>
      <c r="Z2505" s="12">
        <v>2</v>
      </c>
      <c r="AA2505" s="13">
        <v>1</v>
      </c>
      <c r="AB2505" s="14" cm="1">
        <f t="array" ref="AB2505">_xlfn.IFS(AND(W2505&lt;0,X2505&lt;0,Y2505&lt;0,Z2505&lt;0),-999,AND(W2505&lt;5,X2505&lt;5,Y2505&lt;5,Z2505&lt;5,AA2505=0),0,AND(W2505&lt;5,X2505&lt;5,Y2505&lt;5,Z2505&lt;5,AA2505&gt;0),1,AND(OR(W2505=5,X2505=5,Y2505=5,Z2505=5),AA2505=0),1,AND(OR(W2505=5,X2505=5,Y2505=5,Z2505=5),AA2505&gt;0),2)</f>
        <v>1</v>
      </c>
      <c r="AC2505" s="15">
        <f t="shared" si="156"/>
        <v>0</v>
      </c>
      <c r="AD2505" s="55">
        <v>3</v>
      </c>
      <c r="AE2505" s="21" t="s">
        <v>73</v>
      </c>
      <c r="AF2505" s="47" t="str">
        <f t="shared" si="157"/>
        <v>niezagrożona</v>
      </c>
      <c r="AG2505" s="16" t="str">
        <f t="shared" si="158"/>
        <v>nie</v>
      </c>
      <c r="AH2505" s="16" t="str">
        <f t="shared" si="159"/>
        <v/>
      </c>
    </row>
    <row r="2506" spans="1:34" x14ac:dyDescent="0.2">
      <c r="A2506" s="12" t="s">
        <v>5476</v>
      </c>
      <c r="B2506" s="16" t="s">
        <v>5477</v>
      </c>
      <c r="C2506" s="12" t="s">
        <v>64</v>
      </c>
      <c r="D2506" s="12" t="s">
        <v>3828</v>
      </c>
      <c r="E2506" s="12" t="s">
        <v>4455</v>
      </c>
      <c r="F2506" s="12" t="s">
        <v>4456</v>
      </c>
      <c r="G2506" s="12" t="s">
        <v>5478</v>
      </c>
      <c r="H2506" s="17" t="s">
        <v>69</v>
      </c>
      <c r="I2506" s="11" t="s">
        <v>70</v>
      </c>
      <c r="J2506" s="11" t="s">
        <v>70</v>
      </c>
      <c r="K2506" s="11" t="s">
        <v>70</v>
      </c>
      <c r="L2506" s="11" t="s">
        <v>70</v>
      </c>
      <c r="M2506" s="18" t="s">
        <v>70</v>
      </c>
      <c r="N2506" s="18" t="s">
        <v>70</v>
      </c>
      <c r="O2506" s="11" t="s">
        <v>70</v>
      </c>
      <c r="P2506" s="11" t="s">
        <v>70</v>
      </c>
      <c r="Q2506" s="11" t="s">
        <v>70</v>
      </c>
      <c r="R2506" s="11" t="s">
        <v>70</v>
      </c>
      <c r="S2506" s="11" t="s">
        <v>70</v>
      </c>
      <c r="T2506" s="19" t="s">
        <v>71</v>
      </c>
      <c r="U2506" s="31" t="s">
        <v>72</v>
      </c>
      <c r="V2506" s="12">
        <v>0</v>
      </c>
      <c r="W2506" s="12">
        <v>2</v>
      </c>
      <c r="X2506" s="12">
        <v>-999</v>
      </c>
      <c r="Y2506" s="12">
        <v>-999</v>
      </c>
      <c r="Z2506" s="12">
        <v>-999</v>
      </c>
      <c r="AA2506" s="13">
        <v>0</v>
      </c>
      <c r="AB2506" s="14" cm="1">
        <f t="array" ref="AB2506">_xlfn.IFS(AND(W2506&lt;0,X2506&lt;0,Y2506&lt;0,Z2506&lt;0),-999,AND(W2506&lt;5,X2506&lt;5,Y2506&lt;5,Z2506&lt;5,AA2506=0),0,AND(W2506&lt;5,X2506&lt;5,Y2506&lt;5,Z2506&lt;5,AA2506&gt;0),1,AND(OR(W2506=5,X2506=5,Y2506=5,Z2506=5),AA2506=0),1,AND(OR(W2506=5,X2506=5,Y2506=5,Z2506=5),AA2506&gt;0),2)</f>
        <v>0</v>
      </c>
      <c r="AC2506" s="15">
        <f t="shared" si="156"/>
        <v>0</v>
      </c>
      <c r="AD2506" s="55">
        <v>3</v>
      </c>
      <c r="AE2506" s="21" t="s">
        <v>73</v>
      </c>
      <c r="AF2506" s="47" t="str">
        <f t="shared" si="157"/>
        <v>niezagrożona</v>
      </c>
      <c r="AG2506" s="16" t="str">
        <f t="shared" si="158"/>
        <v>nie</v>
      </c>
      <c r="AH2506" s="16" t="str">
        <f t="shared" si="159"/>
        <v/>
      </c>
    </row>
    <row r="2507" spans="1:34" x14ac:dyDescent="0.2">
      <c r="A2507" s="12" t="s">
        <v>5479</v>
      </c>
      <c r="B2507" s="16" t="s">
        <v>5480</v>
      </c>
      <c r="C2507" s="12" t="s">
        <v>76</v>
      </c>
      <c r="D2507" s="12" t="s">
        <v>3828</v>
      </c>
      <c r="E2507" s="12" t="s">
        <v>4455</v>
      </c>
      <c r="F2507" s="12" t="s">
        <v>4456</v>
      </c>
      <c r="G2507" s="12" t="s">
        <v>5478</v>
      </c>
      <c r="H2507" s="17" t="s">
        <v>69</v>
      </c>
      <c r="I2507" s="11" t="s">
        <v>70</v>
      </c>
      <c r="J2507" s="11" t="s">
        <v>70</v>
      </c>
      <c r="K2507" s="11" t="s">
        <v>70</v>
      </c>
      <c r="L2507" s="11" t="s">
        <v>70</v>
      </c>
      <c r="M2507" s="18" t="s">
        <v>70</v>
      </c>
      <c r="N2507" s="18" t="s">
        <v>70</v>
      </c>
      <c r="O2507" s="11" t="s">
        <v>70</v>
      </c>
      <c r="P2507" s="11" t="s">
        <v>70</v>
      </c>
      <c r="Q2507" s="11" t="s">
        <v>70</v>
      </c>
      <c r="R2507" s="11" t="s">
        <v>70</v>
      </c>
      <c r="S2507" s="11" t="s">
        <v>70</v>
      </c>
      <c r="T2507" s="19" t="s">
        <v>71</v>
      </c>
      <c r="U2507" s="31" t="s">
        <v>72</v>
      </c>
      <c r="V2507" s="12">
        <v>2</v>
      </c>
      <c r="W2507" s="12">
        <v>5</v>
      </c>
      <c r="X2507" s="12">
        <v>2</v>
      </c>
      <c r="Y2507" s="12">
        <v>5</v>
      </c>
      <c r="Z2507" s="12">
        <v>2</v>
      </c>
      <c r="AA2507" s="13">
        <v>1</v>
      </c>
      <c r="AB2507" s="14" cm="1">
        <f t="array" ref="AB2507">_xlfn.IFS(AND(W2507&lt;0,X2507&lt;0,Y2507&lt;0,Z2507&lt;0),-999,AND(W2507&lt;5,X2507&lt;5,Y2507&lt;5,Z2507&lt;5,AA2507=0),0,AND(W2507&lt;5,X2507&lt;5,Y2507&lt;5,Z2507&lt;5,AA2507&gt;0),1,AND(OR(W2507=5,X2507=5,Y2507=5,Z2507=5),AA2507=0),1,AND(OR(W2507=5,X2507=5,Y2507=5,Z2507=5),AA2507&gt;0),2)</f>
        <v>2</v>
      </c>
      <c r="AC2507" s="15">
        <f t="shared" si="156"/>
        <v>3</v>
      </c>
      <c r="AD2507" s="55">
        <v>0</v>
      </c>
      <c r="AE2507" s="21" t="s">
        <v>73</v>
      </c>
      <c r="AF2507" s="47" t="str">
        <f t="shared" si="157"/>
        <v>zagrożona</v>
      </c>
      <c r="AG2507" s="16" t="str">
        <f t="shared" si="158"/>
        <v>nie</v>
      </c>
      <c r="AH2507" s="16" t="str">
        <f t="shared" si="159"/>
        <v/>
      </c>
    </row>
    <row r="2508" spans="1:34" x14ac:dyDescent="0.2">
      <c r="A2508" s="12" t="s">
        <v>5481</v>
      </c>
      <c r="B2508" s="16" t="s">
        <v>5482</v>
      </c>
      <c r="C2508" s="12" t="s">
        <v>76</v>
      </c>
      <c r="D2508" s="12" t="s">
        <v>3828</v>
      </c>
      <c r="E2508" s="12" t="s">
        <v>4455</v>
      </c>
      <c r="F2508" s="12" t="s">
        <v>4456</v>
      </c>
      <c r="G2508" s="12" t="s">
        <v>4457</v>
      </c>
      <c r="H2508" s="17" t="s">
        <v>69</v>
      </c>
      <c r="I2508" s="11" t="s">
        <v>70</v>
      </c>
      <c r="J2508" s="11" t="s">
        <v>70</v>
      </c>
      <c r="K2508" s="11" t="s">
        <v>70</v>
      </c>
      <c r="L2508" s="11" t="s">
        <v>70</v>
      </c>
      <c r="M2508" s="18" t="s">
        <v>70</v>
      </c>
      <c r="N2508" s="18" t="s">
        <v>70</v>
      </c>
      <c r="O2508" s="11" t="s">
        <v>70</v>
      </c>
      <c r="P2508" s="11" t="s">
        <v>70</v>
      </c>
      <c r="Q2508" s="11" t="s">
        <v>70</v>
      </c>
      <c r="R2508" s="11" t="s">
        <v>70</v>
      </c>
      <c r="S2508" s="11" t="s">
        <v>70</v>
      </c>
      <c r="T2508" s="19" t="s">
        <v>71</v>
      </c>
      <c r="U2508" s="31" t="s">
        <v>72</v>
      </c>
      <c r="V2508" s="12">
        <v>0</v>
      </c>
      <c r="W2508" s="12">
        <v>2</v>
      </c>
      <c r="X2508" s="12">
        <v>2</v>
      </c>
      <c r="Y2508" s="12">
        <v>2</v>
      </c>
      <c r="Z2508" s="12">
        <v>2</v>
      </c>
      <c r="AA2508" s="13">
        <v>0</v>
      </c>
      <c r="AB2508" s="14" cm="1">
        <f t="array" ref="AB2508">_xlfn.IFS(AND(W2508&lt;0,X2508&lt;0,Y2508&lt;0,Z2508&lt;0),-999,AND(W2508&lt;5,X2508&lt;5,Y2508&lt;5,Z2508&lt;5,AA2508=0),0,AND(W2508&lt;5,X2508&lt;5,Y2508&lt;5,Z2508&lt;5,AA2508&gt;0),1,AND(OR(W2508=5,X2508=5,Y2508=5,Z2508=5),AA2508=0),1,AND(OR(W2508=5,X2508=5,Y2508=5,Z2508=5),AA2508&gt;0),2)</f>
        <v>0</v>
      </c>
      <c r="AC2508" s="15">
        <f t="shared" si="156"/>
        <v>0</v>
      </c>
      <c r="AD2508" s="55">
        <v>3</v>
      </c>
      <c r="AE2508" s="21" t="s">
        <v>73</v>
      </c>
      <c r="AF2508" s="47" t="str">
        <f t="shared" si="157"/>
        <v>niezagrożona</v>
      </c>
      <c r="AG2508" s="16" t="str">
        <f t="shared" si="158"/>
        <v>nie</v>
      </c>
      <c r="AH2508" s="16" t="str">
        <f t="shared" si="159"/>
        <v/>
      </c>
    </row>
    <row r="2509" spans="1:34" x14ac:dyDescent="0.2">
      <c r="A2509" s="12" t="s">
        <v>5483</v>
      </c>
      <c r="B2509" s="16" t="s">
        <v>5484</v>
      </c>
      <c r="C2509" s="12" t="s">
        <v>76</v>
      </c>
      <c r="D2509" s="12" t="s">
        <v>3828</v>
      </c>
      <c r="E2509" s="12" t="s">
        <v>4455</v>
      </c>
      <c r="F2509" s="12" t="s">
        <v>4456</v>
      </c>
      <c r="G2509" s="12" t="s">
        <v>4466</v>
      </c>
      <c r="H2509" s="17" t="s">
        <v>69</v>
      </c>
      <c r="I2509" s="11" t="s">
        <v>70</v>
      </c>
      <c r="J2509" s="11" t="s">
        <v>70</v>
      </c>
      <c r="K2509" s="11" t="s">
        <v>70</v>
      </c>
      <c r="L2509" s="11" t="s">
        <v>70</v>
      </c>
      <c r="M2509" s="18" t="s">
        <v>70</v>
      </c>
      <c r="N2509" s="18" t="s">
        <v>70</v>
      </c>
      <c r="O2509" s="11" t="s">
        <v>70</v>
      </c>
      <c r="P2509" s="11" t="s">
        <v>70</v>
      </c>
      <c r="Q2509" s="11" t="s">
        <v>70</v>
      </c>
      <c r="R2509" s="11" t="s">
        <v>70</v>
      </c>
      <c r="S2509" s="11" t="s">
        <v>70</v>
      </c>
      <c r="T2509" s="19" t="s">
        <v>71</v>
      </c>
      <c r="U2509" s="31" t="s">
        <v>72</v>
      </c>
      <c r="V2509" s="12">
        <v>3</v>
      </c>
      <c r="W2509" s="12">
        <v>5</v>
      </c>
      <c r="X2509" s="12">
        <v>5</v>
      </c>
      <c r="Y2509" s="12">
        <v>2</v>
      </c>
      <c r="Z2509" s="12">
        <v>2</v>
      </c>
      <c r="AA2509" s="13">
        <v>2</v>
      </c>
      <c r="AB2509" s="14" cm="1">
        <f t="array" ref="AB2509">_xlfn.IFS(AND(W2509&lt;0,X2509&lt;0,Y2509&lt;0,Z2509&lt;0),-999,AND(W2509&lt;5,X2509&lt;5,Y2509&lt;5,Z2509&lt;5,AA2509=0),0,AND(W2509&lt;5,X2509&lt;5,Y2509&lt;5,Z2509&lt;5,AA2509&gt;0),1,AND(OR(W2509=5,X2509=5,Y2509=5,Z2509=5),AA2509=0),1,AND(OR(W2509=5,X2509=5,Y2509=5,Z2509=5),AA2509&gt;0),2)</f>
        <v>2</v>
      </c>
      <c r="AC2509" s="15">
        <f t="shared" si="156"/>
        <v>4</v>
      </c>
      <c r="AD2509" s="55">
        <v>3</v>
      </c>
      <c r="AE2509" s="21" t="s">
        <v>73</v>
      </c>
      <c r="AF2509" s="47" t="str">
        <f t="shared" si="157"/>
        <v>zagrożona</v>
      </c>
      <c r="AG2509" s="16" t="str">
        <f t="shared" si="158"/>
        <v>tak</v>
      </c>
      <c r="AH2509" s="16" t="str">
        <f t="shared" si="159"/>
        <v xml:space="preserve">fizchem </v>
      </c>
    </row>
    <row r="2510" spans="1:34" x14ac:dyDescent="0.2">
      <c r="A2510" s="12" t="s">
        <v>5485</v>
      </c>
      <c r="B2510" s="16" t="s">
        <v>5486</v>
      </c>
      <c r="C2510" s="12" t="s">
        <v>76</v>
      </c>
      <c r="D2510" s="12" t="s">
        <v>3828</v>
      </c>
      <c r="E2510" s="12" t="s">
        <v>4455</v>
      </c>
      <c r="F2510" s="12" t="s">
        <v>4469</v>
      </c>
      <c r="G2510" s="12" t="s">
        <v>2102</v>
      </c>
      <c r="H2510" s="17" t="s">
        <v>69</v>
      </c>
      <c r="I2510" s="11" t="s">
        <v>70</v>
      </c>
      <c r="J2510" s="11" t="s">
        <v>70</v>
      </c>
      <c r="K2510" s="11" t="s">
        <v>70</v>
      </c>
      <c r="L2510" s="11" t="s">
        <v>70</v>
      </c>
      <c r="M2510" s="18" t="s">
        <v>70</v>
      </c>
      <c r="N2510" s="18" t="s">
        <v>70</v>
      </c>
      <c r="O2510" s="11" t="s">
        <v>70</v>
      </c>
      <c r="P2510" s="11" t="s">
        <v>70</v>
      </c>
      <c r="Q2510" s="11" t="s">
        <v>70</v>
      </c>
      <c r="R2510" s="11" t="s">
        <v>70</v>
      </c>
      <c r="S2510" s="11" t="s">
        <v>70</v>
      </c>
      <c r="T2510" s="19" t="s">
        <v>71</v>
      </c>
      <c r="U2510" s="31" t="s">
        <v>72</v>
      </c>
      <c r="V2510" s="12">
        <v>2</v>
      </c>
      <c r="W2510" s="12">
        <v>5</v>
      </c>
      <c r="X2510" s="12">
        <v>2</v>
      </c>
      <c r="Y2510" s="12">
        <v>2</v>
      </c>
      <c r="Z2510" s="12">
        <v>2</v>
      </c>
      <c r="AA2510" s="13">
        <v>2</v>
      </c>
      <c r="AB2510" s="14" cm="1">
        <f t="array" ref="AB2510">_xlfn.IFS(AND(W2510&lt;0,X2510&lt;0,Y2510&lt;0,Z2510&lt;0),-999,AND(W2510&lt;5,X2510&lt;5,Y2510&lt;5,Z2510&lt;5,AA2510=0),0,AND(W2510&lt;5,X2510&lt;5,Y2510&lt;5,Z2510&lt;5,AA2510&gt;0),1,AND(OR(W2510=5,X2510=5,Y2510=5,Z2510=5),AA2510=0),1,AND(OR(W2510=5,X2510=5,Y2510=5,Z2510=5),AA2510&gt;0),2)</f>
        <v>2</v>
      </c>
      <c r="AC2510" s="15">
        <f t="shared" si="156"/>
        <v>3</v>
      </c>
      <c r="AD2510" s="55">
        <v>4</v>
      </c>
      <c r="AE2510" s="21" t="s">
        <v>73</v>
      </c>
      <c r="AF2510" s="47" t="str">
        <f t="shared" si="157"/>
        <v>zagrożona</v>
      </c>
      <c r="AG2510" s="16" t="str">
        <f t="shared" si="158"/>
        <v>nie</v>
      </c>
      <c r="AH2510" s="16" t="str">
        <f t="shared" si="159"/>
        <v/>
      </c>
    </row>
    <row r="2511" spans="1:34" x14ac:dyDescent="0.2">
      <c r="A2511" s="12" t="s">
        <v>5487</v>
      </c>
      <c r="B2511" s="16" t="s">
        <v>3968</v>
      </c>
      <c r="C2511" s="12" t="s">
        <v>64</v>
      </c>
      <c r="D2511" s="12" t="s">
        <v>3828</v>
      </c>
      <c r="E2511" s="12" t="s">
        <v>4455</v>
      </c>
      <c r="F2511" s="12" t="s">
        <v>4469</v>
      </c>
      <c r="G2511" s="12" t="s">
        <v>5488</v>
      </c>
      <c r="H2511" s="17" t="s">
        <v>69</v>
      </c>
      <c r="I2511" s="11" t="s">
        <v>70</v>
      </c>
      <c r="J2511" s="11" t="s">
        <v>70</v>
      </c>
      <c r="K2511" s="11" t="s">
        <v>70</v>
      </c>
      <c r="L2511" s="11" t="s">
        <v>70</v>
      </c>
      <c r="M2511" s="18" t="s">
        <v>70</v>
      </c>
      <c r="N2511" s="18" t="s">
        <v>70</v>
      </c>
      <c r="O2511" s="11" t="s">
        <v>70</v>
      </c>
      <c r="P2511" s="11" t="s">
        <v>70</v>
      </c>
      <c r="Q2511" s="11" t="s">
        <v>70</v>
      </c>
      <c r="R2511" s="11" t="s">
        <v>70</v>
      </c>
      <c r="S2511" s="11" t="s">
        <v>70</v>
      </c>
      <c r="T2511" s="19" t="s">
        <v>71</v>
      </c>
      <c r="U2511" s="31" t="s">
        <v>72</v>
      </c>
      <c r="V2511" s="12">
        <v>0</v>
      </c>
      <c r="W2511" s="12">
        <v>2</v>
      </c>
      <c r="X2511" s="12">
        <v>-999</v>
      </c>
      <c r="Y2511" s="12">
        <v>-999</v>
      </c>
      <c r="Z2511" s="12">
        <v>-999</v>
      </c>
      <c r="AA2511" s="13">
        <v>0</v>
      </c>
      <c r="AB2511" s="14" cm="1">
        <f t="array" ref="AB2511">_xlfn.IFS(AND(W2511&lt;0,X2511&lt;0,Y2511&lt;0,Z2511&lt;0),-999,AND(W2511&lt;5,X2511&lt;5,Y2511&lt;5,Z2511&lt;5,AA2511=0),0,AND(W2511&lt;5,X2511&lt;5,Y2511&lt;5,Z2511&lt;5,AA2511&gt;0),1,AND(OR(W2511=5,X2511=5,Y2511=5,Z2511=5),AA2511=0),1,AND(OR(W2511=5,X2511=5,Y2511=5,Z2511=5),AA2511&gt;0),2)</f>
        <v>0</v>
      </c>
      <c r="AC2511" s="15">
        <f t="shared" si="156"/>
        <v>0</v>
      </c>
      <c r="AD2511" s="55">
        <v>0</v>
      </c>
      <c r="AE2511" s="21" t="s">
        <v>73</v>
      </c>
      <c r="AF2511" s="47" t="str">
        <f t="shared" si="157"/>
        <v>niezagrożona</v>
      </c>
      <c r="AG2511" s="16" t="str">
        <f t="shared" si="158"/>
        <v>nie</v>
      </c>
      <c r="AH2511" s="16" t="str">
        <f t="shared" si="159"/>
        <v/>
      </c>
    </row>
    <row r="2512" spans="1:34" x14ac:dyDescent="0.2">
      <c r="A2512" s="12" t="s">
        <v>5489</v>
      </c>
      <c r="B2512" s="16" t="s">
        <v>5490</v>
      </c>
      <c r="C2512" s="12" t="s">
        <v>64</v>
      </c>
      <c r="D2512" s="12" t="s">
        <v>3828</v>
      </c>
      <c r="E2512" s="12" t="s">
        <v>4455</v>
      </c>
      <c r="F2512" s="12" t="s">
        <v>4469</v>
      </c>
      <c r="G2512" s="12" t="s">
        <v>5488</v>
      </c>
      <c r="H2512" s="17" t="s">
        <v>69</v>
      </c>
      <c r="I2512" s="11" t="s">
        <v>70</v>
      </c>
      <c r="J2512" s="11" t="s">
        <v>70</v>
      </c>
      <c r="K2512" s="11" t="s">
        <v>70</v>
      </c>
      <c r="L2512" s="11" t="s">
        <v>70</v>
      </c>
      <c r="M2512" s="18" t="s">
        <v>70</v>
      </c>
      <c r="N2512" s="18" t="s">
        <v>70</v>
      </c>
      <c r="O2512" s="11" t="s">
        <v>70</v>
      </c>
      <c r="P2512" s="11" t="s">
        <v>70</v>
      </c>
      <c r="Q2512" s="11" t="s">
        <v>70</v>
      </c>
      <c r="R2512" s="11" t="s">
        <v>70</v>
      </c>
      <c r="S2512" s="11" t="s">
        <v>70</v>
      </c>
      <c r="T2512" s="19" t="s">
        <v>71</v>
      </c>
      <c r="U2512" s="31" t="s">
        <v>72</v>
      </c>
      <c r="V2512" s="12">
        <v>0</v>
      </c>
      <c r="W2512" s="12">
        <v>2</v>
      </c>
      <c r="X2512" s="12">
        <v>2</v>
      </c>
      <c r="Y2512" s="12">
        <v>-999</v>
      </c>
      <c r="Z2512" s="12">
        <v>-999</v>
      </c>
      <c r="AA2512" s="13">
        <v>0</v>
      </c>
      <c r="AB2512" s="14" cm="1">
        <f t="array" ref="AB2512">_xlfn.IFS(AND(W2512&lt;0,X2512&lt;0,Y2512&lt;0,Z2512&lt;0),-999,AND(W2512&lt;5,X2512&lt;5,Y2512&lt;5,Z2512&lt;5,AA2512=0),0,AND(W2512&lt;5,X2512&lt;5,Y2512&lt;5,Z2512&lt;5,AA2512&gt;0),1,AND(OR(W2512=5,X2512=5,Y2512=5,Z2512=5),AA2512=0),1,AND(OR(W2512=5,X2512=5,Y2512=5,Z2512=5),AA2512&gt;0),2)</f>
        <v>0</v>
      </c>
      <c r="AC2512" s="15">
        <f t="shared" si="156"/>
        <v>0</v>
      </c>
      <c r="AD2512" s="55">
        <v>2</v>
      </c>
      <c r="AE2512" s="21" t="s">
        <v>73</v>
      </c>
      <c r="AF2512" s="47" t="str">
        <f t="shared" si="157"/>
        <v>niezagrożona</v>
      </c>
      <c r="AG2512" s="16" t="str">
        <f t="shared" si="158"/>
        <v>nie</v>
      </c>
      <c r="AH2512" s="16" t="str">
        <f t="shared" si="159"/>
        <v/>
      </c>
    </row>
    <row r="2513" spans="1:34" x14ac:dyDescent="0.2">
      <c r="A2513" s="12" t="s">
        <v>5491</v>
      </c>
      <c r="B2513" s="16" t="s">
        <v>5492</v>
      </c>
      <c r="C2513" s="12" t="s">
        <v>76</v>
      </c>
      <c r="D2513" s="12" t="s">
        <v>3828</v>
      </c>
      <c r="E2513" s="12" t="s">
        <v>4455</v>
      </c>
      <c r="F2513" s="12" t="s">
        <v>4469</v>
      </c>
      <c r="G2513" s="12" t="s">
        <v>5488</v>
      </c>
      <c r="H2513" s="17" t="s">
        <v>69</v>
      </c>
      <c r="I2513" s="11" t="s">
        <v>70</v>
      </c>
      <c r="J2513" s="11" t="s">
        <v>70</v>
      </c>
      <c r="K2513" s="11" t="s">
        <v>70</v>
      </c>
      <c r="L2513" s="11" t="s">
        <v>70</v>
      </c>
      <c r="M2513" s="18" t="s">
        <v>70</v>
      </c>
      <c r="N2513" s="18" t="s">
        <v>70</v>
      </c>
      <c r="O2513" s="11" t="s">
        <v>70</v>
      </c>
      <c r="P2513" s="11" t="s">
        <v>70</v>
      </c>
      <c r="Q2513" s="11" t="s">
        <v>70</v>
      </c>
      <c r="R2513" s="11" t="s">
        <v>70</v>
      </c>
      <c r="S2513" s="11" t="s">
        <v>70</v>
      </c>
      <c r="T2513" s="19" t="s">
        <v>71</v>
      </c>
      <c r="U2513" s="31" t="s">
        <v>72</v>
      </c>
      <c r="V2513" s="12">
        <v>1</v>
      </c>
      <c r="W2513" s="12">
        <v>2</v>
      </c>
      <c r="X2513" s="12">
        <v>5</v>
      </c>
      <c r="Y2513" s="12">
        <v>2</v>
      </c>
      <c r="Z2513" s="12">
        <v>5</v>
      </c>
      <c r="AA2513" s="13">
        <v>0</v>
      </c>
      <c r="AB2513" s="14" cm="1">
        <f t="array" ref="AB2513">_xlfn.IFS(AND(W2513&lt;0,X2513&lt;0,Y2513&lt;0,Z2513&lt;0),-999,AND(W2513&lt;5,X2513&lt;5,Y2513&lt;5,Z2513&lt;5,AA2513=0),0,AND(W2513&lt;5,X2513&lt;5,Y2513&lt;5,Z2513&lt;5,AA2513&gt;0),1,AND(OR(W2513=5,X2513=5,Y2513=5,Z2513=5),AA2513=0),1,AND(OR(W2513=5,X2513=5,Y2513=5,Z2513=5),AA2513&gt;0),2)</f>
        <v>1</v>
      </c>
      <c r="AC2513" s="15">
        <f t="shared" si="156"/>
        <v>1</v>
      </c>
      <c r="AD2513" s="55">
        <v>3</v>
      </c>
      <c r="AE2513" s="21" t="s">
        <v>73</v>
      </c>
      <c r="AF2513" s="47" t="str">
        <f t="shared" si="157"/>
        <v>niezagrożona</v>
      </c>
      <c r="AG2513" s="16" t="str">
        <f t="shared" si="158"/>
        <v>nie</v>
      </c>
      <c r="AH2513" s="16" t="str">
        <f t="shared" si="159"/>
        <v/>
      </c>
    </row>
    <row r="2514" spans="1:34" x14ac:dyDescent="0.2">
      <c r="A2514" s="12" t="s">
        <v>5493</v>
      </c>
      <c r="B2514" s="16" t="s">
        <v>5494</v>
      </c>
      <c r="C2514" s="12" t="s">
        <v>76</v>
      </c>
      <c r="D2514" s="12" t="s">
        <v>3828</v>
      </c>
      <c r="E2514" s="12" t="s">
        <v>4131</v>
      </c>
      <c r="F2514" s="12" t="s">
        <v>4446</v>
      </c>
      <c r="G2514" s="12" t="s">
        <v>5495</v>
      </c>
      <c r="H2514" s="17" t="s">
        <v>69</v>
      </c>
      <c r="I2514" s="11" t="s">
        <v>70</v>
      </c>
      <c r="J2514" s="11" t="s">
        <v>70</v>
      </c>
      <c r="K2514" s="11" t="s">
        <v>70</v>
      </c>
      <c r="L2514" s="11" t="s">
        <v>70</v>
      </c>
      <c r="M2514" s="18" t="s">
        <v>70</v>
      </c>
      <c r="N2514" s="18" t="s">
        <v>70</v>
      </c>
      <c r="O2514" s="11" t="s">
        <v>70</v>
      </c>
      <c r="P2514" s="11" t="s">
        <v>70</v>
      </c>
      <c r="Q2514" s="11" t="s">
        <v>70</v>
      </c>
      <c r="R2514" s="11" t="s">
        <v>70</v>
      </c>
      <c r="S2514" s="11" t="s">
        <v>70</v>
      </c>
      <c r="T2514" s="19" t="s">
        <v>71</v>
      </c>
      <c r="U2514" s="31" t="s">
        <v>72</v>
      </c>
      <c r="V2514" s="12">
        <v>1</v>
      </c>
      <c r="W2514" s="12">
        <v>2</v>
      </c>
      <c r="X2514" s="12">
        <v>2</v>
      </c>
      <c r="Y2514" s="12">
        <v>2</v>
      </c>
      <c r="Z2514" s="12">
        <v>2</v>
      </c>
      <c r="AA2514" s="13">
        <v>2</v>
      </c>
      <c r="AB2514" s="14" cm="1">
        <f t="array" ref="AB2514">_xlfn.IFS(AND(W2514&lt;0,X2514&lt;0,Y2514&lt;0,Z2514&lt;0),-999,AND(W2514&lt;5,X2514&lt;5,Y2514&lt;5,Z2514&lt;5,AA2514=0),0,AND(W2514&lt;5,X2514&lt;5,Y2514&lt;5,Z2514&lt;5,AA2514&gt;0),1,AND(OR(W2514=5,X2514=5,Y2514=5,Z2514=5),AA2514=0),1,AND(OR(W2514=5,X2514=5,Y2514=5,Z2514=5),AA2514&gt;0),2)</f>
        <v>1</v>
      </c>
      <c r="AC2514" s="15">
        <f t="shared" si="156"/>
        <v>1</v>
      </c>
      <c r="AD2514" s="55">
        <v>2</v>
      </c>
      <c r="AE2514" s="21" t="s">
        <v>73</v>
      </c>
      <c r="AF2514" s="47" t="str">
        <f t="shared" si="157"/>
        <v>niezagrożona</v>
      </c>
      <c r="AG2514" s="16" t="str">
        <f t="shared" si="158"/>
        <v>nie</v>
      </c>
      <c r="AH2514" s="16" t="str">
        <f t="shared" si="159"/>
        <v/>
      </c>
    </row>
    <row r="2515" spans="1:34" x14ac:dyDescent="0.2">
      <c r="A2515" s="12" t="s">
        <v>5496</v>
      </c>
      <c r="B2515" s="16" t="s">
        <v>5497</v>
      </c>
      <c r="C2515" s="12" t="s">
        <v>76</v>
      </c>
      <c r="D2515" s="12" t="s">
        <v>3828</v>
      </c>
      <c r="E2515" s="12" t="s">
        <v>4131</v>
      </c>
      <c r="F2515" s="12" t="s">
        <v>4446</v>
      </c>
      <c r="G2515" s="12" t="s">
        <v>5498</v>
      </c>
      <c r="H2515" s="17" t="s">
        <v>69</v>
      </c>
      <c r="I2515" s="11" t="s">
        <v>70</v>
      </c>
      <c r="J2515" s="11" t="s">
        <v>70</v>
      </c>
      <c r="K2515" s="11" t="s">
        <v>70</v>
      </c>
      <c r="L2515" s="11" t="s">
        <v>70</v>
      </c>
      <c r="M2515" s="18" t="s">
        <v>70</v>
      </c>
      <c r="N2515" s="18" t="s">
        <v>70</v>
      </c>
      <c r="O2515" s="11" t="s">
        <v>70</v>
      </c>
      <c r="P2515" s="11" t="s">
        <v>70</v>
      </c>
      <c r="Q2515" s="11" t="s">
        <v>70</v>
      </c>
      <c r="R2515" s="11" t="s">
        <v>70</v>
      </c>
      <c r="S2515" s="11" t="s">
        <v>70</v>
      </c>
      <c r="T2515" s="19" t="s">
        <v>71</v>
      </c>
      <c r="U2515" s="31" t="s">
        <v>72</v>
      </c>
      <c r="V2515" s="12">
        <v>0</v>
      </c>
      <c r="W2515" s="12">
        <v>2</v>
      </c>
      <c r="X2515" s="12">
        <v>2</v>
      </c>
      <c r="Y2515" s="12">
        <v>2</v>
      </c>
      <c r="Z2515" s="12">
        <v>2</v>
      </c>
      <c r="AA2515" s="13">
        <v>0</v>
      </c>
      <c r="AB2515" s="14" cm="1">
        <f t="array" ref="AB2515">_xlfn.IFS(AND(W2515&lt;0,X2515&lt;0,Y2515&lt;0,Z2515&lt;0),-999,AND(W2515&lt;5,X2515&lt;5,Y2515&lt;5,Z2515&lt;5,AA2515=0),0,AND(W2515&lt;5,X2515&lt;5,Y2515&lt;5,Z2515&lt;5,AA2515&gt;0),1,AND(OR(W2515=5,X2515=5,Y2515=5,Z2515=5),AA2515=0),1,AND(OR(W2515=5,X2515=5,Y2515=5,Z2515=5),AA2515&gt;0),2)</f>
        <v>0</v>
      </c>
      <c r="AC2515" s="15">
        <f t="shared" si="156"/>
        <v>0</v>
      </c>
      <c r="AD2515" s="55">
        <v>4</v>
      </c>
      <c r="AE2515" s="21" t="s">
        <v>73</v>
      </c>
      <c r="AF2515" s="47" t="str">
        <f t="shared" si="157"/>
        <v>niezagrożona</v>
      </c>
      <c r="AG2515" s="16" t="str">
        <f t="shared" si="158"/>
        <v>nie</v>
      </c>
      <c r="AH2515" s="16" t="str">
        <f t="shared" si="159"/>
        <v/>
      </c>
    </row>
    <row r="2516" spans="1:34" x14ac:dyDescent="0.2">
      <c r="A2516" s="12" t="s">
        <v>5499</v>
      </c>
      <c r="B2516" s="16" t="s">
        <v>5500</v>
      </c>
      <c r="C2516" s="12" t="s">
        <v>76</v>
      </c>
      <c r="D2516" s="12" t="s">
        <v>3828</v>
      </c>
      <c r="E2516" s="12" t="s">
        <v>4131</v>
      </c>
      <c r="F2516" s="12" t="s">
        <v>4446</v>
      </c>
      <c r="G2516" s="12" t="s">
        <v>5498</v>
      </c>
      <c r="H2516" s="17" t="s">
        <v>69</v>
      </c>
      <c r="I2516" s="11" t="s">
        <v>70</v>
      </c>
      <c r="J2516" s="11" t="s">
        <v>70</v>
      </c>
      <c r="K2516" s="11" t="s">
        <v>70</v>
      </c>
      <c r="L2516" s="11" t="s">
        <v>70</v>
      </c>
      <c r="M2516" s="18" t="s">
        <v>70</v>
      </c>
      <c r="N2516" s="18" t="s">
        <v>70</v>
      </c>
      <c r="O2516" s="11" t="s">
        <v>70</v>
      </c>
      <c r="P2516" s="11" t="s">
        <v>70</v>
      </c>
      <c r="Q2516" s="11" t="s">
        <v>70</v>
      </c>
      <c r="R2516" s="11" t="s">
        <v>70</v>
      </c>
      <c r="S2516" s="11" t="s">
        <v>70</v>
      </c>
      <c r="T2516" s="19" t="s">
        <v>71</v>
      </c>
      <c r="U2516" s="31" t="s">
        <v>72</v>
      </c>
      <c r="V2516" s="12">
        <v>1</v>
      </c>
      <c r="W2516" s="12">
        <v>2</v>
      </c>
      <c r="X2516" s="12">
        <v>2</v>
      </c>
      <c r="Y2516" s="12">
        <v>2</v>
      </c>
      <c r="Z2516" s="12">
        <v>2</v>
      </c>
      <c r="AA2516" s="13">
        <v>0</v>
      </c>
      <c r="AB2516" s="14" cm="1">
        <f t="array" ref="AB2516">_xlfn.IFS(AND(W2516&lt;0,X2516&lt;0,Y2516&lt;0,Z2516&lt;0),-999,AND(W2516&lt;5,X2516&lt;5,Y2516&lt;5,Z2516&lt;5,AA2516=0),0,AND(W2516&lt;5,X2516&lt;5,Y2516&lt;5,Z2516&lt;5,AA2516&gt;0),1,AND(OR(W2516=5,X2516=5,Y2516=5,Z2516=5),AA2516=0),1,AND(OR(W2516=5,X2516=5,Y2516=5,Z2516=5),AA2516&gt;0),2)</f>
        <v>0</v>
      </c>
      <c r="AC2516" s="15">
        <f t="shared" si="156"/>
        <v>1</v>
      </c>
      <c r="AD2516" s="55">
        <v>0</v>
      </c>
      <c r="AE2516" s="21" t="s">
        <v>73</v>
      </c>
      <c r="AF2516" s="47" t="str">
        <f t="shared" si="157"/>
        <v>niezagrożona</v>
      </c>
      <c r="AG2516" s="16" t="str">
        <f t="shared" si="158"/>
        <v>nie</v>
      </c>
      <c r="AH2516" s="16" t="str">
        <f t="shared" si="159"/>
        <v/>
      </c>
    </row>
    <row r="2517" spans="1:34" x14ac:dyDescent="0.2">
      <c r="A2517" s="12" t="s">
        <v>5501</v>
      </c>
      <c r="B2517" s="16" t="s">
        <v>5502</v>
      </c>
      <c r="C2517" s="12" t="s">
        <v>76</v>
      </c>
      <c r="D2517" s="12" t="s">
        <v>3828</v>
      </c>
      <c r="E2517" s="12" t="s">
        <v>4131</v>
      </c>
      <c r="F2517" s="12" t="s">
        <v>4446</v>
      </c>
      <c r="G2517" s="12" t="s">
        <v>5498</v>
      </c>
      <c r="H2517" s="17" t="s">
        <v>69</v>
      </c>
      <c r="I2517" s="11" t="s">
        <v>70</v>
      </c>
      <c r="J2517" s="11" t="s">
        <v>70</v>
      </c>
      <c r="K2517" s="11" t="s">
        <v>70</v>
      </c>
      <c r="L2517" s="11" t="s">
        <v>70</v>
      </c>
      <c r="M2517" s="18" t="s">
        <v>70</v>
      </c>
      <c r="N2517" s="18" t="s">
        <v>70</v>
      </c>
      <c r="O2517" s="11" t="s">
        <v>70</v>
      </c>
      <c r="P2517" s="11" t="s">
        <v>70</v>
      </c>
      <c r="Q2517" s="11" t="s">
        <v>70</v>
      </c>
      <c r="R2517" s="11" t="s">
        <v>70</v>
      </c>
      <c r="S2517" s="11" t="s">
        <v>70</v>
      </c>
      <c r="T2517" s="19" t="s">
        <v>71</v>
      </c>
      <c r="U2517" s="31" t="s">
        <v>72</v>
      </c>
      <c r="V2517" s="12">
        <v>0</v>
      </c>
      <c r="W2517" s="12">
        <v>2</v>
      </c>
      <c r="X2517" s="12">
        <v>2</v>
      </c>
      <c r="Y2517" s="12">
        <v>2</v>
      </c>
      <c r="Z2517" s="12">
        <v>2</v>
      </c>
      <c r="AA2517" s="13">
        <v>2</v>
      </c>
      <c r="AB2517" s="14" cm="1">
        <f t="array" ref="AB2517">_xlfn.IFS(AND(W2517&lt;0,X2517&lt;0,Y2517&lt;0,Z2517&lt;0),-999,AND(W2517&lt;5,X2517&lt;5,Y2517&lt;5,Z2517&lt;5,AA2517=0),0,AND(W2517&lt;5,X2517&lt;5,Y2517&lt;5,Z2517&lt;5,AA2517&gt;0),1,AND(OR(W2517=5,X2517=5,Y2517=5,Z2517=5),AA2517=0),1,AND(OR(W2517=5,X2517=5,Y2517=5,Z2517=5),AA2517&gt;0),2)</f>
        <v>1</v>
      </c>
      <c r="AC2517" s="15">
        <f t="shared" si="156"/>
        <v>0</v>
      </c>
      <c r="AD2517" s="55">
        <v>3</v>
      </c>
      <c r="AE2517" s="21" t="s">
        <v>73</v>
      </c>
      <c r="AF2517" s="47" t="str">
        <f t="shared" si="157"/>
        <v>niezagrożona</v>
      </c>
      <c r="AG2517" s="16" t="str">
        <f t="shared" si="158"/>
        <v>nie</v>
      </c>
      <c r="AH2517" s="16" t="str">
        <f t="shared" si="159"/>
        <v/>
      </c>
    </row>
    <row r="2518" spans="1:34" x14ac:dyDescent="0.2">
      <c r="A2518" s="12" t="s">
        <v>5503</v>
      </c>
      <c r="B2518" s="16" t="s">
        <v>5504</v>
      </c>
      <c r="C2518" s="12" t="s">
        <v>76</v>
      </c>
      <c r="D2518" s="12" t="s">
        <v>3828</v>
      </c>
      <c r="E2518" s="12" t="s">
        <v>4131</v>
      </c>
      <c r="F2518" s="12" t="s">
        <v>4446</v>
      </c>
      <c r="G2518" s="12" t="s">
        <v>5505</v>
      </c>
      <c r="H2518" s="17" t="s">
        <v>69</v>
      </c>
      <c r="I2518" s="11" t="s">
        <v>70</v>
      </c>
      <c r="J2518" s="11" t="s">
        <v>70</v>
      </c>
      <c r="K2518" s="11" t="s">
        <v>70</v>
      </c>
      <c r="L2518" s="11" t="s">
        <v>70</v>
      </c>
      <c r="M2518" s="18" t="s">
        <v>70</v>
      </c>
      <c r="N2518" s="18" t="s">
        <v>70</v>
      </c>
      <c r="O2518" s="11" t="s">
        <v>70</v>
      </c>
      <c r="P2518" s="11" t="s">
        <v>70</v>
      </c>
      <c r="Q2518" s="11" t="s">
        <v>70</v>
      </c>
      <c r="R2518" s="11" t="s">
        <v>70</v>
      </c>
      <c r="S2518" s="11" t="s">
        <v>70</v>
      </c>
      <c r="T2518" s="19" t="s">
        <v>71</v>
      </c>
      <c r="U2518" s="31" t="s">
        <v>72</v>
      </c>
      <c r="V2518" s="12">
        <v>0</v>
      </c>
      <c r="W2518" s="12">
        <v>2</v>
      </c>
      <c r="X2518" s="12">
        <v>2</v>
      </c>
      <c r="Y2518" s="12">
        <v>2</v>
      </c>
      <c r="Z2518" s="12">
        <v>2</v>
      </c>
      <c r="AA2518" s="13">
        <v>3</v>
      </c>
      <c r="AB2518" s="14" cm="1">
        <f t="array" ref="AB2518">_xlfn.IFS(AND(W2518&lt;0,X2518&lt;0,Y2518&lt;0,Z2518&lt;0),-999,AND(W2518&lt;5,X2518&lt;5,Y2518&lt;5,Z2518&lt;5,AA2518=0),0,AND(W2518&lt;5,X2518&lt;5,Y2518&lt;5,Z2518&lt;5,AA2518&gt;0),1,AND(OR(W2518=5,X2518=5,Y2518=5,Z2518=5),AA2518=0),1,AND(OR(W2518=5,X2518=5,Y2518=5,Z2518=5),AA2518&gt;0),2)</f>
        <v>1</v>
      </c>
      <c r="AC2518" s="15">
        <f t="shared" si="156"/>
        <v>0</v>
      </c>
      <c r="AD2518" s="55">
        <v>2</v>
      </c>
      <c r="AE2518" s="21" t="s">
        <v>73</v>
      </c>
      <c r="AF2518" s="47" t="str">
        <f t="shared" si="157"/>
        <v>niezagrożona</v>
      </c>
      <c r="AG2518" s="16" t="str">
        <f t="shared" si="158"/>
        <v>nie</v>
      </c>
      <c r="AH2518" s="16" t="str">
        <f t="shared" si="159"/>
        <v/>
      </c>
    </row>
    <row r="2519" spans="1:34" x14ac:dyDescent="0.2">
      <c r="A2519" s="12" t="s">
        <v>5506</v>
      </c>
      <c r="B2519" s="16" t="s">
        <v>5507</v>
      </c>
      <c r="C2519" s="12" t="s">
        <v>76</v>
      </c>
      <c r="D2519" s="12" t="s">
        <v>3828</v>
      </c>
      <c r="E2519" s="12" t="s">
        <v>4131</v>
      </c>
      <c r="F2519" s="12" t="s">
        <v>4446</v>
      </c>
      <c r="G2519" s="12" t="s">
        <v>5508</v>
      </c>
      <c r="H2519" s="17" t="s">
        <v>69</v>
      </c>
      <c r="I2519" s="11" t="s">
        <v>70</v>
      </c>
      <c r="J2519" s="11" t="s">
        <v>70</v>
      </c>
      <c r="K2519" s="11" t="s">
        <v>70</v>
      </c>
      <c r="L2519" s="11" t="s">
        <v>70</v>
      </c>
      <c r="M2519" s="18" t="s">
        <v>70</v>
      </c>
      <c r="N2519" s="18" t="s">
        <v>70</v>
      </c>
      <c r="O2519" s="11" t="s">
        <v>70</v>
      </c>
      <c r="P2519" s="11" t="s">
        <v>70</v>
      </c>
      <c r="Q2519" s="11" t="s">
        <v>70</v>
      </c>
      <c r="R2519" s="11" t="s">
        <v>70</v>
      </c>
      <c r="S2519" s="11" t="s">
        <v>70</v>
      </c>
      <c r="T2519" s="19" t="s">
        <v>71</v>
      </c>
      <c r="U2519" s="31" t="s">
        <v>72</v>
      </c>
      <c r="V2519" s="12">
        <v>1</v>
      </c>
      <c r="W2519" s="12">
        <v>2</v>
      </c>
      <c r="X2519" s="12">
        <v>2</v>
      </c>
      <c r="Y2519" s="12">
        <v>2</v>
      </c>
      <c r="Z2519" s="12">
        <v>2</v>
      </c>
      <c r="AA2519" s="13">
        <v>4</v>
      </c>
      <c r="AB2519" s="14" cm="1">
        <f t="array" ref="AB2519">_xlfn.IFS(AND(W2519&lt;0,X2519&lt;0,Y2519&lt;0,Z2519&lt;0),-999,AND(W2519&lt;5,X2519&lt;5,Y2519&lt;5,Z2519&lt;5,AA2519=0),0,AND(W2519&lt;5,X2519&lt;5,Y2519&lt;5,Z2519&lt;5,AA2519&gt;0),1,AND(OR(W2519=5,X2519=5,Y2519=5,Z2519=5),AA2519=0),1,AND(OR(W2519=5,X2519=5,Y2519=5,Z2519=5),AA2519&gt;0),2)</f>
        <v>1</v>
      </c>
      <c r="AC2519" s="15">
        <f t="shared" si="156"/>
        <v>1</v>
      </c>
      <c r="AD2519" s="55">
        <v>4</v>
      </c>
      <c r="AE2519" s="21" t="s">
        <v>73</v>
      </c>
      <c r="AF2519" s="47" t="str">
        <f t="shared" si="157"/>
        <v>niezagrożona</v>
      </c>
      <c r="AG2519" s="16" t="str">
        <f t="shared" si="158"/>
        <v>nie</v>
      </c>
      <c r="AH2519" s="16" t="str">
        <f t="shared" si="159"/>
        <v/>
      </c>
    </row>
    <row r="2520" spans="1:34" x14ac:dyDescent="0.2">
      <c r="A2520" s="12" t="s">
        <v>5509</v>
      </c>
      <c r="B2520" s="16" t="s">
        <v>5510</v>
      </c>
      <c r="C2520" s="12" t="s">
        <v>76</v>
      </c>
      <c r="D2520" s="12" t="s">
        <v>3828</v>
      </c>
      <c r="E2520" s="12" t="s">
        <v>4575</v>
      </c>
      <c r="F2520" s="12" t="s">
        <v>4576</v>
      </c>
      <c r="G2520" s="12" t="s">
        <v>4577</v>
      </c>
      <c r="H2520" s="17" t="s">
        <v>69</v>
      </c>
      <c r="I2520" s="11" t="s">
        <v>70</v>
      </c>
      <c r="J2520" s="11" t="s">
        <v>70</v>
      </c>
      <c r="K2520" s="11" t="s">
        <v>70</v>
      </c>
      <c r="L2520" s="11" t="s">
        <v>70</v>
      </c>
      <c r="M2520" s="18" t="s">
        <v>70</v>
      </c>
      <c r="N2520" s="18" t="s">
        <v>70</v>
      </c>
      <c r="O2520" s="11" t="s">
        <v>70</v>
      </c>
      <c r="P2520" s="11" t="s">
        <v>70</v>
      </c>
      <c r="Q2520" s="11" t="s">
        <v>70</v>
      </c>
      <c r="R2520" s="11" t="s">
        <v>70</v>
      </c>
      <c r="S2520" s="11" t="s">
        <v>70</v>
      </c>
      <c r="T2520" s="19" t="s">
        <v>71</v>
      </c>
      <c r="U2520" s="31" t="s">
        <v>72</v>
      </c>
      <c r="V2520" s="12">
        <v>0</v>
      </c>
      <c r="W2520" s="12">
        <v>2</v>
      </c>
      <c r="X2520" s="12">
        <v>2</v>
      </c>
      <c r="Y2520" s="12">
        <v>5</v>
      </c>
      <c r="Z2520" s="12">
        <v>2</v>
      </c>
      <c r="AA2520" s="13">
        <v>0</v>
      </c>
      <c r="AB2520" s="14" cm="1">
        <f t="array" ref="AB2520">_xlfn.IFS(AND(W2520&lt;0,X2520&lt;0,Y2520&lt;0,Z2520&lt;0),-999,AND(W2520&lt;5,X2520&lt;5,Y2520&lt;5,Z2520&lt;5,AA2520=0),0,AND(W2520&lt;5,X2520&lt;5,Y2520&lt;5,Z2520&lt;5,AA2520&gt;0),1,AND(OR(W2520=5,X2520=5,Y2520=5,Z2520=5),AA2520=0),1,AND(OR(W2520=5,X2520=5,Y2520=5,Z2520=5),AA2520&gt;0),2)</f>
        <v>1</v>
      </c>
      <c r="AC2520" s="15">
        <f t="shared" si="156"/>
        <v>0</v>
      </c>
      <c r="AD2520" s="55">
        <v>3</v>
      </c>
      <c r="AE2520" s="21" t="s">
        <v>73</v>
      </c>
      <c r="AF2520" s="47" t="str">
        <f t="shared" si="157"/>
        <v>niezagrożona</v>
      </c>
      <c r="AG2520" s="16" t="str">
        <f t="shared" si="158"/>
        <v>nie</v>
      </c>
      <c r="AH2520" s="16" t="str">
        <f t="shared" si="159"/>
        <v/>
      </c>
    </row>
    <row r="2521" spans="1:34" x14ac:dyDescent="0.2">
      <c r="A2521" s="12" t="s">
        <v>5511</v>
      </c>
      <c r="B2521" s="16" t="s">
        <v>5512</v>
      </c>
      <c r="C2521" s="12" t="s">
        <v>76</v>
      </c>
      <c r="D2521" s="12" t="s">
        <v>3828</v>
      </c>
      <c r="E2521" s="12" t="s">
        <v>4575</v>
      </c>
      <c r="F2521" s="12" t="s">
        <v>4576</v>
      </c>
      <c r="G2521" s="12" t="s">
        <v>4577</v>
      </c>
      <c r="H2521" s="17" t="s">
        <v>69</v>
      </c>
      <c r="I2521" s="11" t="s">
        <v>70</v>
      </c>
      <c r="J2521" s="11" t="s">
        <v>70</v>
      </c>
      <c r="K2521" s="11" t="s">
        <v>70</v>
      </c>
      <c r="L2521" s="11" t="s">
        <v>70</v>
      </c>
      <c r="M2521" s="18" t="s">
        <v>70</v>
      </c>
      <c r="N2521" s="18" t="s">
        <v>70</v>
      </c>
      <c r="O2521" s="11" t="s">
        <v>70</v>
      </c>
      <c r="P2521" s="11" t="s">
        <v>70</v>
      </c>
      <c r="Q2521" s="11" t="s">
        <v>70</v>
      </c>
      <c r="R2521" s="11" t="s">
        <v>70</v>
      </c>
      <c r="S2521" s="11" t="s">
        <v>70</v>
      </c>
      <c r="T2521" s="19" t="s">
        <v>71</v>
      </c>
      <c r="U2521" s="31" t="s">
        <v>72</v>
      </c>
      <c r="V2521" s="12">
        <v>2</v>
      </c>
      <c r="W2521" s="12">
        <v>2</v>
      </c>
      <c r="X2521" s="12">
        <v>2</v>
      </c>
      <c r="Y2521" s="12">
        <v>5</v>
      </c>
      <c r="Z2521" s="12">
        <v>2</v>
      </c>
      <c r="AA2521" s="13">
        <v>0</v>
      </c>
      <c r="AB2521" s="14" cm="1">
        <f t="array" ref="AB2521">_xlfn.IFS(AND(W2521&lt;0,X2521&lt;0,Y2521&lt;0,Z2521&lt;0),-999,AND(W2521&lt;5,X2521&lt;5,Y2521&lt;5,Z2521&lt;5,AA2521=0),0,AND(W2521&lt;5,X2521&lt;5,Y2521&lt;5,Z2521&lt;5,AA2521&gt;0),1,AND(OR(W2521=5,X2521=5,Y2521=5,Z2521=5),AA2521=0),1,AND(OR(W2521=5,X2521=5,Y2521=5,Z2521=5),AA2521&gt;0),2)</f>
        <v>1</v>
      </c>
      <c r="AC2521" s="15">
        <f t="shared" si="156"/>
        <v>2</v>
      </c>
      <c r="AD2521" s="55">
        <v>1</v>
      </c>
      <c r="AE2521" s="21" t="s">
        <v>73</v>
      </c>
      <c r="AF2521" s="47" t="str">
        <f t="shared" si="157"/>
        <v>zagrożona</v>
      </c>
      <c r="AG2521" s="16" t="str">
        <f t="shared" si="158"/>
        <v>nie</v>
      </c>
      <c r="AH2521" s="16" t="str">
        <f t="shared" si="159"/>
        <v/>
      </c>
    </row>
    <row r="2522" spans="1:34" x14ac:dyDescent="0.2">
      <c r="A2522" s="12" t="s">
        <v>5513</v>
      </c>
      <c r="B2522" s="16" t="s">
        <v>5514</v>
      </c>
      <c r="C2522" s="12" t="s">
        <v>64</v>
      </c>
      <c r="D2522" s="12" t="s">
        <v>3828</v>
      </c>
      <c r="E2522" s="12" t="s">
        <v>4575</v>
      </c>
      <c r="F2522" s="12" t="s">
        <v>4576</v>
      </c>
      <c r="G2522" s="12" t="s">
        <v>4577</v>
      </c>
      <c r="H2522" s="17" t="s">
        <v>69</v>
      </c>
      <c r="I2522" s="11" t="s">
        <v>70</v>
      </c>
      <c r="J2522" s="11" t="s">
        <v>70</v>
      </c>
      <c r="K2522" s="11" t="s">
        <v>70</v>
      </c>
      <c r="L2522" s="11" t="s">
        <v>70</v>
      </c>
      <c r="M2522" s="18" t="s">
        <v>70</v>
      </c>
      <c r="N2522" s="18" t="s">
        <v>70</v>
      </c>
      <c r="O2522" s="11" t="s">
        <v>70</v>
      </c>
      <c r="P2522" s="11" t="s">
        <v>70</v>
      </c>
      <c r="Q2522" s="11" t="s">
        <v>70</v>
      </c>
      <c r="R2522" s="11" t="s">
        <v>70</v>
      </c>
      <c r="S2522" s="11" t="s">
        <v>70</v>
      </c>
      <c r="T2522" s="19" t="s">
        <v>71</v>
      </c>
      <c r="U2522" s="31" t="s">
        <v>72</v>
      </c>
      <c r="V2522" s="12">
        <v>0</v>
      </c>
      <c r="W2522" s="12">
        <v>2</v>
      </c>
      <c r="X2522" s="12">
        <v>-999</v>
      </c>
      <c r="Y2522" s="12">
        <v>-999</v>
      </c>
      <c r="Z2522" s="12">
        <v>-999</v>
      </c>
      <c r="AA2522" s="13">
        <v>0</v>
      </c>
      <c r="AB2522" s="14" cm="1">
        <f t="array" ref="AB2522">_xlfn.IFS(AND(W2522&lt;0,X2522&lt;0,Y2522&lt;0,Z2522&lt;0),-999,AND(W2522&lt;5,X2522&lt;5,Y2522&lt;5,Z2522&lt;5,AA2522=0),0,AND(W2522&lt;5,X2522&lt;5,Y2522&lt;5,Z2522&lt;5,AA2522&gt;0),1,AND(OR(W2522=5,X2522=5,Y2522=5,Z2522=5),AA2522=0),1,AND(OR(W2522=5,X2522=5,Y2522=5,Z2522=5),AA2522&gt;0),2)</f>
        <v>0</v>
      </c>
      <c r="AC2522" s="15">
        <f t="shared" si="156"/>
        <v>0</v>
      </c>
      <c r="AD2522" s="55">
        <v>4</v>
      </c>
      <c r="AE2522" s="21" t="s">
        <v>73</v>
      </c>
      <c r="AF2522" s="47" t="str">
        <f t="shared" si="157"/>
        <v>niezagrożona</v>
      </c>
      <c r="AG2522" s="16" t="str">
        <f t="shared" si="158"/>
        <v>nie</v>
      </c>
      <c r="AH2522" s="16" t="str">
        <f t="shared" si="159"/>
        <v/>
      </c>
    </row>
    <row r="2523" spans="1:34" x14ac:dyDescent="0.2">
      <c r="A2523" s="12" t="s">
        <v>5515</v>
      </c>
      <c r="B2523" s="16" t="s">
        <v>5516</v>
      </c>
      <c r="C2523" s="12" t="s">
        <v>76</v>
      </c>
      <c r="D2523" s="12" t="s">
        <v>3828</v>
      </c>
      <c r="E2523" s="12" t="s">
        <v>4575</v>
      </c>
      <c r="F2523" s="12" t="s">
        <v>4576</v>
      </c>
      <c r="G2523" s="12" t="s">
        <v>4577</v>
      </c>
      <c r="H2523" s="17" t="s">
        <v>69</v>
      </c>
      <c r="I2523" s="11" t="s">
        <v>70</v>
      </c>
      <c r="J2523" s="11" t="s">
        <v>70</v>
      </c>
      <c r="K2523" s="11" t="s">
        <v>70</v>
      </c>
      <c r="L2523" s="11" t="s">
        <v>70</v>
      </c>
      <c r="M2523" s="18" t="s">
        <v>70</v>
      </c>
      <c r="N2523" s="18" t="s">
        <v>70</v>
      </c>
      <c r="O2523" s="11" t="s">
        <v>70</v>
      </c>
      <c r="P2523" s="11" t="s">
        <v>70</v>
      </c>
      <c r="Q2523" s="11" t="s">
        <v>70</v>
      </c>
      <c r="R2523" s="11" t="s">
        <v>70</v>
      </c>
      <c r="S2523" s="11" t="s">
        <v>70</v>
      </c>
      <c r="T2523" s="19" t="s">
        <v>71</v>
      </c>
      <c r="U2523" s="31" t="s">
        <v>72</v>
      </c>
      <c r="V2523" s="12">
        <v>0</v>
      </c>
      <c r="W2523" s="12">
        <v>2</v>
      </c>
      <c r="X2523" s="12">
        <v>2</v>
      </c>
      <c r="Y2523" s="12">
        <v>5</v>
      </c>
      <c r="Z2523" s="12">
        <v>2</v>
      </c>
      <c r="AA2523" s="13">
        <v>1</v>
      </c>
      <c r="AB2523" s="14" cm="1">
        <f t="array" ref="AB2523">_xlfn.IFS(AND(W2523&lt;0,X2523&lt;0,Y2523&lt;0,Z2523&lt;0),-999,AND(W2523&lt;5,X2523&lt;5,Y2523&lt;5,Z2523&lt;5,AA2523=0),0,AND(W2523&lt;5,X2523&lt;5,Y2523&lt;5,Z2523&lt;5,AA2523&gt;0),1,AND(OR(W2523=5,X2523=5,Y2523=5,Z2523=5),AA2523=0),1,AND(OR(W2523=5,X2523=5,Y2523=5,Z2523=5),AA2523&gt;0),2)</f>
        <v>2</v>
      </c>
      <c r="AC2523" s="15">
        <f t="shared" si="156"/>
        <v>1</v>
      </c>
      <c r="AD2523" s="55">
        <v>4</v>
      </c>
      <c r="AE2523" s="21" t="s">
        <v>73</v>
      </c>
      <c r="AF2523" s="47" t="str">
        <f t="shared" si="157"/>
        <v>niezagrożona</v>
      </c>
      <c r="AG2523" s="16" t="str">
        <f t="shared" si="158"/>
        <v>nie</v>
      </c>
      <c r="AH2523" s="16" t="str">
        <f t="shared" si="159"/>
        <v/>
      </c>
    </row>
    <row r="2524" spans="1:34" x14ac:dyDescent="0.2">
      <c r="A2524" s="12" t="s">
        <v>5517</v>
      </c>
      <c r="B2524" s="16" t="s">
        <v>5518</v>
      </c>
      <c r="C2524" s="12" t="s">
        <v>64</v>
      </c>
      <c r="D2524" s="12" t="s">
        <v>3828</v>
      </c>
      <c r="E2524" s="12" t="s">
        <v>4575</v>
      </c>
      <c r="F2524" s="12" t="s">
        <v>4576</v>
      </c>
      <c r="G2524" s="12" t="s">
        <v>4577</v>
      </c>
      <c r="H2524" s="17" t="s">
        <v>69</v>
      </c>
      <c r="I2524" s="11" t="s">
        <v>70</v>
      </c>
      <c r="J2524" s="11" t="s">
        <v>70</v>
      </c>
      <c r="K2524" s="11" t="s">
        <v>70</v>
      </c>
      <c r="L2524" s="11" t="s">
        <v>70</v>
      </c>
      <c r="M2524" s="18" t="s">
        <v>70</v>
      </c>
      <c r="N2524" s="18" t="s">
        <v>70</v>
      </c>
      <c r="O2524" s="11" t="s">
        <v>70</v>
      </c>
      <c r="P2524" s="11" t="s">
        <v>70</v>
      </c>
      <c r="Q2524" s="11" t="s">
        <v>70</v>
      </c>
      <c r="R2524" s="11" t="s">
        <v>70</v>
      </c>
      <c r="S2524" s="11" t="s">
        <v>70</v>
      </c>
      <c r="T2524" s="19" t="s">
        <v>71</v>
      </c>
      <c r="U2524" s="31" t="s">
        <v>72</v>
      </c>
      <c r="V2524" s="12">
        <v>0</v>
      </c>
      <c r="W2524" s="12">
        <v>2</v>
      </c>
      <c r="X2524" s="12">
        <v>-999</v>
      </c>
      <c r="Y2524" s="12">
        <v>-999</v>
      </c>
      <c r="Z2524" s="12">
        <v>-999</v>
      </c>
      <c r="AA2524" s="13">
        <v>1</v>
      </c>
      <c r="AB2524" s="14" cm="1">
        <f t="array" ref="AB2524">_xlfn.IFS(AND(W2524&lt;0,X2524&lt;0,Y2524&lt;0,Z2524&lt;0),-999,AND(W2524&lt;5,X2524&lt;5,Y2524&lt;5,Z2524&lt;5,AA2524=0),0,AND(W2524&lt;5,X2524&lt;5,Y2524&lt;5,Z2524&lt;5,AA2524&gt;0),1,AND(OR(W2524=5,X2524=5,Y2524=5,Z2524=5),AA2524=0),1,AND(OR(W2524=5,X2524=5,Y2524=5,Z2524=5),AA2524&gt;0),2)</f>
        <v>1</v>
      </c>
      <c r="AC2524" s="15">
        <f t="shared" si="156"/>
        <v>0</v>
      </c>
      <c r="AD2524" s="55">
        <v>3</v>
      </c>
      <c r="AE2524" s="21" t="s">
        <v>73</v>
      </c>
      <c r="AF2524" s="47" t="str">
        <f t="shared" si="157"/>
        <v>niezagrożona</v>
      </c>
      <c r="AG2524" s="16" t="str">
        <f t="shared" si="158"/>
        <v>nie</v>
      </c>
      <c r="AH2524" s="16" t="str">
        <f t="shared" si="159"/>
        <v/>
      </c>
    </row>
    <row r="2525" spans="1:34" x14ac:dyDescent="0.2">
      <c r="A2525" s="12" t="s">
        <v>5519</v>
      </c>
      <c r="B2525" s="16" t="s">
        <v>5520</v>
      </c>
      <c r="C2525" s="12" t="s">
        <v>64</v>
      </c>
      <c r="D2525" s="12" t="s">
        <v>3828</v>
      </c>
      <c r="E2525" s="12" t="s">
        <v>4575</v>
      </c>
      <c r="F2525" s="12" t="s">
        <v>4576</v>
      </c>
      <c r="G2525" s="12" t="s">
        <v>4577</v>
      </c>
      <c r="H2525" s="17" t="s">
        <v>69</v>
      </c>
      <c r="I2525" s="11" t="s">
        <v>70</v>
      </c>
      <c r="J2525" s="11" t="s">
        <v>70</v>
      </c>
      <c r="K2525" s="11" t="s">
        <v>70</v>
      </c>
      <c r="L2525" s="11" t="s">
        <v>70</v>
      </c>
      <c r="M2525" s="18" t="s">
        <v>70</v>
      </c>
      <c r="N2525" s="18" t="s">
        <v>70</v>
      </c>
      <c r="O2525" s="11" t="s">
        <v>70</v>
      </c>
      <c r="P2525" s="11" t="s">
        <v>70</v>
      </c>
      <c r="Q2525" s="11" t="s">
        <v>70</v>
      </c>
      <c r="R2525" s="11" t="s">
        <v>70</v>
      </c>
      <c r="S2525" s="11" t="s">
        <v>70</v>
      </c>
      <c r="T2525" s="19" t="s">
        <v>71</v>
      </c>
      <c r="U2525" s="31" t="s">
        <v>72</v>
      </c>
      <c r="V2525" s="12">
        <v>0</v>
      </c>
      <c r="W2525" s="12">
        <v>2</v>
      </c>
      <c r="X2525" s="12">
        <v>-999</v>
      </c>
      <c r="Y2525" s="12">
        <v>-999</v>
      </c>
      <c r="Z2525" s="12">
        <v>-999</v>
      </c>
      <c r="AA2525" s="13">
        <v>0</v>
      </c>
      <c r="AB2525" s="14" cm="1">
        <f t="array" ref="AB2525">_xlfn.IFS(AND(W2525&lt;0,X2525&lt;0,Y2525&lt;0,Z2525&lt;0),-999,AND(W2525&lt;5,X2525&lt;5,Y2525&lt;5,Z2525&lt;5,AA2525=0),0,AND(W2525&lt;5,X2525&lt;5,Y2525&lt;5,Z2525&lt;5,AA2525&gt;0),1,AND(OR(W2525=5,X2525=5,Y2525=5,Z2525=5),AA2525=0),1,AND(OR(W2525=5,X2525=5,Y2525=5,Z2525=5),AA2525&gt;0),2)</f>
        <v>0</v>
      </c>
      <c r="AC2525" s="15">
        <f t="shared" si="156"/>
        <v>0</v>
      </c>
      <c r="AD2525" s="55">
        <v>3</v>
      </c>
      <c r="AE2525" s="21" t="s">
        <v>73</v>
      </c>
      <c r="AF2525" s="47" t="str">
        <f t="shared" si="157"/>
        <v>niezagrożona</v>
      </c>
      <c r="AG2525" s="16" t="str">
        <f t="shared" si="158"/>
        <v>nie</v>
      </c>
      <c r="AH2525" s="16" t="str">
        <f t="shared" si="159"/>
        <v/>
      </c>
    </row>
    <row r="2526" spans="1:34" x14ac:dyDescent="0.2">
      <c r="A2526" s="12" t="s">
        <v>5521</v>
      </c>
      <c r="B2526" s="16" t="s">
        <v>5522</v>
      </c>
      <c r="C2526" s="12" t="s">
        <v>76</v>
      </c>
      <c r="D2526" s="12" t="s">
        <v>3828</v>
      </c>
      <c r="E2526" s="12" t="s">
        <v>4575</v>
      </c>
      <c r="F2526" s="12" t="s">
        <v>4576</v>
      </c>
      <c r="G2526" s="12" t="s">
        <v>4589</v>
      </c>
      <c r="H2526" s="17" t="s">
        <v>69</v>
      </c>
      <c r="I2526" s="11" t="s">
        <v>70</v>
      </c>
      <c r="J2526" s="11" t="s">
        <v>70</v>
      </c>
      <c r="K2526" s="11" t="s">
        <v>70</v>
      </c>
      <c r="L2526" s="11" t="s">
        <v>70</v>
      </c>
      <c r="M2526" s="18" t="s">
        <v>70</v>
      </c>
      <c r="N2526" s="18" t="s">
        <v>70</v>
      </c>
      <c r="O2526" s="11" t="s">
        <v>70</v>
      </c>
      <c r="P2526" s="11" t="s">
        <v>70</v>
      </c>
      <c r="Q2526" s="11" t="s">
        <v>70</v>
      </c>
      <c r="R2526" s="11" t="s">
        <v>70</v>
      </c>
      <c r="S2526" s="11" t="s">
        <v>70</v>
      </c>
      <c r="T2526" s="19" t="s">
        <v>71</v>
      </c>
      <c r="U2526" s="31" t="s">
        <v>72</v>
      </c>
      <c r="V2526" s="12">
        <v>2</v>
      </c>
      <c r="W2526" s="12">
        <v>2</v>
      </c>
      <c r="X2526" s="12">
        <v>2</v>
      </c>
      <c r="Y2526" s="12">
        <v>2</v>
      </c>
      <c r="Z2526" s="12">
        <v>2</v>
      </c>
      <c r="AA2526" s="13">
        <v>1</v>
      </c>
      <c r="AB2526" s="14" cm="1">
        <f t="array" ref="AB2526">_xlfn.IFS(AND(W2526&lt;0,X2526&lt;0,Y2526&lt;0,Z2526&lt;0),-999,AND(W2526&lt;5,X2526&lt;5,Y2526&lt;5,Z2526&lt;5,AA2526=0),0,AND(W2526&lt;5,X2526&lt;5,Y2526&lt;5,Z2526&lt;5,AA2526&gt;0),1,AND(OR(W2526=5,X2526=5,Y2526=5,Z2526=5),AA2526=0),1,AND(OR(W2526=5,X2526=5,Y2526=5,Z2526=5),AA2526&gt;0),2)</f>
        <v>1</v>
      </c>
      <c r="AC2526" s="15">
        <f t="shared" si="156"/>
        <v>2</v>
      </c>
      <c r="AD2526" s="55">
        <v>2</v>
      </c>
      <c r="AE2526" s="21" t="s">
        <v>73</v>
      </c>
      <c r="AF2526" s="47" t="str">
        <f t="shared" si="157"/>
        <v>zagrożona</v>
      </c>
      <c r="AG2526" s="16" t="str">
        <f t="shared" si="158"/>
        <v>nie</v>
      </c>
      <c r="AH2526" s="16" t="str">
        <f t="shared" si="159"/>
        <v/>
      </c>
    </row>
    <row r="2527" spans="1:34" x14ac:dyDescent="0.2">
      <c r="A2527" s="12" t="s">
        <v>5523</v>
      </c>
      <c r="B2527" s="16" t="s">
        <v>5524</v>
      </c>
      <c r="C2527" s="12" t="s">
        <v>64</v>
      </c>
      <c r="D2527" s="12" t="s">
        <v>3828</v>
      </c>
      <c r="E2527" s="12" t="s">
        <v>4575</v>
      </c>
      <c r="F2527" s="12" t="s">
        <v>4576</v>
      </c>
      <c r="G2527" s="12" t="s">
        <v>4596</v>
      </c>
      <c r="H2527" s="17" t="s">
        <v>69</v>
      </c>
      <c r="I2527" s="11" t="s">
        <v>70</v>
      </c>
      <c r="J2527" s="11" t="s">
        <v>70</v>
      </c>
      <c r="K2527" s="11" t="s">
        <v>70</v>
      </c>
      <c r="L2527" s="11" t="s">
        <v>70</v>
      </c>
      <c r="M2527" s="18" t="s">
        <v>70</v>
      </c>
      <c r="N2527" s="18" t="s">
        <v>70</v>
      </c>
      <c r="O2527" s="11" t="s">
        <v>70</v>
      </c>
      <c r="P2527" s="11" t="s">
        <v>70</v>
      </c>
      <c r="Q2527" s="11" t="s">
        <v>70</v>
      </c>
      <c r="R2527" s="11" t="s">
        <v>70</v>
      </c>
      <c r="S2527" s="11" t="s">
        <v>70</v>
      </c>
      <c r="T2527" s="19" t="s">
        <v>71</v>
      </c>
      <c r="U2527" s="31" t="s">
        <v>72</v>
      </c>
      <c r="V2527" s="12">
        <v>0</v>
      </c>
      <c r="W2527" s="12">
        <v>2</v>
      </c>
      <c r="X2527" s="12">
        <v>2</v>
      </c>
      <c r="Y2527" s="12">
        <v>2</v>
      </c>
      <c r="Z2527" s="12">
        <v>-999</v>
      </c>
      <c r="AA2527" s="13">
        <v>0</v>
      </c>
      <c r="AB2527" s="14" cm="1">
        <f t="array" ref="AB2527">_xlfn.IFS(AND(W2527&lt;0,X2527&lt;0,Y2527&lt;0,Z2527&lt;0),-999,AND(W2527&lt;5,X2527&lt;5,Y2527&lt;5,Z2527&lt;5,AA2527=0),0,AND(W2527&lt;5,X2527&lt;5,Y2527&lt;5,Z2527&lt;5,AA2527&gt;0),1,AND(OR(W2527=5,X2527=5,Y2527=5,Z2527=5),AA2527=0),1,AND(OR(W2527=5,X2527=5,Y2527=5,Z2527=5),AA2527&gt;0),2)</f>
        <v>0</v>
      </c>
      <c r="AC2527" s="15">
        <f t="shared" si="156"/>
        <v>0</v>
      </c>
      <c r="AD2527" s="55">
        <v>4</v>
      </c>
      <c r="AE2527" s="21" t="s">
        <v>73</v>
      </c>
      <c r="AF2527" s="47" t="str">
        <f t="shared" si="157"/>
        <v>niezagrożona</v>
      </c>
      <c r="AG2527" s="16" t="str">
        <f t="shared" si="158"/>
        <v>nie</v>
      </c>
      <c r="AH2527" s="16" t="str">
        <f t="shared" si="159"/>
        <v/>
      </c>
    </row>
    <row r="2528" spans="1:34" x14ac:dyDescent="0.2">
      <c r="A2528" s="12" t="s">
        <v>5525</v>
      </c>
      <c r="B2528" s="16" t="s">
        <v>5526</v>
      </c>
      <c r="C2528" s="12" t="s">
        <v>64</v>
      </c>
      <c r="D2528" s="12" t="s">
        <v>3828</v>
      </c>
      <c r="E2528" s="12" t="s">
        <v>4575</v>
      </c>
      <c r="F2528" s="12" t="s">
        <v>4576</v>
      </c>
      <c r="G2528" s="12" t="s">
        <v>4604</v>
      </c>
      <c r="H2528" s="17" t="s">
        <v>69</v>
      </c>
      <c r="I2528" s="11" t="s">
        <v>70</v>
      </c>
      <c r="J2528" s="11" t="s">
        <v>70</v>
      </c>
      <c r="K2528" s="11" t="s">
        <v>70</v>
      </c>
      <c r="L2528" s="11" t="s">
        <v>70</v>
      </c>
      <c r="M2528" s="18" t="s">
        <v>70</v>
      </c>
      <c r="N2528" s="18" t="s">
        <v>70</v>
      </c>
      <c r="O2528" s="11" t="s">
        <v>70</v>
      </c>
      <c r="P2528" s="11" t="s">
        <v>70</v>
      </c>
      <c r="Q2528" s="11" t="s">
        <v>70</v>
      </c>
      <c r="R2528" s="11" t="s">
        <v>70</v>
      </c>
      <c r="S2528" s="11" t="s">
        <v>70</v>
      </c>
      <c r="T2528" s="19" t="s">
        <v>71</v>
      </c>
      <c r="U2528" s="31" t="s">
        <v>72</v>
      </c>
      <c r="V2528" s="12">
        <v>0</v>
      </c>
      <c r="W2528" s="12">
        <v>2</v>
      </c>
      <c r="X2528" s="12">
        <v>2</v>
      </c>
      <c r="Y2528" s="12">
        <v>2</v>
      </c>
      <c r="Z2528" s="12">
        <v>-999</v>
      </c>
      <c r="AA2528" s="13">
        <v>0</v>
      </c>
      <c r="AB2528" s="14" cm="1">
        <f t="array" ref="AB2528">_xlfn.IFS(AND(W2528&lt;0,X2528&lt;0,Y2528&lt;0,Z2528&lt;0),-999,AND(W2528&lt;5,X2528&lt;5,Y2528&lt;5,Z2528&lt;5,AA2528=0),0,AND(W2528&lt;5,X2528&lt;5,Y2528&lt;5,Z2528&lt;5,AA2528&gt;0),1,AND(OR(W2528=5,X2528=5,Y2528=5,Z2528=5),AA2528=0),1,AND(OR(W2528=5,X2528=5,Y2528=5,Z2528=5),AA2528&gt;0),2)</f>
        <v>0</v>
      </c>
      <c r="AC2528" s="15">
        <f t="shared" si="156"/>
        <v>0</v>
      </c>
      <c r="AD2528" s="55">
        <v>4</v>
      </c>
      <c r="AE2528" s="21" t="s">
        <v>73</v>
      </c>
      <c r="AF2528" s="47" t="str">
        <f t="shared" si="157"/>
        <v>niezagrożona</v>
      </c>
      <c r="AG2528" s="16" t="str">
        <f t="shared" si="158"/>
        <v>nie</v>
      </c>
      <c r="AH2528" s="16" t="str">
        <f t="shared" si="159"/>
        <v/>
      </c>
    </row>
    <row r="2529" spans="1:34" x14ac:dyDescent="0.2">
      <c r="A2529" s="12" t="s">
        <v>5527</v>
      </c>
      <c r="B2529" s="16" t="s">
        <v>5528</v>
      </c>
      <c r="C2529" s="12" t="s">
        <v>76</v>
      </c>
      <c r="D2529" s="12" t="s">
        <v>3828</v>
      </c>
      <c r="E2529" s="12" t="s">
        <v>4575</v>
      </c>
      <c r="F2529" s="12" t="s">
        <v>4607</v>
      </c>
      <c r="G2529" s="12" t="s">
        <v>4608</v>
      </c>
      <c r="H2529" s="17" t="s">
        <v>69</v>
      </c>
      <c r="I2529" s="11" t="s">
        <v>70</v>
      </c>
      <c r="J2529" s="11" t="s">
        <v>70</v>
      </c>
      <c r="K2529" s="11" t="s">
        <v>70</v>
      </c>
      <c r="L2529" s="11" t="s">
        <v>70</v>
      </c>
      <c r="M2529" s="18" t="s">
        <v>70</v>
      </c>
      <c r="N2529" s="18" t="s">
        <v>70</v>
      </c>
      <c r="O2529" s="11" t="s">
        <v>70</v>
      </c>
      <c r="P2529" s="11" t="s">
        <v>70</v>
      </c>
      <c r="Q2529" s="11" t="s">
        <v>70</v>
      </c>
      <c r="R2529" s="11" t="s">
        <v>70</v>
      </c>
      <c r="S2529" s="11" t="s">
        <v>70</v>
      </c>
      <c r="T2529" s="19" t="s">
        <v>71</v>
      </c>
      <c r="U2529" s="31" t="s">
        <v>72</v>
      </c>
      <c r="V2529" s="12">
        <v>0</v>
      </c>
      <c r="W2529" s="12">
        <v>2</v>
      </c>
      <c r="X2529" s="12">
        <v>2</v>
      </c>
      <c r="Y2529" s="12">
        <v>2</v>
      </c>
      <c r="Z2529" s="12">
        <v>2</v>
      </c>
      <c r="AA2529" s="13">
        <v>4</v>
      </c>
      <c r="AB2529" s="14" cm="1">
        <f t="array" ref="AB2529">_xlfn.IFS(AND(W2529&lt;0,X2529&lt;0,Y2529&lt;0,Z2529&lt;0),-999,AND(W2529&lt;5,X2529&lt;5,Y2529&lt;5,Z2529&lt;5,AA2529=0),0,AND(W2529&lt;5,X2529&lt;5,Y2529&lt;5,Z2529&lt;5,AA2529&gt;0),1,AND(OR(W2529=5,X2529=5,Y2529=5,Z2529=5),AA2529=0),1,AND(OR(W2529=5,X2529=5,Y2529=5,Z2529=5),AA2529&gt;0),2)</f>
        <v>1</v>
      </c>
      <c r="AC2529" s="15">
        <f t="shared" si="156"/>
        <v>0</v>
      </c>
      <c r="AD2529" s="55">
        <v>0</v>
      </c>
      <c r="AE2529" s="21" t="s">
        <v>73</v>
      </c>
      <c r="AF2529" s="47" t="str">
        <f t="shared" si="157"/>
        <v>niezagrożona</v>
      </c>
      <c r="AG2529" s="16" t="str">
        <f t="shared" si="158"/>
        <v>nie</v>
      </c>
      <c r="AH2529" s="16" t="str">
        <f t="shared" si="159"/>
        <v/>
      </c>
    </row>
    <row r="2530" spans="1:34" x14ac:dyDescent="0.2">
      <c r="A2530" s="12" t="s">
        <v>5529</v>
      </c>
      <c r="B2530" s="16" t="s">
        <v>5530</v>
      </c>
      <c r="C2530" s="12" t="s">
        <v>64</v>
      </c>
      <c r="D2530" s="12" t="s">
        <v>3828</v>
      </c>
      <c r="E2530" s="12" t="s">
        <v>4575</v>
      </c>
      <c r="F2530" s="12" t="s">
        <v>4607</v>
      </c>
      <c r="G2530" s="12" t="s">
        <v>4608</v>
      </c>
      <c r="H2530" s="17" t="s">
        <v>69</v>
      </c>
      <c r="I2530" s="11" t="s">
        <v>70</v>
      </c>
      <c r="J2530" s="11" t="s">
        <v>70</v>
      </c>
      <c r="K2530" s="11" t="s">
        <v>70</v>
      </c>
      <c r="L2530" s="11" t="s">
        <v>70</v>
      </c>
      <c r="M2530" s="18" t="s">
        <v>70</v>
      </c>
      <c r="N2530" s="18" t="s">
        <v>70</v>
      </c>
      <c r="O2530" s="11" t="s">
        <v>70</v>
      </c>
      <c r="P2530" s="11" t="s">
        <v>70</v>
      </c>
      <c r="Q2530" s="11" t="s">
        <v>70</v>
      </c>
      <c r="R2530" s="11" t="s">
        <v>70</v>
      </c>
      <c r="S2530" s="11" t="s">
        <v>70</v>
      </c>
      <c r="T2530" s="19" t="s">
        <v>71</v>
      </c>
      <c r="U2530" s="31" t="s">
        <v>72</v>
      </c>
      <c r="V2530" s="12">
        <v>1</v>
      </c>
      <c r="W2530" s="12">
        <v>2</v>
      </c>
      <c r="X2530" s="12">
        <v>2</v>
      </c>
      <c r="Y2530" s="12">
        <v>-999</v>
      </c>
      <c r="Z2530" s="12">
        <v>-999</v>
      </c>
      <c r="AA2530" s="13">
        <v>0</v>
      </c>
      <c r="AB2530" s="14" cm="1">
        <f t="array" ref="AB2530">_xlfn.IFS(AND(W2530&lt;0,X2530&lt;0,Y2530&lt;0,Z2530&lt;0),-999,AND(W2530&lt;5,X2530&lt;5,Y2530&lt;5,Z2530&lt;5,AA2530=0),0,AND(W2530&lt;5,X2530&lt;5,Y2530&lt;5,Z2530&lt;5,AA2530&gt;0),1,AND(OR(W2530=5,X2530=5,Y2530=5,Z2530=5),AA2530=0),1,AND(OR(W2530=5,X2530=5,Y2530=5,Z2530=5),AA2530&gt;0),2)</f>
        <v>0</v>
      </c>
      <c r="AC2530" s="15">
        <f t="shared" si="156"/>
        <v>1</v>
      </c>
      <c r="AD2530" s="55">
        <v>2</v>
      </c>
      <c r="AE2530" s="21" t="s">
        <v>73</v>
      </c>
      <c r="AF2530" s="47" t="str">
        <f t="shared" si="157"/>
        <v>niezagrożona</v>
      </c>
      <c r="AG2530" s="16" t="str">
        <f t="shared" si="158"/>
        <v>nie</v>
      </c>
      <c r="AH2530" s="16" t="str">
        <f t="shared" si="159"/>
        <v/>
      </c>
    </row>
    <row r="2531" spans="1:34" x14ac:dyDescent="0.2">
      <c r="A2531" s="12" t="s">
        <v>5531</v>
      </c>
      <c r="B2531" s="16" t="s">
        <v>5532</v>
      </c>
      <c r="C2531" s="12" t="s">
        <v>64</v>
      </c>
      <c r="D2531" s="12" t="s">
        <v>3828</v>
      </c>
      <c r="E2531" s="12" t="s">
        <v>4575</v>
      </c>
      <c r="F2531" s="12" t="s">
        <v>4607</v>
      </c>
      <c r="G2531" s="12" t="s">
        <v>4608</v>
      </c>
      <c r="H2531" s="17" t="s">
        <v>69</v>
      </c>
      <c r="I2531" s="11" t="s">
        <v>70</v>
      </c>
      <c r="J2531" s="11" t="s">
        <v>70</v>
      </c>
      <c r="K2531" s="11" t="s">
        <v>70</v>
      </c>
      <c r="L2531" s="11" t="s">
        <v>70</v>
      </c>
      <c r="M2531" s="18" t="s">
        <v>70</v>
      </c>
      <c r="N2531" s="18" t="s">
        <v>70</v>
      </c>
      <c r="O2531" s="11" t="s">
        <v>70</v>
      </c>
      <c r="P2531" s="11" t="s">
        <v>70</v>
      </c>
      <c r="Q2531" s="11" t="s">
        <v>70</v>
      </c>
      <c r="R2531" s="11" t="s">
        <v>70</v>
      </c>
      <c r="S2531" s="11" t="s">
        <v>70</v>
      </c>
      <c r="T2531" s="19" t="s">
        <v>71</v>
      </c>
      <c r="U2531" s="31" t="s">
        <v>72</v>
      </c>
      <c r="V2531" s="12">
        <v>3</v>
      </c>
      <c r="W2531" s="12">
        <v>5</v>
      </c>
      <c r="X2531" s="12">
        <v>2</v>
      </c>
      <c r="Y2531" s="12">
        <v>-999</v>
      </c>
      <c r="Z2531" s="12">
        <v>-999</v>
      </c>
      <c r="AA2531" s="13">
        <v>0</v>
      </c>
      <c r="AB2531" s="14" cm="1">
        <f t="array" ref="AB2531">_xlfn.IFS(AND(W2531&lt;0,X2531&lt;0,Y2531&lt;0,Z2531&lt;0),-999,AND(W2531&lt;5,X2531&lt;5,Y2531&lt;5,Z2531&lt;5,AA2531=0),0,AND(W2531&lt;5,X2531&lt;5,Y2531&lt;5,Z2531&lt;5,AA2531&gt;0),1,AND(OR(W2531=5,X2531=5,Y2531=5,Z2531=5),AA2531=0),1,AND(OR(W2531=5,X2531=5,Y2531=5,Z2531=5),AA2531&gt;0),2)</f>
        <v>1</v>
      </c>
      <c r="AC2531" s="15">
        <f t="shared" si="156"/>
        <v>3</v>
      </c>
      <c r="AD2531" s="55">
        <v>3</v>
      </c>
      <c r="AE2531" s="21" t="s">
        <v>73</v>
      </c>
      <c r="AF2531" s="47" t="str">
        <f t="shared" si="157"/>
        <v>zagrożona</v>
      </c>
      <c r="AG2531" s="16" t="str">
        <f t="shared" si="158"/>
        <v>nie</v>
      </c>
      <c r="AH2531" s="16" t="str">
        <f t="shared" si="159"/>
        <v/>
      </c>
    </row>
    <row r="2532" spans="1:34" x14ac:dyDescent="0.2">
      <c r="A2532" s="12" t="s">
        <v>5533</v>
      </c>
      <c r="B2532" s="16" t="s">
        <v>4905</v>
      </c>
      <c r="C2532" s="12" t="s">
        <v>64</v>
      </c>
      <c r="D2532" s="12" t="s">
        <v>3828</v>
      </c>
      <c r="E2532" s="12" t="s">
        <v>4575</v>
      </c>
      <c r="F2532" s="12" t="s">
        <v>5534</v>
      </c>
      <c r="G2532" s="12" t="s">
        <v>5535</v>
      </c>
      <c r="H2532" s="17" t="s">
        <v>69</v>
      </c>
      <c r="I2532" s="11" t="s">
        <v>70</v>
      </c>
      <c r="J2532" s="11" t="s">
        <v>70</v>
      </c>
      <c r="K2532" s="11" t="s">
        <v>70</v>
      </c>
      <c r="L2532" s="11" t="s">
        <v>70</v>
      </c>
      <c r="M2532" s="18" t="s">
        <v>70</v>
      </c>
      <c r="N2532" s="18" t="s">
        <v>70</v>
      </c>
      <c r="O2532" s="11" t="s">
        <v>70</v>
      </c>
      <c r="P2532" s="11" t="s">
        <v>70</v>
      </c>
      <c r="Q2532" s="11" t="s">
        <v>70</v>
      </c>
      <c r="R2532" s="11" t="s">
        <v>70</v>
      </c>
      <c r="S2532" s="11" t="s">
        <v>70</v>
      </c>
      <c r="T2532" s="19" t="s">
        <v>71</v>
      </c>
      <c r="U2532" s="31" t="s">
        <v>72</v>
      </c>
      <c r="V2532" s="12">
        <v>0</v>
      </c>
      <c r="W2532" s="12">
        <v>2</v>
      </c>
      <c r="X2532" s="12">
        <v>2</v>
      </c>
      <c r="Y2532" s="12">
        <v>2</v>
      </c>
      <c r="Z2532" s="12">
        <v>-999</v>
      </c>
      <c r="AA2532" s="13">
        <v>1</v>
      </c>
      <c r="AB2532" s="14" cm="1">
        <f t="array" ref="AB2532">_xlfn.IFS(AND(W2532&lt;0,X2532&lt;0,Y2532&lt;0,Z2532&lt;0),-999,AND(W2532&lt;5,X2532&lt;5,Y2532&lt;5,Z2532&lt;5,AA2532=0),0,AND(W2532&lt;5,X2532&lt;5,Y2532&lt;5,Z2532&lt;5,AA2532&gt;0),1,AND(OR(W2532=5,X2532=5,Y2532=5,Z2532=5),AA2532=0),1,AND(OR(W2532=5,X2532=5,Y2532=5,Z2532=5),AA2532&gt;0),2)</f>
        <v>1</v>
      </c>
      <c r="AC2532" s="15">
        <f t="shared" si="156"/>
        <v>0</v>
      </c>
      <c r="AD2532" s="55">
        <v>4</v>
      </c>
      <c r="AE2532" s="21" t="s">
        <v>73</v>
      </c>
      <c r="AF2532" s="47" t="str">
        <f t="shared" si="157"/>
        <v>niezagrożona</v>
      </c>
      <c r="AG2532" s="16" t="str">
        <f t="shared" si="158"/>
        <v>nie</v>
      </c>
      <c r="AH2532" s="16" t="str">
        <f t="shared" si="159"/>
        <v/>
      </c>
    </row>
    <row r="2533" spans="1:34" x14ac:dyDescent="0.2">
      <c r="A2533" s="12" t="s">
        <v>5536</v>
      </c>
      <c r="B2533" s="16" t="s">
        <v>5537</v>
      </c>
      <c r="C2533" s="12" t="s">
        <v>76</v>
      </c>
      <c r="D2533" s="12" t="s">
        <v>3828</v>
      </c>
      <c r="E2533" s="12" t="s">
        <v>4575</v>
      </c>
      <c r="F2533" s="12" t="s">
        <v>4607</v>
      </c>
      <c r="G2533" s="12" t="s">
        <v>5538</v>
      </c>
      <c r="H2533" s="17" t="s">
        <v>69</v>
      </c>
      <c r="I2533" s="11" t="s">
        <v>70</v>
      </c>
      <c r="J2533" s="11" t="s">
        <v>70</v>
      </c>
      <c r="K2533" s="11" t="s">
        <v>70</v>
      </c>
      <c r="L2533" s="11" t="s">
        <v>70</v>
      </c>
      <c r="M2533" s="18" t="s">
        <v>70</v>
      </c>
      <c r="N2533" s="18" t="s">
        <v>70</v>
      </c>
      <c r="O2533" s="11" t="s">
        <v>70</v>
      </c>
      <c r="P2533" s="11" t="s">
        <v>70</v>
      </c>
      <c r="Q2533" s="11" t="s">
        <v>70</v>
      </c>
      <c r="R2533" s="11" t="s">
        <v>70</v>
      </c>
      <c r="S2533" s="11" t="s">
        <v>70</v>
      </c>
      <c r="T2533" s="19" t="s">
        <v>71</v>
      </c>
      <c r="U2533" s="31" t="s">
        <v>72</v>
      </c>
      <c r="V2533" s="12">
        <v>2</v>
      </c>
      <c r="W2533" s="12">
        <v>2</v>
      </c>
      <c r="X2533" s="12">
        <v>2</v>
      </c>
      <c r="Y2533" s="12">
        <v>5</v>
      </c>
      <c r="Z2533" s="12">
        <v>2</v>
      </c>
      <c r="AA2533" s="13">
        <v>0</v>
      </c>
      <c r="AB2533" s="14" cm="1">
        <f t="array" ref="AB2533">_xlfn.IFS(AND(W2533&lt;0,X2533&lt;0,Y2533&lt;0,Z2533&lt;0),-999,AND(W2533&lt;5,X2533&lt;5,Y2533&lt;5,Z2533&lt;5,AA2533=0),0,AND(W2533&lt;5,X2533&lt;5,Y2533&lt;5,Z2533&lt;5,AA2533&gt;0),1,AND(OR(W2533=5,X2533=5,Y2533=5,Z2533=5),AA2533=0),1,AND(OR(W2533=5,X2533=5,Y2533=5,Z2533=5),AA2533&gt;0),2)</f>
        <v>1</v>
      </c>
      <c r="AC2533" s="15">
        <f t="shared" si="156"/>
        <v>2</v>
      </c>
      <c r="AD2533" s="55">
        <v>4</v>
      </c>
      <c r="AE2533" s="21" t="s">
        <v>73</v>
      </c>
      <c r="AF2533" s="47" t="str">
        <f t="shared" si="157"/>
        <v>zagrożona</v>
      </c>
      <c r="AG2533" s="16" t="str">
        <f t="shared" si="158"/>
        <v>nie</v>
      </c>
      <c r="AH2533" s="16" t="str">
        <f t="shared" si="159"/>
        <v/>
      </c>
    </row>
    <row r="2534" spans="1:34" x14ac:dyDescent="0.2">
      <c r="A2534" s="12" t="s">
        <v>5539</v>
      </c>
      <c r="B2534" s="16" t="s">
        <v>5540</v>
      </c>
      <c r="C2534" s="12" t="s">
        <v>76</v>
      </c>
      <c r="D2534" s="12" t="s">
        <v>3828</v>
      </c>
      <c r="E2534" s="12" t="s">
        <v>4575</v>
      </c>
      <c r="F2534" s="12" t="s">
        <v>4607</v>
      </c>
      <c r="G2534" s="12" t="s">
        <v>5538</v>
      </c>
      <c r="H2534" s="17" t="s">
        <v>69</v>
      </c>
      <c r="I2534" s="11" t="s">
        <v>70</v>
      </c>
      <c r="J2534" s="11" t="s">
        <v>70</v>
      </c>
      <c r="K2534" s="11" t="s">
        <v>70</v>
      </c>
      <c r="L2534" s="11" t="s">
        <v>70</v>
      </c>
      <c r="M2534" s="18" t="s">
        <v>70</v>
      </c>
      <c r="N2534" s="18" t="s">
        <v>70</v>
      </c>
      <c r="O2534" s="11" t="s">
        <v>70</v>
      </c>
      <c r="P2534" s="11" t="s">
        <v>70</v>
      </c>
      <c r="Q2534" s="11" t="s">
        <v>70</v>
      </c>
      <c r="R2534" s="11" t="s">
        <v>70</v>
      </c>
      <c r="S2534" s="11" t="s">
        <v>70</v>
      </c>
      <c r="T2534" s="19" t="s">
        <v>71</v>
      </c>
      <c r="U2534" s="31" t="s">
        <v>72</v>
      </c>
      <c r="V2534" s="12">
        <v>2</v>
      </c>
      <c r="W2534" s="12">
        <v>5</v>
      </c>
      <c r="X2534" s="12">
        <v>2</v>
      </c>
      <c r="Y2534" s="12">
        <v>5</v>
      </c>
      <c r="Z2534" s="12">
        <v>2</v>
      </c>
      <c r="AA2534" s="13">
        <v>1</v>
      </c>
      <c r="AB2534" s="14" cm="1">
        <f t="array" ref="AB2534">_xlfn.IFS(AND(W2534&lt;0,X2534&lt;0,Y2534&lt;0,Z2534&lt;0),-999,AND(W2534&lt;5,X2534&lt;5,Y2534&lt;5,Z2534&lt;5,AA2534=0),0,AND(W2534&lt;5,X2534&lt;5,Y2534&lt;5,Z2534&lt;5,AA2534&gt;0),1,AND(OR(W2534=5,X2534=5,Y2534=5,Z2534=5),AA2534=0),1,AND(OR(W2534=5,X2534=5,Y2534=5,Z2534=5),AA2534&gt;0),2)</f>
        <v>2</v>
      </c>
      <c r="AC2534" s="15">
        <f t="shared" si="156"/>
        <v>3</v>
      </c>
      <c r="AD2534" s="55">
        <v>3</v>
      </c>
      <c r="AE2534" s="21" t="s">
        <v>73</v>
      </c>
      <c r="AF2534" s="47" t="str">
        <f t="shared" si="157"/>
        <v>zagrożona</v>
      </c>
      <c r="AG2534" s="16" t="str">
        <f t="shared" si="158"/>
        <v>nie</v>
      </c>
      <c r="AH2534" s="16" t="str">
        <f t="shared" si="159"/>
        <v/>
      </c>
    </row>
    <row r="2535" spans="1:34" x14ac:dyDescent="0.2">
      <c r="A2535" s="12" t="s">
        <v>5541</v>
      </c>
      <c r="B2535" s="16" t="s">
        <v>5542</v>
      </c>
      <c r="C2535" s="12" t="s">
        <v>64</v>
      </c>
      <c r="D2535" s="12" t="s">
        <v>3828</v>
      </c>
      <c r="E2535" s="12" t="s">
        <v>4575</v>
      </c>
      <c r="F2535" s="12" t="s">
        <v>4607</v>
      </c>
      <c r="G2535" s="12" t="s">
        <v>5538</v>
      </c>
      <c r="H2535" s="17" t="s">
        <v>69</v>
      </c>
      <c r="I2535" s="11" t="s">
        <v>70</v>
      </c>
      <c r="J2535" s="11" t="s">
        <v>70</v>
      </c>
      <c r="K2535" s="11" t="s">
        <v>70</v>
      </c>
      <c r="L2535" s="11" t="s">
        <v>70</v>
      </c>
      <c r="M2535" s="18" t="s">
        <v>70</v>
      </c>
      <c r="N2535" s="18" t="s">
        <v>70</v>
      </c>
      <c r="O2535" s="11" t="s">
        <v>70</v>
      </c>
      <c r="P2535" s="11" t="s">
        <v>70</v>
      </c>
      <c r="Q2535" s="11" t="s">
        <v>70</v>
      </c>
      <c r="R2535" s="11" t="s">
        <v>70</v>
      </c>
      <c r="S2535" s="11" t="s">
        <v>70</v>
      </c>
      <c r="T2535" s="19" t="s">
        <v>71</v>
      </c>
      <c r="U2535" s="31" t="s">
        <v>72</v>
      </c>
      <c r="V2535" s="12">
        <v>3</v>
      </c>
      <c r="W2535" s="12">
        <v>5</v>
      </c>
      <c r="X2535" s="12">
        <v>-999</v>
      </c>
      <c r="Y2535" s="12">
        <v>-999</v>
      </c>
      <c r="Z2535" s="12">
        <v>-999</v>
      </c>
      <c r="AA2535" s="13">
        <v>0</v>
      </c>
      <c r="AB2535" s="14" cm="1">
        <f t="array" ref="AB2535">_xlfn.IFS(AND(W2535&lt;0,X2535&lt;0,Y2535&lt;0,Z2535&lt;0),-999,AND(W2535&lt;5,X2535&lt;5,Y2535&lt;5,Z2535&lt;5,AA2535=0),0,AND(W2535&lt;5,X2535&lt;5,Y2535&lt;5,Z2535&lt;5,AA2535&gt;0),1,AND(OR(W2535=5,X2535=5,Y2535=5,Z2535=5),AA2535=0),1,AND(OR(W2535=5,X2535=5,Y2535=5,Z2535=5),AA2535&gt;0),2)</f>
        <v>1</v>
      </c>
      <c r="AC2535" s="15">
        <f t="shared" si="156"/>
        <v>3</v>
      </c>
      <c r="AD2535" s="55">
        <v>4</v>
      </c>
      <c r="AE2535" s="21" t="s">
        <v>73</v>
      </c>
      <c r="AF2535" s="47" t="str">
        <f t="shared" si="157"/>
        <v>zagrożona</v>
      </c>
      <c r="AG2535" s="16" t="str">
        <f t="shared" si="158"/>
        <v>nie</v>
      </c>
      <c r="AH2535" s="16" t="str">
        <f t="shared" si="159"/>
        <v/>
      </c>
    </row>
    <row r="2536" spans="1:34" x14ac:dyDescent="0.2">
      <c r="A2536" s="12" t="s">
        <v>5543</v>
      </c>
      <c r="B2536" s="16" t="s">
        <v>5544</v>
      </c>
      <c r="C2536" s="12" t="s">
        <v>64</v>
      </c>
      <c r="D2536" s="12" t="s">
        <v>3828</v>
      </c>
      <c r="E2536" s="12" t="s">
        <v>4575</v>
      </c>
      <c r="F2536" s="12" t="s">
        <v>4576</v>
      </c>
      <c r="G2536" s="12" t="s">
        <v>4604</v>
      </c>
      <c r="H2536" s="17" t="s">
        <v>69</v>
      </c>
      <c r="I2536" s="11" t="s">
        <v>70</v>
      </c>
      <c r="J2536" s="11" t="s">
        <v>70</v>
      </c>
      <c r="K2536" s="11" t="s">
        <v>70</v>
      </c>
      <c r="L2536" s="11" t="s">
        <v>70</v>
      </c>
      <c r="M2536" s="18" t="s">
        <v>70</v>
      </c>
      <c r="N2536" s="18" t="s">
        <v>70</v>
      </c>
      <c r="O2536" s="11" t="s">
        <v>70</v>
      </c>
      <c r="P2536" s="11" t="s">
        <v>70</v>
      </c>
      <c r="Q2536" s="11" t="s">
        <v>70</v>
      </c>
      <c r="R2536" s="11" t="s">
        <v>70</v>
      </c>
      <c r="S2536" s="11" t="s">
        <v>70</v>
      </c>
      <c r="T2536" s="19" t="s">
        <v>71</v>
      </c>
      <c r="U2536" s="31" t="s">
        <v>72</v>
      </c>
      <c r="V2536" s="12">
        <v>-999</v>
      </c>
      <c r="W2536" s="12">
        <v>-999</v>
      </c>
      <c r="X2536" s="12">
        <v>-999</v>
      </c>
      <c r="Y2536" s="12">
        <v>-999</v>
      </c>
      <c r="Z2536" s="12">
        <v>-999</v>
      </c>
      <c r="AA2536" s="13">
        <v>0</v>
      </c>
      <c r="AB2536" s="14" cm="1">
        <f t="array" ref="AB2536">_xlfn.IFS(AND(W2536&lt;0,X2536&lt;0,Y2536&lt;0,Z2536&lt;0),-999,AND(W2536&lt;5,X2536&lt;5,Y2536&lt;5,Z2536&lt;5,AA2536=0),0,AND(W2536&lt;5,X2536&lt;5,Y2536&lt;5,Z2536&lt;5,AA2536&gt;0),1,AND(OR(W2536=5,X2536=5,Y2536=5,Z2536=5),AA2536=0),1,AND(OR(W2536=5,X2536=5,Y2536=5,Z2536=5),AA2536&gt;0),2)</f>
        <v>-999</v>
      </c>
      <c r="AC2536" s="15">
        <f t="shared" si="156"/>
        <v>-999</v>
      </c>
      <c r="AD2536" s="55">
        <v>3</v>
      </c>
      <c r="AE2536" s="21" t="s">
        <v>73</v>
      </c>
      <c r="AF2536" s="47" t="str">
        <f t="shared" si="157"/>
        <v>niezagrożona</v>
      </c>
      <c r="AG2536" s="16" t="str">
        <f t="shared" si="158"/>
        <v>nie</v>
      </c>
      <c r="AH2536" s="16" t="str">
        <f t="shared" si="159"/>
        <v/>
      </c>
    </row>
    <row r="2537" spans="1:34" x14ac:dyDescent="0.2">
      <c r="A2537" s="12" t="s">
        <v>5545</v>
      </c>
      <c r="B2537" s="16" t="s">
        <v>5546</v>
      </c>
      <c r="C2537" s="12" t="s">
        <v>64</v>
      </c>
      <c r="D2537" s="12" t="s">
        <v>3828</v>
      </c>
      <c r="E2537" s="12" t="s">
        <v>4575</v>
      </c>
      <c r="F2537" s="12" t="s">
        <v>4607</v>
      </c>
      <c r="G2537" s="12" t="s">
        <v>5538</v>
      </c>
      <c r="H2537" s="17" t="s">
        <v>69</v>
      </c>
      <c r="I2537" s="11" t="s">
        <v>70</v>
      </c>
      <c r="J2537" s="11" t="s">
        <v>70</v>
      </c>
      <c r="K2537" s="11" t="s">
        <v>70</v>
      </c>
      <c r="L2537" s="11" t="s">
        <v>70</v>
      </c>
      <c r="M2537" s="18" t="s">
        <v>70</v>
      </c>
      <c r="N2537" s="18" t="s">
        <v>70</v>
      </c>
      <c r="O2537" s="11" t="s">
        <v>70</v>
      </c>
      <c r="P2537" s="11" t="s">
        <v>70</v>
      </c>
      <c r="Q2537" s="11" t="s">
        <v>70</v>
      </c>
      <c r="R2537" s="11" t="s">
        <v>70</v>
      </c>
      <c r="S2537" s="11" t="s">
        <v>70</v>
      </c>
      <c r="T2537" s="19" t="s">
        <v>71</v>
      </c>
      <c r="U2537" s="31" t="s">
        <v>72</v>
      </c>
      <c r="V2537" s="12">
        <v>-999</v>
      </c>
      <c r="W2537" s="12">
        <v>-999</v>
      </c>
      <c r="X2537" s="12">
        <v>-999</v>
      </c>
      <c r="Y2537" s="12">
        <v>-999</v>
      </c>
      <c r="Z2537" s="12">
        <v>-999</v>
      </c>
      <c r="AA2537" s="13">
        <v>0</v>
      </c>
      <c r="AB2537" s="14" cm="1">
        <f t="array" ref="AB2537">_xlfn.IFS(AND(W2537&lt;0,X2537&lt;0,Y2537&lt;0,Z2537&lt;0),-999,AND(W2537&lt;5,X2537&lt;5,Y2537&lt;5,Z2537&lt;5,AA2537=0),0,AND(W2537&lt;5,X2537&lt;5,Y2537&lt;5,Z2537&lt;5,AA2537&gt;0),1,AND(OR(W2537=5,X2537=5,Y2537=5,Z2537=5),AA2537=0),1,AND(OR(W2537=5,X2537=5,Y2537=5,Z2537=5),AA2537&gt;0),2)</f>
        <v>-999</v>
      </c>
      <c r="AC2537" s="15">
        <f t="shared" si="156"/>
        <v>-999</v>
      </c>
      <c r="AD2537" s="55">
        <v>3</v>
      </c>
      <c r="AE2537" s="21" t="s">
        <v>73</v>
      </c>
      <c r="AF2537" s="47" t="str">
        <f t="shared" si="157"/>
        <v>niezagrożona</v>
      </c>
      <c r="AG2537" s="16" t="str">
        <f t="shared" si="158"/>
        <v>nie</v>
      </c>
      <c r="AH2537" s="16" t="str">
        <f t="shared" si="159"/>
        <v/>
      </c>
    </row>
    <row r="2538" spans="1:34" x14ac:dyDescent="0.2">
      <c r="A2538" s="12" t="s">
        <v>5547</v>
      </c>
      <c r="B2538" s="16" t="s">
        <v>2567</v>
      </c>
      <c r="C2538" s="12" t="s">
        <v>64</v>
      </c>
      <c r="D2538" s="12" t="s">
        <v>3828</v>
      </c>
      <c r="E2538" s="12" t="s">
        <v>4575</v>
      </c>
      <c r="F2538" s="12" t="s">
        <v>5534</v>
      </c>
      <c r="G2538" s="12" t="s">
        <v>5548</v>
      </c>
      <c r="H2538" s="17" t="s">
        <v>69</v>
      </c>
      <c r="I2538" s="11" t="s">
        <v>70</v>
      </c>
      <c r="J2538" s="11" t="s">
        <v>70</v>
      </c>
      <c r="K2538" s="11" t="s">
        <v>70</v>
      </c>
      <c r="L2538" s="11" t="s">
        <v>70</v>
      </c>
      <c r="M2538" s="18" t="s">
        <v>70</v>
      </c>
      <c r="N2538" s="18" t="s">
        <v>70</v>
      </c>
      <c r="O2538" s="11" t="s">
        <v>70</v>
      </c>
      <c r="P2538" s="11" t="s">
        <v>70</v>
      </c>
      <c r="Q2538" s="11" t="s">
        <v>70</v>
      </c>
      <c r="R2538" s="11" t="s">
        <v>70</v>
      </c>
      <c r="S2538" s="11" t="s">
        <v>70</v>
      </c>
      <c r="T2538" s="19" t="s">
        <v>71</v>
      </c>
      <c r="U2538" s="31" t="s">
        <v>72</v>
      </c>
      <c r="V2538" s="12">
        <v>-999</v>
      </c>
      <c r="W2538" s="12">
        <v>-999</v>
      </c>
      <c r="X2538" s="12">
        <v>-999</v>
      </c>
      <c r="Y2538" s="12">
        <v>-999</v>
      </c>
      <c r="Z2538" s="12">
        <v>-999</v>
      </c>
      <c r="AA2538" s="13">
        <v>1</v>
      </c>
      <c r="AB2538" s="14" cm="1">
        <f t="array" ref="AB2538">_xlfn.IFS(AND(W2538&lt;0,X2538&lt;0,Y2538&lt;0,Z2538&lt;0),-999,AND(W2538&lt;5,X2538&lt;5,Y2538&lt;5,Z2538&lt;5,AA2538=0),0,AND(W2538&lt;5,X2538&lt;5,Y2538&lt;5,Z2538&lt;5,AA2538&gt;0),1,AND(OR(W2538=5,X2538=5,Y2538=5,Z2538=5),AA2538=0),1,AND(OR(W2538=5,X2538=5,Y2538=5,Z2538=5),AA2538&gt;0),2)</f>
        <v>-999</v>
      </c>
      <c r="AC2538" s="15">
        <f t="shared" si="156"/>
        <v>-999</v>
      </c>
      <c r="AD2538" s="55">
        <v>2</v>
      </c>
      <c r="AE2538" s="21" t="s">
        <v>73</v>
      </c>
      <c r="AF2538" s="47" t="str">
        <f t="shared" si="157"/>
        <v>niezagrożona</v>
      </c>
      <c r="AG2538" s="16" t="str">
        <f t="shared" si="158"/>
        <v>nie</v>
      </c>
      <c r="AH2538" s="16" t="str">
        <f t="shared" si="159"/>
        <v/>
      </c>
    </row>
    <row r="2539" spans="1:34" x14ac:dyDescent="0.2">
      <c r="A2539" s="12" t="s">
        <v>5549</v>
      </c>
      <c r="B2539" s="16" t="s">
        <v>5550</v>
      </c>
      <c r="C2539" s="12" t="s">
        <v>76</v>
      </c>
      <c r="D2539" s="12" t="s">
        <v>3828</v>
      </c>
      <c r="E2539" s="12" t="s">
        <v>4575</v>
      </c>
      <c r="F2539" s="12" t="s">
        <v>4576</v>
      </c>
      <c r="G2539" s="12" t="s">
        <v>4604</v>
      </c>
      <c r="H2539" s="17" t="s">
        <v>69</v>
      </c>
      <c r="I2539" s="11" t="s">
        <v>70</v>
      </c>
      <c r="J2539" s="11" t="s">
        <v>70</v>
      </c>
      <c r="K2539" s="11" t="s">
        <v>70</v>
      </c>
      <c r="L2539" s="11" t="s">
        <v>70</v>
      </c>
      <c r="M2539" s="18" t="s">
        <v>70</v>
      </c>
      <c r="N2539" s="18" t="s">
        <v>70</v>
      </c>
      <c r="O2539" s="11" t="s">
        <v>70</v>
      </c>
      <c r="P2539" s="11" t="s">
        <v>70</v>
      </c>
      <c r="Q2539" s="11" t="s">
        <v>70</v>
      </c>
      <c r="R2539" s="11" t="s">
        <v>70</v>
      </c>
      <c r="S2539" s="11" t="s">
        <v>70</v>
      </c>
      <c r="T2539" s="19" t="s">
        <v>71</v>
      </c>
      <c r="U2539" s="31" t="s">
        <v>72</v>
      </c>
      <c r="V2539" s="12">
        <v>2</v>
      </c>
      <c r="W2539" s="12">
        <v>2</v>
      </c>
      <c r="X2539" s="12">
        <v>2</v>
      </c>
      <c r="Y2539" s="12">
        <v>5</v>
      </c>
      <c r="Z2539" s="12">
        <v>5</v>
      </c>
      <c r="AA2539" s="13">
        <v>0</v>
      </c>
      <c r="AB2539" s="14" cm="1">
        <f t="array" ref="AB2539">_xlfn.IFS(AND(W2539&lt;0,X2539&lt;0,Y2539&lt;0,Z2539&lt;0),-999,AND(W2539&lt;5,X2539&lt;5,Y2539&lt;5,Z2539&lt;5,AA2539=0),0,AND(W2539&lt;5,X2539&lt;5,Y2539&lt;5,Z2539&lt;5,AA2539&gt;0),1,AND(OR(W2539=5,X2539=5,Y2539=5,Z2539=5),AA2539=0),1,AND(OR(W2539=5,X2539=5,Y2539=5,Z2539=5),AA2539&gt;0),2)</f>
        <v>1</v>
      </c>
      <c r="AC2539" s="15">
        <f t="shared" si="156"/>
        <v>2</v>
      </c>
      <c r="AD2539" s="55">
        <v>2</v>
      </c>
      <c r="AE2539" s="21" t="s">
        <v>73</v>
      </c>
      <c r="AF2539" s="47" t="str">
        <f t="shared" si="157"/>
        <v>zagrożona</v>
      </c>
      <c r="AG2539" s="16" t="str">
        <f t="shared" si="158"/>
        <v>nie</v>
      </c>
      <c r="AH2539" s="16" t="str">
        <f t="shared" si="159"/>
        <v/>
      </c>
    </row>
    <row r="2540" spans="1:34" x14ac:dyDescent="0.2">
      <c r="A2540" s="12" t="s">
        <v>5551</v>
      </c>
      <c r="B2540" s="16" t="s">
        <v>5552</v>
      </c>
      <c r="C2540" s="12" t="s">
        <v>64</v>
      </c>
      <c r="D2540" s="12" t="s">
        <v>3828</v>
      </c>
      <c r="E2540" s="12" t="s">
        <v>4575</v>
      </c>
      <c r="F2540" s="12" t="s">
        <v>4576</v>
      </c>
      <c r="G2540" s="12" t="s">
        <v>4604</v>
      </c>
      <c r="H2540" s="17" t="s">
        <v>69</v>
      </c>
      <c r="I2540" s="11" t="s">
        <v>70</v>
      </c>
      <c r="J2540" s="11" t="s">
        <v>70</v>
      </c>
      <c r="K2540" s="11" t="s">
        <v>70</v>
      </c>
      <c r="L2540" s="11" t="s">
        <v>70</v>
      </c>
      <c r="M2540" s="18" t="s">
        <v>70</v>
      </c>
      <c r="N2540" s="18" t="s">
        <v>70</v>
      </c>
      <c r="O2540" s="11" t="s">
        <v>70</v>
      </c>
      <c r="P2540" s="11" t="s">
        <v>70</v>
      </c>
      <c r="Q2540" s="11" t="s">
        <v>70</v>
      </c>
      <c r="R2540" s="11" t="s">
        <v>70</v>
      </c>
      <c r="S2540" s="11" t="s">
        <v>70</v>
      </c>
      <c r="T2540" s="19" t="s">
        <v>71</v>
      </c>
      <c r="U2540" s="31" t="s">
        <v>72</v>
      </c>
      <c r="V2540" s="12">
        <v>-999</v>
      </c>
      <c r="W2540" s="12">
        <v>-999</v>
      </c>
      <c r="X2540" s="12">
        <v>-999</v>
      </c>
      <c r="Y2540" s="12">
        <v>-999</v>
      </c>
      <c r="Z2540" s="12">
        <v>-999</v>
      </c>
      <c r="AA2540" s="13">
        <v>0</v>
      </c>
      <c r="AB2540" s="14" cm="1">
        <f t="array" ref="AB2540">_xlfn.IFS(AND(W2540&lt;0,X2540&lt;0,Y2540&lt;0,Z2540&lt;0),-999,AND(W2540&lt;5,X2540&lt;5,Y2540&lt;5,Z2540&lt;5,AA2540=0),0,AND(W2540&lt;5,X2540&lt;5,Y2540&lt;5,Z2540&lt;5,AA2540&gt;0),1,AND(OR(W2540=5,X2540=5,Y2540=5,Z2540=5),AA2540=0),1,AND(OR(W2540=5,X2540=5,Y2540=5,Z2540=5),AA2540&gt;0),2)</f>
        <v>-999</v>
      </c>
      <c r="AC2540" s="15">
        <f t="shared" si="156"/>
        <v>-999</v>
      </c>
      <c r="AD2540" s="55">
        <v>2</v>
      </c>
      <c r="AE2540" s="21" t="s">
        <v>73</v>
      </c>
      <c r="AF2540" s="47" t="str">
        <f t="shared" si="157"/>
        <v>niezagrożona</v>
      </c>
      <c r="AG2540" s="16" t="str">
        <f t="shared" si="158"/>
        <v>nie</v>
      </c>
      <c r="AH2540" s="16" t="str">
        <f t="shared" si="159"/>
        <v/>
      </c>
    </row>
    <row r="2541" spans="1:34" x14ac:dyDescent="0.2">
      <c r="A2541" s="12" t="s">
        <v>5553</v>
      </c>
      <c r="B2541" s="16" t="s">
        <v>5554</v>
      </c>
      <c r="C2541" s="12" t="s">
        <v>64</v>
      </c>
      <c r="D2541" s="12" t="s">
        <v>3828</v>
      </c>
      <c r="E2541" s="12" t="s">
        <v>4575</v>
      </c>
      <c r="F2541" s="12" t="s">
        <v>4576</v>
      </c>
      <c r="G2541" s="12" t="s">
        <v>4604</v>
      </c>
      <c r="H2541" s="17" t="s">
        <v>69</v>
      </c>
      <c r="I2541" s="11" t="s">
        <v>70</v>
      </c>
      <c r="J2541" s="11" t="s">
        <v>70</v>
      </c>
      <c r="K2541" s="11" t="s">
        <v>70</v>
      </c>
      <c r="L2541" s="11" t="s">
        <v>70</v>
      </c>
      <c r="M2541" s="18" t="s">
        <v>70</v>
      </c>
      <c r="N2541" s="18" t="s">
        <v>70</v>
      </c>
      <c r="O2541" s="11" t="s">
        <v>70</v>
      </c>
      <c r="P2541" s="11" t="s">
        <v>70</v>
      </c>
      <c r="Q2541" s="11" t="s">
        <v>70</v>
      </c>
      <c r="R2541" s="11" t="s">
        <v>70</v>
      </c>
      <c r="S2541" s="11" t="s">
        <v>70</v>
      </c>
      <c r="T2541" s="19" t="s">
        <v>71</v>
      </c>
      <c r="U2541" s="31" t="s">
        <v>72</v>
      </c>
      <c r="V2541" s="12">
        <v>-999</v>
      </c>
      <c r="W2541" s="12">
        <v>-999</v>
      </c>
      <c r="X2541" s="12">
        <v>-999</v>
      </c>
      <c r="Y2541" s="12">
        <v>-999</v>
      </c>
      <c r="Z2541" s="12">
        <v>-999</v>
      </c>
      <c r="AA2541" s="13">
        <v>0</v>
      </c>
      <c r="AB2541" s="14" cm="1">
        <f t="array" ref="AB2541">_xlfn.IFS(AND(W2541&lt;0,X2541&lt;0,Y2541&lt;0,Z2541&lt;0),-999,AND(W2541&lt;5,X2541&lt;5,Y2541&lt;5,Z2541&lt;5,AA2541=0),0,AND(W2541&lt;5,X2541&lt;5,Y2541&lt;5,Z2541&lt;5,AA2541&gt;0),1,AND(OR(W2541=5,X2541=5,Y2541=5,Z2541=5),AA2541=0),1,AND(OR(W2541=5,X2541=5,Y2541=5,Z2541=5),AA2541&gt;0),2)</f>
        <v>-999</v>
      </c>
      <c r="AC2541" s="15">
        <f t="shared" si="156"/>
        <v>-999</v>
      </c>
      <c r="AD2541" s="55">
        <v>4</v>
      </c>
      <c r="AE2541" s="21" t="s">
        <v>73</v>
      </c>
      <c r="AF2541" s="47" t="str">
        <f t="shared" si="157"/>
        <v>niezagrożona</v>
      </c>
      <c r="AG2541" s="16" t="str">
        <f t="shared" si="158"/>
        <v>nie</v>
      </c>
      <c r="AH2541" s="16" t="str">
        <f t="shared" si="159"/>
        <v/>
      </c>
    </row>
    <row r="2542" spans="1:34" x14ac:dyDescent="0.2">
      <c r="A2542" s="12" t="s">
        <v>5555</v>
      </c>
      <c r="B2542" s="16" t="s">
        <v>5556</v>
      </c>
      <c r="C2542" s="12" t="s">
        <v>64</v>
      </c>
      <c r="D2542" s="12" t="s">
        <v>3828</v>
      </c>
      <c r="E2542" s="12" t="s">
        <v>4575</v>
      </c>
      <c r="F2542" s="12" t="s">
        <v>4576</v>
      </c>
      <c r="G2542" s="12" t="s">
        <v>4604</v>
      </c>
      <c r="H2542" s="17" t="s">
        <v>69</v>
      </c>
      <c r="I2542" s="11" t="s">
        <v>70</v>
      </c>
      <c r="J2542" s="11" t="s">
        <v>70</v>
      </c>
      <c r="K2542" s="11" t="s">
        <v>70</v>
      </c>
      <c r="L2542" s="11" t="s">
        <v>70</v>
      </c>
      <c r="M2542" s="18" t="s">
        <v>70</v>
      </c>
      <c r="N2542" s="18" t="s">
        <v>70</v>
      </c>
      <c r="O2542" s="11" t="s">
        <v>70</v>
      </c>
      <c r="P2542" s="11" t="s">
        <v>70</v>
      </c>
      <c r="Q2542" s="11" t="s">
        <v>70</v>
      </c>
      <c r="R2542" s="11" t="s">
        <v>70</v>
      </c>
      <c r="S2542" s="11" t="s">
        <v>70</v>
      </c>
      <c r="T2542" s="19" t="s">
        <v>71</v>
      </c>
      <c r="U2542" s="31" t="s">
        <v>72</v>
      </c>
      <c r="V2542" s="12">
        <v>-999</v>
      </c>
      <c r="W2542" s="12">
        <v>-999</v>
      </c>
      <c r="X2542" s="12">
        <v>-999</v>
      </c>
      <c r="Y2542" s="12">
        <v>-999</v>
      </c>
      <c r="Z2542" s="12">
        <v>-999</v>
      </c>
      <c r="AA2542" s="13">
        <v>0</v>
      </c>
      <c r="AB2542" s="14" cm="1">
        <f t="array" ref="AB2542">_xlfn.IFS(AND(W2542&lt;0,X2542&lt;0,Y2542&lt;0,Z2542&lt;0),-999,AND(W2542&lt;5,X2542&lt;5,Y2542&lt;5,Z2542&lt;5,AA2542=0),0,AND(W2542&lt;5,X2542&lt;5,Y2542&lt;5,Z2542&lt;5,AA2542&gt;0),1,AND(OR(W2542=5,X2542=5,Y2542=5,Z2542=5),AA2542=0),1,AND(OR(W2542=5,X2542=5,Y2542=5,Z2542=5),AA2542&gt;0),2)</f>
        <v>-999</v>
      </c>
      <c r="AC2542" s="15">
        <f t="shared" si="156"/>
        <v>-999</v>
      </c>
      <c r="AD2542" s="55">
        <v>3</v>
      </c>
      <c r="AE2542" s="21" t="s">
        <v>73</v>
      </c>
      <c r="AF2542" s="47" t="str">
        <f t="shared" si="157"/>
        <v>niezagrożona</v>
      </c>
      <c r="AG2542" s="16" t="str">
        <f t="shared" si="158"/>
        <v>nie</v>
      </c>
      <c r="AH2542" s="16" t="str">
        <f t="shared" si="159"/>
        <v/>
      </c>
    </row>
    <row r="2543" spans="1:34" x14ac:dyDescent="0.2">
      <c r="A2543" s="12" t="s">
        <v>5557</v>
      </c>
      <c r="B2543" s="16" t="s">
        <v>5558</v>
      </c>
      <c r="C2543" s="12" t="s">
        <v>64</v>
      </c>
      <c r="D2543" s="12" t="s">
        <v>3828</v>
      </c>
      <c r="E2543" s="12" t="s">
        <v>4575</v>
      </c>
      <c r="F2543" s="12" t="s">
        <v>4607</v>
      </c>
      <c r="G2543" s="12" t="s">
        <v>5538</v>
      </c>
      <c r="H2543" s="17" t="s">
        <v>69</v>
      </c>
      <c r="I2543" s="11" t="s">
        <v>70</v>
      </c>
      <c r="J2543" s="11" t="s">
        <v>70</v>
      </c>
      <c r="K2543" s="11" t="s">
        <v>70</v>
      </c>
      <c r="L2543" s="11" t="s">
        <v>70</v>
      </c>
      <c r="M2543" s="18" t="s">
        <v>70</v>
      </c>
      <c r="N2543" s="18" t="s">
        <v>70</v>
      </c>
      <c r="O2543" s="11" t="s">
        <v>70</v>
      </c>
      <c r="P2543" s="11" t="s">
        <v>70</v>
      </c>
      <c r="Q2543" s="11" t="s">
        <v>70</v>
      </c>
      <c r="R2543" s="11" t="s">
        <v>70</v>
      </c>
      <c r="S2543" s="11" t="s">
        <v>70</v>
      </c>
      <c r="T2543" s="19" t="s">
        <v>71</v>
      </c>
      <c r="U2543" s="31" t="s">
        <v>72</v>
      </c>
      <c r="V2543" s="12">
        <v>-999</v>
      </c>
      <c r="W2543" s="12">
        <v>-999</v>
      </c>
      <c r="X2543" s="12">
        <v>-999</v>
      </c>
      <c r="Y2543" s="12">
        <v>-999</v>
      </c>
      <c r="Z2543" s="12">
        <v>-999</v>
      </c>
      <c r="AA2543" s="13">
        <v>0</v>
      </c>
      <c r="AB2543" s="14" cm="1">
        <f t="array" ref="AB2543">_xlfn.IFS(AND(W2543&lt;0,X2543&lt;0,Y2543&lt;0,Z2543&lt;0),-999,AND(W2543&lt;5,X2543&lt;5,Y2543&lt;5,Z2543&lt;5,AA2543=0),0,AND(W2543&lt;5,X2543&lt;5,Y2543&lt;5,Z2543&lt;5,AA2543&gt;0),1,AND(OR(W2543=5,X2543=5,Y2543=5,Z2543=5),AA2543=0),1,AND(OR(W2543=5,X2543=5,Y2543=5,Z2543=5),AA2543&gt;0),2)</f>
        <v>-999</v>
      </c>
      <c r="AC2543" s="15">
        <f t="shared" si="156"/>
        <v>-999</v>
      </c>
      <c r="AD2543" s="55">
        <v>2</v>
      </c>
      <c r="AE2543" s="21" t="s">
        <v>73</v>
      </c>
      <c r="AF2543" s="47" t="str">
        <f t="shared" si="157"/>
        <v>niezagrożona</v>
      </c>
      <c r="AG2543" s="16" t="str">
        <f t="shared" si="158"/>
        <v>nie</v>
      </c>
      <c r="AH2543" s="16" t="str">
        <f t="shared" si="159"/>
        <v/>
      </c>
    </row>
    <row r="2544" spans="1:34" x14ac:dyDescent="0.2">
      <c r="A2544" s="12" t="s">
        <v>5559</v>
      </c>
      <c r="B2544" s="16" t="s">
        <v>5560</v>
      </c>
      <c r="C2544" s="12" t="s">
        <v>76</v>
      </c>
      <c r="D2544" s="12" t="s">
        <v>3828</v>
      </c>
      <c r="E2544" s="12" t="s">
        <v>4575</v>
      </c>
      <c r="F2544" s="12" t="s">
        <v>4607</v>
      </c>
      <c r="G2544" s="12" t="s">
        <v>5538</v>
      </c>
      <c r="H2544" s="17" t="s">
        <v>69</v>
      </c>
      <c r="I2544" s="11" t="s">
        <v>70</v>
      </c>
      <c r="J2544" s="11" t="s">
        <v>70</v>
      </c>
      <c r="K2544" s="11" t="s">
        <v>70</v>
      </c>
      <c r="L2544" s="11" t="s">
        <v>70</v>
      </c>
      <c r="M2544" s="18" t="s">
        <v>70</v>
      </c>
      <c r="N2544" s="18" t="s">
        <v>70</v>
      </c>
      <c r="O2544" s="11" t="s">
        <v>70</v>
      </c>
      <c r="P2544" s="11" t="s">
        <v>70</v>
      </c>
      <c r="Q2544" s="11" t="s">
        <v>70</v>
      </c>
      <c r="R2544" s="11" t="s">
        <v>70</v>
      </c>
      <c r="S2544" s="11" t="s">
        <v>70</v>
      </c>
      <c r="T2544" s="19" t="s">
        <v>71</v>
      </c>
      <c r="U2544" s="31" t="s">
        <v>72</v>
      </c>
      <c r="V2544" s="12">
        <v>1</v>
      </c>
      <c r="W2544" s="12">
        <v>5</v>
      </c>
      <c r="X2544" s="12">
        <v>2</v>
      </c>
      <c r="Y2544" s="12">
        <v>5</v>
      </c>
      <c r="Z2544" s="12">
        <v>2</v>
      </c>
      <c r="AA2544" s="13">
        <v>3</v>
      </c>
      <c r="AB2544" s="14" cm="1">
        <f t="array" ref="AB2544">_xlfn.IFS(AND(W2544&lt;0,X2544&lt;0,Y2544&lt;0,Z2544&lt;0),-999,AND(W2544&lt;5,X2544&lt;5,Y2544&lt;5,Z2544&lt;5,AA2544=0),0,AND(W2544&lt;5,X2544&lt;5,Y2544&lt;5,Z2544&lt;5,AA2544&gt;0),1,AND(OR(W2544=5,X2544=5,Y2544=5,Z2544=5),AA2544=0),1,AND(OR(W2544=5,X2544=5,Y2544=5,Z2544=5),AA2544&gt;0),2)</f>
        <v>2</v>
      </c>
      <c r="AC2544" s="15">
        <f t="shared" si="156"/>
        <v>2</v>
      </c>
      <c r="AD2544" s="55">
        <v>1</v>
      </c>
      <c r="AE2544" s="21" t="s">
        <v>73</v>
      </c>
      <c r="AF2544" s="47" t="str">
        <f t="shared" si="157"/>
        <v>zagrożona</v>
      </c>
      <c r="AG2544" s="16" t="str">
        <f t="shared" si="158"/>
        <v>nie</v>
      </c>
      <c r="AH2544" s="16" t="str">
        <f t="shared" si="159"/>
        <v/>
      </c>
    </row>
    <row r="2545" spans="1:34" x14ac:dyDescent="0.2">
      <c r="A2545" s="12" t="s">
        <v>5561</v>
      </c>
      <c r="B2545" s="16" t="s">
        <v>5562</v>
      </c>
      <c r="C2545" s="12" t="s">
        <v>64</v>
      </c>
      <c r="D2545" s="12" t="s">
        <v>3828</v>
      </c>
      <c r="E2545" s="12" t="s">
        <v>4575</v>
      </c>
      <c r="F2545" s="12" t="s">
        <v>4607</v>
      </c>
      <c r="G2545" s="12" t="s">
        <v>5538</v>
      </c>
      <c r="H2545" s="17" t="s">
        <v>69</v>
      </c>
      <c r="I2545" s="11" t="s">
        <v>70</v>
      </c>
      <c r="J2545" s="11" t="s">
        <v>70</v>
      </c>
      <c r="K2545" s="11" t="s">
        <v>70</v>
      </c>
      <c r="L2545" s="11" t="s">
        <v>70</v>
      </c>
      <c r="M2545" s="18" t="s">
        <v>70</v>
      </c>
      <c r="N2545" s="18" t="s">
        <v>70</v>
      </c>
      <c r="O2545" s="11" t="s">
        <v>70</v>
      </c>
      <c r="P2545" s="11" t="s">
        <v>70</v>
      </c>
      <c r="Q2545" s="11" t="s">
        <v>70</v>
      </c>
      <c r="R2545" s="11" t="s">
        <v>70</v>
      </c>
      <c r="S2545" s="11" t="s">
        <v>70</v>
      </c>
      <c r="T2545" s="19" t="s">
        <v>71</v>
      </c>
      <c r="U2545" s="31" t="s">
        <v>72</v>
      </c>
      <c r="V2545" s="12">
        <v>0</v>
      </c>
      <c r="W2545" s="12">
        <v>2</v>
      </c>
      <c r="X2545" s="12">
        <v>2</v>
      </c>
      <c r="Y2545" s="12">
        <v>-999</v>
      </c>
      <c r="Z2545" s="12">
        <v>-999</v>
      </c>
      <c r="AA2545" s="13">
        <v>0</v>
      </c>
      <c r="AB2545" s="14" cm="1">
        <f t="array" ref="AB2545">_xlfn.IFS(AND(W2545&lt;0,X2545&lt;0,Y2545&lt;0,Z2545&lt;0),-999,AND(W2545&lt;5,X2545&lt;5,Y2545&lt;5,Z2545&lt;5,AA2545=0),0,AND(W2545&lt;5,X2545&lt;5,Y2545&lt;5,Z2545&lt;5,AA2545&gt;0),1,AND(OR(W2545=5,X2545=5,Y2545=5,Z2545=5),AA2545=0),1,AND(OR(W2545=5,X2545=5,Y2545=5,Z2545=5),AA2545&gt;0),2)</f>
        <v>0</v>
      </c>
      <c r="AC2545" s="15">
        <f t="shared" si="156"/>
        <v>0</v>
      </c>
      <c r="AD2545" s="55">
        <v>0</v>
      </c>
      <c r="AE2545" s="21" t="s">
        <v>73</v>
      </c>
      <c r="AF2545" s="47" t="str">
        <f t="shared" si="157"/>
        <v>niezagrożona</v>
      </c>
      <c r="AG2545" s="16" t="str">
        <f t="shared" si="158"/>
        <v>nie</v>
      </c>
      <c r="AH2545" s="16" t="str">
        <f t="shared" si="159"/>
        <v/>
      </c>
    </row>
    <row r="2546" spans="1:34" x14ac:dyDescent="0.2">
      <c r="A2546" s="12" t="s">
        <v>5563</v>
      </c>
      <c r="B2546" s="16" t="s">
        <v>5564</v>
      </c>
      <c r="C2546" s="12" t="s">
        <v>64</v>
      </c>
      <c r="D2546" s="12" t="s">
        <v>3828</v>
      </c>
      <c r="E2546" s="12" t="s">
        <v>4575</v>
      </c>
      <c r="F2546" s="12" t="s">
        <v>4607</v>
      </c>
      <c r="G2546" s="12" t="s">
        <v>5538</v>
      </c>
      <c r="H2546" s="17" t="s">
        <v>69</v>
      </c>
      <c r="I2546" s="11" t="s">
        <v>70</v>
      </c>
      <c r="J2546" s="11" t="s">
        <v>70</v>
      </c>
      <c r="K2546" s="11" t="s">
        <v>70</v>
      </c>
      <c r="L2546" s="11" t="s">
        <v>70</v>
      </c>
      <c r="M2546" s="18" t="s">
        <v>70</v>
      </c>
      <c r="N2546" s="18" t="s">
        <v>70</v>
      </c>
      <c r="O2546" s="11" t="s">
        <v>70</v>
      </c>
      <c r="P2546" s="11" t="s">
        <v>70</v>
      </c>
      <c r="Q2546" s="11" t="s">
        <v>70</v>
      </c>
      <c r="R2546" s="11" t="s">
        <v>70</v>
      </c>
      <c r="S2546" s="11" t="s">
        <v>70</v>
      </c>
      <c r="T2546" s="19" t="s">
        <v>71</v>
      </c>
      <c r="U2546" s="31" t="s">
        <v>72</v>
      </c>
      <c r="V2546" s="12">
        <v>0</v>
      </c>
      <c r="W2546" s="12">
        <v>2</v>
      </c>
      <c r="X2546" s="12">
        <v>2</v>
      </c>
      <c r="Y2546" s="12">
        <v>-999</v>
      </c>
      <c r="Z2546" s="12">
        <v>-999</v>
      </c>
      <c r="AA2546" s="13">
        <v>0</v>
      </c>
      <c r="AB2546" s="14" cm="1">
        <f t="array" ref="AB2546">_xlfn.IFS(AND(W2546&lt;0,X2546&lt;0,Y2546&lt;0,Z2546&lt;0),-999,AND(W2546&lt;5,X2546&lt;5,Y2546&lt;5,Z2546&lt;5,AA2546=0),0,AND(W2546&lt;5,X2546&lt;5,Y2546&lt;5,Z2546&lt;5,AA2546&gt;0),1,AND(OR(W2546=5,X2546=5,Y2546=5,Z2546=5),AA2546=0),1,AND(OR(W2546=5,X2546=5,Y2546=5,Z2546=5),AA2546&gt;0),2)</f>
        <v>0</v>
      </c>
      <c r="AC2546" s="15">
        <f t="shared" si="156"/>
        <v>0</v>
      </c>
      <c r="AD2546" s="55">
        <v>3</v>
      </c>
      <c r="AE2546" s="21" t="s">
        <v>73</v>
      </c>
      <c r="AF2546" s="47" t="str">
        <f t="shared" si="157"/>
        <v>niezagrożona</v>
      </c>
      <c r="AG2546" s="16" t="str">
        <f t="shared" si="158"/>
        <v>nie</v>
      </c>
      <c r="AH2546" s="16" t="str">
        <f t="shared" si="159"/>
        <v/>
      </c>
    </row>
    <row r="2547" spans="1:34" x14ac:dyDescent="0.2">
      <c r="A2547" s="12" t="s">
        <v>5565</v>
      </c>
      <c r="B2547" s="16" t="s">
        <v>4806</v>
      </c>
      <c r="C2547" s="12" t="s">
        <v>64</v>
      </c>
      <c r="D2547" s="12" t="s">
        <v>3828</v>
      </c>
      <c r="E2547" s="12" t="s">
        <v>4575</v>
      </c>
      <c r="F2547" s="12" t="s">
        <v>4607</v>
      </c>
      <c r="G2547" s="12" t="s">
        <v>5538</v>
      </c>
      <c r="H2547" s="17" t="s">
        <v>69</v>
      </c>
      <c r="I2547" s="11" t="s">
        <v>70</v>
      </c>
      <c r="J2547" s="11" t="s">
        <v>70</v>
      </c>
      <c r="K2547" s="11" t="s">
        <v>70</v>
      </c>
      <c r="L2547" s="11" t="s">
        <v>70</v>
      </c>
      <c r="M2547" s="18" t="s">
        <v>70</v>
      </c>
      <c r="N2547" s="18" t="s">
        <v>70</v>
      </c>
      <c r="O2547" s="11" t="s">
        <v>70</v>
      </c>
      <c r="P2547" s="11" t="s">
        <v>70</v>
      </c>
      <c r="Q2547" s="11" t="s">
        <v>70</v>
      </c>
      <c r="R2547" s="11" t="s">
        <v>70</v>
      </c>
      <c r="S2547" s="11" t="s">
        <v>70</v>
      </c>
      <c r="T2547" s="19" t="s">
        <v>71</v>
      </c>
      <c r="U2547" s="31" t="s">
        <v>72</v>
      </c>
      <c r="V2547" s="12">
        <v>0</v>
      </c>
      <c r="W2547" s="12">
        <v>2</v>
      </c>
      <c r="X2547" s="12">
        <v>2</v>
      </c>
      <c r="Y2547" s="12">
        <v>-999</v>
      </c>
      <c r="Z2547" s="12">
        <v>-999</v>
      </c>
      <c r="AA2547" s="13">
        <v>0</v>
      </c>
      <c r="AB2547" s="14" cm="1">
        <f t="array" ref="AB2547">_xlfn.IFS(AND(W2547&lt;0,X2547&lt;0,Y2547&lt;0,Z2547&lt;0),-999,AND(W2547&lt;5,X2547&lt;5,Y2547&lt;5,Z2547&lt;5,AA2547=0),0,AND(W2547&lt;5,X2547&lt;5,Y2547&lt;5,Z2547&lt;5,AA2547&gt;0),1,AND(OR(W2547=5,X2547=5,Y2547=5,Z2547=5),AA2547=0),1,AND(OR(W2547=5,X2547=5,Y2547=5,Z2547=5),AA2547&gt;0),2)</f>
        <v>0</v>
      </c>
      <c r="AC2547" s="15">
        <f t="shared" si="156"/>
        <v>0</v>
      </c>
      <c r="AD2547" s="55">
        <v>2</v>
      </c>
      <c r="AE2547" s="21" t="s">
        <v>73</v>
      </c>
      <c r="AF2547" s="47" t="str">
        <f t="shared" si="157"/>
        <v>niezagrożona</v>
      </c>
      <c r="AG2547" s="16" t="str">
        <f t="shared" si="158"/>
        <v>nie</v>
      </c>
      <c r="AH2547" s="16" t="str">
        <f t="shared" si="159"/>
        <v/>
      </c>
    </row>
    <row r="2548" spans="1:34" x14ac:dyDescent="0.2">
      <c r="A2548" s="12" t="s">
        <v>5566</v>
      </c>
      <c r="B2548" s="16" t="s">
        <v>5567</v>
      </c>
      <c r="C2548" s="12" t="s">
        <v>76</v>
      </c>
      <c r="D2548" s="12" t="s">
        <v>3828</v>
      </c>
      <c r="E2548" s="12" t="s">
        <v>4575</v>
      </c>
      <c r="F2548" s="12" t="s">
        <v>4664</v>
      </c>
      <c r="G2548" s="12" t="s">
        <v>4665</v>
      </c>
      <c r="H2548" s="17" t="s">
        <v>69</v>
      </c>
      <c r="I2548" s="11" t="s">
        <v>70</v>
      </c>
      <c r="J2548" s="11" t="s">
        <v>70</v>
      </c>
      <c r="K2548" s="11" t="s">
        <v>70</v>
      </c>
      <c r="L2548" s="11" t="s">
        <v>70</v>
      </c>
      <c r="M2548" s="18" t="s">
        <v>70</v>
      </c>
      <c r="N2548" s="18" t="s">
        <v>70</v>
      </c>
      <c r="O2548" s="11" t="s">
        <v>70</v>
      </c>
      <c r="P2548" s="11" t="s">
        <v>70</v>
      </c>
      <c r="Q2548" s="11" t="s">
        <v>70</v>
      </c>
      <c r="R2548" s="11" t="s">
        <v>70</v>
      </c>
      <c r="S2548" s="11" t="s">
        <v>70</v>
      </c>
      <c r="T2548" s="19" t="s">
        <v>71</v>
      </c>
      <c r="U2548" s="31" t="s">
        <v>72</v>
      </c>
      <c r="V2548" s="12">
        <v>0</v>
      </c>
      <c r="W2548" s="12">
        <v>2</v>
      </c>
      <c r="X2548" s="12">
        <v>2</v>
      </c>
      <c r="Y2548" s="12">
        <v>5</v>
      </c>
      <c r="Z2548" s="12">
        <v>2</v>
      </c>
      <c r="AA2548" s="13">
        <v>0</v>
      </c>
      <c r="AB2548" s="14" cm="1">
        <f t="array" ref="AB2548">_xlfn.IFS(AND(W2548&lt;0,X2548&lt;0,Y2548&lt;0,Z2548&lt;0),-999,AND(W2548&lt;5,X2548&lt;5,Y2548&lt;5,Z2548&lt;5,AA2548=0),0,AND(W2548&lt;5,X2548&lt;5,Y2548&lt;5,Z2548&lt;5,AA2548&gt;0),1,AND(OR(W2548=5,X2548=5,Y2548=5,Z2548=5),AA2548=0),1,AND(OR(W2548=5,X2548=5,Y2548=5,Z2548=5),AA2548&gt;0),2)</f>
        <v>1</v>
      </c>
      <c r="AC2548" s="15">
        <f t="shared" si="156"/>
        <v>0</v>
      </c>
      <c r="AD2548" s="55">
        <v>4</v>
      </c>
      <c r="AE2548" s="21" t="s">
        <v>73</v>
      </c>
      <c r="AF2548" s="47" t="str">
        <f t="shared" si="157"/>
        <v>niezagrożona</v>
      </c>
      <c r="AG2548" s="16" t="str">
        <f t="shared" si="158"/>
        <v>nie</v>
      </c>
      <c r="AH2548" s="16" t="str">
        <f t="shared" si="159"/>
        <v/>
      </c>
    </row>
    <row r="2549" spans="1:34" x14ac:dyDescent="0.2">
      <c r="A2549" s="12" t="s">
        <v>5568</v>
      </c>
      <c r="B2549" s="16" t="s">
        <v>5569</v>
      </c>
      <c r="C2549" s="12" t="s">
        <v>64</v>
      </c>
      <c r="D2549" s="12" t="s">
        <v>3828</v>
      </c>
      <c r="E2549" s="12" t="s">
        <v>4575</v>
      </c>
      <c r="F2549" s="12" t="s">
        <v>4664</v>
      </c>
      <c r="G2549" s="12" t="s">
        <v>4665</v>
      </c>
      <c r="H2549" s="17" t="s">
        <v>69</v>
      </c>
      <c r="I2549" s="11" t="s">
        <v>70</v>
      </c>
      <c r="J2549" s="11" t="s">
        <v>70</v>
      </c>
      <c r="K2549" s="11" t="s">
        <v>70</v>
      </c>
      <c r="L2549" s="11" t="s">
        <v>70</v>
      </c>
      <c r="M2549" s="18" t="s">
        <v>70</v>
      </c>
      <c r="N2549" s="18" t="s">
        <v>70</v>
      </c>
      <c r="O2549" s="11" t="s">
        <v>70</v>
      </c>
      <c r="P2549" s="11" t="s">
        <v>70</v>
      </c>
      <c r="Q2549" s="11" t="s">
        <v>70</v>
      </c>
      <c r="R2549" s="11" t="s">
        <v>70</v>
      </c>
      <c r="S2549" s="11" t="s">
        <v>70</v>
      </c>
      <c r="T2549" s="19" t="s">
        <v>71</v>
      </c>
      <c r="U2549" s="31" t="s">
        <v>72</v>
      </c>
      <c r="V2549" s="12">
        <v>-999</v>
      </c>
      <c r="W2549" s="12">
        <v>-999</v>
      </c>
      <c r="X2549" s="12">
        <v>-999</v>
      </c>
      <c r="Y2549" s="12">
        <v>-999</v>
      </c>
      <c r="Z2549" s="12">
        <v>-999</v>
      </c>
      <c r="AA2549" s="13">
        <v>1</v>
      </c>
      <c r="AB2549" s="14" cm="1">
        <f t="array" ref="AB2549">_xlfn.IFS(AND(W2549&lt;0,X2549&lt;0,Y2549&lt;0,Z2549&lt;0),-999,AND(W2549&lt;5,X2549&lt;5,Y2549&lt;5,Z2549&lt;5,AA2549=0),0,AND(W2549&lt;5,X2549&lt;5,Y2549&lt;5,Z2549&lt;5,AA2549&gt;0),1,AND(OR(W2549=5,X2549=5,Y2549=5,Z2549=5),AA2549=0),1,AND(OR(W2549=5,X2549=5,Y2549=5,Z2549=5),AA2549&gt;0),2)</f>
        <v>-999</v>
      </c>
      <c r="AC2549" s="15">
        <f t="shared" si="156"/>
        <v>-999</v>
      </c>
      <c r="AD2549" s="55">
        <v>2</v>
      </c>
      <c r="AE2549" s="21" t="s">
        <v>73</v>
      </c>
      <c r="AF2549" s="47" t="str">
        <f t="shared" si="157"/>
        <v>niezagrożona</v>
      </c>
      <c r="AG2549" s="16" t="str">
        <f t="shared" si="158"/>
        <v>nie</v>
      </c>
      <c r="AH2549" s="16" t="str">
        <f t="shared" si="159"/>
        <v/>
      </c>
    </row>
    <row r="2550" spans="1:34" x14ac:dyDescent="0.2">
      <c r="A2550" s="12" t="s">
        <v>5570</v>
      </c>
      <c r="B2550" s="16" t="s">
        <v>5571</v>
      </c>
      <c r="C2550" s="12" t="s">
        <v>64</v>
      </c>
      <c r="D2550" s="12" t="s">
        <v>3828</v>
      </c>
      <c r="E2550" s="12" t="s">
        <v>4575</v>
      </c>
      <c r="F2550" s="12" t="s">
        <v>5572</v>
      </c>
      <c r="G2550" s="12" t="s">
        <v>5573</v>
      </c>
      <c r="H2550" s="17" t="s">
        <v>69</v>
      </c>
      <c r="I2550" s="11" t="s">
        <v>70</v>
      </c>
      <c r="J2550" s="11" t="s">
        <v>70</v>
      </c>
      <c r="K2550" s="11" t="s">
        <v>70</v>
      </c>
      <c r="L2550" s="11" t="s">
        <v>70</v>
      </c>
      <c r="M2550" s="18" t="s">
        <v>70</v>
      </c>
      <c r="N2550" s="18" t="s">
        <v>70</v>
      </c>
      <c r="O2550" s="11" t="s">
        <v>70</v>
      </c>
      <c r="P2550" s="11" t="s">
        <v>70</v>
      </c>
      <c r="Q2550" s="11" t="s">
        <v>70</v>
      </c>
      <c r="R2550" s="11" t="s">
        <v>70</v>
      </c>
      <c r="S2550" s="11" t="s">
        <v>70</v>
      </c>
      <c r="T2550" s="19" t="s">
        <v>71</v>
      </c>
      <c r="U2550" s="31" t="s">
        <v>72</v>
      </c>
      <c r="V2550" s="12">
        <v>-999</v>
      </c>
      <c r="W2550" s="12">
        <v>-999</v>
      </c>
      <c r="X2550" s="12">
        <v>-999</v>
      </c>
      <c r="Y2550" s="12">
        <v>-999</v>
      </c>
      <c r="Z2550" s="12">
        <v>-999</v>
      </c>
      <c r="AA2550" s="13">
        <v>0</v>
      </c>
      <c r="AB2550" s="14" cm="1">
        <f t="array" ref="AB2550">_xlfn.IFS(AND(W2550&lt;0,X2550&lt;0,Y2550&lt;0,Z2550&lt;0),-999,AND(W2550&lt;5,X2550&lt;5,Y2550&lt;5,Z2550&lt;5,AA2550=0),0,AND(W2550&lt;5,X2550&lt;5,Y2550&lt;5,Z2550&lt;5,AA2550&gt;0),1,AND(OR(W2550=5,X2550=5,Y2550=5,Z2550=5),AA2550=0),1,AND(OR(W2550=5,X2550=5,Y2550=5,Z2550=5),AA2550&gt;0),2)</f>
        <v>-999</v>
      </c>
      <c r="AC2550" s="15">
        <f t="shared" si="156"/>
        <v>-999</v>
      </c>
      <c r="AD2550" s="55">
        <v>3</v>
      </c>
      <c r="AE2550" s="21" t="s">
        <v>73</v>
      </c>
      <c r="AF2550" s="47" t="str">
        <f t="shared" si="157"/>
        <v>niezagrożona</v>
      </c>
      <c r="AG2550" s="16" t="str">
        <f t="shared" si="158"/>
        <v>nie</v>
      </c>
      <c r="AH2550" s="16" t="str">
        <f t="shared" si="159"/>
        <v/>
      </c>
    </row>
    <row r="2551" spans="1:34" x14ac:dyDescent="0.2">
      <c r="A2551" s="12" t="s">
        <v>5574</v>
      </c>
      <c r="B2551" s="16" t="s">
        <v>5575</v>
      </c>
      <c r="C2551" s="12" t="s">
        <v>76</v>
      </c>
      <c r="D2551" s="12" t="s">
        <v>3828</v>
      </c>
      <c r="E2551" s="12" t="s">
        <v>4575</v>
      </c>
      <c r="F2551" s="12" t="s">
        <v>4664</v>
      </c>
      <c r="G2551" s="12" t="s">
        <v>4665</v>
      </c>
      <c r="H2551" s="17" t="s">
        <v>69</v>
      </c>
      <c r="I2551" s="11" t="s">
        <v>70</v>
      </c>
      <c r="J2551" s="11" t="s">
        <v>70</v>
      </c>
      <c r="K2551" s="11" t="s">
        <v>70</v>
      </c>
      <c r="L2551" s="11" t="s">
        <v>70</v>
      </c>
      <c r="M2551" s="18" t="s">
        <v>70</v>
      </c>
      <c r="N2551" s="18" t="s">
        <v>70</v>
      </c>
      <c r="O2551" s="11" t="s">
        <v>70</v>
      </c>
      <c r="P2551" s="11" t="s">
        <v>70</v>
      </c>
      <c r="Q2551" s="11" t="s">
        <v>70</v>
      </c>
      <c r="R2551" s="11" t="s">
        <v>70</v>
      </c>
      <c r="S2551" s="11" t="s">
        <v>70</v>
      </c>
      <c r="T2551" s="19" t="s">
        <v>71</v>
      </c>
      <c r="U2551" s="31" t="s">
        <v>72</v>
      </c>
      <c r="V2551" s="12">
        <v>2</v>
      </c>
      <c r="W2551" s="12">
        <v>2</v>
      </c>
      <c r="X2551" s="12">
        <v>2</v>
      </c>
      <c r="Y2551" s="12">
        <v>5</v>
      </c>
      <c r="Z2551" s="12">
        <v>2</v>
      </c>
      <c r="AA2551" s="13">
        <v>4</v>
      </c>
      <c r="AB2551" s="14" cm="1">
        <f t="array" ref="AB2551">_xlfn.IFS(AND(W2551&lt;0,X2551&lt;0,Y2551&lt;0,Z2551&lt;0),-999,AND(W2551&lt;5,X2551&lt;5,Y2551&lt;5,Z2551&lt;5,AA2551=0),0,AND(W2551&lt;5,X2551&lt;5,Y2551&lt;5,Z2551&lt;5,AA2551&gt;0),1,AND(OR(W2551=5,X2551=5,Y2551=5,Z2551=5),AA2551=0),1,AND(OR(W2551=5,X2551=5,Y2551=5,Z2551=5),AA2551&gt;0),2)</f>
        <v>2</v>
      </c>
      <c r="AC2551" s="15">
        <f t="shared" si="156"/>
        <v>3</v>
      </c>
      <c r="AD2551" s="55">
        <v>3</v>
      </c>
      <c r="AE2551" s="21" t="s">
        <v>73</v>
      </c>
      <c r="AF2551" s="47" t="str">
        <f t="shared" si="157"/>
        <v>zagrożona</v>
      </c>
      <c r="AG2551" s="16" t="str">
        <f t="shared" si="158"/>
        <v>nie</v>
      </c>
      <c r="AH2551" s="16" t="str">
        <f t="shared" si="159"/>
        <v/>
      </c>
    </row>
    <row r="2552" spans="1:34" x14ac:dyDescent="0.2">
      <c r="A2552" s="12" t="s">
        <v>5576</v>
      </c>
      <c r="B2552" s="16" t="s">
        <v>5577</v>
      </c>
      <c r="C2552" s="12" t="s">
        <v>76</v>
      </c>
      <c r="D2552" s="12" t="s">
        <v>3828</v>
      </c>
      <c r="E2552" s="12" t="s">
        <v>4575</v>
      </c>
      <c r="F2552" s="12" t="s">
        <v>4664</v>
      </c>
      <c r="G2552" s="12" t="s">
        <v>4665</v>
      </c>
      <c r="H2552" s="17" t="s">
        <v>69</v>
      </c>
      <c r="I2552" s="11" t="s">
        <v>70</v>
      </c>
      <c r="J2552" s="11" t="s">
        <v>70</v>
      </c>
      <c r="K2552" s="11" t="s">
        <v>70</v>
      </c>
      <c r="L2552" s="11" t="s">
        <v>70</v>
      </c>
      <c r="M2552" s="18" t="s">
        <v>70</v>
      </c>
      <c r="N2552" s="18" t="s">
        <v>70</v>
      </c>
      <c r="O2552" s="11" t="s">
        <v>70</v>
      </c>
      <c r="P2552" s="11" t="s">
        <v>70</v>
      </c>
      <c r="Q2552" s="11" t="s">
        <v>70</v>
      </c>
      <c r="R2552" s="11" t="s">
        <v>70</v>
      </c>
      <c r="S2552" s="11" t="s">
        <v>70</v>
      </c>
      <c r="T2552" s="19" t="s">
        <v>71</v>
      </c>
      <c r="U2552" s="31" t="s">
        <v>72</v>
      </c>
      <c r="V2552" s="12">
        <v>1</v>
      </c>
      <c r="W2552" s="12">
        <v>2</v>
      </c>
      <c r="X2552" s="12">
        <v>2</v>
      </c>
      <c r="Y2552" s="12">
        <v>5</v>
      </c>
      <c r="Z2552" s="12">
        <v>2</v>
      </c>
      <c r="AA2552" s="13">
        <v>1</v>
      </c>
      <c r="AB2552" s="14" cm="1">
        <f t="array" ref="AB2552">_xlfn.IFS(AND(W2552&lt;0,X2552&lt;0,Y2552&lt;0,Z2552&lt;0),-999,AND(W2552&lt;5,X2552&lt;5,Y2552&lt;5,Z2552&lt;5,AA2552=0),0,AND(W2552&lt;5,X2552&lt;5,Y2552&lt;5,Z2552&lt;5,AA2552&gt;0),1,AND(OR(W2552=5,X2552=5,Y2552=5,Z2552=5),AA2552=0),1,AND(OR(W2552=5,X2552=5,Y2552=5,Z2552=5),AA2552&gt;0),2)</f>
        <v>2</v>
      </c>
      <c r="AC2552" s="15">
        <f t="shared" si="156"/>
        <v>2</v>
      </c>
      <c r="AD2552" s="55">
        <v>1</v>
      </c>
      <c r="AE2552" s="21" t="s">
        <v>73</v>
      </c>
      <c r="AF2552" s="47" t="str">
        <f t="shared" si="157"/>
        <v>zagrożona</v>
      </c>
      <c r="AG2552" s="16" t="str">
        <f t="shared" si="158"/>
        <v>nie</v>
      </c>
      <c r="AH2552" s="16" t="str">
        <f t="shared" si="159"/>
        <v/>
      </c>
    </row>
    <row r="2553" spans="1:34" x14ac:dyDescent="0.2">
      <c r="A2553" s="12" t="s">
        <v>5578</v>
      </c>
      <c r="B2553" s="16" t="s">
        <v>5579</v>
      </c>
      <c r="C2553" s="12" t="s">
        <v>76</v>
      </c>
      <c r="D2553" s="12" t="s">
        <v>3828</v>
      </c>
      <c r="E2553" s="12" t="s">
        <v>4575</v>
      </c>
      <c r="F2553" s="12" t="s">
        <v>4576</v>
      </c>
      <c r="G2553" s="12" t="s">
        <v>4604</v>
      </c>
      <c r="H2553" s="17" t="s">
        <v>69</v>
      </c>
      <c r="I2553" s="11" t="s">
        <v>70</v>
      </c>
      <c r="J2553" s="11" t="s">
        <v>70</v>
      </c>
      <c r="K2553" s="11" t="s">
        <v>70</v>
      </c>
      <c r="L2553" s="11" t="s">
        <v>70</v>
      </c>
      <c r="M2553" s="18" t="s">
        <v>70</v>
      </c>
      <c r="N2553" s="18" t="s">
        <v>70</v>
      </c>
      <c r="O2553" s="11" t="s">
        <v>70</v>
      </c>
      <c r="P2553" s="11" t="s">
        <v>70</v>
      </c>
      <c r="Q2553" s="11" t="s">
        <v>70</v>
      </c>
      <c r="R2553" s="11" t="s">
        <v>70</v>
      </c>
      <c r="S2553" s="11" t="s">
        <v>70</v>
      </c>
      <c r="T2553" s="19" t="s">
        <v>71</v>
      </c>
      <c r="U2553" s="31" t="s">
        <v>72</v>
      </c>
      <c r="V2553" s="12">
        <v>0</v>
      </c>
      <c r="W2553" s="12">
        <v>2</v>
      </c>
      <c r="X2553" s="12">
        <v>2</v>
      </c>
      <c r="Y2553" s="12">
        <v>5</v>
      </c>
      <c r="Z2553" s="12">
        <v>2</v>
      </c>
      <c r="AA2553" s="13">
        <v>1</v>
      </c>
      <c r="AB2553" s="14" cm="1">
        <f t="array" ref="AB2553">_xlfn.IFS(AND(W2553&lt;0,X2553&lt;0,Y2553&lt;0,Z2553&lt;0),-999,AND(W2553&lt;5,X2553&lt;5,Y2553&lt;5,Z2553&lt;5,AA2553=0),0,AND(W2553&lt;5,X2553&lt;5,Y2553&lt;5,Z2553&lt;5,AA2553&gt;0),1,AND(OR(W2553=5,X2553=5,Y2553=5,Z2553=5),AA2553=0),1,AND(OR(W2553=5,X2553=5,Y2553=5,Z2553=5),AA2553&gt;0),2)</f>
        <v>2</v>
      </c>
      <c r="AC2553" s="15">
        <f t="shared" si="156"/>
        <v>1</v>
      </c>
      <c r="AD2553" s="55">
        <v>3</v>
      </c>
      <c r="AE2553" s="21" t="s">
        <v>73</v>
      </c>
      <c r="AF2553" s="47" t="str">
        <f t="shared" si="157"/>
        <v>niezagrożona</v>
      </c>
      <c r="AG2553" s="16" t="str">
        <f t="shared" si="158"/>
        <v>nie</v>
      </c>
      <c r="AH2553" s="16" t="str">
        <f t="shared" si="159"/>
        <v/>
      </c>
    </row>
    <row r="2554" spans="1:34" x14ac:dyDescent="0.2">
      <c r="A2554" s="12" t="s">
        <v>5580</v>
      </c>
      <c r="B2554" s="16" t="s">
        <v>5581</v>
      </c>
      <c r="C2554" s="12" t="s">
        <v>76</v>
      </c>
      <c r="D2554" s="12" t="s">
        <v>3828</v>
      </c>
      <c r="E2554" s="12" t="s">
        <v>4575</v>
      </c>
      <c r="F2554" s="12" t="s">
        <v>4664</v>
      </c>
      <c r="G2554" s="12" t="s">
        <v>4675</v>
      </c>
      <c r="H2554" s="17" t="s">
        <v>69</v>
      </c>
      <c r="I2554" s="11" t="s">
        <v>70</v>
      </c>
      <c r="J2554" s="11" t="s">
        <v>70</v>
      </c>
      <c r="K2554" s="11" t="s">
        <v>70</v>
      </c>
      <c r="L2554" s="11" t="s">
        <v>70</v>
      </c>
      <c r="M2554" s="18" t="s">
        <v>70</v>
      </c>
      <c r="N2554" s="18" t="s">
        <v>70</v>
      </c>
      <c r="O2554" s="11" t="s">
        <v>70</v>
      </c>
      <c r="P2554" s="11" t="s">
        <v>70</v>
      </c>
      <c r="Q2554" s="11" t="s">
        <v>70</v>
      </c>
      <c r="R2554" s="11" t="s">
        <v>70</v>
      </c>
      <c r="S2554" s="11" t="s">
        <v>70</v>
      </c>
      <c r="T2554" s="19" t="s">
        <v>71</v>
      </c>
      <c r="U2554" s="31" t="s">
        <v>72</v>
      </c>
      <c r="V2554" s="12">
        <v>4</v>
      </c>
      <c r="W2554" s="12">
        <v>5</v>
      </c>
      <c r="X2554" s="12">
        <v>2</v>
      </c>
      <c r="Y2554" s="12">
        <v>5</v>
      </c>
      <c r="Z2554" s="12">
        <v>5</v>
      </c>
      <c r="AA2554" s="13">
        <v>2</v>
      </c>
      <c r="AB2554" s="14" cm="1">
        <f t="array" ref="AB2554">_xlfn.IFS(AND(W2554&lt;0,X2554&lt;0,Y2554&lt;0,Z2554&lt;0),-999,AND(W2554&lt;5,X2554&lt;5,Y2554&lt;5,Z2554&lt;5,AA2554=0),0,AND(W2554&lt;5,X2554&lt;5,Y2554&lt;5,Z2554&lt;5,AA2554&gt;0),1,AND(OR(W2554=5,X2554=5,Y2554=5,Z2554=5),AA2554=0),1,AND(OR(W2554=5,X2554=5,Y2554=5,Z2554=5),AA2554&gt;0),2)</f>
        <v>2</v>
      </c>
      <c r="AC2554" s="15">
        <f t="shared" si="156"/>
        <v>4</v>
      </c>
      <c r="AD2554" s="55">
        <v>4</v>
      </c>
      <c r="AE2554" s="21" t="s">
        <v>73</v>
      </c>
      <c r="AF2554" s="47" t="str">
        <f t="shared" si="157"/>
        <v>zagrożona</v>
      </c>
      <c r="AG2554" s="16" t="str">
        <f t="shared" si="158"/>
        <v>tak</v>
      </c>
      <c r="AH2554" s="16" t="str">
        <f t="shared" si="159"/>
        <v xml:space="preserve">fizchem </v>
      </c>
    </row>
    <row r="2555" spans="1:34" x14ac:dyDescent="0.2">
      <c r="A2555" s="12" t="s">
        <v>5582</v>
      </c>
      <c r="B2555" s="16" t="s">
        <v>5583</v>
      </c>
      <c r="C2555" s="12" t="s">
        <v>64</v>
      </c>
      <c r="D2555" s="12" t="s">
        <v>3828</v>
      </c>
      <c r="E2555" s="12" t="s">
        <v>4575</v>
      </c>
      <c r="F2555" s="12" t="s">
        <v>4664</v>
      </c>
      <c r="G2555" s="12" t="s">
        <v>4670</v>
      </c>
      <c r="H2555" s="17" t="s">
        <v>69</v>
      </c>
      <c r="I2555" s="11" t="s">
        <v>70</v>
      </c>
      <c r="J2555" s="11" t="s">
        <v>70</v>
      </c>
      <c r="K2555" s="11" t="s">
        <v>70</v>
      </c>
      <c r="L2555" s="11" t="s">
        <v>70</v>
      </c>
      <c r="M2555" s="18" t="s">
        <v>70</v>
      </c>
      <c r="N2555" s="18" t="s">
        <v>70</v>
      </c>
      <c r="O2555" s="11" t="s">
        <v>70</v>
      </c>
      <c r="P2555" s="11" t="s">
        <v>70</v>
      </c>
      <c r="Q2555" s="11" t="s">
        <v>70</v>
      </c>
      <c r="R2555" s="11" t="s">
        <v>70</v>
      </c>
      <c r="S2555" s="11" t="s">
        <v>70</v>
      </c>
      <c r="T2555" s="19" t="s">
        <v>71</v>
      </c>
      <c r="U2555" s="31" t="s">
        <v>72</v>
      </c>
      <c r="V2555" s="12">
        <v>2</v>
      </c>
      <c r="W2555" s="12">
        <v>5</v>
      </c>
      <c r="X2555" s="12">
        <v>-999</v>
      </c>
      <c r="Y2555" s="12">
        <v>-999</v>
      </c>
      <c r="Z2555" s="12">
        <v>-999</v>
      </c>
      <c r="AA2555" s="13">
        <v>0</v>
      </c>
      <c r="AB2555" s="14" cm="1">
        <f t="array" ref="AB2555">_xlfn.IFS(AND(W2555&lt;0,X2555&lt;0,Y2555&lt;0,Z2555&lt;0),-999,AND(W2555&lt;5,X2555&lt;5,Y2555&lt;5,Z2555&lt;5,AA2555=0),0,AND(W2555&lt;5,X2555&lt;5,Y2555&lt;5,Z2555&lt;5,AA2555&gt;0),1,AND(OR(W2555=5,X2555=5,Y2555=5,Z2555=5),AA2555=0),1,AND(OR(W2555=5,X2555=5,Y2555=5,Z2555=5),AA2555&gt;0),2)</f>
        <v>1</v>
      </c>
      <c r="AC2555" s="15">
        <f t="shared" si="156"/>
        <v>2</v>
      </c>
      <c r="AD2555" s="55">
        <v>4</v>
      </c>
      <c r="AE2555" s="21" t="s">
        <v>73</v>
      </c>
      <c r="AF2555" s="47" t="str">
        <f t="shared" si="157"/>
        <v>zagrożona</v>
      </c>
      <c r="AG2555" s="16" t="str">
        <f t="shared" si="158"/>
        <v>nie</v>
      </c>
      <c r="AH2555" s="16" t="str">
        <f t="shared" si="159"/>
        <v/>
      </c>
    </row>
    <row r="2556" spans="1:34" x14ac:dyDescent="0.2">
      <c r="A2556" s="12" t="s">
        <v>5584</v>
      </c>
      <c r="B2556" s="16" t="s">
        <v>5585</v>
      </c>
      <c r="C2556" s="12" t="s">
        <v>64</v>
      </c>
      <c r="D2556" s="12" t="s">
        <v>3828</v>
      </c>
      <c r="E2556" s="12" t="s">
        <v>4575</v>
      </c>
      <c r="F2556" s="12" t="s">
        <v>4664</v>
      </c>
      <c r="G2556" s="12" t="s">
        <v>4670</v>
      </c>
      <c r="H2556" s="17" t="s">
        <v>69</v>
      </c>
      <c r="I2556" s="11" t="s">
        <v>70</v>
      </c>
      <c r="J2556" s="11" t="s">
        <v>70</v>
      </c>
      <c r="K2556" s="11" t="s">
        <v>70</v>
      </c>
      <c r="L2556" s="11" t="s">
        <v>70</v>
      </c>
      <c r="M2556" s="18" t="s">
        <v>70</v>
      </c>
      <c r="N2556" s="18" t="s">
        <v>70</v>
      </c>
      <c r="O2556" s="11" t="s">
        <v>70</v>
      </c>
      <c r="P2556" s="11" t="s">
        <v>70</v>
      </c>
      <c r="Q2556" s="11" t="s">
        <v>70</v>
      </c>
      <c r="R2556" s="11" t="s">
        <v>70</v>
      </c>
      <c r="S2556" s="11" t="s">
        <v>70</v>
      </c>
      <c r="T2556" s="19" t="s">
        <v>71</v>
      </c>
      <c r="U2556" s="31" t="s">
        <v>72</v>
      </c>
      <c r="V2556" s="12">
        <v>2</v>
      </c>
      <c r="W2556" s="12">
        <v>5</v>
      </c>
      <c r="X2556" s="12">
        <v>-999</v>
      </c>
      <c r="Y2556" s="12">
        <v>-999</v>
      </c>
      <c r="Z2556" s="12">
        <v>-999</v>
      </c>
      <c r="AA2556" s="13">
        <v>3</v>
      </c>
      <c r="AB2556" s="14" cm="1">
        <f t="array" ref="AB2556">_xlfn.IFS(AND(W2556&lt;0,X2556&lt;0,Y2556&lt;0,Z2556&lt;0),-999,AND(W2556&lt;5,X2556&lt;5,Y2556&lt;5,Z2556&lt;5,AA2556=0),0,AND(W2556&lt;5,X2556&lt;5,Y2556&lt;5,Z2556&lt;5,AA2556&gt;0),1,AND(OR(W2556=5,X2556=5,Y2556=5,Z2556=5),AA2556=0),1,AND(OR(W2556=5,X2556=5,Y2556=5,Z2556=5),AA2556&gt;0),2)</f>
        <v>2</v>
      </c>
      <c r="AC2556" s="15">
        <f t="shared" si="156"/>
        <v>3</v>
      </c>
      <c r="AD2556" s="55">
        <v>2</v>
      </c>
      <c r="AE2556" s="21" t="s">
        <v>73</v>
      </c>
      <c r="AF2556" s="47" t="str">
        <f t="shared" si="157"/>
        <v>zagrożona</v>
      </c>
      <c r="AG2556" s="16" t="str">
        <f t="shared" si="158"/>
        <v>nie</v>
      </c>
      <c r="AH2556" s="16" t="str">
        <f t="shared" si="159"/>
        <v/>
      </c>
    </row>
    <row r="2557" spans="1:34" x14ac:dyDescent="0.2">
      <c r="A2557" s="12" t="s">
        <v>5586</v>
      </c>
      <c r="B2557" s="16" t="s">
        <v>5587</v>
      </c>
      <c r="C2557" s="12" t="s">
        <v>64</v>
      </c>
      <c r="D2557" s="12" t="s">
        <v>3828</v>
      </c>
      <c r="E2557" s="12" t="s">
        <v>4575</v>
      </c>
      <c r="F2557" s="12" t="s">
        <v>4664</v>
      </c>
      <c r="G2557" s="12" t="s">
        <v>4670</v>
      </c>
      <c r="H2557" s="17" t="s">
        <v>69</v>
      </c>
      <c r="I2557" s="11" t="s">
        <v>70</v>
      </c>
      <c r="J2557" s="11" t="s">
        <v>70</v>
      </c>
      <c r="K2557" s="11" t="s">
        <v>70</v>
      </c>
      <c r="L2557" s="11" t="s">
        <v>70</v>
      </c>
      <c r="M2557" s="18" t="s">
        <v>70</v>
      </c>
      <c r="N2557" s="18" t="s">
        <v>70</v>
      </c>
      <c r="O2557" s="11" t="s">
        <v>70</v>
      </c>
      <c r="P2557" s="11" t="s">
        <v>70</v>
      </c>
      <c r="Q2557" s="11" t="s">
        <v>70</v>
      </c>
      <c r="R2557" s="11" t="s">
        <v>70</v>
      </c>
      <c r="S2557" s="11" t="s">
        <v>70</v>
      </c>
      <c r="T2557" s="19" t="s">
        <v>71</v>
      </c>
      <c r="U2557" s="31" t="s">
        <v>72</v>
      </c>
      <c r="V2557" s="12">
        <v>3</v>
      </c>
      <c r="W2557" s="12">
        <v>5</v>
      </c>
      <c r="X2557" s="12">
        <v>-999</v>
      </c>
      <c r="Y2557" s="12">
        <v>-999</v>
      </c>
      <c r="Z2557" s="12">
        <v>-999</v>
      </c>
      <c r="AA2557" s="13">
        <v>1</v>
      </c>
      <c r="AB2557" s="14" cm="1">
        <f t="array" ref="AB2557">_xlfn.IFS(AND(W2557&lt;0,X2557&lt;0,Y2557&lt;0,Z2557&lt;0),-999,AND(W2557&lt;5,X2557&lt;5,Y2557&lt;5,Z2557&lt;5,AA2557=0),0,AND(W2557&lt;5,X2557&lt;5,Y2557&lt;5,Z2557&lt;5,AA2557&gt;0),1,AND(OR(W2557=5,X2557=5,Y2557=5,Z2557=5),AA2557=0),1,AND(OR(W2557=5,X2557=5,Y2557=5,Z2557=5),AA2557&gt;0),2)</f>
        <v>2</v>
      </c>
      <c r="AC2557" s="15">
        <f t="shared" si="156"/>
        <v>4</v>
      </c>
      <c r="AD2557" s="55">
        <v>1</v>
      </c>
      <c r="AE2557" s="21" t="s">
        <v>73</v>
      </c>
      <c r="AF2557" s="47" t="str">
        <f t="shared" si="157"/>
        <v>zagrożona</v>
      </c>
      <c r="AG2557" s="16" t="str">
        <f t="shared" si="158"/>
        <v>tak</v>
      </c>
      <c r="AH2557" s="16" t="str">
        <f t="shared" si="159"/>
        <v xml:space="preserve">fizchem </v>
      </c>
    </row>
    <row r="2558" spans="1:34" x14ac:dyDescent="0.2">
      <c r="A2558" s="12" t="s">
        <v>5588</v>
      </c>
      <c r="B2558" s="16" t="s">
        <v>5589</v>
      </c>
      <c r="C2558" s="12" t="s">
        <v>64</v>
      </c>
      <c r="D2558" s="12" t="s">
        <v>3828</v>
      </c>
      <c r="E2558" s="12" t="s">
        <v>4575</v>
      </c>
      <c r="F2558" s="12" t="s">
        <v>4664</v>
      </c>
      <c r="G2558" s="12" t="s">
        <v>4670</v>
      </c>
      <c r="H2558" s="17" t="s">
        <v>69</v>
      </c>
      <c r="I2558" s="11" t="s">
        <v>70</v>
      </c>
      <c r="J2558" s="11" t="s">
        <v>70</v>
      </c>
      <c r="K2558" s="11" t="s">
        <v>70</v>
      </c>
      <c r="L2558" s="11" t="s">
        <v>70</v>
      </c>
      <c r="M2558" s="18" t="s">
        <v>70</v>
      </c>
      <c r="N2558" s="18" t="s">
        <v>70</v>
      </c>
      <c r="O2558" s="11" t="s">
        <v>70</v>
      </c>
      <c r="P2558" s="11" t="s">
        <v>70</v>
      </c>
      <c r="Q2558" s="11" t="s">
        <v>70</v>
      </c>
      <c r="R2558" s="11" t="s">
        <v>70</v>
      </c>
      <c r="S2558" s="11" t="s">
        <v>70</v>
      </c>
      <c r="T2558" s="19" t="s">
        <v>71</v>
      </c>
      <c r="U2558" s="31" t="s">
        <v>72</v>
      </c>
      <c r="V2558" s="12">
        <v>2</v>
      </c>
      <c r="W2558" s="12">
        <v>5</v>
      </c>
      <c r="X2558" s="12">
        <v>-999</v>
      </c>
      <c r="Y2558" s="12">
        <v>-999</v>
      </c>
      <c r="Z2558" s="12">
        <v>-999</v>
      </c>
      <c r="AA2558" s="13">
        <v>0</v>
      </c>
      <c r="AB2558" s="14" cm="1">
        <f t="array" ref="AB2558">_xlfn.IFS(AND(W2558&lt;0,X2558&lt;0,Y2558&lt;0,Z2558&lt;0),-999,AND(W2558&lt;5,X2558&lt;5,Y2558&lt;5,Z2558&lt;5,AA2558=0),0,AND(W2558&lt;5,X2558&lt;5,Y2558&lt;5,Z2558&lt;5,AA2558&gt;0),1,AND(OR(W2558=5,X2558=5,Y2558=5,Z2558=5),AA2558=0),1,AND(OR(W2558=5,X2558=5,Y2558=5,Z2558=5),AA2558&gt;0),2)</f>
        <v>1</v>
      </c>
      <c r="AC2558" s="15">
        <f t="shared" si="156"/>
        <v>2</v>
      </c>
      <c r="AD2558" s="55">
        <v>0</v>
      </c>
      <c r="AE2558" s="21" t="s">
        <v>73</v>
      </c>
      <c r="AF2558" s="47" t="str">
        <f t="shared" si="157"/>
        <v>zagrożona</v>
      </c>
      <c r="AG2558" s="16" t="str">
        <f t="shared" si="158"/>
        <v>nie</v>
      </c>
      <c r="AH2558" s="16" t="str">
        <f t="shared" si="159"/>
        <v/>
      </c>
    </row>
    <row r="2559" spans="1:34" x14ac:dyDescent="0.2">
      <c r="A2559" s="12" t="s">
        <v>5590</v>
      </c>
      <c r="B2559" s="16" t="s">
        <v>5591</v>
      </c>
      <c r="C2559" s="12" t="s">
        <v>76</v>
      </c>
      <c r="D2559" s="12" t="s">
        <v>3828</v>
      </c>
      <c r="E2559" s="12" t="s">
        <v>4575</v>
      </c>
      <c r="F2559" s="12" t="s">
        <v>4664</v>
      </c>
      <c r="G2559" s="12" t="s">
        <v>5592</v>
      </c>
      <c r="H2559" s="17" t="s">
        <v>69</v>
      </c>
      <c r="I2559" s="11" t="s">
        <v>70</v>
      </c>
      <c r="J2559" s="11" t="s">
        <v>70</v>
      </c>
      <c r="K2559" s="11" t="s">
        <v>70</v>
      </c>
      <c r="L2559" s="11" t="s">
        <v>70</v>
      </c>
      <c r="M2559" s="18" t="s">
        <v>70</v>
      </c>
      <c r="N2559" s="18" t="s">
        <v>70</v>
      </c>
      <c r="O2559" s="11" t="s">
        <v>70</v>
      </c>
      <c r="P2559" s="11" t="s">
        <v>70</v>
      </c>
      <c r="Q2559" s="11" t="s">
        <v>70</v>
      </c>
      <c r="R2559" s="11" t="s">
        <v>70</v>
      </c>
      <c r="S2559" s="11" t="s">
        <v>70</v>
      </c>
      <c r="T2559" s="19" t="s">
        <v>71</v>
      </c>
      <c r="U2559" s="31" t="s">
        <v>72</v>
      </c>
      <c r="V2559" s="12">
        <v>0</v>
      </c>
      <c r="W2559" s="12">
        <v>2</v>
      </c>
      <c r="X2559" s="12">
        <v>2</v>
      </c>
      <c r="Y2559" s="12">
        <v>2</v>
      </c>
      <c r="Z2559" s="12">
        <v>2</v>
      </c>
      <c r="AA2559" s="13">
        <v>0</v>
      </c>
      <c r="AB2559" s="14" cm="1">
        <f t="array" ref="AB2559">_xlfn.IFS(AND(W2559&lt;0,X2559&lt;0,Y2559&lt;0,Z2559&lt;0),-999,AND(W2559&lt;5,X2559&lt;5,Y2559&lt;5,Z2559&lt;5,AA2559=0),0,AND(W2559&lt;5,X2559&lt;5,Y2559&lt;5,Z2559&lt;5,AA2559&gt;0),1,AND(OR(W2559=5,X2559=5,Y2559=5,Z2559=5),AA2559=0),1,AND(OR(W2559=5,X2559=5,Y2559=5,Z2559=5),AA2559&gt;0),2)</f>
        <v>0</v>
      </c>
      <c r="AC2559" s="15">
        <f t="shared" si="156"/>
        <v>0</v>
      </c>
      <c r="AD2559" s="55">
        <v>4</v>
      </c>
      <c r="AE2559" s="21" t="s">
        <v>73</v>
      </c>
      <c r="AF2559" s="47" t="str">
        <f t="shared" si="157"/>
        <v>niezagrożona</v>
      </c>
      <c r="AG2559" s="16" t="str">
        <f t="shared" si="158"/>
        <v>nie</v>
      </c>
      <c r="AH2559" s="16" t="str">
        <f t="shared" si="159"/>
        <v/>
      </c>
    </row>
    <row r="2560" spans="1:34" x14ac:dyDescent="0.2">
      <c r="A2560" s="12" t="s">
        <v>5593</v>
      </c>
      <c r="B2560" s="16" t="s">
        <v>5594</v>
      </c>
      <c r="C2560" s="12" t="s">
        <v>64</v>
      </c>
      <c r="D2560" s="12" t="s">
        <v>3828</v>
      </c>
      <c r="E2560" s="12" t="s">
        <v>4575</v>
      </c>
      <c r="F2560" s="12" t="s">
        <v>4664</v>
      </c>
      <c r="G2560" s="12" t="s">
        <v>4672</v>
      </c>
      <c r="H2560" s="17" t="s">
        <v>69</v>
      </c>
      <c r="I2560" s="11" t="s">
        <v>70</v>
      </c>
      <c r="J2560" s="11" t="s">
        <v>70</v>
      </c>
      <c r="K2560" s="11" t="s">
        <v>70</v>
      </c>
      <c r="L2560" s="11" t="s">
        <v>70</v>
      </c>
      <c r="M2560" s="18" t="s">
        <v>70</v>
      </c>
      <c r="N2560" s="18" t="s">
        <v>70</v>
      </c>
      <c r="O2560" s="11" t="s">
        <v>70</v>
      </c>
      <c r="P2560" s="11" t="s">
        <v>70</v>
      </c>
      <c r="Q2560" s="11" t="s">
        <v>70</v>
      </c>
      <c r="R2560" s="11" t="s">
        <v>70</v>
      </c>
      <c r="S2560" s="11" t="s">
        <v>70</v>
      </c>
      <c r="T2560" s="19" t="s">
        <v>71</v>
      </c>
      <c r="U2560" s="31" t="s">
        <v>72</v>
      </c>
      <c r="V2560" s="12">
        <v>3</v>
      </c>
      <c r="W2560" s="12">
        <v>5</v>
      </c>
      <c r="X2560" s="12">
        <v>-999</v>
      </c>
      <c r="Y2560" s="12">
        <v>-999</v>
      </c>
      <c r="Z2560" s="12">
        <v>-999</v>
      </c>
      <c r="AA2560" s="13">
        <v>2</v>
      </c>
      <c r="AB2560" s="14" cm="1">
        <f t="array" ref="AB2560">_xlfn.IFS(AND(W2560&lt;0,X2560&lt;0,Y2560&lt;0,Z2560&lt;0),-999,AND(W2560&lt;5,X2560&lt;5,Y2560&lt;5,Z2560&lt;5,AA2560=0),0,AND(W2560&lt;5,X2560&lt;5,Y2560&lt;5,Z2560&lt;5,AA2560&gt;0),1,AND(OR(W2560=5,X2560=5,Y2560=5,Z2560=5),AA2560=0),1,AND(OR(W2560=5,X2560=5,Y2560=5,Z2560=5),AA2560&gt;0),2)</f>
        <v>2</v>
      </c>
      <c r="AC2560" s="15">
        <f t="shared" si="156"/>
        <v>4</v>
      </c>
      <c r="AD2560" s="55">
        <v>4</v>
      </c>
      <c r="AE2560" s="21" t="s">
        <v>73</v>
      </c>
      <c r="AF2560" s="47" t="str">
        <f t="shared" si="157"/>
        <v>zagrożona</v>
      </c>
      <c r="AG2560" s="16" t="str">
        <f t="shared" si="158"/>
        <v>tak</v>
      </c>
      <c r="AH2560" s="16" t="str">
        <f t="shared" si="159"/>
        <v xml:space="preserve">fizchem </v>
      </c>
    </row>
    <row r="2561" spans="1:34" x14ac:dyDescent="0.2">
      <c r="A2561" s="12" t="s">
        <v>5595</v>
      </c>
      <c r="B2561" s="16" t="s">
        <v>5596</v>
      </c>
      <c r="C2561" s="12" t="s">
        <v>64</v>
      </c>
      <c r="D2561" s="12" t="s">
        <v>3828</v>
      </c>
      <c r="E2561" s="12" t="s">
        <v>4575</v>
      </c>
      <c r="F2561" s="12" t="s">
        <v>4664</v>
      </c>
      <c r="G2561" s="12" t="s">
        <v>4672</v>
      </c>
      <c r="H2561" s="17" t="s">
        <v>69</v>
      </c>
      <c r="I2561" s="11" t="s">
        <v>70</v>
      </c>
      <c r="J2561" s="11" t="s">
        <v>70</v>
      </c>
      <c r="K2561" s="11" t="s">
        <v>70</v>
      </c>
      <c r="L2561" s="11" t="s">
        <v>70</v>
      </c>
      <c r="M2561" s="18" t="s">
        <v>70</v>
      </c>
      <c r="N2561" s="18" t="s">
        <v>70</v>
      </c>
      <c r="O2561" s="11" t="s">
        <v>70</v>
      </c>
      <c r="P2561" s="11" t="s">
        <v>70</v>
      </c>
      <c r="Q2561" s="11" t="s">
        <v>70</v>
      </c>
      <c r="R2561" s="11" t="s">
        <v>70</v>
      </c>
      <c r="S2561" s="11" t="s">
        <v>70</v>
      </c>
      <c r="T2561" s="19" t="s">
        <v>71</v>
      </c>
      <c r="U2561" s="31" t="s">
        <v>72</v>
      </c>
      <c r="V2561" s="12">
        <v>2</v>
      </c>
      <c r="W2561" s="12">
        <v>5</v>
      </c>
      <c r="X2561" s="12">
        <v>-999</v>
      </c>
      <c r="Y2561" s="12">
        <v>-999</v>
      </c>
      <c r="Z2561" s="12">
        <v>-999</v>
      </c>
      <c r="AA2561" s="13">
        <v>0</v>
      </c>
      <c r="AB2561" s="14" cm="1">
        <f t="array" ref="AB2561">_xlfn.IFS(AND(W2561&lt;0,X2561&lt;0,Y2561&lt;0,Z2561&lt;0),-999,AND(W2561&lt;5,X2561&lt;5,Y2561&lt;5,Z2561&lt;5,AA2561=0),0,AND(W2561&lt;5,X2561&lt;5,Y2561&lt;5,Z2561&lt;5,AA2561&gt;0),1,AND(OR(W2561=5,X2561=5,Y2561=5,Z2561=5),AA2561=0),1,AND(OR(W2561=5,X2561=5,Y2561=5,Z2561=5),AA2561&gt;0),2)</f>
        <v>1</v>
      </c>
      <c r="AC2561" s="15">
        <f t="shared" si="156"/>
        <v>2</v>
      </c>
      <c r="AD2561" s="55">
        <v>3</v>
      </c>
      <c r="AE2561" s="21" t="s">
        <v>73</v>
      </c>
      <c r="AF2561" s="47" t="str">
        <f t="shared" si="157"/>
        <v>zagrożona</v>
      </c>
      <c r="AG2561" s="16" t="str">
        <f t="shared" si="158"/>
        <v>nie</v>
      </c>
      <c r="AH2561" s="16" t="str">
        <f t="shared" si="159"/>
        <v/>
      </c>
    </row>
    <row r="2562" spans="1:34" x14ac:dyDescent="0.2">
      <c r="A2562" s="12" t="s">
        <v>5597</v>
      </c>
      <c r="B2562" s="16" t="s">
        <v>5598</v>
      </c>
      <c r="C2562" s="12" t="s">
        <v>64</v>
      </c>
      <c r="D2562" s="12" t="s">
        <v>3828</v>
      </c>
      <c r="E2562" s="12" t="s">
        <v>4575</v>
      </c>
      <c r="F2562" s="12" t="s">
        <v>4664</v>
      </c>
      <c r="G2562" s="12" t="s">
        <v>4672</v>
      </c>
      <c r="H2562" s="17" t="s">
        <v>69</v>
      </c>
      <c r="I2562" s="11" t="s">
        <v>70</v>
      </c>
      <c r="J2562" s="11" t="s">
        <v>70</v>
      </c>
      <c r="K2562" s="11" t="s">
        <v>70</v>
      </c>
      <c r="L2562" s="11" t="s">
        <v>70</v>
      </c>
      <c r="M2562" s="18" t="s">
        <v>70</v>
      </c>
      <c r="N2562" s="18" t="s">
        <v>70</v>
      </c>
      <c r="O2562" s="11" t="s">
        <v>70</v>
      </c>
      <c r="P2562" s="11" t="s">
        <v>70</v>
      </c>
      <c r="Q2562" s="11" t="s">
        <v>70</v>
      </c>
      <c r="R2562" s="11" t="s">
        <v>70</v>
      </c>
      <c r="S2562" s="11" t="s">
        <v>70</v>
      </c>
      <c r="T2562" s="19" t="s">
        <v>71</v>
      </c>
      <c r="U2562" s="31" t="s">
        <v>72</v>
      </c>
      <c r="V2562" s="12">
        <v>0</v>
      </c>
      <c r="W2562" s="12">
        <v>2</v>
      </c>
      <c r="X2562" s="12">
        <v>-999</v>
      </c>
      <c r="Y2562" s="12">
        <v>-999</v>
      </c>
      <c r="Z2562" s="12">
        <v>-999</v>
      </c>
      <c r="AA2562" s="13">
        <v>0</v>
      </c>
      <c r="AB2562" s="14" cm="1">
        <f t="array" ref="AB2562">_xlfn.IFS(AND(W2562&lt;0,X2562&lt;0,Y2562&lt;0,Z2562&lt;0),-999,AND(W2562&lt;5,X2562&lt;5,Y2562&lt;5,Z2562&lt;5,AA2562=0),0,AND(W2562&lt;5,X2562&lt;5,Y2562&lt;5,Z2562&lt;5,AA2562&gt;0),1,AND(OR(W2562=5,X2562=5,Y2562=5,Z2562=5),AA2562=0),1,AND(OR(W2562=5,X2562=5,Y2562=5,Z2562=5),AA2562&gt;0),2)</f>
        <v>0</v>
      </c>
      <c r="AC2562" s="15">
        <f t="shared" si="156"/>
        <v>0</v>
      </c>
      <c r="AD2562" s="55">
        <v>4</v>
      </c>
      <c r="AE2562" s="21" t="s">
        <v>73</v>
      </c>
      <c r="AF2562" s="47" t="str">
        <f t="shared" si="157"/>
        <v>niezagrożona</v>
      </c>
      <c r="AG2562" s="16" t="str">
        <f t="shared" si="158"/>
        <v>nie</v>
      </c>
      <c r="AH2562" s="16" t="str">
        <f t="shared" si="159"/>
        <v/>
      </c>
    </row>
    <row r="2563" spans="1:34" x14ac:dyDescent="0.2">
      <c r="A2563" s="12" t="s">
        <v>5599</v>
      </c>
      <c r="B2563" s="16" t="s">
        <v>5600</v>
      </c>
      <c r="C2563" s="12" t="s">
        <v>64</v>
      </c>
      <c r="D2563" s="12" t="s">
        <v>3828</v>
      </c>
      <c r="E2563" s="12" t="s">
        <v>4575</v>
      </c>
      <c r="F2563" s="12" t="s">
        <v>4664</v>
      </c>
      <c r="G2563" s="12" t="s">
        <v>4672</v>
      </c>
      <c r="H2563" s="17" t="s">
        <v>69</v>
      </c>
      <c r="I2563" s="11" t="s">
        <v>70</v>
      </c>
      <c r="J2563" s="11" t="s">
        <v>70</v>
      </c>
      <c r="K2563" s="11" t="s">
        <v>70</v>
      </c>
      <c r="L2563" s="11" t="s">
        <v>70</v>
      </c>
      <c r="M2563" s="18" t="s">
        <v>70</v>
      </c>
      <c r="N2563" s="18" t="s">
        <v>70</v>
      </c>
      <c r="O2563" s="11" t="s">
        <v>70</v>
      </c>
      <c r="P2563" s="11" t="s">
        <v>70</v>
      </c>
      <c r="Q2563" s="11" t="s">
        <v>70</v>
      </c>
      <c r="R2563" s="11" t="s">
        <v>70</v>
      </c>
      <c r="S2563" s="11" t="s">
        <v>70</v>
      </c>
      <c r="T2563" s="19" t="s">
        <v>71</v>
      </c>
      <c r="U2563" s="31" t="s">
        <v>72</v>
      </c>
      <c r="V2563" s="12">
        <v>0</v>
      </c>
      <c r="W2563" s="12">
        <v>2</v>
      </c>
      <c r="X2563" s="12">
        <v>-999</v>
      </c>
      <c r="Y2563" s="12">
        <v>-999</v>
      </c>
      <c r="Z2563" s="12">
        <v>-999</v>
      </c>
      <c r="AA2563" s="13">
        <v>0</v>
      </c>
      <c r="AB2563" s="14" cm="1">
        <f t="array" ref="AB2563">_xlfn.IFS(AND(W2563&lt;0,X2563&lt;0,Y2563&lt;0,Z2563&lt;0),-999,AND(W2563&lt;5,X2563&lt;5,Y2563&lt;5,Z2563&lt;5,AA2563=0),0,AND(W2563&lt;5,X2563&lt;5,Y2563&lt;5,Z2563&lt;5,AA2563&gt;0),1,AND(OR(W2563=5,X2563=5,Y2563=5,Z2563=5),AA2563=0),1,AND(OR(W2563=5,X2563=5,Y2563=5,Z2563=5),AA2563&gt;0),2)</f>
        <v>0</v>
      </c>
      <c r="AC2563" s="15">
        <f t="shared" ref="AC2563:AC2626" si="160">IF(V2563=4,4,IF(AB2563=2,V2563+1,V2563))</f>
        <v>0</v>
      </c>
      <c r="AD2563" s="55">
        <v>0</v>
      </c>
      <c r="AE2563" s="21" t="s">
        <v>73</v>
      </c>
      <c r="AF2563" s="47" t="str">
        <f t="shared" ref="AF2563:AF2626" si="161">IF(AC2563&gt;=2,"zagrożona","niezagrożona")</f>
        <v>niezagrożona</v>
      </c>
      <c r="AG2563" s="16" t="str">
        <f t="shared" ref="AG2563:AG2626" si="162">IF(OR(AND(AB2563=2,AC2563=4)),"tak","nie")</f>
        <v>nie</v>
      </c>
      <c r="AH2563" s="16" t="str">
        <f t="shared" ref="AH2563:AH2626" si="163">IF(AND(AG2563="tak",AC2563=4),"fizchem ","")</f>
        <v/>
      </c>
    </row>
    <row r="2564" spans="1:34" x14ac:dyDescent="0.2">
      <c r="A2564" s="12" t="s">
        <v>5601</v>
      </c>
      <c r="B2564" s="16" t="s">
        <v>5602</v>
      </c>
      <c r="C2564" s="12" t="s">
        <v>76</v>
      </c>
      <c r="D2564" s="12" t="s">
        <v>3828</v>
      </c>
      <c r="E2564" s="12" t="s">
        <v>4575</v>
      </c>
      <c r="F2564" s="12" t="s">
        <v>4664</v>
      </c>
      <c r="G2564" s="12" t="s">
        <v>4672</v>
      </c>
      <c r="H2564" s="17" t="s">
        <v>69</v>
      </c>
      <c r="I2564" s="11" t="s">
        <v>70</v>
      </c>
      <c r="J2564" s="11" t="s">
        <v>70</v>
      </c>
      <c r="K2564" s="11" t="s">
        <v>70</v>
      </c>
      <c r="L2564" s="11" t="s">
        <v>70</v>
      </c>
      <c r="M2564" s="18" t="s">
        <v>70</v>
      </c>
      <c r="N2564" s="18" t="s">
        <v>70</v>
      </c>
      <c r="O2564" s="11" t="s">
        <v>70</v>
      </c>
      <c r="P2564" s="11" t="s">
        <v>70</v>
      </c>
      <c r="Q2564" s="11" t="s">
        <v>70</v>
      </c>
      <c r="R2564" s="11" t="s">
        <v>70</v>
      </c>
      <c r="S2564" s="11" t="s">
        <v>70</v>
      </c>
      <c r="T2564" s="19" t="s">
        <v>71</v>
      </c>
      <c r="U2564" s="31" t="s">
        <v>72</v>
      </c>
      <c r="V2564" s="12">
        <v>-999</v>
      </c>
      <c r="W2564" s="12">
        <v>-999</v>
      </c>
      <c r="X2564" s="12">
        <v>-999</v>
      </c>
      <c r="Y2564" s="12">
        <v>-999</v>
      </c>
      <c r="Z2564" s="12">
        <v>-999</v>
      </c>
      <c r="AA2564" s="13">
        <v>1</v>
      </c>
      <c r="AB2564" s="14" cm="1">
        <f t="array" ref="AB2564">_xlfn.IFS(AND(W2564&lt;0,X2564&lt;0,Y2564&lt;0,Z2564&lt;0),-999,AND(W2564&lt;5,X2564&lt;5,Y2564&lt;5,Z2564&lt;5,AA2564=0),0,AND(W2564&lt;5,X2564&lt;5,Y2564&lt;5,Z2564&lt;5,AA2564&gt;0),1,AND(OR(W2564=5,X2564=5,Y2564=5,Z2564=5),AA2564=0),1,AND(OR(W2564=5,X2564=5,Y2564=5,Z2564=5),AA2564&gt;0),2)</f>
        <v>-999</v>
      </c>
      <c r="AC2564" s="15">
        <f t="shared" si="160"/>
        <v>-999</v>
      </c>
      <c r="AD2564" s="55">
        <v>1</v>
      </c>
      <c r="AE2564" s="21" t="s">
        <v>73</v>
      </c>
      <c r="AF2564" s="47" t="str">
        <f t="shared" si="161"/>
        <v>niezagrożona</v>
      </c>
      <c r="AG2564" s="16" t="str">
        <f t="shared" si="162"/>
        <v>nie</v>
      </c>
      <c r="AH2564" s="16" t="str">
        <f t="shared" si="163"/>
        <v/>
      </c>
    </row>
    <row r="2565" spans="1:34" x14ac:dyDescent="0.2">
      <c r="A2565" s="12" t="s">
        <v>5603</v>
      </c>
      <c r="B2565" s="16" t="s">
        <v>5604</v>
      </c>
      <c r="C2565" s="12" t="s">
        <v>64</v>
      </c>
      <c r="D2565" s="12" t="s">
        <v>3828</v>
      </c>
      <c r="E2565" s="12" t="s">
        <v>4575</v>
      </c>
      <c r="F2565" s="12" t="s">
        <v>4664</v>
      </c>
      <c r="G2565" s="12" t="s">
        <v>4672</v>
      </c>
      <c r="H2565" s="17" t="s">
        <v>69</v>
      </c>
      <c r="I2565" s="11" t="s">
        <v>70</v>
      </c>
      <c r="J2565" s="11" t="s">
        <v>70</v>
      </c>
      <c r="K2565" s="11" t="s">
        <v>70</v>
      </c>
      <c r="L2565" s="11" t="s">
        <v>70</v>
      </c>
      <c r="M2565" s="18" t="s">
        <v>70</v>
      </c>
      <c r="N2565" s="18" t="s">
        <v>70</v>
      </c>
      <c r="O2565" s="11" t="s">
        <v>70</v>
      </c>
      <c r="P2565" s="11" t="s">
        <v>70</v>
      </c>
      <c r="Q2565" s="11" t="s">
        <v>70</v>
      </c>
      <c r="R2565" s="11" t="s">
        <v>70</v>
      </c>
      <c r="S2565" s="11" t="s">
        <v>70</v>
      </c>
      <c r="T2565" s="19" t="s">
        <v>71</v>
      </c>
      <c r="U2565" s="31" t="s">
        <v>72</v>
      </c>
      <c r="V2565" s="12">
        <v>1</v>
      </c>
      <c r="W2565" s="12">
        <v>5</v>
      </c>
      <c r="X2565" s="12">
        <v>-999</v>
      </c>
      <c r="Y2565" s="12">
        <v>-999</v>
      </c>
      <c r="Z2565" s="12">
        <v>-999</v>
      </c>
      <c r="AA2565" s="13">
        <v>1</v>
      </c>
      <c r="AB2565" s="14" cm="1">
        <f t="array" ref="AB2565">_xlfn.IFS(AND(W2565&lt;0,X2565&lt;0,Y2565&lt;0,Z2565&lt;0),-999,AND(W2565&lt;5,X2565&lt;5,Y2565&lt;5,Z2565&lt;5,AA2565=0),0,AND(W2565&lt;5,X2565&lt;5,Y2565&lt;5,Z2565&lt;5,AA2565&gt;0),1,AND(OR(W2565=5,X2565=5,Y2565=5,Z2565=5),AA2565=0),1,AND(OR(W2565=5,X2565=5,Y2565=5,Z2565=5),AA2565&gt;0),2)</f>
        <v>2</v>
      </c>
      <c r="AC2565" s="15">
        <f t="shared" si="160"/>
        <v>2</v>
      </c>
      <c r="AD2565" s="55">
        <v>3</v>
      </c>
      <c r="AE2565" s="21" t="s">
        <v>73</v>
      </c>
      <c r="AF2565" s="47" t="str">
        <f t="shared" si="161"/>
        <v>zagrożona</v>
      </c>
      <c r="AG2565" s="16" t="str">
        <f t="shared" si="162"/>
        <v>nie</v>
      </c>
      <c r="AH2565" s="16" t="str">
        <f t="shared" si="163"/>
        <v/>
      </c>
    </row>
    <row r="2566" spans="1:34" x14ac:dyDescent="0.2">
      <c r="A2566" s="12" t="s">
        <v>5605</v>
      </c>
      <c r="B2566" s="16" t="s">
        <v>5606</v>
      </c>
      <c r="C2566" s="12" t="s">
        <v>64</v>
      </c>
      <c r="D2566" s="12" t="s">
        <v>3828</v>
      </c>
      <c r="E2566" s="12" t="s">
        <v>4575</v>
      </c>
      <c r="F2566" s="12" t="s">
        <v>4664</v>
      </c>
      <c r="G2566" s="12" t="s">
        <v>4672</v>
      </c>
      <c r="H2566" s="17" t="s">
        <v>69</v>
      </c>
      <c r="I2566" s="11" t="s">
        <v>70</v>
      </c>
      <c r="J2566" s="11" t="s">
        <v>70</v>
      </c>
      <c r="K2566" s="11" t="s">
        <v>70</v>
      </c>
      <c r="L2566" s="11" t="s">
        <v>70</v>
      </c>
      <c r="M2566" s="18" t="s">
        <v>70</v>
      </c>
      <c r="N2566" s="18" t="s">
        <v>70</v>
      </c>
      <c r="O2566" s="11" t="s">
        <v>70</v>
      </c>
      <c r="P2566" s="11" t="s">
        <v>70</v>
      </c>
      <c r="Q2566" s="11" t="s">
        <v>70</v>
      </c>
      <c r="R2566" s="11" t="s">
        <v>70</v>
      </c>
      <c r="S2566" s="11" t="s">
        <v>70</v>
      </c>
      <c r="T2566" s="19" t="s">
        <v>71</v>
      </c>
      <c r="U2566" s="31" t="s">
        <v>72</v>
      </c>
      <c r="V2566" s="12">
        <v>3</v>
      </c>
      <c r="W2566" s="12">
        <v>5</v>
      </c>
      <c r="X2566" s="12">
        <v>-999</v>
      </c>
      <c r="Y2566" s="12">
        <v>-999</v>
      </c>
      <c r="Z2566" s="12">
        <v>-999</v>
      </c>
      <c r="AA2566" s="13">
        <v>2</v>
      </c>
      <c r="AB2566" s="14" cm="1">
        <f t="array" ref="AB2566">_xlfn.IFS(AND(W2566&lt;0,X2566&lt;0,Y2566&lt;0,Z2566&lt;0),-999,AND(W2566&lt;5,X2566&lt;5,Y2566&lt;5,Z2566&lt;5,AA2566=0),0,AND(W2566&lt;5,X2566&lt;5,Y2566&lt;5,Z2566&lt;5,AA2566&gt;0),1,AND(OR(W2566=5,X2566=5,Y2566=5,Z2566=5),AA2566=0),1,AND(OR(W2566=5,X2566=5,Y2566=5,Z2566=5),AA2566&gt;0),2)</f>
        <v>2</v>
      </c>
      <c r="AC2566" s="15">
        <f t="shared" si="160"/>
        <v>4</v>
      </c>
      <c r="AD2566" s="55">
        <v>0</v>
      </c>
      <c r="AE2566" s="21" t="s">
        <v>73</v>
      </c>
      <c r="AF2566" s="47" t="str">
        <f t="shared" si="161"/>
        <v>zagrożona</v>
      </c>
      <c r="AG2566" s="16" t="str">
        <f t="shared" si="162"/>
        <v>tak</v>
      </c>
      <c r="AH2566" s="16" t="str">
        <f t="shared" si="163"/>
        <v xml:space="preserve">fizchem </v>
      </c>
    </row>
    <row r="2567" spans="1:34" x14ac:dyDescent="0.2">
      <c r="A2567" s="12" t="s">
        <v>5607</v>
      </c>
      <c r="B2567" s="16" t="s">
        <v>5608</v>
      </c>
      <c r="C2567" s="12" t="s">
        <v>64</v>
      </c>
      <c r="D2567" s="12" t="s">
        <v>3828</v>
      </c>
      <c r="E2567" s="12" t="s">
        <v>4575</v>
      </c>
      <c r="F2567" s="12" t="s">
        <v>4664</v>
      </c>
      <c r="G2567" s="12" t="s">
        <v>4675</v>
      </c>
      <c r="H2567" s="17" t="s">
        <v>69</v>
      </c>
      <c r="I2567" s="11" t="s">
        <v>70</v>
      </c>
      <c r="J2567" s="11" t="s">
        <v>70</v>
      </c>
      <c r="K2567" s="11" t="s">
        <v>70</v>
      </c>
      <c r="L2567" s="11" t="s">
        <v>70</v>
      </c>
      <c r="M2567" s="18" t="s">
        <v>70</v>
      </c>
      <c r="N2567" s="18" t="s">
        <v>70</v>
      </c>
      <c r="O2567" s="11" t="s">
        <v>70</v>
      </c>
      <c r="P2567" s="11" t="s">
        <v>70</v>
      </c>
      <c r="Q2567" s="11" t="s">
        <v>70</v>
      </c>
      <c r="R2567" s="11" t="s">
        <v>70</v>
      </c>
      <c r="S2567" s="11" t="s">
        <v>70</v>
      </c>
      <c r="T2567" s="19" t="s">
        <v>71</v>
      </c>
      <c r="U2567" s="31" t="s">
        <v>72</v>
      </c>
      <c r="V2567" s="12">
        <v>2</v>
      </c>
      <c r="W2567" s="12">
        <v>5</v>
      </c>
      <c r="X2567" s="12">
        <v>-999</v>
      </c>
      <c r="Y2567" s="12">
        <v>-999</v>
      </c>
      <c r="Z2567" s="12">
        <v>-999</v>
      </c>
      <c r="AA2567" s="13">
        <v>1</v>
      </c>
      <c r="AB2567" s="14" cm="1">
        <f t="array" ref="AB2567">_xlfn.IFS(AND(W2567&lt;0,X2567&lt;0,Y2567&lt;0,Z2567&lt;0),-999,AND(W2567&lt;5,X2567&lt;5,Y2567&lt;5,Z2567&lt;5,AA2567=0),0,AND(W2567&lt;5,X2567&lt;5,Y2567&lt;5,Z2567&lt;5,AA2567&gt;0),1,AND(OR(W2567=5,X2567=5,Y2567=5,Z2567=5),AA2567=0),1,AND(OR(W2567=5,X2567=5,Y2567=5,Z2567=5),AA2567&gt;0),2)</f>
        <v>2</v>
      </c>
      <c r="AC2567" s="15">
        <f t="shared" si="160"/>
        <v>3</v>
      </c>
      <c r="AD2567" s="55">
        <v>4</v>
      </c>
      <c r="AE2567" s="21" t="s">
        <v>73</v>
      </c>
      <c r="AF2567" s="47" t="str">
        <f t="shared" si="161"/>
        <v>zagrożona</v>
      </c>
      <c r="AG2567" s="16" t="str">
        <f t="shared" si="162"/>
        <v>nie</v>
      </c>
      <c r="AH2567" s="16" t="str">
        <f t="shared" si="163"/>
        <v/>
      </c>
    </row>
    <row r="2568" spans="1:34" x14ac:dyDescent="0.2">
      <c r="A2568" s="12" t="s">
        <v>5609</v>
      </c>
      <c r="B2568" s="16" t="s">
        <v>5524</v>
      </c>
      <c r="C2568" s="12" t="s">
        <v>64</v>
      </c>
      <c r="D2568" s="12" t="s">
        <v>3828</v>
      </c>
      <c r="E2568" s="12" t="s">
        <v>4575</v>
      </c>
      <c r="F2568" s="12" t="s">
        <v>4664</v>
      </c>
      <c r="G2568" s="12" t="s">
        <v>4675</v>
      </c>
      <c r="H2568" s="17" t="s">
        <v>69</v>
      </c>
      <c r="I2568" s="11" t="s">
        <v>70</v>
      </c>
      <c r="J2568" s="11" t="s">
        <v>70</v>
      </c>
      <c r="K2568" s="11" t="s">
        <v>70</v>
      </c>
      <c r="L2568" s="11" t="s">
        <v>70</v>
      </c>
      <c r="M2568" s="18" t="s">
        <v>70</v>
      </c>
      <c r="N2568" s="18" t="s">
        <v>70</v>
      </c>
      <c r="O2568" s="11" t="s">
        <v>70</v>
      </c>
      <c r="P2568" s="11" t="s">
        <v>70</v>
      </c>
      <c r="Q2568" s="11" t="s">
        <v>70</v>
      </c>
      <c r="R2568" s="11" t="s">
        <v>70</v>
      </c>
      <c r="S2568" s="11" t="s">
        <v>70</v>
      </c>
      <c r="T2568" s="19" t="s">
        <v>71</v>
      </c>
      <c r="U2568" s="31" t="s">
        <v>72</v>
      </c>
      <c r="V2568" s="12">
        <v>3</v>
      </c>
      <c r="W2568" s="12">
        <v>5</v>
      </c>
      <c r="X2568" s="12">
        <v>-999</v>
      </c>
      <c r="Y2568" s="12">
        <v>-999</v>
      </c>
      <c r="Z2568" s="12">
        <v>-999</v>
      </c>
      <c r="AA2568" s="13">
        <v>0</v>
      </c>
      <c r="AB2568" s="14" cm="1">
        <f t="array" ref="AB2568">_xlfn.IFS(AND(W2568&lt;0,X2568&lt;0,Y2568&lt;0,Z2568&lt;0),-999,AND(W2568&lt;5,X2568&lt;5,Y2568&lt;5,Z2568&lt;5,AA2568=0),0,AND(W2568&lt;5,X2568&lt;5,Y2568&lt;5,Z2568&lt;5,AA2568&gt;0),1,AND(OR(W2568=5,X2568=5,Y2568=5,Z2568=5),AA2568=0),1,AND(OR(W2568=5,X2568=5,Y2568=5,Z2568=5),AA2568&gt;0),2)</f>
        <v>1</v>
      </c>
      <c r="AC2568" s="15">
        <f t="shared" si="160"/>
        <v>3</v>
      </c>
      <c r="AD2568" s="55">
        <v>0</v>
      </c>
      <c r="AE2568" s="21" t="s">
        <v>73</v>
      </c>
      <c r="AF2568" s="47" t="str">
        <f t="shared" si="161"/>
        <v>zagrożona</v>
      </c>
      <c r="AG2568" s="16" t="str">
        <f t="shared" si="162"/>
        <v>nie</v>
      </c>
      <c r="AH2568" s="16" t="str">
        <f t="shared" si="163"/>
        <v/>
      </c>
    </row>
    <row r="2569" spans="1:34" x14ac:dyDescent="0.2">
      <c r="A2569" s="12" t="s">
        <v>5610</v>
      </c>
      <c r="B2569" s="16" t="s">
        <v>5611</v>
      </c>
      <c r="C2569" s="12" t="s">
        <v>64</v>
      </c>
      <c r="D2569" s="12" t="s">
        <v>3828</v>
      </c>
      <c r="E2569" s="12" t="s">
        <v>4575</v>
      </c>
      <c r="F2569" s="12" t="s">
        <v>4664</v>
      </c>
      <c r="G2569" s="12" t="s">
        <v>4675</v>
      </c>
      <c r="H2569" s="17" t="s">
        <v>69</v>
      </c>
      <c r="I2569" s="11" t="s">
        <v>70</v>
      </c>
      <c r="J2569" s="11" t="s">
        <v>70</v>
      </c>
      <c r="K2569" s="11" t="s">
        <v>70</v>
      </c>
      <c r="L2569" s="11" t="s">
        <v>70</v>
      </c>
      <c r="M2569" s="18" t="s">
        <v>70</v>
      </c>
      <c r="N2569" s="18" t="s">
        <v>70</v>
      </c>
      <c r="O2569" s="11" t="s">
        <v>70</v>
      </c>
      <c r="P2569" s="11" t="s">
        <v>70</v>
      </c>
      <c r="Q2569" s="11" t="s">
        <v>70</v>
      </c>
      <c r="R2569" s="11" t="s">
        <v>70</v>
      </c>
      <c r="S2569" s="11" t="s">
        <v>70</v>
      </c>
      <c r="T2569" s="19" t="s">
        <v>71</v>
      </c>
      <c r="U2569" s="31" t="s">
        <v>72</v>
      </c>
      <c r="V2569" s="12">
        <v>3</v>
      </c>
      <c r="W2569" s="12">
        <v>5</v>
      </c>
      <c r="X2569" s="12">
        <v>-999</v>
      </c>
      <c r="Y2569" s="12">
        <v>-999</v>
      </c>
      <c r="Z2569" s="12">
        <v>-999</v>
      </c>
      <c r="AA2569" s="13">
        <v>0</v>
      </c>
      <c r="AB2569" s="14" cm="1">
        <f t="array" ref="AB2569">_xlfn.IFS(AND(W2569&lt;0,X2569&lt;0,Y2569&lt;0,Z2569&lt;0),-999,AND(W2569&lt;5,X2569&lt;5,Y2569&lt;5,Z2569&lt;5,AA2569=0),0,AND(W2569&lt;5,X2569&lt;5,Y2569&lt;5,Z2569&lt;5,AA2569&gt;0),1,AND(OR(W2569=5,X2569=5,Y2569=5,Z2569=5),AA2569=0),1,AND(OR(W2569=5,X2569=5,Y2569=5,Z2569=5),AA2569&gt;0),2)</f>
        <v>1</v>
      </c>
      <c r="AC2569" s="15">
        <f t="shared" si="160"/>
        <v>3</v>
      </c>
      <c r="AD2569" s="55">
        <v>4</v>
      </c>
      <c r="AE2569" s="21" t="s">
        <v>73</v>
      </c>
      <c r="AF2569" s="47" t="str">
        <f t="shared" si="161"/>
        <v>zagrożona</v>
      </c>
      <c r="AG2569" s="16" t="str">
        <f t="shared" si="162"/>
        <v>nie</v>
      </c>
      <c r="AH2569" s="16" t="str">
        <f t="shared" si="163"/>
        <v/>
      </c>
    </row>
    <row r="2570" spans="1:34" x14ac:dyDescent="0.2">
      <c r="A2570" s="12" t="s">
        <v>5612</v>
      </c>
      <c r="B2570" s="16" t="s">
        <v>5613</v>
      </c>
      <c r="C2570" s="12" t="s">
        <v>76</v>
      </c>
      <c r="D2570" s="12" t="s">
        <v>3828</v>
      </c>
      <c r="E2570" s="12" t="s">
        <v>4575</v>
      </c>
      <c r="F2570" s="12" t="s">
        <v>4664</v>
      </c>
      <c r="G2570" s="12" t="s">
        <v>4675</v>
      </c>
      <c r="H2570" s="17" t="s">
        <v>69</v>
      </c>
      <c r="I2570" s="11" t="s">
        <v>70</v>
      </c>
      <c r="J2570" s="11" t="s">
        <v>70</v>
      </c>
      <c r="K2570" s="11" t="s">
        <v>70</v>
      </c>
      <c r="L2570" s="11" t="s">
        <v>70</v>
      </c>
      <c r="M2570" s="18" t="s">
        <v>70</v>
      </c>
      <c r="N2570" s="18" t="s">
        <v>70</v>
      </c>
      <c r="O2570" s="11" t="s">
        <v>70</v>
      </c>
      <c r="P2570" s="11" t="s">
        <v>70</v>
      </c>
      <c r="Q2570" s="11" t="s">
        <v>70</v>
      </c>
      <c r="R2570" s="11" t="s">
        <v>70</v>
      </c>
      <c r="S2570" s="11" t="s">
        <v>70</v>
      </c>
      <c r="T2570" s="19" t="s">
        <v>71</v>
      </c>
      <c r="U2570" s="31" t="s">
        <v>72</v>
      </c>
      <c r="V2570" s="12">
        <v>1</v>
      </c>
      <c r="W2570" s="12">
        <v>2</v>
      </c>
      <c r="X2570" s="12">
        <v>2</v>
      </c>
      <c r="Y2570" s="12">
        <v>2</v>
      </c>
      <c r="Z2570" s="12">
        <v>2</v>
      </c>
      <c r="AA2570" s="13">
        <v>0</v>
      </c>
      <c r="AB2570" s="14" cm="1">
        <f t="array" ref="AB2570">_xlfn.IFS(AND(W2570&lt;0,X2570&lt;0,Y2570&lt;0,Z2570&lt;0),-999,AND(W2570&lt;5,X2570&lt;5,Y2570&lt;5,Z2570&lt;5,AA2570=0),0,AND(W2570&lt;5,X2570&lt;5,Y2570&lt;5,Z2570&lt;5,AA2570&gt;0),1,AND(OR(W2570=5,X2570=5,Y2570=5,Z2570=5),AA2570=0),1,AND(OR(W2570=5,X2570=5,Y2570=5,Z2570=5),AA2570&gt;0),2)</f>
        <v>0</v>
      </c>
      <c r="AC2570" s="15">
        <f t="shared" si="160"/>
        <v>1</v>
      </c>
      <c r="AD2570" s="55">
        <v>4</v>
      </c>
      <c r="AE2570" s="21" t="s">
        <v>73</v>
      </c>
      <c r="AF2570" s="47" t="str">
        <f t="shared" si="161"/>
        <v>niezagrożona</v>
      </c>
      <c r="AG2570" s="16" t="str">
        <f t="shared" si="162"/>
        <v>nie</v>
      </c>
      <c r="AH2570" s="16" t="str">
        <f t="shared" si="163"/>
        <v/>
      </c>
    </row>
    <row r="2571" spans="1:34" x14ac:dyDescent="0.2">
      <c r="A2571" s="12" t="s">
        <v>5614</v>
      </c>
      <c r="B2571" s="16" t="s">
        <v>5615</v>
      </c>
      <c r="C2571" s="12" t="s">
        <v>76</v>
      </c>
      <c r="D2571" s="12" t="s">
        <v>3828</v>
      </c>
      <c r="E2571" s="12" t="s">
        <v>4575</v>
      </c>
      <c r="F2571" s="12" t="s">
        <v>4682</v>
      </c>
      <c r="G2571" s="12" t="s">
        <v>4683</v>
      </c>
      <c r="H2571" s="17" t="s">
        <v>69</v>
      </c>
      <c r="I2571" s="11" t="s">
        <v>70</v>
      </c>
      <c r="J2571" s="11" t="s">
        <v>70</v>
      </c>
      <c r="K2571" s="11" t="s">
        <v>70</v>
      </c>
      <c r="L2571" s="11" t="s">
        <v>70</v>
      </c>
      <c r="M2571" s="18" t="s">
        <v>70</v>
      </c>
      <c r="N2571" s="18" t="s">
        <v>70</v>
      </c>
      <c r="O2571" s="11" t="s">
        <v>70</v>
      </c>
      <c r="P2571" s="11" t="s">
        <v>70</v>
      </c>
      <c r="Q2571" s="11" t="s">
        <v>70</v>
      </c>
      <c r="R2571" s="11" t="s">
        <v>70</v>
      </c>
      <c r="S2571" s="11" t="s">
        <v>70</v>
      </c>
      <c r="T2571" s="19" t="s">
        <v>71</v>
      </c>
      <c r="U2571" s="31" t="s">
        <v>72</v>
      </c>
      <c r="V2571" s="12">
        <v>2</v>
      </c>
      <c r="W2571" s="12">
        <v>2</v>
      </c>
      <c r="X2571" s="12">
        <v>2</v>
      </c>
      <c r="Y2571" s="12">
        <v>5</v>
      </c>
      <c r="Z2571" s="12">
        <v>2</v>
      </c>
      <c r="AA2571" s="13">
        <v>0</v>
      </c>
      <c r="AB2571" s="14" cm="1">
        <f t="array" ref="AB2571">_xlfn.IFS(AND(W2571&lt;0,X2571&lt;0,Y2571&lt;0,Z2571&lt;0),-999,AND(W2571&lt;5,X2571&lt;5,Y2571&lt;5,Z2571&lt;5,AA2571=0),0,AND(W2571&lt;5,X2571&lt;5,Y2571&lt;5,Z2571&lt;5,AA2571&gt;0),1,AND(OR(W2571=5,X2571=5,Y2571=5,Z2571=5),AA2571=0),1,AND(OR(W2571=5,X2571=5,Y2571=5,Z2571=5),AA2571&gt;0),2)</f>
        <v>1</v>
      </c>
      <c r="AC2571" s="15">
        <f t="shared" si="160"/>
        <v>2</v>
      </c>
      <c r="AD2571" s="55">
        <v>3</v>
      </c>
      <c r="AE2571" s="21" t="s">
        <v>73</v>
      </c>
      <c r="AF2571" s="47" t="str">
        <f t="shared" si="161"/>
        <v>zagrożona</v>
      </c>
      <c r="AG2571" s="16" t="str">
        <f t="shared" si="162"/>
        <v>nie</v>
      </c>
      <c r="AH2571" s="16" t="str">
        <f t="shared" si="163"/>
        <v/>
      </c>
    </row>
    <row r="2572" spans="1:34" x14ac:dyDescent="0.2">
      <c r="A2572" s="12" t="s">
        <v>5616</v>
      </c>
      <c r="B2572" s="16" t="s">
        <v>5617</v>
      </c>
      <c r="C2572" s="12" t="s">
        <v>76</v>
      </c>
      <c r="D2572" s="12" t="s">
        <v>3828</v>
      </c>
      <c r="E2572" s="12" t="s">
        <v>4575</v>
      </c>
      <c r="F2572" s="12" t="s">
        <v>4682</v>
      </c>
      <c r="G2572" s="12" t="s">
        <v>4683</v>
      </c>
      <c r="H2572" s="17" t="s">
        <v>69</v>
      </c>
      <c r="I2572" s="11" t="s">
        <v>70</v>
      </c>
      <c r="J2572" s="11" t="s">
        <v>70</v>
      </c>
      <c r="K2572" s="11" t="s">
        <v>70</v>
      </c>
      <c r="L2572" s="11" t="s">
        <v>70</v>
      </c>
      <c r="M2572" s="18" t="s">
        <v>70</v>
      </c>
      <c r="N2572" s="18" t="s">
        <v>70</v>
      </c>
      <c r="O2572" s="11" t="s">
        <v>70</v>
      </c>
      <c r="P2572" s="11" t="s">
        <v>70</v>
      </c>
      <c r="Q2572" s="11" t="s">
        <v>70</v>
      </c>
      <c r="R2572" s="11" t="s">
        <v>70</v>
      </c>
      <c r="S2572" s="11" t="s">
        <v>70</v>
      </c>
      <c r="T2572" s="19" t="s">
        <v>71</v>
      </c>
      <c r="U2572" s="31" t="s">
        <v>72</v>
      </c>
      <c r="V2572" s="12">
        <v>3</v>
      </c>
      <c r="W2572" s="12">
        <v>5</v>
      </c>
      <c r="X2572" s="12">
        <v>5</v>
      </c>
      <c r="Y2572" s="12">
        <v>5</v>
      </c>
      <c r="Z2572" s="12">
        <v>5</v>
      </c>
      <c r="AA2572" s="13">
        <v>1</v>
      </c>
      <c r="AB2572" s="14" cm="1">
        <f t="array" ref="AB2572">_xlfn.IFS(AND(W2572&lt;0,X2572&lt;0,Y2572&lt;0,Z2572&lt;0),-999,AND(W2572&lt;5,X2572&lt;5,Y2572&lt;5,Z2572&lt;5,AA2572=0),0,AND(W2572&lt;5,X2572&lt;5,Y2572&lt;5,Z2572&lt;5,AA2572&gt;0),1,AND(OR(W2572=5,X2572=5,Y2572=5,Z2572=5),AA2572=0),1,AND(OR(W2572=5,X2572=5,Y2572=5,Z2572=5),AA2572&gt;0),2)</f>
        <v>2</v>
      </c>
      <c r="AC2572" s="15">
        <f t="shared" si="160"/>
        <v>4</v>
      </c>
      <c r="AD2572" s="55">
        <v>3</v>
      </c>
      <c r="AE2572" s="21" t="s">
        <v>73</v>
      </c>
      <c r="AF2572" s="47" t="str">
        <f t="shared" si="161"/>
        <v>zagrożona</v>
      </c>
      <c r="AG2572" s="16" t="str">
        <f t="shared" si="162"/>
        <v>tak</v>
      </c>
      <c r="AH2572" s="16" t="str">
        <f t="shared" si="163"/>
        <v xml:space="preserve">fizchem </v>
      </c>
    </row>
    <row r="2573" spans="1:34" x14ac:dyDescent="0.2">
      <c r="A2573" s="12" t="s">
        <v>5618</v>
      </c>
      <c r="B2573" s="16" t="s">
        <v>5619</v>
      </c>
      <c r="C2573" s="12" t="s">
        <v>64</v>
      </c>
      <c r="D2573" s="12" t="s">
        <v>3828</v>
      </c>
      <c r="E2573" s="12" t="s">
        <v>4575</v>
      </c>
      <c r="F2573" s="12" t="s">
        <v>4682</v>
      </c>
      <c r="G2573" s="12" t="s">
        <v>4683</v>
      </c>
      <c r="H2573" s="17" t="s">
        <v>69</v>
      </c>
      <c r="I2573" s="11" t="s">
        <v>70</v>
      </c>
      <c r="J2573" s="11" t="s">
        <v>70</v>
      </c>
      <c r="K2573" s="11" t="s">
        <v>70</v>
      </c>
      <c r="L2573" s="11" t="s">
        <v>70</v>
      </c>
      <c r="M2573" s="18" t="s">
        <v>70</v>
      </c>
      <c r="N2573" s="18" t="s">
        <v>70</v>
      </c>
      <c r="O2573" s="11" t="s">
        <v>70</v>
      </c>
      <c r="P2573" s="11" t="s">
        <v>70</v>
      </c>
      <c r="Q2573" s="11" t="s">
        <v>70</v>
      </c>
      <c r="R2573" s="11" t="s">
        <v>70</v>
      </c>
      <c r="S2573" s="11" t="s">
        <v>70</v>
      </c>
      <c r="T2573" s="19" t="s">
        <v>71</v>
      </c>
      <c r="U2573" s="31" t="s">
        <v>72</v>
      </c>
      <c r="V2573" s="12">
        <v>3</v>
      </c>
      <c r="W2573" s="12">
        <v>5</v>
      </c>
      <c r="X2573" s="12">
        <v>2</v>
      </c>
      <c r="Y2573" s="12">
        <v>-999</v>
      </c>
      <c r="Z2573" s="12">
        <v>-999</v>
      </c>
      <c r="AA2573" s="13">
        <v>1</v>
      </c>
      <c r="AB2573" s="14" cm="1">
        <f t="array" ref="AB2573">_xlfn.IFS(AND(W2573&lt;0,X2573&lt;0,Y2573&lt;0,Z2573&lt;0),-999,AND(W2573&lt;5,X2573&lt;5,Y2573&lt;5,Z2573&lt;5,AA2573=0),0,AND(W2573&lt;5,X2573&lt;5,Y2573&lt;5,Z2573&lt;5,AA2573&gt;0),1,AND(OR(W2573=5,X2573=5,Y2573=5,Z2573=5),AA2573=0),1,AND(OR(W2573=5,X2573=5,Y2573=5,Z2573=5),AA2573&gt;0),2)</f>
        <v>2</v>
      </c>
      <c r="AC2573" s="15">
        <f t="shared" si="160"/>
        <v>4</v>
      </c>
      <c r="AD2573" s="55">
        <v>3</v>
      </c>
      <c r="AE2573" s="21" t="s">
        <v>73</v>
      </c>
      <c r="AF2573" s="47" t="str">
        <f t="shared" si="161"/>
        <v>zagrożona</v>
      </c>
      <c r="AG2573" s="16" t="str">
        <f t="shared" si="162"/>
        <v>tak</v>
      </c>
      <c r="AH2573" s="16" t="str">
        <f t="shared" si="163"/>
        <v xml:space="preserve">fizchem </v>
      </c>
    </row>
    <row r="2574" spans="1:34" x14ac:dyDescent="0.2">
      <c r="A2574" s="12" t="s">
        <v>5620</v>
      </c>
      <c r="B2574" s="16" t="s">
        <v>5621</v>
      </c>
      <c r="C2574" s="12" t="s">
        <v>64</v>
      </c>
      <c r="D2574" s="12" t="s">
        <v>3828</v>
      </c>
      <c r="E2574" s="12" t="s">
        <v>4575</v>
      </c>
      <c r="F2574" s="12" t="s">
        <v>4682</v>
      </c>
      <c r="G2574" s="12" t="s">
        <v>4683</v>
      </c>
      <c r="H2574" s="17" t="s">
        <v>69</v>
      </c>
      <c r="I2574" s="11" t="s">
        <v>70</v>
      </c>
      <c r="J2574" s="11" t="s">
        <v>70</v>
      </c>
      <c r="K2574" s="11" t="s">
        <v>70</v>
      </c>
      <c r="L2574" s="11" t="s">
        <v>70</v>
      </c>
      <c r="M2574" s="18" t="s">
        <v>70</v>
      </c>
      <c r="N2574" s="18" t="s">
        <v>70</v>
      </c>
      <c r="O2574" s="11" t="s">
        <v>70</v>
      </c>
      <c r="P2574" s="11" t="s">
        <v>70</v>
      </c>
      <c r="Q2574" s="11" t="s">
        <v>70</v>
      </c>
      <c r="R2574" s="11" t="s">
        <v>70</v>
      </c>
      <c r="S2574" s="11" t="s">
        <v>70</v>
      </c>
      <c r="T2574" s="19" t="s">
        <v>71</v>
      </c>
      <c r="U2574" s="31" t="s">
        <v>72</v>
      </c>
      <c r="V2574" s="12">
        <v>0</v>
      </c>
      <c r="W2574" s="12">
        <v>2</v>
      </c>
      <c r="X2574" s="12">
        <v>2</v>
      </c>
      <c r="Y2574" s="12">
        <v>-999</v>
      </c>
      <c r="Z2574" s="12">
        <v>-999</v>
      </c>
      <c r="AA2574" s="13">
        <v>0</v>
      </c>
      <c r="AB2574" s="14" cm="1">
        <f t="array" ref="AB2574">_xlfn.IFS(AND(W2574&lt;0,X2574&lt;0,Y2574&lt;0,Z2574&lt;0),-999,AND(W2574&lt;5,X2574&lt;5,Y2574&lt;5,Z2574&lt;5,AA2574=0),0,AND(W2574&lt;5,X2574&lt;5,Y2574&lt;5,Z2574&lt;5,AA2574&gt;0),1,AND(OR(W2574=5,X2574=5,Y2574=5,Z2574=5),AA2574=0),1,AND(OR(W2574=5,X2574=5,Y2574=5,Z2574=5),AA2574&gt;0),2)</f>
        <v>0</v>
      </c>
      <c r="AC2574" s="15">
        <f t="shared" si="160"/>
        <v>0</v>
      </c>
      <c r="AD2574" s="55">
        <v>4</v>
      </c>
      <c r="AE2574" s="21" t="s">
        <v>73</v>
      </c>
      <c r="AF2574" s="47" t="str">
        <f t="shared" si="161"/>
        <v>niezagrożona</v>
      </c>
      <c r="AG2574" s="16" t="str">
        <f t="shared" si="162"/>
        <v>nie</v>
      </c>
      <c r="AH2574" s="16" t="str">
        <f t="shared" si="163"/>
        <v/>
      </c>
    </row>
    <row r="2575" spans="1:34" x14ac:dyDescent="0.2">
      <c r="A2575" s="12" t="s">
        <v>5622</v>
      </c>
      <c r="B2575" s="16" t="s">
        <v>5623</v>
      </c>
      <c r="C2575" s="12" t="s">
        <v>64</v>
      </c>
      <c r="D2575" s="12" t="s">
        <v>3828</v>
      </c>
      <c r="E2575" s="12" t="s">
        <v>4575</v>
      </c>
      <c r="F2575" s="12" t="s">
        <v>4682</v>
      </c>
      <c r="G2575" s="12" t="s">
        <v>4683</v>
      </c>
      <c r="H2575" s="17" t="s">
        <v>69</v>
      </c>
      <c r="I2575" s="11" t="s">
        <v>70</v>
      </c>
      <c r="J2575" s="11" t="s">
        <v>70</v>
      </c>
      <c r="K2575" s="11" t="s">
        <v>70</v>
      </c>
      <c r="L2575" s="11" t="s">
        <v>70</v>
      </c>
      <c r="M2575" s="18" t="s">
        <v>70</v>
      </c>
      <c r="N2575" s="18" t="s">
        <v>70</v>
      </c>
      <c r="O2575" s="11" t="s">
        <v>70</v>
      </c>
      <c r="P2575" s="11" t="s">
        <v>70</v>
      </c>
      <c r="Q2575" s="11" t="s">
        <v>70</v>
      </c>
      <c r="R2575" s="11" t="s">
        <v>70</v>
      </c>
      <c r="S2575" s="11" t="s">
        <v>70</v>
      </c>
      <c r="T2575" s="19" t="s">
        <v>71</v>
      </c>
      <c r="U2575" s="31" t="s">
        <v>72</v>
      </c>
      <c r="V2575" s="12">
        <v>2</v>
      </c>
      <c r="W2575" s="12">
        <v>5</v>
      </c>
      <c r="X2575" s="12">
        <v>2</v>
      </c>
      <c r="Y2575" s="12">
        <v>-999</v>
      </c>
      <c r="Z2575" s="12">
        <v>-999</v>
      </c>
      <c r="AA2575" s="13">
        <v>1</v>
      </c>
      <c r="AB2575" s="14" cm="1">
        <f t="array" ref="AB2575">_xlfn.IFS(AND(W2575&lt;0,X2575&lt;0,Y2575&lt;0,Z2575&lt;0),-999,AND(W2575&lt;5,X2575&lt;5,Y2575&lt;5,Z2575&lt;5,AA2575=0),0,AND(W2575&lt;5,X2575&lt;5,Y2575&lt;5,Z2575&lt;5,AA2575&gt;0),1,AND(OR(W2575=5,X2575=5,Y2575=5,Z2575=5),AA2575=0),1,AND(OR(W2575=5,X2575=5,Y2575=5,Z2575=5),AA2575&gt;0),2)</f>
        <v>2</v>
      </c>
      <c r="AC2575" s="15">
        <f t="shared" si="160"/>
        <v>3</v>
      </c>
      <c r="AD2575" s="55">
        <v>3</v>
      </c>
      <c r="AE2575" s="21" t="s">
        <v>73</v>
      </c>
      <c r="AF2575" s="47" t="str">
        <f t="shared" si="161"/>
        <v>zagrożona</v>
      </c>
      <c r="AG2575" s="16" t="str">
        <f t="shared" si="162"/>
        <v>nie</v>
      </c>
      <c r="AH2575" s="16" t="str">
        <f t="shared" si="163"/>
        <v/>
      </c>
    </row>
    <row r="2576" spans="1:34" x14ac:dyDescent="0.2">
      <c r="A2576" s="12" t="s">
        <v>5624</v>
      </c>
      <c r="B2576" s="16" t="s">
        <v>5625</v>
      </c>
      <c r="C2576" s="12" t="s">
        <v>64</v>
      </c>
      <c r="D2576" s="12" t="s">
        <v>3828</v>
      </c>
      <c r="E2576" s="12" t="s">
        <v>4575</v>
      </c>
      <c r="F2576" s="12" t="s">
        <v>4682</v>
      </c>
      <c r="G2576" s="12" t="s">
        <v>4683</v>
      </c>
      <c r="H2576" s="17" t="s">
        <v>69</v>
      </c>
      <c r="I2576" s="11" t="s">
        <v>70</v>
      </c>
      <c r="J2576" s="11" t="s">
        <v>70</v>
      </c>
      <c r="K2576" s="11" t="s">
        <v>70</v>
      </c>
      <c r="L2576" s="11" t="s">
        <v>70</v>
      </c>
      <c r="M2576" s="18" t="s">
        <v>70</v>
      </c>
      <c r="N2576" s="18" t="s">
        <v>70</v>
      </c>
      <c r="O2576" s="11" t="s">
        <v>70</v>
      </c>
      <c r="P2576" s="11" t="s">
        <v>70</v>
      </c>
      <c r="Q2576" s="11" t="s">
        <v>70</v>
      </c>
      <c r="R2576" s="11" t="s">
        <v>70</v>
      </c>
      <c r="S2576" s="11" t="s">
        <v>70</v>
      </c>
      <c r="T2576" s="19" t="s">
        <v>71</v>
      </c>
      <c r="U2576" s="31" t="s">
        <v>72</v>
      </c>
      <c r="V2576" s="12">
        <v>0</v>
      </c>
      <c r="W2576" s="12">
        <v>2</v>
      </c>
      <c r="X2576" s="12">
        <v>2</v>
      </c>
      <c r="Y2576" s="12">
        <v>-999</v>
      </c>
      <c r="Z2576" s="12">
        <v>-999</v>
      </c>
      <c r="AA2576" s="13">
        <v>0</v>
      </c>
      <c r="AB2576" s="14" cm="1">
        <f t="array" ref="AB2576">_xlfn.IFS(AND(W2576&lt;0,X2576&lt;0,Y2576&lt;0,Z2576&lt;0),-999,AND(W2576&lt;5,X2576&lt;5,Y2576&lt;5,Z2576&lt;5,AA2576=0),0,AND(W2576&lt;5,X2576&lt;5,Y2576&lt;5,Z2576&lt;5,AA2576&gt;0),1,AND(OR(W2576=5,X2576=5,Y2576=5,Z2576=5),AA2576=0),1,AND(OR(W2576=5,X2576=5,Y2576=5,Z2576=5),AA2576&gt;0),2)</f>
        <v>0</v>
      </c>
      <c r="AC2576" s="15">
        <f t="shared" si="160"/>
        <v>0</v>
      </c>
      <c r="AD2576" s="55">
        <v>2</v>
      </c>
      <c r="AE2576" s="21" t="s">
        <v>73</v>
      </c>
      <c r="AF2576" s="47" t="str">
        <f t="shared" si="161"/>
        <v>niezagrożona</v>
      </c>
      <c r="AG2576" s="16" t="str">
        <f t="shared" si="162"/>
        <v>nie</v>
      </c>
      <c r="AH2576" s="16" t="str">
        <f t="shared" si="163"/>
        <v/>
      </c>
    </row>
    <row r="2577" spans="1:34" x14ac:dyDescent="0.2">
      <c r="A2577" s="12" t="s">
        <v>5626</v>
      </c>
      <c r="B2577" s="16" t="s">
        <v>5627</v>
      </c>
      <c r="C2577" s="12" t="s">
        <v>64</v>
      </c>
      <c r="D2577" s="12" t="s">
        <v>3828</v>
      </c>
      <c r="E2577" s="12" t="s">
        <v>4575</v>
      </c>
      <c r="F2577" s="12" t="s">
        <v>4682</v>
      </c>
      <c r="G2577" s="12" t="s">
        <v>4683</v>
      </c>
      <c r="H2577" s="17" t="s">
        <v>69</v>
      </c>
      <c r="I2577" s="11" t="s">
        <v>70</v>
      </c>
      <c r="J2577" s="11" t="s">
        <v>70</v>
      </c>
      <c r="K2577" s="11" t="s">
        <v>70</v>
      </c>
      <c r="L2577" s="11" t="s">
        <v>70</v>
      </c>
      <c r="M2577" s="18" t="s">
        <v>70</v>
      </c>
      <c r="N2577" s="18" t="s">
        <v>70</v>
      </c>
      <c r="O2577" s="11" t="s">
        <v>70</v>
      </c>
      <c r="P2577" s="11" t="s">
        <v>70</v>
      </c>
      <c r="Q2577" s="11" t="s">
        <v>70</v>
      </c>
      <c r="R2577" s="11" t="s">
        <v>70</v>
      </c>
      <c r="S2577" s="11" t="s">
        <v>70</v>
      </c>
      <c r="T2577" s="19" t="s">
        <v>71</v>
      </c>
      <c r="U2577" s="31" t="s">
        <v>72</v>
      </c>
      <c r="V2577" s="12">
        <v>0</v>
      </c>
      <c r="W2577" s="12">
        <v>2</v>
      </c>
      <c r="X2577" s="12">
        <v>2</v>
      </c>
      <c r="Y2577" s="12">
        <v>-999</v>
      </c>
      <c r="Z2577" s="12">
        <v>-999</v>
      </c>
      <c r="AA2577" s="13">
        <v>0</v>
      </c>
      <c r="AB2577" s="14" cm="1">
        <f t="array" ref="AB2577">_xlfn.IFS(AND(W2577&lt;0,X2577&lt;0,Y2577&lt;0,Z2577&lt;0),-999,AND(W2577&lt;5,X2577&lt;5,Y2577&lt;5,Z2577&lt;5,AA2577=0),0,AND(W2577&lt;5,X2577&lt;5,Y2577&lt;5,Z2577&lt;5,AA2577&gt;0),1,AND(OR(W2577=5,X2577=5,Y2577=5,Z2577=5),AA2577=0),1,AND(OR(W2577=5,X2577=5,Y2577=5,Z2577=5),AA2577&gt;0),2)</f>
        <v>0</v>
      </c>
      <c r="AC2577" s="15">
        <f t="shared" si="160"/>
        <v>0</v>
      </c>
      <c r="AD2577" s="55">
        <v>4</v>
      </c>
      <c r="AE2577" s="21" t="s">
        <v>73</v>
      </c>
      <c r="AF2577" s="47" t="str">
        <f t="shared" si="161"/>
        <v>niezagrożona</v>
      </c>
      <c r="AG2577" s="16" t="str">
        <f t="shared" si="162"/>
        <v>nie</v>
      </c>
      <c r="AH2577" s="16" t="str">
        <f t="shared" si="163"/>
        <v/>
      </c>
    </row>
    <row r="2578" spans="1:34" x14ac:dyDescent="0.2">
      <c r="A2578" s="12" t="s">
        <v>5628</v>
      </c>
      <c r="B2578" s="16" t="s">
        <v>5629</v>
      </c>
      <c r="C2578" s="12" t="s">
        <v>64</v>
      </c>
      <c r="D2578" s="12" t="s">
        <v>3828</v>
      </c>
      <c r="E2578" s="12" t="s">
        <v>4575</v>
      </c>
      <c r="F2578" s="12" t="s">
        <v>4682</v>
      </c>
      <c r="G2578" s="12" t="s">
        <v>4683</v>
      </c>
      <c r="H2578" s="17" t="s">
        <v>69</v>
      </c>
      <c r="I2578" s="11" t="s">
        <v>70</v>
      </c>
      <c r="J2578" s="11" t="s">
        <v>70</v>
      </c>
      <c r="K2578" s="11" t="s">
        <v>70</v>
      </c>
      <c r="L2578" s="11" t="s">
        <v>70</v>
      </c>
      <c r="M2578" s="18" t="s">
        <v>70</v>
      </c>
      <c r="N2578" s="18" t="s">
        <v>70</v>
      </c>
      <c r="O2578" s="11" t="s">
        <v>70</v>
      </c>
      <c r="P2578" s="11" t="s">
        <v>70</v>
      </c>
      <c r="Q2578" s="11" t="s">
        <v>70</v>
      </c>
      <c r="R2578" s="11" t="s">
        <v>70</v>
      </c>
      <c r="S2578" s="11" t="s">
        <v>70</v>
      </c>
      <c r="T2578" s="19" t="s">
        <v>71</v>
      </c>
      <c r="U2578" s="31" t="s">
        <v>72</v>
      </c>
      <c r="V2578" s="12">
        <v>0</v>
      </c>
      <c r="W2578" s="12">
        <v>2</v>
      </c>
      <c r="X2578" s="12">
        <v>2</v>
      </c>
      <c r="Y2578" s="12">
        <v>-999</v>
      </c>
      <c r="Z2578" s="12">
        <v>-999</v>
      </c>
      <c r="AA2578" s="13">
        <v>0</v>
      </c>
      <c r="AB2578" s="14" cm="1">
        <f t="array" ref="AB2578">_xlfn.IFS(AND(W2578&lt;0,X2578&lt;0,Y2578&lt;0,Z2578&lt;0),-999,AND(W2578&lt;5,X2578&lt;5,Y2578&lt;5,Z2578&lt;5,AA2578=0),0,AND(W2578&lt;5,X2578&lt;5,Y2578&lt;5,Z2578&lt;5,AA2578&gt;0),1,AND(OR(W2578=5,X2578=5,Y2578=5,Z2578=5),AA2578=0),1,AND(OR(W2578=5,X2578=5,Y2578=5,Z2578=5),AA2578&gt;0),2)</f>
        <v>0</v>
      </c>
      <c r="AC2578" s="15">
        <f t="shared" si="160"/>
        <v>0</v>
      </c>
      <c r="AD2578" s="55">
        <v>0</v>
      </c>
      <c r="AE2578" s="21" t="s">
        <v>73</v>
      </c>
      <c r="AF2578" s="47" t="str">
        <f t="shared" si="161"/>
        <v>niezagrożona</v>
      </c>
      <c r="AG2578" s="16" t="str">
        <f t="shared" si="162"/>
        <v>nie</v>
      </c>
      <c r="AH2578" s="16" t="str">
        <f t="shared" si="163"/>
        <v/>
      </c>
    </row>
    <row r="2579" spans="1:34" x14ac:dyDescent="0.2">
      <c r="A2579" s="12" t="s">
        <v>5630</v>
      </c>
      <c r="B2579" s="16" t="s">
        <v>5631</v>
      </c>
      <c r="C2579" s="12" t="s">
        <v>64</v>
      </c>
      <c r="D2579" s="12" t="s">
        <v>3828</v>
      </c>
      <c r="E2579" s="12" t="s">
        <v>4575</v>
      </c>
      <c r="F2579" s="12" t="s">
        <v>4682</v>
      </c>
      <c r="G2579" s="12" t="s">
        <v>4683</v>
      </c>
      <c r="H2579" s="17" t="s">
        <v>69</v>
      </c>
      <c r="I2579" s="11" t="s">
        <v>70</v>
      </c>
      <c r="J2579" s="11" t="s">
        <v>70</v>
      </c>
      <c r="K2579" s="11" t="s">
        <v>70</v>
      </c>
      <c r="L2579" s="11" t="s">
        <v>70</v>
      </c>
      <c r="M2579" s="18" t="s">
        <v>70</v>
      </c>
      <c r="N2579" s="18" t="s">
        <v>70</v>
      </c>
      <c r="O2579" s="11" t="s">
        <v>70</v>
      </c>
      <c r="P2579" s="11" t="s">
        <v>70</v>
      </c>
      <c r="Q2579" s="11" t="s">
        <v>70</v>
      </c>
      <c r="R2579" s="11" t="s">
        <v>70</v>
      </c>
      <c r="S2579" s="11" t="s">
        <v>70</v>
      </c>
      <c r="T2579" s="19" t="s">
        <v>71</v>
      </c>
      <c r="U2579" s="31" t="s">
        <v>72</v>
      </c>
      <c r="V2579" s="12">
        <v>3</v>
      </c>
      <c r="W2579" s="12">
        <v>5</v>
      </c>
      <c r="X2579" s="12">
        <v>2</v>
      </c>
      <c r="Y2579" s="12">
        <v>-999</v>
      </c>
      <c r="Z2579" s="12">
        <v>-999</v>
      </c>
      <c r="AA2579" s="13">
        <v>0</v>
      </c>
      <c r="AB2579" s="14" cm="1">
        <f t="array" ref="AB2579">_xlfn.IFS(AND(W2579&lt;0,X2579&lt;0,Y2579&lt;0,Z2579&lt;0),-999,AND(W2579&lt;5,X2579&lt;5,Y2579&lt;5,Z2579&lt;5,AA2579=0),0,AND(W2579&lt;5,X2579&lt;5,Y2579&lt;5,Z2579&lt;5,AA2579&gt;0),1,AND(OR(W2579=5,X2579=5,Y2579=5,Z2579=5),AA2579=0),1,AND(OR(W2579=5,X2579=5,Y2579=5,Z2579=5),AA2579&gt;0),2)</f>
        <v>1</v>
      </c>
      <c r="AC2579" s="15">
        <f t="shared" si="160"/>
        <v>3</v>
      </c>
      <c r="AD2579" s="55">
        <v>2</v>
      </c>
      <c r="AE2579" s="21" t="s">
        <v>73</v>
      </c>
      <c r="AF2579" s="47" t="str">
        <f t="shared" si="161"/>
        <v>zagrożona</v>
      </c>
      <c r="AG2579" s="16" t="str">
        <f t="shared" si="162"/>
        <v>nie</v>
      </c>
      <c r="AH2579" s="16" t="str">
        <f t="shared" si="163"/>
        <v/>
      </c>
    </row>
    <row r="2580" spans="1:34" x14ac:dyDescent="0.2">
      <c r="A2580" s="12" t="s">
        <v>5632</v>
      </c>
      <c r="B2580" s="16" t="s">
        <v>5633</v>
      </c>
      <c r="C2580" s="12" t="s">
        <v>76</v>
      </c>
      <c r="D2580" s="12" t="s">
        <v>3828</v>
      </c>
      <c r="E2580" s="12" t="s">
        <v>4575</v>
      </c>
      <c r="F2580" s="12" t="s">
        <v>4682</v>
      </c>
      <c r="G2580" s="12" t="s">
        <v>4683</v>
      </c>
      <c r="H2580" s="17" t="s">
        <v>69</v>
      </c>
      <c r="I2580" s="11" t="s">
        <v>70</v>
      </c>
      <c r="J2580" s="11" t="s">
        <v>70</v>
      </c>
      <c r="K2580" s="11" t="s">
        <v>70</v>
      </c>
      <c r="L2580" s="11" t="s">
        <v>70</v>
      </c>
      <c r="M2580" s="18" t="s">
        <v>70</v>
      </c>
      <c r="N2580" s="18" t="s">
        <v>70</v>
      </c>
      <c r="O2580" s="11" t="s">
        <v>70</v>
      </c>
      <c r="P2580" s="11" t="s">
        <v>70</v>
      </c>
      <c r="Q2580" s="11" t="s">
        <v>70</v>
      </c>
      <c r="R2580" s="11" t="s">
        <v>70</v>
      </c>
      <c r="S2580" s="11" t="s">
        <v>70</v>
      </c>
      <c r="T2580" s="19" t="s">
        <v>71</v>
      </c>
      <c r="U2580" s="31" t="s">
        <v>72</v>
      </c>
      <c r="V2580" s="12">
        <v>1</v>
      </c>
      <c r="W2580" s="12">
        <v>2</v>
      </c>
      <c r="X2580" s="12">
        <v>2</v>
      </c>
      <c r="Y2580" s="12">
        <v>2</v>
      </c>
      <c r="Z2580" s="12">
        <v>2</v>
      </c>
      <c r="AA2580" s="13">
        <v>1</v>
      </c>
      <c r="AB2580" s="14" cm="1">
        <f t="array" ref="AB2580">_xlfn.IFS(AND(W2580&lt;0,X2580&lt;0,Y2580&lt;0,Z2580&lt;0),-999,AND(W2580&lt;5,X2580&lt;5,Y2580&lt;5,Z2580&lt;5,AA2580=0),0,AND(W2580&lt;5,X2580&lt;5,Y2580&lt;5,Z2580&lt;5,AA2580&gt;0),1,AND(OR(W2580=5,X2580=5,Y2580=5,Z2580=5),AA2580=0),1,AND(OR(W2580=5,X2580=5,Y2580=5,Z2580=5),AA2580&gt;0),2)</f>
        <v>1</v>
      </c>
      <c r="AC2580" s="15">
        <f t="shared" si="160"/>
        <v>1</v>
      </c>
      <c r="AD2580" s="55">
        <v>4</v>
      </c>
      <c r="AE2580" s="21" t="s">
        <v>73</v>
      </c>
      <c r="AF2580" s="47" t="str">
        <f t="shared" si="161"/>
        <v>niezagrożona</v>
      </c>
      <c r="AG2580" s="16" t="str">
        <f t="shared" si="162"/>
        <v>nie</v>
      </c>
      <c r="AH2580" s="16" t="str">
        <f t="shared" si="163"/>
        <v/>
      </c>
    </row>
    <row r="2581" spans="1:34" x14ac:dyDescent="0.2">
      <c r="A2581" s="12" t="s">
        <v>5634</v>
      </c>
      <c r="B2581" s="16" t="s">
        <v>769</v>
      </c>
      <c r="C2581" s="12" t="s">
        <v>64</v>
      </c>
      <c r="D2581" s="12" t="s">
        <v>3828</v>
      </c>
      <c r="E2581" s="12" t="s">
        <v>4575</v>
      </c>
      <c r="F2581" s="12" t="s">
        <v>4682</v>
      </c>
      <c r="G2581" s="12" t="s">
        <v>4683</v>
      </c>
      <c r="H2581" s="17" t="s">
        <v>69</v>
      </c>
      <c r="I2581" s="11" t="s">
        <v>70</v>
      </c>
      <c r="J2581" s="11" t="s">
        <v>70</v>
      </c>
      <c r="K2581" s="11" t="s">
        <v>70</v>
      </c>
      <c r="L2581" s="11" t="s">
        <v>70</v>
      </c>
      <c r="M2581" s="18" t="s">
        <v>70</v>
      </c>
      <c r="N2581" s="18" t="s">
        <v>70</v>
      </c>
      <c r="O2581" s="11" t="s">
        <v>70</v>
      </c>
      <c r="P2581" s="11" t="s">
        <v>70</v>
      </c>
      <c r="Q2581" s="11" t="s">
        <v>70</v>
      </c>
      <c r="R2581" s="11" t="s">
        <v>70</v>
      </c>
      <c r="S2581" s="11" t="s">
        <v>70</v>
      </c>
      <c r="T2581" s="19" t="s">
        <v>71</v>
      </c>
      <c r="U2581" s="31" t="s">
        <v>72</v>
      </c>
      <c r="V2581" s="12">
        <v>3</v>
      </c>
      <c r="W2581" s="12">
        <v>5</v>
      </c>
      <c r="X2581" s="12">
        <v>2</v>
      </c>
      <c r="Y2581" s="12">
        <v>-999</v>
      </c>
      <c r="Z2581" s="12">
        <v>-999</v>
      </c>
      <c r="AA2581" s="13">
        <v>0</v>
      </c>
      <c r="AB2581" s="14" cm="1">
        <f t="array" ref="AB2581">_xlfn.IFS(AND(W2581&lt;0,X2581&lt;0,Y2581&lt;0,Z2581&lt;0),-999,AND(W2581&lt;5,X2581&lt;5,Y2581&lt;5,Z2581&lt;5,AA2581=0),0,AND(W2581&lt;5,X2581&lt;5,Y2581&lt;5,Z2581&lt;5,AA2581&gt;0),1,AND(OR(W2581=5,X2581=5,Y2581=5,Z2581=5),AA2581=0),1,AND(OR(W2581=5,X2581=5,Y2581=5,Z2581=5),AA2581&gt;0),2)</f>
        <v>1</v>
      </c>
      <c r="AC2581" s="15">
        <f t="shared" si="160"/>
        <v>3</v>
      </c>
      <c r="AD2581" s="55">
        <v>4</v>
      </c>
      <c r="AE2581" s="21" t="s">
        <v>73</v>
      </c>
      <c r="AF2581" s="47" t="str">
        <f t="shared" si="161"/>
        <v>zagrożona</v>
      </c>
      <c r="AG2581" s="16" t="str">
        <f t="shared" si="162"/>
        <v>nie</v>
      </c>
      <c r="AH2581" s="16" t="str">
        <f t="shared" si="163"/>
        <v/>
      </c>
    </row>
    <row r="2582" spans="1:34" x14ac:dyDescent="0.2">
      <c r="A2582" s="12" t="s">
        <v>5635</v>
      </c>
      <c r="B2582" s="16" t="s">
        <v>5636</v>
      </c>
      <c r="C2582" s="12" t="s">
        <v>64</v>
      </c>
      <c r="D2582" s="12" t="s">
        <v>3828</v>
      </c>
      <c r="E2582" s="12" t="s">
        <v>4575</v>
      </c>
      <c r="F2582" s="12" t="s">
        <v>4682</v>
      </c>
      <c r="G2582" s="12" t="s">
        <v>4683</v>
      </c>
      <c r="H2582" s="17" t="s">
        <v>69</v>
      </c>
      <c r="I2582" s="11" t="s">
        <v>70</v>
      </c>
      <c r="J2582" s="11" t="s">
        <v>70</v>
      </c>
      <c r="K2582" s="11" t="s">
        <v>70</v>
      </c>
      <c r="L2582" s="11" t="s">
        <v>70</v>
      </c>
      <c r="M2582" s="18" t="s">
        <v>70</v>
      </c>
      <c r="N2582" s="18" t="s">
        <v>70</v>
      </c>
      <c r="O2582" s="11" t="s">
        <v>70</v>
      </c>
      <c r="P2582" s="11" t="s">
        <v>70</v>
      </c>
      <c r="Q2582" s="11" t="s">
        <v>70</v>
      </c>
      <c r="R2582" s="11" t="s">
        <v>70</v>
      </c>
      <c r="S2582" s="11" t="s">
        <v>70</v>
      </c>
      <c r="T2582" s="19" t="s">
        <v>71</v>
      </c>
      <c r="U2582" s="31" t="s">
        <v>72</v>
      </c>
      <c r="V2582" s="12">
        <v>0</v>
      </c>
      <c r="W2582" s="12">
        <v>2</v>
      </c>
      <c r="X2582" s="12">
        <v>2</v>
      </c>
      <c r="Y2582" s="12">
        <v>-999</v>
      </c>
      <c r="Z2582" s="12">
        <v>-999</v>
      </c>
      <c r="AA2582" s="13">
        <v>0</v>
      </c>
      <c r="AB2582" s="14" cm="1">
        <f t="array" ref="AB2582">_xlfn.IFS(AND(W2582&lt;0,X2582&lt;0,Y2582&lt;0,Z2582&lt;0),-999,AND(W2582&lt;5,X2582&lt;5,Y2582&lt;5,Z2582&lt;5,AA2582=0),0,AND(W2582&lt;5,X2582&lt;5,Y2582&lt;5,Z2582&lt;5,AA2582&gt;0),1,AND(OR(W2582=5,X2582=5,Y2582=5,Z2582=5),AA2582=0),1,AND(OR(W2582=5,X2582=5,Y2582=5,Z2582=5),AA2582&gt;0),2)</f>
        <v>0</v>
      </c>
      <c r="AC2582" s="15">
        <f t="shared" si="160"/>
        <v>0</v>
      </c>
      <c r="AD2582" s="55">
        <v>0</v>
      </c>
      <c r="AE2582" s="21" t="s">
        <v>73</v>
      </c>
      <c r="AF2582" s="47" t="str">
        <f t="shared" si="161"/>
        <v>niezagrożona</v>
      </c>
      <c r="AG2582" s="16" t="str">
        <f t="shared" si="162"/>
        <v>nie</v>
      </c>
      <c r="AH2582" s="16" t="str">
        <f t="shared" si="163"/>
        <v/>
      </c>
    </row>
    <row r="2583" spans="1:34" x14ac:dyDescent="0.2">
      <c r="A2583" s="12" t="s">
        <v>5637</v>
      </c>
      <c r="B2583" s="16" t="s">
        <v>5638</v>
      </c>
      <c r="C2583" s="12" t="s">
        <v>76</v>
      </c>
      <c r="D2583" s="12" t="s">
        <v>3828</v>
      </c>
      <c r="E2583" s="12" t="s">
        <v>4575</v>
      </c>
      <c r="F2583" s="12" t="s">
        <v>4682</v>
      </c>
      <c r="G2583" s="12" t="s">
        <v>4683</v>
      </c>
      <c r="H2583" s="17" t="s">
        <v>69</v>
      </c>
      <c r="I2583" s="11" t="s">
        <v>70</v>
      </c>
      <c r="J2583" s="11" t="s">
        <v>70</v>
      </c>
      <c r="K2583" s="11" t="s">
        <v>70</v>
      </c>
      <c r="L2583" s="11" t="s">
        <v>70</v>
      </c>
      <c r="M2583" s="18" t="s">
        <v>70</v>
      </c>
      <c r="N2583" s="18" t="s">
        <v>70</v>
      </c>
      <c r="O2583" s="11" t="s">
        <v>70</v>
      </c>
      <c r="P2583" s="11" t="s">
        <v>70</v>
      </c>
      <c r="Q2583" s="11" t="s">
        <v>70</v>
      </c>
      <c r="R2583" s="11" t="s">
        <v>70</v>
      </c>
      <c r="S2583" s="11" t="s">
        <v>70</v>
      </c>
      <c r="T2583" s="19" t="s">
        <v>71</v>
      </c>
      <c r="U2583" s="31" t="s">
        <v>72</v>
      </c>
      <c r="V2583" s="12">
        <v>1</v>
      </c>
      <c r="W2583" s="12">
        <v>5</v>
      </c>
      <c r="X2583" s="12">
        <v>2</v>
      </c>
      <c r="Y2583" s="12">
        <v>2</v>
      </c>
      <c r="Z2583" s="12">
        <v>2</v>
      </c>
      <c r="AA2583" s="13">
        <v>1</v>
      </c>
      <c r="AB2583" s="14" cm="1">
        <f t="array" ref="AB2583">_xlfn.IFS(AND(W2583&lt;0,X2583&lt;0,Y2583&lt;0,Z2583&lt;0),-999,AND(W2583&lt;5,X2583&lt;5,Y2583&lt;5,Z2583&lt;5,AA2583=0),0,AND(W2583&lt;5,X2583&lt;5,Y2583&lt;5,Z2583&lt;5,AA2583&gt;0),1,AND(OR(W2583=5,X2583=5,Y2583=5,Z2583=5),AA2583=0),1,AND(OR(W2583=5,X2583=5,Y2583=5,Z2583=5),AA2583&gt;0),2)</f>
        <v>2</v>
      </c>
      <c r="AC2583" s="15">
        <f t="shared" si="160"/>
        <v>2</v>
      </c>
      <c r="AD2583" s="55">
        <v>3</v>
      </c>
      <c r="AE2583" s="21" t="s">
        <v>73</v>
      </c>
      <c r="AF2583" s="47" t="str">
        <f t="shared" si="161"/>
        <v>zagrożona</v>
      </c>
      <c r="AG2583" s="16" t="str">
        <f t="shared" si="162"/>
        <v>nie</v>
      </c>
      <c r="AH2583" s="16" t="str">
        <f t="shared" si="163"/>
        <v/>
      </c>
    </row>
    <row r="2584" spans="1:34" x14ac:dyDescent="0.2">
      <c r="A2584" s="12" t="s">
        <v>5639</v>
      </c>
      <c r="B2584" s="16" t="s">
        <v>5640</v>
      </c>
      <c r="C2584" s="12" t="s">
        <v>64</v>
      </c>
      <c r="D2584" s="12" t="s">
        <v>3828</v>
      </c>
      <c r="E2584" s="12" t="s">
        <v>4575</v>
      </c>
      <c r="F2584" s="12" t="s">
        <v>4682</v>
      </c>
      <c r="G2584" s="12" t="s">
        <v>5641</v>
      </c>
      <c r="H2584" s="17" t="s">
        <v>69</v>
      </c>
      <c r="I2584" s="11" t="s">
        <v>70</v>
      </c>
      <c r="J2584" s="11" t="s">
        <v>70</v>
      </c>
      <c r="K2584" s="11" t="s">
        <v>70</v>
      </c>
      <c r="L2584" s="11" t="s">
        <v>70</v>
      </c>
      <c r="M2584" s="18" t="s">
        <v>70</v>
      </c>
      <c r="N2584" s="18" t="s">
        <v>70</v>
      </c>
      <c r="O2584" s="11" t="s">
        <v>70</v>
      </c>
      <c r="P2584" s="11" t="s">
        <v>70</v>
      </c>
      <c r="Q2584" s="11" t="s">
        <v>70</v>
      </c>
      <c r="R2584" s="11" t="s">
        <v>70</v>
      </c>
      <c r="S2584" s="11" t="s">
        <v>70</v>
      </c>
      <c r="T2584" s="19" t="s">
        <v>71</v>
      </c>
      <c r="U2584" s="31" t="s">
        <v>72</v>
      </c>
      <c r="V2584" s="12">
        <v>0</v>
      </c>
      <c r="W2584" s="12">
        <v>2</v>
      </c>
      <c r="X2584" s="12">
        <v>2</v>
      </c>
      <c r="Y2584" s="12">
        <v>-999</v>
      </c>
      <c r="Z2584" s="12">
        <v>-999</v>
      </c>
      <c r="AA2584" s="13">
        <v>0</v>
      </c>
      <c r="AB2584" s="14" cm="1">
        <f t="array" ref="AB2584">_xlfn.IFS(AND(W2584&lt;0,X2584&lt;0,Y2584&lt;0,Z2584&lt;0),-999,AND(W2584&lt;5,X2584&lt;5,Y2584&lt;5,Z2584&lt;5,AA2584=0),0,AND(W2584&lt;5,X2584&lt;5,Y2584&lt;5,Z2584&lt;5,AA2584&gt;0),1,AND(OR(W2584=5,X2584=5,Y2584=5,Z2584=5),AA2584=0),1,AND(OR(W2584=5,X2584=5,Y2584=5,Z2584=5),AA2584&gt;0),2)</f>
        <v>0</v>
      </c>
      <c r="AC2584" s="15">
        <f t="shared" si="160"/>
        <v>0</v>
      </c>
      <c r="AD2584" s="55">
        <v>3</v>
      </c>
      <c r="AE2584" s="21" t="s">
        <v>73</v>
      </c>
      <c r="AF2584" s="47" t="str">
        <f t="shared" si="161"/>
        <v>niezagrożona</v>
      </c>
      <c r="AG2584" s="16" t="str">
        <f t="shared" si="162"/>
        <v>nie</v>
      </c>
      <c r="AH2584" s="16" t="str">
        <f t="shared" si="163"/>
        <v/>
      </c>
    </row>
    <row r="2585" spans="1:34" x14ac:dyDescent="0.2">
      <c r="A2585" s="12" t="s">
        <v>5642</v>
      </c>
      <c r="B2585" s="16" t="s">
        <v>5643</v>
      </c>
      <c r="C2585" s="12" t="s">
        <v>64</v>
      </c>
      <c r="D2585" s="12" t="s">
        <v>3828</v>
      </c>
      <c r="E2585" s="12" t="s">
        <v>4575</v>
      </c>
      <c r="F2585" s="12" t="s">
        <v>4682</v>
      </c>
      <c r="G2585" s="12" t="s">
        <v>5641</v>
      </c>
      <c r="H2585" s="17" t="s">
        <v>69</v>
      </c>
      <c r="I2585" s="11" t="s">
        <v>70</v>
      </c>
      <c r="J2585" s="11" t="s">
        <v>70</v>
      </c>
      <c r="K2585" s="11" t="s">
        <v>70</v>
      </c>
      <c r="L2585" s="11" t="s">
        <v>70</v>
      </c>
      <c r="M2585" s="18" t="s">
        <v>70</v>
      </c>
      <c r="N2585" s="18" t="s">
        <v>70</v>
      </c>
      <c r="O2585" s="11" t="s">
        <v>70</v>
      </c>
      <c r="P2585" s="11" t="s">
        <v>70</v>
      </c>
      <c r="Q2585" s="11" t="s">
        <v>70</v>
      </c>
      <c r="R2585" s="11" t="s">
        <v>70</v>
      </c>
      <c r="S2585" s="11" t="s">
        <v>70</v>
      </c>
      <c r="T2585" s="19" t="s">
        <v>71</v>
      </c>
      <c r="U2585" s="31" t="s">
        <v>72</v>
      </c>
      <c r="V2585" s="12">
        <v>2</v>
      </c>
      <c r="W2585" s="12">
        <v>5</v>
      </c>
      <c r="X2585" s="12">
        <v>2</v>
      </c>
      <c r="Y2585" s="12">
        <v>-999</v>
      </c>
      <c r="Z2585" s="12">
        <v>-999</v>
      </c>
      <c r="AA2585" s="13">
        <v>0</v>
      </c>
      <c r="AB2585" s="14" cm="1">
        <f t="array" ref="AB2585">_xlfn.IFS(AND(W2585&lt;0,X2585&lt;0,Y2585&lt;0,Z2585&lt;0),-999,AND(W2585&lt;5,X2585&lt;5,Y2585&lt;5,Z2585&lt;5,AA2585=0),0,AND(W2585&lt;5,X2585&lt;5,Y2585&lt;5,Z2585&lt;5,AA2585&gt;0),1,AND(OR(W2585=5,X2585=5,Y2585=5,Z2585=5),AA2585=0),1,AND(OR(W2585=5,X2585=5,Y2585=5,Z2585=5),AA2585&gt;0),2)</f>
        <v>1</v>
      </c>
      <c r="AC2585" s="15">
        <f t="shared" si="160"/>
        <v>2</v>
      </c>
      <c r="AD2585" s="55">
        <v>1</v>
      </c>
      <c r="AE2585" s="21" t="s">
        <v>73</v>
      </c>
      <c r="AF2585" s="47" t="str">
        <f t="shared" si="161"/>
        <v>zagrożona</v>
      </c>
      <c r="AG2585" s="16" t="str">
        <f t="shared" si="162"/>
        <v>nie</v>
      </c>
      <c r="AH2585" s="16" t="str">
        <f t="shared" si="163"/>
        <v/>
      </c>
    </row>
    <row r="2586" spans="1:34" x14ac:dyDescent="0.2">
      <c r="A2586" s="12" t="s">
        <v>5644</v>
      </c>
      <c r="B2586" s="16" t="s">
        <v>2180</v>
      </c>
      <c r="C2586" s="12" t="s">
        <v>64</v>
      </c>
      <c r="D2586" s="12" t="s">
        <v>3828</v>
      </c>
      <c r="E2586" s="12" t="s">
        <v>4575</v>
      </c>
      <c r="F2586" s="12" t="s">
        <v>4682</v>
      </c>
      <c r="G2586" s="12" t="s">
        <v>5641</v>
      </c>
      <c r="H2586" s="17" t="s">
        <v>69</v>
      </c>
      <c r="I2586" s="11" t="s">
        <v>70</v>
      </c>
      <c r="J2586" s="11" t="s">
        <v>70</v>
      </c>
      <c r="K2586" s="11" t="s">
        <v>70</v>
      </c>
      <c r="L2586" s="11" t="s">
        <v>70</v>
      </c>
      <c r="M2586" s="18" t="s">
        <v>70</v>
      </c>
      <c r="N2586" s="18" t="s">
        <v>70</v>
      </c>
      <c r="O2586" s="11" t="s">
        <v>70</v>
      </c>
      <c r="P2586" s="11" t="s">
        <v>70</v>
      </c>
      <c r="Q2586" s="11" t="s">
        <v>70</v>
      </c>
      <c r="R2586" s="11" t="s">
        <v>70</v>
      </c>
      <c r="S2586" s="11" t="s">
        <v>70</v>
      </c>
      <c r="T2586" s="19" t="s">
        <v>71</v>
      </c>
      <c r="U2586" s="31" t="s">
        <v>72</v>
      </c>
      <c r="V2586" s="12">
        <v>3</v>
      </c>
      <c r="W2586" s="12">
        <v>5</v>
      </c>
      <c r="X2586" s="12">
        <v>-999</v>
      </c>
      <c r="Y2586" s="12">
        <v>-999</v>
      </c>
      <c r="Z2586" s="12">
        <v>-999</v>
      </c>
      <c r="AA2586" s="13">
        <v>1</v>
      </c>
      <c r="AB2586" s="14" cm="1">
        <f t="array" ref="AB2586">_xlfn.IFS(AND(W2586&lt;0,X2586&lt;0,Y2586&lt;0,Z2586&lt;0),-999,AND(W2586&lt;5,X2586&lt;5,Y2586&lt;5,Z2586&lt;5,AA2586=0),0,AND(W2586&lt;5,X2586&lt;5,Y2586&lt;5,Z2586&lt;5,AA2586&gt;0),1,AND(OR(W2586=5,X2586=5,Y2586=5,Z2586=5),AA2586=0),1,AND(OR(W2586=5,X2586=5,Y2586=5,Z2586=5),AA2586&gt;0),2)</f>
        <v>2</v>
      </c>
      <c r="AC2586" s="15">
        <f t="shared" si="160"/>
        <v>4</v>
      </c>
      <c r="AD2586" s="55">
        <v>2</v>
      </c>
      <c r="AE2586" s="21" t="s">
        <v>73</v>
      </c>
      <c r="AF2586" s="47" t="str">
        <f t="shared" si="161"/>
        <v>zagrożona</v>
      </c>
      <c r="AG2586" s="16" t="str">
        <f t="shared" si="162"/>
        <v>tak</v>
      </c>
      <c r="AH2586" s="16" t="str">
        <f t="shared" si="163"/>
        <v xml:space="preserve">fizchem </v>
      </c>
    </row>
    <row r="2587" spans="1:34" x14ac:dyDescent="0.2">
      <c r="A2587" s="12" t="s">
        <v>5645</v>
      </c>
      <c r="B2587" s="16" t="s">
        <v>5646</v>
      </c>
      <c r="C2587" s="12" t="s">
        <v>64</v>
      </c>
      <c r="D2587" s="12" t="s">
        <v>3828</v>
      </c>
      <c r="E2587" s="12" t="s">
        <v>4575</v>
      </c>
      <c r="F2587" s="12" t="s">
        <v>4682</v>
      </c>
      <c r="G2587" s="12" t="s">
        <v>5641</v>
      </c>
      <c r="H2587" s="17" t="s">
        <v>69</v>
      </c>
      <c r="I2587" s="11" t="s">
        <v>70</v>
      </c>
      <c r="J2587" s="11" t="s">
        <v>70</v>
      </c>
      <c r="K2587" s="11" t="s">
        <v>70</v>
      </c>
      <c r="L2587" s="11" t="s">
        <v>70</v>
      </c>
      <c r="M2587" s="18" t="s">
        <v>70</v>
      </c>
      <c r="N2587" s="18" t="s">
        <v>70</v>
      </c>
      <c r="O2587" s="11" t="s">
        <v>70</v>
      </c>
      <c r="P2587" s="11" t="s">
        <v>70</v>
      </c>
      <c r="Q2587" s="11" t="s">
        <v>70</v>
      </c>
      <c r="R2587" s="11" t="s">
        <v>70</v>
      </c>
      <c r="S2587" s="11" t="s">
        <v>70</v>
      </c>
      <c r="T2587" s="19" t="s">
        <v>71</v>
      </c>
      <c r="U2587" s="31" t="s">
        <v>72</v>
      </c>
      <c r="V2587" s="12">
        <v>0</v>
      </c>
      <c r="W2587" s="12">
        <v>2</v>
      </c>
      <c r="X2587" s="12">
        <v>-999</v>
      </c>
      <c r="Y2587" s="12">
        <v>-999</v>
      </c>
      <c r="Z2587" s="12">
        <v>-999</v>
      </c>
      <c r="AA2587" s="13">
        <v>0</v>
      </c>
      <c r="AB2587" s="14" cm="1">
        <f t="array" ref="AB2587">_xlfn.IFS(AND(W2587&lt;0,X2587&lt;0,Y2587&lt;0,Z2587&lt;0),-999,AND(W2587&lt;5,X2587&lt;5,Y2587&lt;5,Z2587&lt;5,AA2587=0),0,AND(W2587&lt;5,X2587&lt;5,Y2587&lt;5,Z2587&lt;5,AA2587&gt;0),1,AND(OR(W2587=5,X2587=5,Y2587=5,Z2587=5),AA2587=0),1,AND(OR(W2587=5,X2587=5,Y2587=5,Z2587=5),AA2587&gt;0),2)</f>
        <v>0</v>
      </c>
      <c r="AC2587" s="15">
        <f t="shared" si="160"/>
        <v>0</v>
      </c>
      <c r="AD2587" s="55">
        <v>0</v>
      </c>
      <c r="AE2587" s="21" t="s">
        <v>73</v>
      </c>
      <c r="AF2587" s="47" t="str">
        <f t="shared" si="161"/>
        <v>niezagrożona</v>
      </c>
      <c r="AG2587" s="16" t="str">
        <f t="shared" si="162"/>
        <v>nie</v>
      </c>
      <c r="AH2587" s="16" t="str">
        <f t="shared" si="163"/>
        <v/>
      </c>
    </row>
    <row r="2588" spans="1:34" x14ac:dyDescent="0.2">
      <c r="A2588" s="12" t="s">
        <v>5647</v>
      </c>
      <c r="B2588" s="16" t="s">
        <v>450</v>
      </c>
      <c r="C2588" s="12" t="s">
        <v>64</v>
      </c>
      <c r="D2588" s="12" t="s">
        <v>3828</v>
      </c>
      <c r="E2588" s="12" t="s">
        <v>4575</v>
      </c>
      <c r="F2588" s="12" t="s">
        <v>4682</v>
      </c>
      <c r="G2588" s="12" t="s">
        <v>5641</v>
      </c>
      <c r="H2588" s="17" t="s">
        <v>69</v>
      </c>
      <c r="I2588" s="11" t="s">
        <v>70</v>
      </c>
      <c r="J2588" s="11" t="s">
        <v>70</v>
      </c>
      <c r="K2588" s="11" t="s">
        <v>70</v>
      </c>
      <c r="L2588" s="11" t="s">
        <v>70</v>
      </c>
      <c r="M2588" s="18" t="s">
        <v>70</v>
      </c>
      <c r="N2588" s="18" t="s">
        <v>70</v>
      </c>
      <c r="O2588" s="11" t="s">
        <v>70</v>
      </c>
      <c r="P2588" s="11" t="s">
        <v>70</v>
      </c>
      <c r="Q2588" s="11" t="s">
        <v>70</v>
      </c>
      <c r="R2588" s="11" t="s">
        <v>70</v>
      </c>
      <c r="S2588" s="11" t="s">
        <v>70</v>
      </c>
      <c r="T2588" s="19" t="s">
        <v>71</v>
      </c>
      <c r="U2588" s="31" t="s">
        <v>72</v>
      </c>
      <c r="V2588" s="12">
        <v>3</v>
      </c>
      <c r="W2588" s="12">
        <v>5</v>
      </c>
      <c r="X2588" s="12">
        <v>2</v>
      </c>
      <c r="Y2588" s="12">
        <v>-999</v>
      </c>
      <c r="Z2588" s="12">
        <v>-999</v>
      </c>
      <c r="AA2588" s="13">
        <v>0</v>
      </c>
      <c r="AB2588" s="14" cm="1">
        <f t="array" ref="AB2588">_xlfn.IFS(AND(W2588&lt;0,X2588&lt;0,Y2588&lt;0,Z2588&lt;0),-999,AND(W2588&lt;5,X2588&lt;5,Y2588&lt;5,Z2588&lt;5,AA2588=0),0,AND(W2588&lt;5,X2588&lt;5,Y2588&lt;5,Z2588&lt;5,AA2588&gt;0),1,AND(OR(W2588=5,X2588=5,Y2588=5,Z2588=5),AA2588=0),1,AND(OR(W2588=5,X2588=5,Y2588=5,Z2588=5),AA2588&gt;0),2)</f>
        <v>1</v>
      </c>
      <c r="AC2588" s="15">
        <f t="shared" si="160"/>
        <v>3</v>
      </c>
      <c r="AD2588" s="55">
        <v>4</v>
      </c>
      <c r="AE2588" s="21" t="s">
        <v>73</v>
      </c>
      <c r="AF2588" s="47" t="str">
        <f t="shared" si="161"/>
        <v>zagrożona</v>
      </c>
      <c r="AG2588" s="16" t="str">
        <f t="shared" si="162"/>
        <v>nie</v>
      </c>
      <c r="AH2588" s="16" t="str">
        <f t="shared" si="163"/>
        <v/>
      </c>
    </row>
    <row r="2589" spans="1:34" x14ac:dyDescent="0.2">
      <c r="A2589" s="12" t="s">
        <v>5648</v>
      </c>
      <c r="B2589" s="16" t="s">
        <v>5649</v>
      </c>
      <c r="C2589" s="12" t="s">
        <v>64</v>
      </c>
      <c r="D2589" s="12" t="s">
        <v>3828</v>
      </c>
      <c r="E2589" s="12" t="s">
        <v>4575</v>
      </c>
      <c r="F2589" s="12" t="s">
        <v>4682</v>
      </c>
      <c r="G2589" s="12" t="s">
        <v>4690</v>
      </c>
      <c r="H2589" s="17" t="s">
        <v>69</v>
      </c>
      <c r="I2589" s="11" t="s">
        <v>70</v>
      </c>
      <c r="J2589" s="11" t="s">
        <v>70</v>
      </c>
      <c r="K2589" s="11" t="s">
        <v>70</v>
      </c>
      <c r="L2589" s="11" t="s">
        <v>70</v>
      </c>
      <c r="M2589" s="18" t="s">
        <v>70</v>
      </c>
      <c r="N2589" s="18" t="s">
        <v>70</v>
      </c>
      <c r="O2589" s="11" t="s">
        <v>70</v>
      </c>
      <c r="P2589" s="11" t="s">
        <v>70</v>
      </c>
      <c r="Q2589" s="11" t="s">
        <v>70</v>
      </c>
      <c r="R2589" s="11" t="s">
        <v>70</v>
      </c>
      <c r="S2589" s="11" t="s">
        <v>70</v>
      </c>
      <c r="T2589" s="19" t="s">
        <v>71</v>
      </c>
      <c r="U2589" s="31" t="s">
        <v>72</v>
      </c>
      <c r="V2589" s="12">
        <v>2</v>
      </c>
      <c r="W2589" s="12">
        <v>5</v>
      </c>
      <c r="X2589" s="12">
        <v>-999</v>
      </c>
      <c r="Y2589" s="12">
        <v>-999</v>
      </c>
      <c r="Z2589" s="12">
        <v>-999</v>
      </c>
      <c r="AA2589" s="13">
        <v>0</v>
      </c>
      <c r="AB2589" s="14" cm="1">
        <f t="array" ref="AB2589">_xlfn.IFS(AND(W2589&lt;0,X2589&lt;0,Y2589&lt;0,Z2589&lt;0),-999,AND(W2589&lt;5,X2589&lt;5,Y2589&lt;5,Z2589&lt;5,AA2589=0),0,AND(W2589&lt;5,X2589&lt;5,Y2589&lt;5,Z2589&lt;5,AA2589&gt;0),1,AND(OR(W2589=5,X2589=5,Y2589=5,Z2589=5),AA2589=0),1,AND(OR(W2589=5,X2589=5,Y2589=5,Z2589=5),AA2589&gt;0),2)</f>
        <v>1</v>
      </c>
      <c r="AC2589" s="15">
        <f t="shared" si="160"/>
        <v>2</v>
      </c>
      <c r="AD2589" s="55">
        <v>0</v>
      </c>
      <c r="AE2589" s="21" t="s">
        <v>73</v>
      </c>
      <c r="AF2589" s="47" t="str">
        <f t="shared" si="161"/>
        <v>zagrożona</v>
      </c>
      <c r="AG2589" s="16" t="str">
        <f t="shared" si="162"/>
        <v>nie</v>
      </c>
      <c r="AH2589" s="16" t="str">
        <f t="shared" si="163"/>
        <v/>
      </c>
    </row>
    <row r="2590" spans="1:34" x14ac:dyDescent="0.2">
      <c r="A2590" s="12" t="s">
        <v>5650</v>
      </c>
      <c r="B2590" s="16" t="s">
        <v>4624</v>
      </c>
      <c r="C2590" s="12" t="s">
        <v>76</v>
      </c>
      <c r="D2590" s="12" t="s">
        <v>3828</v>
      </c>
      <c r="E2590" s="12" t="s">
        <v>4575</v>
      </c>
      <c r="F2590" s="12" t="s">
        <v>4682</v>
      </c>
      <c r="G2590" s="12" t="s">
        <v>4690</v>
      </c>
      <c r="H2590" s="17" t="s">
        <v>69</v>
      </c>
      <c r="I2590" s="11" t="s">
        <v>70</v>
      </c>
      <c r="J2590" s="11" t="s">
        <v>70</v>
      </c>
      <c r="K2590" s="11" t="s">
        <v>70</v>
      </c>
      <c r="L2590" s="11" t="s">
        <v>70</v>
      </c>
      <c r="M2590" s="18" t="s">
        <v>70</v>
      </c>
      <c r="N2590" s="18" t="s">
        <v>70</v>
      </c>
      <c r="O2590" s="11" t="s">
        <v>70</v>
      </c>
      <c r="P2590" s="11" t="s">
        <v>70</v>
      </c>
      <c r="Q2590" s="11" t="s">
        <v>70</v>
      </c>
      <c r="R2590" s="11" t="s">
        <v>70</v>
      </c>
      <c r="S2590" s="11" t="s">
        <v>70</v>
      </c>
      <c r="T2590" s="19" t="s">
        <v>71</v>
      </c>
      <c r="U2590" s="31" t="s">
        <v>72</v>
      </c>
      <c r="V2590" s="12">
        <v>1</v>
      </c>
      <c r="W2590" s="12">
        <v>2</v>
      </c>
      <c r="X2590" s="12">
        <v>2</v>
      </c>
      <c r="Y2590" s="12">
        <v>2</v>
      </c>
      <c r="Z2590" s="12">
        <v>2</v>
      </c>
      <c r="AA2590" s="13">
        <v>0</v>
      </c>
      <c r="AB2590" s="14" cm="1">
        <f t="array" ref="AB2590">_xlfn.IFS(AND(W2590&lt;0,X2590&lt;0,Y2590&lt;0,Z2590&lt;0),-999,AND(W2590&lt;5,X2590&lt;5,Y2590&lt;5,Z2590&lt;5,AA2590=0),0,AND(W2590&lt;5,X2590&lt;5,Y2590&lt;5,Z2590&lt;5,AA2590&gt;0),1,AND(OR(W2590=5,X2590=5,Y2590=5,Z2590=5),AA2590=0),1,AND(OR(W2590=5,X2590=5,Y2590=5,Z2590=5),AA2590&gt;0),2)</f>
        <v>0</v>
      </c>
      <c r="AC2590" s="15">
        <f t="shared" si="160"/>
        <v>1</v>
      </c>
      <c r="AD2590" s="55">
        <v>0</v>
      </c>
      <c r="AE2590" s="21" t="s">
        <v>73</v>
      </c>
      <c r="AF2590" s="47" t="str">
        <f t="shared" si="161"/>
        <v>niezagrożona</v>
      </c>
      <c r="AG2590" s="16" t="str">
        <f t="shared" si="162"/>
        <v>nie</v>
      </c>
      <c r="AH2590" s="16" t="str">
        <f t="shared" si="163"/>
        <v/>
      </c>
    </row>
    <row r="2591" spans="1:34" x14ac:dyDescent="0.2">
      <c r="A2591" s="12" t="s">
        <v>5651</v>
      </c>
      <c r="B2591" s="16" t="s">
        <v>5652</v>
      </c>
      <c r="C2591" s="12" t="s">
        <v>76</v>
      </c>
      <c r="D2591" s="12" t="s">
        <v>3828</v>
      </c>
      <c r="E2591" s="12" t="s">
        <v>4575</v>
      </c>
      <c r="F2591" s="12" t="s">
        <v>4682</v>
      </c>
      <c r="G2591" s="12" t="s">
        <v>4690</v>
      </c>
      <c r="H2591" s="17" t="s">
        <v>69</v>
      </c>
      <c r="I2591" s="11" t="s">
        <v>70</v>
      </c>
      <c r="J2591" s="11" t="s">
        <v>70</v>
      </c>
      <c r="K2591" s="11" t="s">
        <v>70</v>
      </c>
      <c r="L2591" s="11" t="s">
        <v>70</v>
      </c>
      <c r="M2591" s="18" t="s">
        <v>70</v>
      </c>
      <c r="N2591" s="18" t="s">
        <v>70</v>
      </c>
      <c r="O2591" s="11" t="s">
        <v>70</v>
      </c>
      <c r="P2591" s="11" t="s">
        <v>70</v>
      </c>
      <c r="Q2591" s="11" t="s">
        <v>70</v>
      </c>
      <c r="R2591" s="11" t="s">
        <v>70</v>
      </c>
      <c r="S2591" s="11" t="s">
        <v>70</v>
      </c>
      <c r="T2591" s="19" t="s">
        <v>71</v>
      </c>
      <c r="U2591" s="31" t="s">
        <v>72</v>
      </c>
      <c r="V2591" s="12">
        <v>0</v>
      </c>
      <c r="W2591" s="12">
        <v>2</v>
      </c>
      <c r="X2591" s="12">
        <v>2</v>
      </c>
      <c r="Y2591" s="12">
        <v>2</v>
      </c>
      <c r="Z2591" s="12">
        <v>2</v>
      </c>
      <c r="AA2591" s="13">
        <v>2</v>
      </c>
      <c r="AB2591" s="14" cm="1">
        <f t="array" ref="AB2591">_xlfn.IFS(AND(W2591&lt;0,X2591&lt;0,Y2591&lt;0,Z2591&lt;0),-999,AND(W2591&lt;5,X2591&lt;5,Y2591&lt;5,Z2591&lt;5,AA2591=0),0,AND(W2591&lt;5,X2591&lt;5,Y2591&lt;5,Z2591&lt;5,AA2591&gt;0),1,AND(OR(W2591=5,X2591=5,Y2591=5,Z2591=5),AA2591=0),1,AND(OR(W2591=5,X2591=5,Y2591=5,Z2591=5),AA2591&gt;0),2)</f>
        <v>1</v>
      </c>
      <c r="AC2591" s="15">
        <f t="shared" si="160"/>
        <v>0</v>
      </c>
      <c r="AD2591" s="55">
        <v>2</v>
      </c>
      <c r="AE2591" s="21" t="s">
        <v>73</v>
      </c>
      <c r="AF2591" s="47" t="str">
        <f t="shared" si="161"/>
        <v>niezagrożona</v>
      </c>
      <c r="AG2591" s="16" t="str">
        <f t="shared" si="162"/>
        <v>nie</v>
      </c>
      <c r="AH2591" s="16" t="str">
        <f t="shared" si="163"/>
        <v/>
      </c>
    </row>
    <row r="2592" spans="1:34" x14ac:dyDescent="0.2">
      <c r="A2592" s="12" t="s">
        <v>5653</v>
      </c>
      <c r="B2592" s="16" t="s">
        <v>4755</v>
      </c>
      <c r="C2592" s="12" t="s">
        <v>64</v>
      </c>
      <c r="D2592" s="12" t="s">
        <v>3828</v>
      </c>
      <c r="E2592" s="12" t="s">
        <v>4575</v>
      </c>
      <c r="F2592" s="12" t="s">
        <v>4682</v>
      </c>
      <c r="G2592" s="12" t="s">
        <v>4690</v>
      </c>
      <c r="H2592" s="17" t="s">
        <v>69</v>
      </c>
      <c r="I2592" s="11" t="s">
        <v>70</v>
      </c>
      <c r="J2592" s="11" t="s">
        <v>70</v>
      </c>
      <c r="K2592" s="11" t="s">
        <v>70</v>
      </c>
      <c r="L2592" s="11" t="s">
        <v>70</v>
      </c>
      <c r="M2592" s="18" t="s">
        <v>70</v>
      </c>
      <c r="N2592" s="18" t="s">
        <v>70</v>
      </c>
      <c r="O2592" s="11" t="s">
        <v>70</v>
      </c>
      <c r="P2592" s="11" t="s">
        <v>70</v>
      </c>
      <c r="Q2592" s="11" t="s">
        <v>70</v>
      </c>
      <c r="R2592" s="11" t="s">
        <v>70</v>
      </c>
      <c r="S2592" s="11" t="s">
        <v>70</v>
      </c>
      <c r="T2592" s="19" t="s">
        <v>71</v>
      </c>
      <c r="U2592" s="31" t="s">
        <v>72</v>
      </c>
      <c r="V2592" s="12">
        <v>3</v>
      </c>
      <c r="W2592" s="12">
        <v>5</v>
      </c>
      <c r="X2592" s="12">
        <v>-999</v>
      </c>
      <c r="Y2592" s="12">
        <v>-999</v>
      </c>
      <c r="Z2592" s="12">
        <v>-999</v>
      </c>
      <c r="AA2592" s="13">
        <v>0</v>
      </c>
      <c r="AB2592" s="14" cm="1">
        <f t="array" ref="AB2592">_xlfn.IFS(AND(W2592&lt;0,X2592&lt;0,Y2592&lt;0,Z2592&lt;0),-999,AND(W2592&lt;5,X2592&lt;5,Y2592&lt;5,Z2592&lt;5,AA2592=0),0,AND(W2592&lt;5,X2592&lt;5,Y2592&lt;5,Z2592&lt;5,AA2592&gt;0),1,AND(OR(W2592=5,X2592=5,Y2592=5,Z2592=5),AA2592=0),1,AND(OR(W2592=5,X2592=5,Y2592=5,Z2592=5),AA2592&gt;0),2)</f>
        <v>1</v>
      </c>
      <c r="AC2592" s="15">
        <f t="shared" si="160"/>
        <v>3</v>
      </c>
      <c r="AD2592" s="55">
        <v>4</v>
      </c>
      <c r="AE2592" s="21" t="s">
        <v>73</v>
      </c>
      <c r="AF2592" s="47" t="str">
        <f t="shared" si="161"/>
        <v>zagrożona</v>
      </c>
      <c r="AG2592" s="16" t="str">
        <f t="shared" si="162"/>
        <v>nie</v>
      </c>
      <c r="AH2592" s="16" t="str">
        <f t="shared" si="163"/>
        <v/>
      </c>
    </row>
    <row r="2593" spans="1:34" x14ac:dyDescent="0.2">
      <c r="A2593" s="12" t="s">
        <v>5654</v>
      </c>
      <c r="B2593" s="16" t="s">
        <v>5655</v>
      </c>
      <c r="C2593" s="12" t="s">
        <v>64</v>
      </c>
      <c r="D2593" s="12" t="s">
        <v>3828</v>
      </c>
      <c r="E2593" s="12" t="s">
        <v>4575</v>
      </c>
      <c r="F2593" s="12" t="s">
        <v>4682</v>
      </c>
      <c r="G2593" s="12" t="s">
        <v>4690</v>
      </c>
      <c r="H2593" s="17" t="s">
        <v>69</v>
      </c>
      <c r="I2593" s="11" t="s">
        <v>70</v>
      </c>
      <c r="J2593" s="11" t="s">
        <v>70</v>
      </c>
      <c r="K2593" s="11" t="s">
        <v>70</v>
      </c>
      <c r="L2593" s="11" t="s">
        <v>70</v>
      </c>
      <c r="M2593" s="18" t="s">
        <v>70</v>
      </c>
      <c r="N2593" s="18" t="s">
        <v>70</v>
      </c>
      <c r="O2593" s="11" t="s">
        <v>70</v>
      </c>
      <c r="P2593" s="11" t="s">
        <v>70</v>
      </c>
      <c r="Q2593" s="11" t="s">
        <v>70</v>
      </c>
      <c r="R2593" s="11" t="s">
        <v>70</v>
      </c>
      <c r="S2593" s="11" t="s">
        <v>70</v>
      </c>
      <c r="T2593" s="19" t="s">
        <v>71</v>
      </c>
      <c r="U2593" s="31" t="s">
        <v>72</v>
      </c>
      <c r="V2593" s="12">
        <v>3</v>
      </c>
      <c r="W2593" s="12">
        <v>5</v>
      </c>
      <c r="X2593" s="12">
        <v>-999</v>
      </c>
      <c r="Y2593" s="12">
        <v>-999</v>
      </c>
      <c r="Z2593" s="12">
        <v>-999</v>
      </c>
      <c r="AA2593" s="13">
        <v>2</v>
      </c>
      <c r="AB2593" s="14" cm="1">
        <f t="array" ref="AB2593">_xlfn.IFS(AND(W2593&lt;0,X2593&lt;0,Y2593&lt;0,Z2593&lt;0),-999,AND(W2593&lt;5,X2593&lt;5,Y2593&lt;5,Z2593&lt;5,AA2593=0),0,AND(W2593&lt;5,X2593&lt;5,Y2593&lt;5,Z2593&lt;5,AA2593&gt;0),1,AND(OR(W2593=5,X2593=5,Y2593=5,Z2593=5),AA2593=0),1,AND(OR(W2593=5,X2593=5,Y2593=5,Z2593=5),AA2593&gt;0),2)</f>
        <v>2</v>
      </c>
      <c r="AC2593" s="15">
        <f t="shared" si="160"/>
        <v>4</v>
      </c>
      <c r="AD2593" s="55">
        <v>3</v>
      </c>
      <c r="AE2593" s="21" t="s">
        <v>73</v>
      </c>
      <c r="AF2593" s="47" t="str">
        <f t="shared" si="161"/>
        <v>zagrożona</v>
      </c>
      <c r="AG2593" s="16" t="str">
        <f t="shared" si="162"/>
        <v>tak</v>
      </c>
      <c r="AH2593" s="16" t="str">
        <f t="shared" si="163"/>
        <v xml:space="preserve">fizchem </v>
      </c>
    </row>
    <row r="2594" spans="1:34" x14ac:dyDescent="0.2">
      <c r="A2594" s="12" t="s">
        <v>5656</v>
      </c>
      <c r="B2594" s="16" t="s">
        <v>5657</v>
      </c>
      <c r="C2594" s="12" t="s">
        <v>64</v>
      </c>
      <c r="D2594" s="12" t="s">
        <v>3828</v>
      </c>
      <c r="E2594" s="12" t="s">
        <v>4575</v>
      </c>
      <c r="F2594" s="12" t="s">
        <v>4682</v>
      </c>
      <c r="G2594" s="12" t="s">
        <v>4690</v>
      </c>
      <c r="H2594" s="17" t="s">
        <v>69</v>
      </c>
      <c r="I2594" s="11" t="s">
        <v>70</v>
      </c>
      <c r="J2594" s="11" t="s">
        <v>70</v>
      </c>
      <c r="K2594" s="11" t="s">
        <v>70</v>
      </c>
      <c r="L2594" s="11" t="s">
        <v>70</v>
      </c>
      <c r="M2594" s="18" t="s">
        <v>70</v>
      </c>
      <c r="N2594" s="18" t="s">
        <v>70</v>
      </c>
      <c r="O2594" s="11" t="s">
        <v>70</v>
      </c>
      <c r="P2594" s="11" t="s">
        <v>70</v>
      </c>
      <c r="Q2594" s="11" t="s">
        <v>70</v>
      </c>
      <c r="R2594" s="11" t="s">
        <v>70</v>
      </c>
      <c r="S2594" s="11" t="s">
        <v>70</v>
      </c>
      <c r="T2594" s="19" t="s">
        <v>71</v>
      </c>
      <c r="U2594" s="31" t="s">
        <v>72</v>
      </c>
      <c r="V2594" s="12">
        <v>0</v>
      </c>
      <c r="W2594" s="12">
        <v>2</v>
      </c>
      <c r="X2594" s="12">
        <v>-999</v>
      </c>
      <c r="Y2594" s="12">
        <v>-999</v>
      </c>
      <c r="Z2594" s="12">
        <v>-999</v>
      </c>
      <c r="AA2594" s="13">
        <v>0</v>
      </c>
      <c r="AB2594" s="14" cm="1">
        <f t="array" ref="AB2594">_xlfn.IFS(AND(W2594&lt;0,X2594&lt;0,Y2594&lt;0,Z2594&lt;0),-999,AND(W2594&lt;5,X2594&lt;5,Y2594&lt;5,Z2594&lt;5,AA2594=0),0,AND(W2594&lt;5,X2594&lt;5,Y2594&lt;5,Z2594&lt;5,AA2594&gt;0),1,AND(OR(W2594=5,X2594=5,Y2594=5,Z2594=5),AA2594=0),1,AND(OR(W2594=5,X2594=5,Y2594=5,Z2594=5),AA2594&gt;0),2)</f>
        <v>0</v>
      </c>
      <c r="AC2594" s="15">
        <f t="shared" si="160"/>
        <v>0</v>
      </c>
      <c r="AD2594" s="55">
        <v>4</v>
      </c>
      <c r="AE2594" s="21" t="s">
        <v>73</v>
      </c>
      <c r="AF2594" s="47" t="str">
        <f t="shared" si="161"/>
        <v>niezagrożona</v>
      </c>
      <c r="AG2594" s="16" t="str">
        <f t="shared" si="162"/>
        <v>nie</v>
      </c>
      <c r="AH2594" s="16" t="str">
        <f t="shared" si="163"/>
        <v/>
      </c>
    </row>
    <row r="2595" spans="1:34" x14ac:dyDescent="0.2">
      <c r="A2595" s="12" t="s">
        <v>5658</v>
      </c>
      <c r="B2595" s="16" t="s">
        <v>5659</v>
      </c>
      <c r="C2595" s="12" t="s">
        <v>76</v>
      </c>
      <c r="D2595" s="12" t="s">
        <v>3828</v>
      </c>
      <c r="E2595" s="12" t="s">
        <v>4575</v>
      </c>
      <c r="F2595" s="12" t="s">
        <v>4682</v>
      </c>
      <c r="G2595" s="12" t="s">
        <v>5641</v>
      </c>
      <c r="H2595" s="17" t="s">
        <v>69</v>
      </c>
      <c r="I2595" s="11" t="s">
        <v>70</v>
      </c>
      <c r="J2595" s="11" t="s">
        <v>70</v>
      </c>
      <c r="K2595" s="11" t="s">
        <v>70</v>
      </c>
      <c r="L2595" s="11" t="s">
        <v>70</v>
      </c>
      <c r="M2595" s="18" t="s">
        <v>70</v>
      </c>
      <c r="N2595" s="18" t="s">
        <v>70</v>
      </c>
      <c r="O2595" s="11" t="s">
        <v>70</v>
      </c>
      <c r="P2595" s="11" t="s">
        <v>70</v>
      </c>
      <c r="Q2595" s="11" t="s">
        <v>70</v>
      </c>
      <c r="R2595" s="11" t="s">
        <v>70</v>
      </c>
      <c r="S2595" s="11" t="s">
        <v>70</v>
      </c>
      <c r="T2595" s="19" t="s">
        <v>71</v>
      </c>
      <c r="U2595" s="31" t="s">
        <v>72</v>
      </c>
      <c r="V2595" s="12">
        <v>0</v>
      </c>
      <c r="W2595" s="12">
        <v>2</v>
      </c>
      <c r="X2595" s="12">
        <v>2</v>
      </c>
      <c r="Y2595" s="12">
        <v>5</v>
      </c>
      <c r="Z2595" s="12">
        <v>2</v>
      </c>
      <c r="AA2595" s="13">
        <v>0</v>
      </c>
      <c r="AB2595" s="14" cm="1">
        <f t="array" ref="AB2595">_xlfn.IFS(AND(W2595&lt;0,X2595&lt;0,Y2595&lt;0,Z2595&lt;0),-999,AND(W2595&lt;5,X2595&lt;5,Y2595&lt;5,Z2595&lt;5,AA2595=0),0,AND(W2595&lt;5,X2595&lt;5,Y2595&lt;5,Z2595&lt;5,AA2595&gt;0),1,AND(OR(W2595=5,X2595=5,Y2595=5,Z2595=5),AA2595=0),1,AND(OR(W2595=5,X2595=5,Y2595=5,Z2595=5),AA2595&gt;0),2)</f>
        <v>1</v>
      </c>
      <c r="AC2595" s="15">
        <f t="shared" si="160"/>
        <v>0</v>
      </c>
      <c r="AD2595" s="55">
        <v>3</v>
      </c>
      <c r="AE2595" s="21" t="s">
        <v>73</v>
      </c>
      <c r="AF2595" s="47" t="str">
        <f t="shared" si="161"/>
        <v>niezagrożona</v>
      </c>
      <c r="AG2595" s="16" t="str">
        <f t="shared" si="162"/>
        <v>nie</v>
      </c>
      <c r="AH2595" s="16" t="str">
        <f t="shared" si="163"/>
        <v/>
      </c>
    </row>
    <row r="2596" spans="1:34" x14ac:dyDescent="0.2">
      <c r="A2596" s="12" t="s">
        <v>5660</v>
      </c>
      <c r="B2596" s="16" t="s">
        <v>5661</v>
      </c>
      <c r="C2596" s="12" t="s">
        <v>76</v>
      </c>
      <c r="D2596" s="12" t="s">
        <v>3828</v>
      </c>
      <c r="E2596" s="12" t="s">
        <v>4575</v>
      </c>
      <c r="F2596" s="12" t="s">
        <v>4682</v>
      </c>
      <c r="G2596" s="12" t="s">
        <v>5641</v>
      </c>
      <c r="H2596" s="17" t="s">
        <v>69</v>
      </c>
      <c r="I2596" s="11" t="s">
        <v>70</v>
      </c>
      <c r="J2596" s="11" t="s">
        <v>70</v>
      </c>
      <c r="K2596" s="11" t="s">
        <v>70</v>
      </c>
      <c r="L2596" s="11" t="s">
        <v>70</v>
      </c>
      <c r="M2596" s="18" t="s">
        <v>70</v>
      </c>
      <c r="N2596" s="18" t="s">
        <v>70</v>
      </c>
      <c r="O2596" s="11" t="s">
        <v>70</v>
      </c>
      <c r="P2596" s="11" t="s">
        <v>70</v>
      </c>
      <c r="Q2596" s="11" t="s">
        <v>70</v>
      </c>
      <c r="R2596" s="11" t="s">
        <v>70</v>
      </c>
      <c r="S2596" s="11" t="s">
        <v>70</v>
      </c>
      <c r="T2596" s="19" t="s">
        <v>71</v>
      </c>
      <c r="U2596" s="31" t="s">
        <v>72</v>
      </c>
      <c r="V2596" s="12">
        <v>1</v>
      </c>
      <c r="W2596" s="12">
        <v>5</v>
      </c>
      <c r="X2596" s="12">
        <v>2</v>
      </c>
      <c r="Y2596" s="12">
        <v>2</v>
      </c>
      <c r="Z2596" s="12">
        <v>2</v>
      </c>
      <c r="AA2596" s="13">
        <v>0</v>
      </c>
      <c r="AB2596" s="14" cm="1">
        <f t="array" ref="AB2596">_xlfn.IFS(AND(W2596&lt;0,X2596&lt;0,Y2596&lt;0,Z2596&lt;0),-999,AND(W2596&lt;5,X2596&lt;5,Y2596&lt;5,Z2596&lt;5,AA2596=0),0,AND(W2596&lt;5,X2596&lt;5,Y2596&lt;5,Z2596&lt;5,AA2596&gt;0),1,AND(OR(W2596=5,X2596=5,Y2596=5,Z2596=5),AA2596=0),1,AND(OR(W2596=5,X2596=5,Y2596=5,Z2596=5),AA2596&gt;0),2)</f>
        <v>1</v>
      </c>
      <c r="AC2596" s="15">
        <f t="shared" si="160"/>
        <v>1</v>
      </c>
      <c r="AD2596" s="55">
        <v>3</v>
      </c>
      <c r="AE2596" s="21" t="s">
        <v>73</v>
      </c>
      <c r="AF2596" s="47" t="str">
        <f t="shared" si="161"/>
        <v>niezagrożona</v>
      </c>
      <c r="AG2596" s="16" t="str">
        <f t="shared" si="162"/>
        <v>nie</v>
      </c>
      <c r="AH2596" s="16" t="str">
        <f t="shared" si="163"/>
        <v/>
      </c>
    </row>
    <row r="2597" spans="1:34" x14ac:dyDescent="0.2">
      <c r="A2597" s="12" t="s">
        <v>5662</v>
      </c>
      <c r="B2597" s="16" t="s">
        <v>5663</v>
      </c>
      <c r="C2597" s="12" t="s">
        <v>64</v>
      </c>
      <c r="D2597" s="12" t="s">
        <v>3828</v>
      </c>
      <c r="E2597" s="12" t="s">
        <v>4575</v>
      </c>
      <c r="F2597" s="12" t="s">
        <v>4682</v>
      </c>
      <c r="G2597" s="12" t="s">
        <v>5641</v>
      </c>
      <c r="H2597" s="17" t="s">
        <v>69</v>
      </c>
      <c r="I2597" s="11" t="s">
        <v>70</v>
      </c>
      <c r="J2597" s="11" t="s">
        <v>70</v>
      </c>
      <c r="K2597" s="11" t="s">
        <v>70</v>
      </c>
      <c r="L2597" s="11" t="s">
        <v>70</v>
      </c>
      <c r="M2597" s="18" t="s">
        <v>70</v>
      </c>
      <c r="N2597" s="18" t="s">
        <v>70</v>
      </c>
      <c r="O2597" s="11" t="s">
        <v>70</v>
      </c>
      <c r="P2597" s="11" t="s">
        <v>70</v>
      </c>
      <c r="Q2597" s="11" t="s">
        <v>70</v>
      </c>
      <c r="R2597" s="11" t="s">
        <v>70</v>
      </c>
      <c r="S2597" s="11" t="s">
        <v>70</v>
      </c>
      <c r="T2597" s="19" t="s">
        <v>71</v>
      </c>
      <c r="U2597" s="31" t="s">
        <v>72</v>
      </c>
      <c r="V2597" s="12">
        <v>3</v>
      </c>
      <c r="W2597" s="12">
        <v>5</v>
      </c>
      <c r="X2597" s="12">
        <v>2</v>
      </c>
      <c r="Y2597" s="12">
        <v>-999</v>
      </c>
      <c r="Z2597" s="12">
        <v>-999</v>
      </c>
      <c r="AA2597" s="13">
        <v>0</v>
      </c>
      <c r="AB2597" s="14" cm="1">
        <f t="array" ref="AB2597">_xlfn.IFS(AND(W2597&lt;0,X2597&lt;0,Y2597&lt;0,Z2597&lt;0),-999,AND(W2597&lt;5,X2597&lt;5,Y2597&lt;5,Z2597&lt;5,AA2597=0),0,AND(W2597&lt;5,X2597&lt;5,Y2597&lt;5,Z2597&lt;5,AA2597&gt;0),1,AND(OR(W2597=5,X2597=5,Y2597=5,Z2597=5),AA2597=0),1,AND(OR(W2597=5,X2597=5,Y2597=5,Z2597=5),AA2597&gt;0),2)</f>
        <v>1</v>
      </c>
      <c r="AC2597" s="15">
        <f t="shared" si="160"/>
        <v>3</v>
      </c>
      <c r="AD2597" s="55">
        <v>0</v>
      </c>
      <c r="AE2597" s="21" t="s">
        <v>73</v>
      </c>
      <c r="AF2597" s="47" t="str">
        <f t="shared" si="161"/>
        <v>zagrożona</v>
      </c>
      <c r="AG2597" s="16" t="str">
        <f t="shared" si="162"/>
        <v>nie</v>
      </c>
      <c r="AH2597" s="16" t="str">
        <f t="shared" si="163"/>
        <v/>
      </c>
    </row>
    <row r="2598" spans="1:34" x14ac:dyDescent="0.2">
      <c r="A2598" s="12" t="s">
        <v>5664</v>
      </c>
      <c r="B2598" s="16" t="s">
        <v>5665</v>
      </c>
      <c r="C2598" s="12" t="s">
        <v>64</v>
      </c>
      <c r="D2598" s="12" t="s">
        <v>3828</v>
      </c>
      <c r="E2598" s="12" t="s">
        <v>4575</v>
      </c>
      <c r="F2598" s="12" t="s">
        <v>4682</v>
      </c>
      <c r="G2598" s="12" t="s">
        <v>5641</v>
      </c>
      <c r="H2598" s="17" t="s">
        <v>69</v>
      </c>
      <c r="I2598" s="11" t="s">
        <v>70</v>
      </c>
      <c r="J2598" s="11" t="s">
        <v>70</v>
      </c>
      <c r="K2598" s="11" t="s">
        <v>70</v>
      </c>
      <c r="L2598" s="11" t="s">
        <v>70</v>
      </c>
      <c r="M2598" s="18" t="s">
        <v>70</v>
      </c>
      <c r="N2598" s="18" t="s">
        <v>70</v>
      </c>
      <c r="O2598" s="11" t="s">
        <v>70</v>
      </c>
      <c r="P2598" s="11" t="s">
        <v>70</v>
      </c>
      <c r="Q2598" s="11" t="s">
        <v>70</v>
      </c>
      <c r="R2598" s="11" t="s">
        <v>70</v>
      </c>
      <c r="S2598" s="11" t="s">
        <v>70</v>
      </c>
      <c r="T2598" s="19" t="s">
        <v>71</v>
      </c>
      <c r="U2598" s="31" t="s">
        <v>72</v>
      </c>
      <c r="V2598" s="12">
        <v>-999</v>
      </c>
      <c r="W2598" s="12">
        <v>-999</v>
      </c>
      <c r="X2598" s="12">
        <v>-999</v>
      </c>
      <c r="Y2598" s="12">
        <v>-999</v>
      </c>
      <c r="Z2598" s="12">
        <v>-999</v>
      </c>
      <c r="AA2598" s="13">
        <v>0</v>
      </c>
      <c r="AB2598" s="14" cm="1">
        <f t="array" ref="AB2598">_xlfn.IFS(AND(W2598&lt;0,X2598&lt;0,Y2598&lt;0,Z2598&lt;0),-999,AND(W2598&lt;5,X2598&lt;5,Y2598&lt;5,Z2598&lt;5,AA2598=0),0,AND(W2598&lt;5,X2598&lt;5,Y2598&lt;5,Z2598&lt;5,AA2598&gt;0),1,AND(OR(W2598=5,X2598=5,Y2598=5,Z2598=5),AA2598=0),1,AND(OR(W2598=5,X2598=5,Y2598=5,Z2598=5),AA2598&gt;0),2)</f>
        <v>-999</v>
      </c>
      <c r="AC2598" s="15">
        <f t="shared" si="160"/>
        <v>-999</v>
      </c>
      <c r="AD2598" s="55">
        <v>2</v>
      </c>
      <c r="AE2598" s="21" t="s">
        <v>73</v>
      </c>
      <c r="AF2598" s="47" t="str">
        <f t="shared" si="161"/>
        <v>niezagrożona</v>
      </c>
      <c r="AG2598" s="16" t="str">
        <f t="shared" si="162"/>
        <v>nie</v>
      </c>
      <c r="AH2598" s="16" t="str">
        <f t="shared" si="163"/>
        <v/>
      </c>
    </row>
    <row r="2599" spans="1:34" x14ac:dyDescent="0.2">
      <c r="A2599" s="12" t="s">
        <v>5666</v>
      </c>
      <c r="B2599" s="16" t="s">
        <v>5667</v>
      </c>
      <c r="C2599" s="12" t="s">
        <v>64</v>
      </c>
      <c r="D2599" s="12" t="s">
        <v>3828</v>
      </c>
      <c r="E2599" s="12" t="s">
        <v>4575</v>
      </c>
      <c r="F2599" s="12" t="s">
        <v>4682</v>
      </c>
      <c r="G2599" s="12" t="s">
        <v>5641</v>
      </c>
      <c r="H2599" s="17" t="s">
        <v>69</v>
      </c>
      <c r="I2599" s="11" t="s">
        <v>70</v>
      </c>
      <c r="J2599" s="11" t="s">
        <v>70</v>
      </c>
      <c r="K2599" s="11" t="s">
        <v>70</v>
      </c>
      <c r="L2599" s="11" t="s">
        <v>70</v>
      </c>
      <c r="M2599" s="18" t="s">
        <v>70</v>
      </c>
      <c r="N2599" s="18" t="s">
        <v>70</v>
      </c>
      <c r="O2599" s="11" t="s">
        <v>70</v>
      </c>
      <c r="P2599" s="11" t="s">
        <v>70</v>
      </c>
      <c r="Q2599" s="11" t="s">
        <v>70</v>
      </c>
      <c r="R2599" s="11" t="s">
        <v>70</v>
      </c>
      <c r="S2599" s="11" t="s">
        <v>70</v>
      </c>
      <c r="T2599" s="19" t="s">
        <v>71</v>
      </c>
      <c r="U2599" s="31" t="s">
        <v>72</v>
      </c>
      <c r="V2599" s="12">
        <v>-999</v>
      </c>
      <c r="W2599" s="12">
        <v>-999</v>
      </c>
      <c r="X2599" s="12">
        <v>-999</v>
      </c>
      <c r="Y2599" s="12">
        <v>-999</v>
      </c>
      <c r="Z2599" s="12">
        <v>-999</v>
      </c>
      <c r="AA2599" s="13">
        <v>0</v>
      </c>
      <c r="AB2599" s="14" cm="1">
        <f t="array" ref="AB2599">_xlfn.IFS(AND(W2599&lt;0,X2599&lt;0,Y2599&lt;0,Z2599&lt;0),-999,AND(W2599&lt;5,X2599&lt;5,Y2599&lt;5,Z2599&lt;5,AA2599=0),0,AND(W2599&lt;5,X2599&lt;5,Y2599&lt;5,Z2599&lt;5,AA2599&gt;0),1,AND(OR(W2599=5,X2599=5,Y2599=5,Z2599=5),AA2599=0),1,AND(OR(W2599=5,X2599=5,Y2599=5,Z2599=5),AA2599&gt;0),2)</f>
        <v>-999</v>
      </c>
      <c r="AC2599" s="15">
        <f t="shared" si="160"/>
        <v>-999</v>
      </c>
      <c r="AD2599" s="55">
        <v>4</v>
      </c>
      <c r="AE2599" s="21" t="s">
        <v>73</v>
      </c>
      <c r="AF2599" s="47" t="str">
        <f t="shared" si="161"/>
        <v>niezagrożona</v>
      </c>
      <c r="AG2599" s="16" t="str">
        <f t="shared" si="162"/>
        <v>nie</v>
      </c>
      <c r="AH2599" s="16" t="str">
        <f t="shared" si="163"/>
        <v/>
      </c>
    </row>
    <row r="2600" spans="1:34" x14ac:dyDescent="0.2">
      <c r="A2600" s="12" t="s">
        <v>5668</v>
      </c>
      <c r="B2600" s="16" t="s">
        <v>5669</v>
      </c>
      <c r="C2600" s="12" t="s">
        <v>64</v>
      </c>
      <c r="D2600" s="12" t="s">
        <v>3828</v>
      </c>
      <c r="E2600" s="12" t="s">
        <v>4575</v>
      </c>
      <c r="F2600" s="12" t="s">
        <v>4682</v>
      </c>
      <c r="G2600" s="12" t="s">
        <v>5641</v>
      </c>
      <c r="H2600" s="17" t="s">
        <v>69</v>
      </c>
      <c r="I2600" s="11" t="s">
        <v>70</v>
      </c>
      <c r="J2600" s="11" t="s">
        <v>70</v>
      </c>
      <c r="K2600" s="11" t="s">
        <v>70</v>
      </c>
      <c r="L2600" s="11" t="s">
        <v>70</v>
      </c>
      <c r="M2600" s="18" t="s">
        <v>70</v>
      </c>
      <c r="N2600" s="18" t="s">
        <v>70</v>
      </c>
      <c r="O2600" s="11" t="s">
        <v>70</v>
      </c>
      <c r="P2600" s="11" t="s">
        <v>70</v>
      </c>
      <c r="Q2600" s="11" t="s">
        <v>70</v>
      </c>
      <c r="R2600" s="11" t="s">
        <v>70</v>
      </c>
      <c r="S2600" s="11" t="s">
        <v>70</v>
      </c>
      <c r="T2600" s="19" t="s">
        <v>71</v>
      </c>
      <c r="U2600" s="31" t="s">
        <v>72</v>
      </c>
      <c r="V2600" s="12">
        <v>2</v>
      </c>
      <c r="W2600" s="12">
        <v>5</v>
      </c>
      <c r="X2600" s="12">
        <v>-999</v>
      </c>
      <c r="Y2600" s="12">
        <v>-999</v>
      </c>
      <c r="Z2600" s="12">
        <v>-999</v>
      </c>
      <c r="AA2600" s="13">
        <v>2</v>
      </c>
      <c r="AB2600" s="14" cm="1">
        <f t="array" ref="AB2600">_xlfn.IFS(AND(W2600&lt;0,X2600&lt;0,Y2600&lt;0,Z2600&lt;0),-999,AND(W2600&lt;5,X2600&lt;5,Y2600&lt;5,Z2600&lt;5,AA2600=0),0,AND(W2600&lt;5,X2600&lt;5,Y2600&lt;5,Z2600&lt;5,AA2600&gt;0),1,AND(OR(W2600=5,X2600=5,Y2600=5,Z2600=5),AA2600=0),1,AND(OR(W2600=5,X2600=5,Y2600=5,Z2600=5),AA2600&gt;0),2)</f>
        <v>2</v>
      </c>
      <c r="AC2600" s="15">
        <f t="shared" si="160"/>
        <v>3</v>
      </c>
      <c r="AD2600" s="55">
        <v>0</v>
      </c>
      <c r="AE2600" s="21" t="s">
        <v>73</v>
      </c>
      <c r="AF2600" s="47" t="str">
        <f t="shared" si="161"/>
        <v>zagrożona</v>
      </c>
      <c r="AG2600" s="16" t="str">
        <f t="shared" si="162"/>
        <v>nie</v>
      </c>
      <c r="AH2600" s="16" t="str">
        <f t="shared" si="163"/>
        <v/>
      </c>
    </row>
    <row r="2601" spans="1:34" x14ac:dyDescent="0.2">
      <c r="A2601" s="12" t="s">
        <v>5670</v>
      </c>
      <c r="B2601" s="16" t="s">
        <v>5671</v>
      </c>
      <c r="C2601" s="12" t="s">
        <v>76</v>
      </c>
      <c r="D2601" s="12" t="s">
        <v>3828</v>
      </c>
      <c r="E2601" s="12" t="s">
        <v>4575</v>
      </c>
      <c r="F2601" s="12" t="s">
        <v>4682</v>
      </c>
      <c r="G2601" s="12" t="s">
        <v>4690</v>
      </c>
      <c r="H2601" s="17" t="s">
        <v>69</v>
      </c>
      <c r="I2601" s="11" t="s">
        <v>70</v>
      </c>
      <c r="J2601" s="11" t="s">
        <v>70</v>
      </c>
      <c r="K2601" s="11" t="s">
        <v>70</v>
      </c>
      <c r="L2601" s="11" t="s">
        <v>70</v>
      </c>
      <c r="M2601" s="18" t="s">
        <v>70</v>
      </c>
      <c r="N2601" s="18" t="s">
        <v>70</v>
      </c>
      <c r="O2601" s="11" t="s">
        <v>70</v>
      </c>
      <c r="P2601" s="11" t="s">
        <v>70</v>
      </c>
      <c r="Q2601" s="11" t="s">
        <v>70</v>
      </c>
      <c r="R2601" s="11" t="s">
        <v>70</v>
      </c>
      <c r="S2601" s="11" t="s">
        <v>70</v>
      </c>
      <c r="T2601" s="19" t="s">
        <v>71</v>
      </c>
      <c r="U2601" s="31" t="s">
        <v>72</v>
      </c>
      <c r="V2601" s="12">
        <v>4</v>
      </c>
      <c r="W2601" s="12">
        <v>5</v>
      </c>
      <c r="X2601" s="12">
        <v>2</v>
      </c>
      <c r="Y2601" s="12">
        <v>5</v>
      </c>
      <c r="Z2601" s="12">
        <v>2</v>
      </c>
      <c r="AA2601" s="13">
        <v>1</v>
      </c>
      <c r="AB2601" s="14" cm="1">
        <f t="array" ref="AB2601">_xlfn.IFS(AND(W2601&lt;0,X2601&lt;0,Y2601&lt;0,Z2601&lt;0),-999,AND(W2601&lt;5,X2601&lt;5,Y2601&lt;5,Z2601&lt;5,AA2601=0),0,AND(W2601&lt;5,X2601&lt;5,Y2601&lt;5,Z2601&lt;5,AA2601&gt;0),1,AND(OR(W2601=5,X2601=5,Y2601=5,Z2601=5),AA2601=0),1,AND(OR(W2601=5,X2601=5,Y2601=5,Z2601=5),AA2601&gt;0),2)</f>
        <v>2</v>
      </c>
      <c r="AC2601" s="15">
        <f t="shared" si="160"/>
        <v>4</v>
      </c>
      <c r="AD2601" s="55">
        <v>2</v>
      </c>
      <c r="AE2601" s="21" t="s">
        <v>73</v>
      </c>
      <c r="AF2601" s="47" t="str">
        <f t="shared" si="161"/>
        <v>zagrożona</v>
      </c>
      <c r="AG2601" s="16" t="str">
        <f t="shared" si="162"/>
        <v>tak</v>
      </c>
      <c r="AH2601" s="16" t="str">
        <f t="shared" si="163"/>
        <v xml:space="preserve">fizchem </v>
      </c>
    </row>
    <row r="2602" spans="1:34" x14ac:dyDescent="0.2">
      <c r="A2602" s="12" t="s">
        <v>5672</v>
      </c>
      <c r="B2602" s="16" t="s">
        <v>5673</v>
      </c>
      <c r="C2602" s="12" t="s">
        <v>76</v>
      </c>
      <c r="D2602" s="12" t="s">
        <v>3828</v>
      </c>
      <c r="E2602" s="12" t="s">
        <v>4575</v>
      </c>
      <c r="F2602" s="12" t="s">
        <v>4682</v>
      </c>
      <c r="G2602" s="12" t="s">
        <v>4690</v>
      </c>
      <c r="H2602" s="17" t="s">
        <v>69</v>
      </c>
      <c r="I2602" s="11" t="s">
        <v>70</v>
      </c>
      <c r="J2602" s="11" t="s">
        <v>70</v>
      </c>
      <c r="K2602" s="11" t="s">
        <v>70</v>
      </c>
      <c r="L2602" s="11" t="s">
        <v>70</v>
      </c>
      <c r="M2602" s="18" t="s">
        <v>70</v>
      </c>
      <c r="N2602" s="18" t="s">
        <v>70</v>
      </c>
      <c r="O2602" s="11" t="s">
        <v>70</v>
      </c>
      <c r="P2602" s="11" t="s">
        <v>70</v>
      </c>
      <c r="Q2602" s="11" t="s">
        <v>70</v>
      </c>
      <c r="R2602" s="11" t="s">
        <v>70</v>
      </c>
      <c r="S2602" s="11" t="s">
        <v>70</v>
      </c>
      <c r="T2602" s="19" t="s">
        <v>71</v>
      </c>
      <c r="U2602" s="31" t="s">
        <v>72</v>
      </c>
      <c r="V2602" s="12">
        <v>0</v>
      </c>
      <c r="W2602" s="12">
        <v>2</v>
      </c>
      <c r="X2602" s="12">
        <v>2</v>
      </c>
      <c r="Y2602" s="12">
        <v>2</v>
      </c>
      <c r="Z2602" s="12">
        <v>2</v>
      </c>
      <c r="AA2602" s="13">
        <v>0</v>
      </c>
      <c r="AB2602" s="14" cm="1">
        <f t="array" ref="AB2602">_xlfn.IFS(AND(W2602&lt;0,X2602&lt;0,Y2602&lt;0,Z2602&lt;0),-999,AND(W2602&lt;5,X2602&lt;5,Y2602&lt;5,Z2602&lt;5,AA2602=0),0,AND(W2602&lt;5,X2602&lt;5,Y2602&lt;5,Z2602&lt;5,AA2602&gt;0),1,AND(OR(W2602=5,X2602=5,Y2602=5,Z2602=5),AA2602=0),1,AND(OR(W2602=5,X2602=5,Y2602=5,Z2602=5),AA2602&gt;0),2)</f>
        <v>0</v>
      </c>
      <c r="AC2602" s="15">
        <f t="shared" si="160"/>
        <v>0</v>
      </c>
      <c r="AD2602" s="55">
        <v>3</v>
      </c>
      <c r="AE2602" s="21" t="s">
        <v>73</v>
      </c>
      <c r="AF2602" s="47" t="str">
        <f t="shared" si="161"/>
        <v>niezagrożona</v>
      </c>
      <c r="AG2602" s="16" t="str">
        <f t="shared" si="162"/>
        <v>nie</v>
      </c>
      <c r="AH2602" s="16" t="str">
        <f t="shared" si="163"/>
        <v/>
      </c>
    </row>
    <row r="2603" spans="1:34" x14ac:dyDescent="0.2">
      <c r="A2603" s="12" t="s">
        <v>5674</v>
      </c>
      <c r="B2603" s="16" t="s">
        <v>5675</v>
      </c>
      <c r="C2603" s="12" t="s">
        <v>76</v>
      </c>
      <c r="D2603" s="12" t="s">
        <v>3828</v>
      </c>
      <c r="E2603" s="12" t="s">
        <v>4575</v>
      </c>
      <c r="F2603" s="12" t="s">
        <v>4682</v>
      </c>
      <c r="G2603" s="12" t="s">
        <v>4690</v>
      </c>
      <c r="H2603" s="17" t="s">
        <v>69</v>
      </c>
      <c r="I2603" s="11" t="s">
        <v>70</v>
      </c>
      <c r="J2603" s="11" t="s">
        <v>70</v>
      </c>
      <c r="K2603" s="11" t="s">
        <v>70</v>
      </c>
      <c r="L2603" s="11" t="s">
        <v>70</v>
      </c>
      <c r="M2603" s="18" t="s">
        <v>70</v>
      </c>
      <c r="N2603" s="18" t="s">
        <v>70</v>
      </c>
      <c r="O2603" s="11" t="s">
        <v>70</v>
      </c>
      <c r="P2603" s="11" t="s">
        <v>70</v>
      </c>
      <c r="Q2603" s="11" t="s">
        <v>70</v>
      </c>
      <c r="R2603" s="11" t="s">
        <v>70</v>
      </c>
      <c r="S2603" s="11" t="s">
        <v>70</v>
      </c>
      <c r="T2603" s="19" t="s">
        <v>71</v>
      </c>
      <c r="U2603" s="31" t="s">
        <v>72</v>
      </c>
      <c r="V2603" s="12">
        <v>0</v>
      </c>
      <c r="W2603" s="12">
        <v>2</v>
      </c>
      <c r="X2603" s="12">
        <v>2</v>
      </c>
      <c r="Y2603" s="12">
        <v>2</v>
      </c>
      <c r="Z2603" s="12">
        <v>2</v>
      </c>
      <c r="AA2603" s="13">
        <v>0</v>
      </c>
      <c r="AB2603" s="14" cm="1">
        <f t="array" ref="AB2603">_xlfn.IFS(AND(W2603&lt;0,X2603&lt;0,Y2603&lt;0,Z2603&lt;0),-999,AND(W2603&lt;5,X2603&lt;5,Y2603&lt;5,Z2603&lt;5,AA2603=0),0,AND(W2603&lt;5,X2603&lt;5,Y2603&lt;5,Z2603&lt;5,AA2603&gt;0),1,AND(OR(W2603=5,X2603=5,Y2603=5,Z2603=5),AA2603=0),1,AND(OR(W2603=5,X2603=5,Y2603=5,Z2603=5),AA2603&gt;0),2)</f>
        <v>0</v>
      </c>
      <c r="AC2603" s="15">
        <f t="shared" si="160"/>
        <v>0</v>
      </c>
      <c r="AD2603" s="55">
        <v>3</v>
      </c>
      <c r="AE2603" s="21" t="s">
        <v>73</v>
      </c>
      <c r="AF2603" s="47" t="str">
        <f t="shared" si="161"/>
        <v>niezagrożona</v>
      </c>
      <c r="AG2603" s="16" t="str">
        <f t="shared" si="162"/>
        <v>nie</v>
      </c>
      <c r="AH2603" s="16" t="str">
        <f t="shared" si="163"/>
        <v/>
      </c>
    </row>
    <row r="2604" spans="1:34" x14ac:dyDescent="0.2">
      <c r="A2604" s="12" t="s">
        <v>5676</v>
      </c>
      <c r="B2604" s="16" t="s">
        <v>5065</v>
      </c>
      <c r="C2604" s="12" t="s">
        <v>64</v>
      </c>
      <c r="D2604" s="12" t="s">
        <v>3828</v>
      </c>
      <c r="E2604" s="12" t="s">
        <v>4575</v>
      </c>
      <c r="F2604" s="12" t="s">
        <v>4682</v>
      </c>
      <c r="G2604" s="12" t="s">
        <v>4690</v>
      </c>
      <c r="H2604" s="17" t="s">
        <v>69</v>
      </c>
      <c r="I2604" s="11" t="s">
        <v>70</v>
      </c>
      <c r="J2604" s="11" t="s">
        <v>70</v>
      </c>
      <c r="K2604" s="11" t="s">
        <v>70</v>
      </c>
      <c r="L2604" s="11" t="s">
        <v>70</v>
      </c>
      <c r="M2604" s="18" t="s">
        <v>70</v>
      </c>
      <c r="N2604" s="18" t="s">
        <v>70</v>
      </c>
      <c r="O2604" s="11" t="s">
        <v>70</v>
      </c>
      <c r="P2604" s="11" t="s">
        <v>70</v>
      </c>
      <c r="Q2604" s="11" t="s">
        <v>70</v>
      </c>
      <c r="R2604" s="11" t="s">
        <v>70</v>
      </c>
      <c r="S2604" s="11" t="s">
        <v>70</v>
      </c>
      <c r="T2604" s="19" t="s">
        <v>71</v>
      </c>
      <c r="U2604" s="31" t="s">
        <v>72</v>
      </c>
      <c r="V2604" s="12">
        <v>0</v>
      </c>
      <c r="W2604" s="12">
        <v>2</v>
      </c>
      <c r="X2604" s="12">
        <v>-999</v>
      </c>
      <c r="Y2604" s="12">
        <v>-999</v>
      </c>
      <c r="Z2604" s="12">
        <v>-999</v>
      </c>
      <c r="AA2604" s="13">
        <v>0</v>
      </c>
      <c r="AB2604" s="14" cm="1">
        <f t="array" ref="AB2604">_xlfn.IFS(AND(W2604&lt;0,X2604&lt;0,Y2604&lt;0,Z2604&lt;0),-999,AND(W2604&lt;5,X2604&lt;5,Y2604&lt;5,Z2604&lt;5,AA2604=0),0,AND(W2604&lt;5,X2604&lt;5,Y2604&lt;5,Z2604&lt;5,AA2604&gt;0),1,AND(OR(W2604=5,X2604=5,Y2604=5,Z2604=5),AA2604=0),1,AND(OR(W2604=5,X2604=5,Y2604=5,Z2604=5),AA2604&gt;0),2)</f>
        <v>0</v>
      </c>
      <c r="AC2604" s="15">
        <f t="shared" si="160"/>
        <v>0</v>
      </c>
      <c r="AD2604" s="55">
        <v>3</v>
      </c>
      <c r="AE2604" s="21" t="s">
        <v>73</v>
      </c>
      <c r="AF2604" s="47" t="str">
        <f t="shared" si="161"/>
        <v>niezagrożona</v>
      </c>
      <c r="AG2604" s="16" t="str">
        <f t="shared" si="162"/>
        <v>nie</v>
      </c>
      <c r="AH2604" s="16" t="str">
        <f t="shared" si="163"/>
        <v/>
      </c>
    </row>
    <row r="2605" spans="1:34" x14ac:dyDescent="0.2">
      <c r="A2605" s="12" t="s">
        <v>5677</v>
      </c>
      <c r="B2605" s="16" t="s">
        <v>5678</v>
      </c>
      <c r="C2605" s="12" t="s">
        <v>64</v>
      </c>
      <c r="D2605" s="12" t="s">
        <v>3828</v>
      </c>
      <c r="E2605" s="12" t="s">
        <v>4575</v>
      </c>
      <c r="F2605" s="12" t="s">
        <v>4682</v>
      </c>
      <c r="G2605" s="12" t="s">
        <v>5679</v>
      </c>
      <c r="H2605" s="17" t="s">
        <v>69</v>
      </c>
      <c r="I2605" s="11" t="s">
        <v>70</v>
      </c>
      <c r="J2605" s="11" t="s">
        <v>70</v>
      </c>
      <c r="K2605" s="11" t="s">
        <v>70</v>
      </c>
      <c r="L2605" s="11" t="s">
        <v>70</v>
      </c>
      <c r="M2605" s="18" t="s">
        <v>70</v>
      </c>
      <c r="N2605" s="18" t="s">
        <v>70</v>
      </c>
      <c r="O2605" s="11" t="s">
        <v>70</v>
      </c>
      <c r="P2605" s="11" t="s">
        <v>70</v>
      </c>
      <c r="Q2605" s="11" t="s">
        <v>70</v>
      </c>
      <c r="R2605" s="11" t="s">
        <v>70</v>
      </c>
      <c r="S2605" s="11" t="s">
        <v>70</v>
      </c>
      <c r="T2605" s="19" t="s">
        <v>71</v>
      </c>
      <c r="U2605" s="31" t="s">
        <v>72</v>
      </c>
      <c r="V2605" s="12">
        <v>-999</v>
      </c>
      <c r="W2605" s="12">
        <v>-999</v>
      </c>
      <c r="X2605" s="12">
        <v>-999</v>
      </c>
      <c r="Y2605" s="12">
        <v>-999</v>
      </c>
      <c r="Z2605" s="12">
        <v>-999</v>
      </c>
      <c r="AA2605" s="13">
        <v>0</v>
      </c>
      <c r="AB2605" s="14" cm="1">
        <f t="array" ref="AB2605">_xlfn.IFS(AND(W2605&lt;0,X2605&lt;0,Y2605&lt;0,Z2605&lt;0),-999,AND(W2605&lt;5,X2605&lt;5,Y2605&lt;5,Z2605&lt;5,AA2605=0),0,AND(W2605&lt;5,X2605&lt;5,Y2605&lt;5,Z2605&lt;5,AA2605&gt;0),1,AND(OR(W2605=5,X2605=5,Y2605=5,Z2605=5),AA2605=0),1,AND(OR(W2605=5,X2605=5,Y2605=5,Z2605=5),AA2605&gt;0),2)</f>
        <v>-999</v>
      </c>
      <c r="AC2605" s="15">
        <f t="shared" si="160"/>
        <v>-999</v>
      </c>
      <c r="AD2605" s="55">
        <v>1</v>
      </c>
      <c r="AE2605" s="21" t="s">
        <v>73</v>
      </c>
      <c r="AF2605" s="47" t="str">
        <f t="shared" si="161"/>
        <v>niezagrożona</v>
      </c>
      <c r="AG2605" s="16" t="str">
        <f t="shared" si="162"/>
        <v>nie</v>
      </c>
      <c r="AH2605" s="16" t="str">
        <f t="shared" si="163"/>
        <v/>
      </c>
    </row>
    <row r="2606" spans="1:34" x14ac:dyDescent="0.2">
      <c r="A2606" s="12" t="s">
        <v>5680</v>
      </c>
      <c r="B2606" s="16" t="s">
        <v>5681</v>
      </c>
      <c r="C2606" s="12" t="s">
        <v>64</v>
      </c>
      <c r="D2606" s="12" t="s">
        <v>3828</v>
      </c>
      <c r="E2606" s="12" t="s">
        <v>4575</v>
      </c>
      <c r="F2606" s="12" t="s">
        <v>4682</v>
      </c>
      <c r="G2606" s="12" t="s">
        <v>5679</v>
      </c>
      <c r="H2606" s="17" t="s">
        <v>69</v>
      </c>
      <c r="I2606" s="11" t="s">
        <v>70</v>
      </c>
      <c r="J2606" s="11" t="s">
        <v>70</v>
      </c>
      <c r="K2606" s="11" t="s">
        <v>70</v>
      </c>
      <c r="L2606" s="11" t="s">
        <v>70</v>
      </c>
      <c r="M2606" s="18" t="s">
        <v>70</v>
      </c>
      <c r="N2606" s="18" t="s">
        <v>70</v>
      </c>
      <c r="O2606" s="11" t="s">
        <v>70</v>
      </c>
      <c r="P2606" s="11" t="s">
        <v>70</v>
      </c>
      <c r="Q2606" s="11" t="s">
        <v>70</v>
      </c>
      <c r="R2606" s="11" t="s">
        <v>70</v>
      </c>
      <c r="S2606" s="11" t="s">
        <v>70</v>
      </c>
      <c r="T2606" s="19" t="s">
        <v>71</v>
      </c>
      <c r="U2606" s="31" t="s">
        <v>72</v>
      </c>
      <c r="V2606" s="12">
        <v>-999</v>
      </c>
      <c r="W2606" s="12">
        <v>-999</v>
      </c>
      <c r="X2606" s="12">
        <v>-999</v>
      </c>
      <c r="Y2606" s="12">
        <v>-999</v>
      </c>
      <c r="Z2606" s="12">
        <v>-999</v>
      </c>
      <c r="AA2606" s="13">
        <v>0</v>
      </c>
      <c r="AB2606" s="14" cm="1">
        <f t="array" ref="AB2606">_xlfn.IFS(AND(W2606&lt;0,X2606&lt;0,Y2606&lt;0,Z2606&lt;0),-999,AND(W2606&lt;5,X2606&lt;5,Y2606&lt;5,Z2606&lt;5,AA2606=0),0,AND(W2606&lt;5,X2606&lt;5,Y2606&lt;5,Z2606&lt;5,AA2606&gt;0),1,AND(OR(W2606=5,X2606=5,Y2606=5,Z2606=5),AA2606=0),1,AND(OR(W2606=5,X2606=5,Y2606=5,Z2606=5),AA2606&gt;0),2)</f>
        <v>-999</v>
      </c>
      <c r="AC2606" s="15">
        <f t="shared" si="160"/>
        <v>-999</v>
      </c>
      <c r="AD2606" s="55">
        <v>1</v>
      </c>
      <c r="AE2606" s="21" t="s">
        <v>73</v>
      </c>
      <c r="AF2606" s="47" t="str">
        <f t="shared" si="161"/>
        <v>niezagrożona</v>
      </c>
      <c r="AG2606" s="16" t="str">
        <f t="shared" si="162"/>
        <v>nie</v>
      </c>
      <c r="AH2606" s="16" t="str">
        <f t="shared" si="163"/>
        <v/>
      </c>
    </row>
    <row r="2607" spans="1:34" x14ac:dyDescent="0.2">
      <c r="A2607" s="12" t="s">
        <v>5682</v>
      </c>
      <c r="B2607" s="16" t="s">
        <v>5683</v>
      </c>
      <c r="C2607" s="12" t="s">
        <v>76</v>
      </c>
      <c r="D2607" s="12" t="s">
        <v>3828</v>
      </c>
      <c r="E2607" s="12" t="s">
        <v>4575</v>
      </c>
      <c r="F2607" s="12" t="s">
        <v>4682</v>
      </c>
      <c r="G2607" s="12" t="s">
        <v>5684</v>
      </c>
      <c r="H2607" s="17" t="s">
        <v>69</v>
      </c>
      <c r="I2607" s="11" t="s">
        <v>70</v>
      </c>
      <c r="J2607" s="11" t="s">
        <v>70</v>
      </c>
      <c r="K2607" s="11" t="s">
        <v>70</v>
      </c>
      <c r="L2607" s="11" t="s">
        <v>70</v>
      </c>
      <c r="M2607" s="18" t="s">
        <v>70</v>
      </c>
      <c r="N2607" s="18" t="s">
        <v>70</v>
      </c>
      <c r="O2607" s="11" t="s">
        <v>70</v>
      </c>
      <c r="P2607" s="11" t="s">
        <v>70</v>
      </c>
      <c r="Q2607" s="11" t="s">
        <v>70</v>
      </c>
      <c r="R2607" s="11" t="s">
        <v>70</v>
      </c>
      <c r="S2607" s="11" t="s">
        <v>70</v>
      </c>
      <c r="T2607" s="19" t="s">
        <v>71</v>
      </c>
      <c r="U2607" s="31" t="s">
        <v>72</v>
      </c>
      <c r="V2607" s="12">
        <v>1</v>
      </c>
      <c r="W2607" s="12">
        <v>2</v>
      </c>
      <c r="X2607" s="12">
        <v>2</v>
      </c>
      <c r="Y2607" s="12">
        <v>5</v>
      </c>
      <c r="Z2607" s="12">
        <v>2</v>
      </c>
      <c r="AA2607" s="13">
        <v>1</v>
      </c>
      <c r="AB2607" s="14" cm="1">
        <f t="array" ref="AB2607">_xlfn.IFS(AND(W2607&lt;0,X2607&lt;0,Y2607&lt;0,Z2607&lt;0),-999,AND(W2607&lt;5,X2607&lt;5,Y2607&lt;5,Z2607&lt;5,AA2607=0),0,AND(W2607&lt;5,X2607&lt;5,Y2607&lt;5,Z2607&lt;5,AA2607&gt;0),1,AND(OR(W2607=5,X2607=5,Y2607=5,Z2607=5),AA2607=0),1,AND(OR(W2607=5,X2607=5,Y2607=5,Z2607=5),AA2607&gt;0),2)</f>
        <v>2</v>
      </c>
      <c r="AC2607" s="15">
        <f t="shared" si="160"/>
        <v>2</v>
      </c>
      <c r="AD2607" s="55">
        <v>1</v>
      </c>
      <c r="AE2607" s="21" t="s">
        <v>73</v>
      </c>
      <c r="AF2607" s="47" t="str">
        <f t="shared" si="161"/>
        <v>zagrożona</v>
      </c>
      <c r="AG2607" s="16" t="str">
        <f t="shared" si="162"/>
        <v>nie</v>
      </c>
      <c r="AH2607" s="16" t="str">
        <f t="shared" si="163"/>
        <v/>
      </c>
    </row>
    <row r="2608" spans="1:34" x14ac:dyDescent="0.2">
      <c r="A2608" s="12" t="s">
        <v>5685</v>
      </c>
      <c r="B2608" s="16" t="s">
        <v>5686</v>
      </c>
      <c r="C2608" s="12" t="s">
        <v>76</v>
      </c>
      <c r="D2608" s="12" t="s">
        <v>3828</v>
      </c>
      <c r="E2608" s="12" t="s">
        <v>4575</v>
      </c>
      <c r="F2608" s="12" t="s">
        <v>4682</v>
      </c>
      <c r="G2608" s="12" t="s">
        <v>5684</v>
      </c>
      <c r="H2608" s="17" t="s">
        <v>69</v>
      </c>
      <c r="I2608" s="11" t="s">
        <v>70</v>
      </c>
      <c r="J2608" s="11" t="s">
        <v>70</v>
      </c>
      <c r="K2608" s="11" t="s">
        <v>70</v>
      </c>
      <c r="L2608" s="11" t="s">
        <v>70</v>
      </c>
      <c r="M2608" s="18" t="s">
        <v>70</v>
      </c>
      <c r="N2608" s="18" t="s">
        <v>70</v>
      </c>
      <c r="O2608" s="11" t="s">
        <v>70</v>
      </c>
      <c r="P2608" s="11" t="s">
        <v>70</v>
      </c>
      <c r="Q2608" s="11" t="s">
        <v>70</v>
      </c>
      <c r="R2608" s="11" t="s">
        <v>70</v>
      </c>
      <c r="S2608" s="11" t="s">
        <v>70</v>
      </c>
      <c r="T2608" s="19" t="s">
        <v>71</v>
      </c>
      <c r="U2608" s="31" t="s">
        <v>72</v>
      </c>
      <c r="V2608" s="12">
        <v>0</v>
      </c>
      <c r="W2608" s="12">
        <v>2</v>
      </c>
      <c r="X2608" s="12">
        <v>2</v>
      </c>
      <c r="Y2608" s="12">
        <v>2</v>
      </c>
      <c r="Z2608" s="12">
        <v>2</v>
      </c>
      <c r="AA2608" s="13">
        <v>2</v>
      </c>
      <c r="AB2608" s="14" cm="1">
        <f t="array" ref="AB2608">_xlfn.IFS(AND(W2608&lt;0,X2608&lt;0,Y2608&lt;0,Z2608&lt;0),-999,AND(W2608&lt;5,X2608&lt;5,Y2608&lt;5,Z2608&lt;5,AA2608=0),0,AND(W2608&lt;5,X2608&lt;5,Y2608&lt;5,Z2608&lt;5,AA2608&gt;0),1,AND(OR(W2608=5,X2608=5,Y2608=5,Z2608=5),AA2608=0),1,AND(OR(W2608=5,X2608=5,Y2608=5,Z2608=5),AA2608&gt;0),2)</f>
        <v>1</v>
      </c>
      <c r="AC2608" s="15">
        <f t="shared" si="160"/>
        <v>0</v>
      </c>
      <c r="AD2608" s="55">
        <v>0</v>
      </c>
      <c r="AE2608" s="21" t="s">
        <v>73</v>
      </c>
      <c r="AF2608" s="47" t="str">
        <f t="shared" si="161"/>
        <v>niezagrożona</v>
      </c>
      <c r="AG2608" s="16" t="str">
        <f t="shared" si="162"/>
        <v>nie</v>
      </c>
      <c r="AH2608" s="16" t="str">
        <f t="shared" si="163"/>
        <v/>
      </c>
    </row>
    <row r="2609" spans="1:34" x14ac:dyDescent="0.2">
      <c r="A2609" s="12" t="s">
        <v>5687</v>
      </c>
      <c r="B2609" s="16" t="s">
        <v>5688</v>
      </c>
      <c r="C2609" s="12" t="s">
        <v>76</v>
      </c>
      <c r="D2609" s="12" t="s">
        <v>3828</v>
      </c>
      <c r="E2609" s="12" t="s">
        <v>4575</v>
      </c>
      <c r="F2609" s="12" t="s">
        <v>4682</v>
      </c>
      <c r="G2609" s="12" t="s">
        <v>5684</v>
      </c>
      <c r="H2609" s="17" t="s">
        <v>69</v>
      </c>
      <c r="I2609" s="11" t="s">
        <v>70</v>
      </c>
      <c r="J2609" s="11" t="s">
        <v>70</v>
      </c>
      <c r="K2609" s="11" t="s">
        <v>70</v>
      </c>
      <c r="L2609" s="11" t="s">
        <v>70</v>
      </c>
      <c r="M2609" s="18" t="s">
        <v>70</v>
      </c>
      <c r="N2609" s="18" t="s">
        <v>70</v>
      </c>
      <c r="O2609" s="11" t="s">
        <v>70</v>
      </c>
      <c r="P2609" s="11" t="s">
        <v>70</v>
      </c>
      <c r="Q2609" s="11" t="s">
        <v>70</v>
      </c>
      <c r="R2609" s="11" t="s">
        <v>70</v>
      </c>
      <c r="S2609" s="11" t="s">
        <v>70</v>
      </c>
      <c r="T2609" s="19" t="s">
        <v>71</v>
      </c>
      <c r="U2609" s="31" t="s">
        <v>72</v>
      </c>
      <c r="V2609" s="12">
        <v>0</v>
      </c>
      <c r="W2609" s="12">
        <v>2</v>
      </c>
      <c r="X2609" s="12">
        <v>2</v>
      </c>
      <c r="Y2609" s="12">
        <v>2</v>
      </c>
      <c r="Z2609" s="12">
        <v>2</v>
      </c>
      <c r="AA2609" s="13">
        <v>0</v>
      </c>
      <c r="AB2609" s="14" cm="1">
        <f t="array" ref="AB2609">_xlfn.IFS(AND(W2609&lt;0,X2609&lt;0,Y2609&lt;0,Z2609&lt;0),-999,AND(W2609&lt;5,X2609&lt;5,Y2609&lt;5,Z2609&lt;5,AA2609=0),0,AND(W2609&lt;5,X2609&lt;5,Y2609&lt;5,Z2609&lt;5,AA2609&gt;0),1,AND(OR(W2609=5,X2609=5,Y2609=5,Z2609=5),AA2609=0),1,AND(OR(W2609=5,X2609=5,Y2609=5,Z2609=5),AA2609&gt;0),2)</f>
        <v>0</v>
      </c>
      <c r="AC2609" s="15">
        <f t="shared" si="160"/>
        <v>0</v>
      </c>
      <c r="AD2609" s="55">
        <v>0</v>
      </c>
      <c r="AE2609" s="21" t="s">
        <v>73</v>
      </c>
      <c r="AF2609" s="47" t="str">
        <f t="shared" si="161"/>
        <v>niezagrożona</v>
      </c>
      <c r="AG2609" s="16" t="str">
        <f t="shared" si="162"/>
        <v>nie</v>
      </c>
      <c r="AH2609" s="16" t="str">
        <f t="shared" si="163"/>
        <v/>
      </c>
    </row>
    <row r="2610" spans="1:34" x14ac:dyDescent="0.2">
      <c r="A2610" s="12" t="s">
        <v>5689</v>
      </c>
      <c r="B2610" s="16" t="s">
        <v>5690</v>
      </c>
      <c r="C2610" s="12" t="s">
        <v>64</v>
      </c>
      <c r="D2610" s="12" t="s">
        <v>3828</v>
      </c>
      <c r="E2610" s="12" t="s">
        <v>4575</v>
      </c>
      <c r="F2610" s="12" t="s">
        <v>4682</v>
      </c>
      <c r="G2610" s="12" t="s">
        <v>5684</v>
      </c>
      <c r="H2610" s="17" t="s">
        <v>69</v>
      </c>
      <c r="I2610" s="11" t="s">
        <v>70</v>
      </c>
      <c r="J2610" s="11" t="s">
        <v>70</v>
      </c>
      <c r="K2610" s="11" t="s">
        <v>70</v>
      </c>
      <c r="L2610" s="11" t="s">
        <v>70</v>
      </c>
      <c r="M2610" s="18" t="s">
        <v>70</v>
      </c>
      <c r="N2610" s="18" t="s">
        <v>70</v>
      </c>
      <c r="O2610" s="11" t="s">
        <v>70</v>
      </c>
      <c r="P2610" s="11" t="s">
        <v>70</v>
      </c>
      <c r="Q2610" s="11" t="s">
        <v>70</v>
      </c>
      <c r="R2610" s="11" t="s">
        <v>70</v>
      </c>
      <c r="S2610" s="11" t="s">
        <v>70</v>
      </c>
      <c r="T2610" s="19" t="s">
        <v>71</v>
      </c>
      <c r="U2610" s="31" t="s">
        <v>72</v>
      </c>
      <c r="V2610" s="12">
        <v>2</v>
      </c>
      <c r="W2610" s="12">
        <v>5</v>
      </c>
      <c r="X2610" s="12">
        <v>-999</v>
      </c>
      <c r="Y2610" s="12">
        <v>-999</v>
      </c>
      <c r="Z2610" s="12">
        <v>-999</v>
      </c>
      <c r="AA2610" s="13">
        <v>0</v>
      </c>
      <c r="AB2610" s="14" cm="1">
        <f t="array" ref="AB2610">_xlfn.IFS(AND(W2610&lt;0,X2610&lt;0,Y2610&lt;0,Z2610&lt;0),-999,AND(W2610&lt;5,X2610&lt;5,Y2610&lt;5,Z2610&lt;5,AA2610=0),0,AND(W2610&lt;5,X2610&lt;5,Y2610&lt;5,Z2610&lt;5,AA2610&gt;0),1,AND(OR(W2610=5,X2610=5,Y2610=5,Z2610=5),AA2610=0),1,AND(OR(W2610=5,X2610=5,Y2610=5,Z2610=5),AA2610&gt;0),2)</f>
        <v>1</v>
      </c>
      <c r="AC2610" s="15">
        <f t="shared" si="160"/>
        <v>2</v>
      </c>
      <c r="AD2610" s="55">
        <v>2</v>
      </c>
      <c r="AE2610" s="21" t="s">
        <v>73</v>
      </c>
      <c r="AF2610" s="47" t="str">
        <f t="shared" si="161"/>
        <v>zagrożona</v>
      </c>
      <c r="AG2610" s="16" t="str">
        <f t="shared" si="162"/>
        <v>nie</v>
      </c>
      <c r="AH2610" s="16" t="str">
        <f t="shared" si="163"/>
        <v/>
      </c>
    </row>
    <row r="2611" spans="1:34" x14ac:dyDescent="0.2">
      <c r="A2611" s="12" t="s">
        <v>5691</v>
      </c>
      <c r="B2611" s="16" t="s">
        <v>5692</v>
      </c>
      <c r="C2611" s="12" t="s">
        <v>76</v>
      </c>
      <c r="D2611" s="12" t="s">
        <v>3828</v>
      </c>
      <c r="E2611" s="12" t="s">
        <v>4575</v>
      </c>
      <c r="F2611" s="12" t="s">
        <v>4682</v>
      </c>
      <c r="G2611" s="12" t="s">
        <v>5684</v>
      </c>
      <c r="H2611" s="17" t="s">
        <v>69</v>
      </c>
      <c r="I2611" s="11" t="s">
        <v>70</v>
      </c>
      <c r="J2611" s="11" t="s">
        <v>70</v>
      </c>
      <c r="K2611" s="11" t="s">
        <v>70</v>
      </c>
      <c r="L2611" s="11" t="s">
        <v>70</v>
      </c>
      <c r="M2611" s="18" t="s">
        <v>70</v>
      </c>
      <c r="N2611" s="18" t="s">
        <v>70</v>
      </c>
      <c r="O2611" s="11" t="s">
        <v>70</v>
      </c>
      <c r="P2611" s="11" t="s">
        <v>70</v>
      </c>
      <c r="Q2611" s="11" t="s">
        <v>70</v>
      </c>
      <c r="R2611" s="11" t="s">
        <v>70</v>
      </c>
      <c r="S2611" s="11" t="s">
        <v>70</v>
      </c>
      <c r="T2611" s="19" t="s">
        <v>71</v>
      </c>
      <c r="U2611" s="31" t="s">
        <v>72</v>
      </c>
      <c r="V2611" s="12">
        <v>0</v>
      </c>
      <c r="W2611" s="12">
        <v>2</v>
      </c>
      <c r="X2611" s="12">
        <v>2</v>
      </c>
      <c r="Y2611" s="12">
        <v>2</v>
      </c>
      <c r="Z2611" s="12">
        <v>2</v>
      </c>
      <c r="AA2611" s="13">
        <v>1</v>
      </c>
      <c r="AB2611" s="14" cm="1">
        <f t="array" ref="AB2611">_xlfn.IFS(AND(W2611&lt;0,X2611&lt;0,Y2611&lt;0,Z2611&lt;0),-999,AND(W2611&lt;5,X2611&lt;5,Y2611&lt;5,Z2611&lt;5,AA2611=0),0,AND(W2611&lt;5,X2611&lt;5,Y2611&lt;5,Z2611&lt;5,AA2611&gt;0),1,AND(OR(W2611=5,X2611=5,Y2611=5,Z2611=5),AA2611=0),1,AND(OR(W2611=5,X2611=5,Y2611=5,Z2611=5),AA2611&gt;0),2)</f>
        <v>1</v>
      </c>
      <c r="AC2611" s="15">
        <f t="shared" si="160"/>
        <v>0</v>
      </c>
      <c r="AD2611" s="55">
        <v>2</v>
      </c>
      <c r="AE2611" s="21" t="s">
        <v>73</v>
      </c>
      <c r="AF2611" s="47" t="str">
        <f t="shared" si="161"/>
        <v>niezagrożona</v>
      </c>
      <c r="AG2611" s="16" t="str">
        <f t="shared" si="162"/>
        <v>nie</v>
      </c>
      <c r="AH2611" s="16" t="str">
        <f t="shared" si="163"/>
        <v/>
      </c>
    </row>
    <row r="2612" spans="1:34" x14ac:dyDescent="0.2">
      <c r="A2612" s="12" t="s">
        <v>5693</v>
      </c>
      <c r="B2612" s="16" t="s">
        <v>5694</v>
      </c>
      <c r="C2612" s="12" t="s">
        <v>76</v>
      </c>
      <c r="D2612" s="12" t="s">
        <v>3828</v>
      </c>
      <c r="E2612" s="12" t="s">
        <v>4575</v>
      </c>
      <c r="F2612" s="12" t="s">
        <v>4682</v>
      </c>
      <c r="G2612" s="12" t="s">
        <v>5684</v>
      </c>
      <c r="H2612" s="17" t="s">
        <v>69</v>
      </c>
      <c r="I2612" s="11" t="s">
        <v>70</v>
      </c>
      <c r="J2612" s="11" t="s">
        <v>70</v>
      </c>
      <c r="K2612" s="11" t="s">
        <v>70</v>
      </c>
      <c r="L2612" s="11" t="s">
        <v>70</v>
      </c>
      <c r="M2612" s="18" t="s">
        <v>70</v>
      </c>
      <c r="N2612" s="18" t="s">
        <v>70</v>
      </c>
      <c r="O2612" s="11" t="s">
        <v>70</v>
      </c>
      <c r="P2612" s="11" t="s">
        <v>70</v>
      </c>
      <c r="Q2612" s="11" t="s">
        <v>70</v>
      </c>
      <c r="R2612" s="11" t="s">
        <v>70</v>
      </c>
      <c r="S2612" s="11" t="s">
        <v>70</v>
      </c>
      <c r="T2612" s="19" t="s">
        <v>71</v>
      </c>
      <c r="U2612" s="31" t="s">
        <v>72</v>
      </c>
      <c r="V2612" s="12">
        <v>0</v>
      </c>
      <c r="W2612" s="12">
        <v>2</v>
      </c>
      <c r="X2612" s="12">
        <v>2</v>
      </c>
      <c r="Y2612" s="12">
        <v>2</v>
      </c>
      <c r="Z2612" s="12">
        <v>5</v>
      </c>
      <c r="AA2612" s="13">
        <v>1</v>
      </c>
      <c r="AB2612" s="14" cm="1">
        <f t="array" ref="AB2612">_xlfn.IFS(AND(W2612&lt;0,X2612&lt;0,Y2612&lt;0,Z2612&lt;0),-999,AND(W2612&lt;5,X2612&lt;5,Y2612&lt;5,Z2612&lt;5,AA2612=0),0,AND(W2612&lt;5,X2612&lt;5,Y2612&lt;5,Z2612&lt;5,AA2612&gt;0),1,AND(OR(W2612=5,X2612=5,Y2612=5,Z2612=5),AA2612=0),1,AND(OR(W2612=5,X2612=5,Y2612=5,Z2612=5),AA2612&gt;0),2)</f>
        <v>2</v>
      </c>
      <c r="AC2612" s="15">
        <f t="shared" si="160"/>
        <v>1</v>
      </c>
      <c r="AD2612" s="55">
        <v>2</v>
      </c>
      <c r="AE2612" s="21" t="s">
        <v>73</v>
      </c>
      <c r="AF2612" s="47" t="str">
        <f t="shared" si="161"/>
        <v>niezagrożona</v>
      </c>
      <c r="AG2612" s="16" t="str">
        <f t="shared" si="162"/>
        <v>nie</v>
      </c>
      <c r="AH2612" s="16" t="str">
        <f t="shared" si="163"/>
        <v/>
      </c>
    </row>
    <row r="2613" spans="1:34" x14ac:dyDescent="0.2">
      <c r="A2613" s="12" t="s">
        <v>5695</v>
      </c>
      <c r="B2613" s="16" t="s">
        <v>5696</v>
      </c>
      <c r="C2613" s="12" t="s">
        <v>76</v>
      </c>
      <c r="D2613" s="12" t="s">
        <v>3828</v>
      </c>
      <c r="E2613" s="12" t="s">
        <v>4575</v>
      </c>
      <c r="F2613" s="12" t="s">
        <v>4682</v>
      </c>
      <c r="G2613" s="12" t="s">
        <v>5684</v>
      </c>
      <c r="H2613" s="17" t="s">
        <v>69</v>
      </c>
      <c r="I2613" s="11" t="s">
        <v>70</v>
      </c>
      <c r="J2613" s="11" t="s">
        <v>70</v>
      </c>
      <c r="K2613" s="11" t="s">
        <v>70</v>
      </c>
      <c r="L2613" s="11" t="s">
        <v>70</v>
      </c>
      <c r="M2613" s="18" t="s">
        <v>70</v>
      </c>
      <c r="N2613" s="18" t="s">
        <v>70</v>
      </c>
      <c r="O2613" s="11" t="s">
        <v>70</v>
      </c>
      <c r="P2613" s="11" t="s">
        <v>70</v>
      </c>
      <c r="Q2613" s="11" t="s">
        <v>70</v>
      </c>
      <c r="R2613" s="11" t="s">
        <v>70</v>
      </c>
      <c r="S2613" s="11" t="s">
        <v>70</v>
      </c>
      <c r="T2613" s="19" t="s">
        <v>71</v>
      </c>
      <c r="U2613" s="31" t="s">
        <v>72</v>
      </c>
      <c r="V2613" s="12">
        <v>1</v>
      </c>
      <c r="W2613" s="12">
        <v>2</v>
      </c>
      <c r="X2613" s="12">
        <v>2</v>
      </c>
      <c r="Y2613" s="12">
        <v>2</v>
      </c>
      <c r="Z2613" s="12">
        <v>5</v>
      </c>
      <c r="AA2613" s="13">
        <v>0</v>
      </c>
      <c r="AB2613" s="14" cm="1">
        <f t="array" ref="AB2613">_xlfn.IFS(AND(W2613&lt;0,X2613&lt;0,Y2613&lt;0,Z2613&lt;0),-999,AND(W2613&lt;5,X2613&lt;5,Y2613&lt;5,Z2613&lt;5,AA2613=0),0,AND(W2613&lt;5,X2613&lt;5,Y2613&lt;5,Z2613&lt;5,AA2613&gt;0),1,AND(OR(W2613=5,X2613=5,Y2613=5,Z2613=5),AA2613=0),1,AND(OR(W2613=5,X2613=5,Y2613=5,Z2613=5),AA2613&gt;0),2)</f>
        <v>1</v>
      </c>
      <c r="AC2613" s="15">
        <f t="shared" si="160"/>
        <v>1</v>
      </c>
      <c r="AD2613" s="55">
        <v>0</v>
      </c>
      <c r="AE2613" s="21" t="s">
        <v>73</v>
      </c>
      <c r="AF2613" s="47" t="str">
        <f t="shared" si="161"/>
        <v>niezagrożona</v>
      </c>
      <c r="AG2613" s="16" t="str">
        <f t="shared" si="162"/>
        <v>nie</v>
      </c>
      <c r="AH2613" s="16" t="str">
        <f t="shared" si="163"/>
        <v/>
      </c>
    </row>
    <row r="2614" spans="1:34" x14ac:dyDescent="0.2">
      <c r="A2614" s="12" t="s">
        <v>5697</v>
      </c>
      <c r="B2614" s="16" t="s">
        <v>5698</v>
      </c>
      <c r="C2614" s="12" t="s">
        <v>76</v>
      </c>
      <c r="D2614" s="12" t="s">
        <v>3828</v>
      </c>
      <c r="E2614" s="12" t="s">
        <v>4575</v>
      </c>
      <c r="F2614" s="12" t="s">
        <v>4682</v>
      </c>
      <c r="G2614" s="12" t="s">
        <v>5684</v>
      </c>
      <c r="H2614" s="17" t="s">
        <v>69</v>
      </c>
      <c r="I2614" s="11" t="s">
        <v>70</v>
      </c>
      <c r="J2614" s="11" t="s">
        <v>70</v>
      </c>
      <c r="K2614" s="11" t="s">
        <v>70</v>
      </c>
      <c r="L2614" s="11" t="s">
        <v>70</v>
      </c>
      <c r="M2614" s="18" t="s">
        <v>70</v>
      </c>
      <c r="N2614" s="18" t="s">
        <v>70</v>
      </c>
      <c r="O2614" s="11" t="s">
        <v>70</v>
      </c>
      <c r="P2614" s="11" t="s">
        <v>70</v>
      </c>
      <c r="Q2614" s="11" t="s">
        <v>70</v>
      </c>
      <c r="R2614" s="11" t="s">
        <v>70</v>
      </c>
      <c r="S2614" s="11" t="s">
        <v>70</v>
      </c>
      <c r="T2614" s="19" t="s">
        <v>71</v>
      </c>
      <c r="U2614" s="31" t="s">
        <v>72</v>
      </c>
      <c r="V2614" s="12">
        <v>0</v>
      </c>
      <c r="W2614" s="12">
        <v>2</v>
      </c>
      <c r="X2614" s="12">
        <v>2</v>
      </c>
      <c r="Y2614" s="12">
        <v>2</v>
      </c>
      <c r="Z2614" s="12">
        <v>2</v>
      </c>
      <c r="AA2614" s="13">
        <v>0</v>
      </c>
      <c r="AB2614" s="14" cm="1">
        <f t="array" ref="AB2614">_xlfn.IFS(AND(W2614&lt;0,X2614&lt;0,Y2614&lt;0,Z2614&lt;0),-999,AND(W2614&lt;5,X2614&lt;5,Y2614&lt;5,Z2614&lt;5,AA2614=0),0,AND(W2614&lt;5,X2614&lt;5,Y2614&lt;5,Z2614&lt;5,AA2614&gt;0),1,AND(OR(W2614=5,X2614=5,Y2614=5,Z2614=5),AA2614=0),1,AND(OR(W2614=5,X2614=5,Y2614=5,Z2614=5),AA2614&gt;0),2)</f>
        <v>0</v>
      </c>
      <c r="AC2614" s="15">
        <f t="shared" si="160"/>
        <v>0</v>
      </c>
      <c r="AD2614" s="55">
        <v>0</v>
      </c>
      <c r="AE2614" s="21" t="s">
        <v>73</v>
      </c>
      <c r="AF2614" s="47" t="str">
        <f t="shared" si="161"/>
        <v>niezagrożona</v>
      </c>
      <c r="AG2614" s="16" t="str">
        <f t="shared" si="162"/>
        <v>nie</v>
      </c>
      <c r="AH2614" s="16" t="str">
        <f t="shared" si="163"/>
        <v/>
      </c>
    </row>
    <row r="2615" spans="1:34" x14ac:dyDescent="0.2">
      <c r="A2615" s="12" t="s">
        <v>5699</v>
      </c>
      <c r="B2615" s="16" t="s">
        <v>5700</v>
      </c>
      <c r="C2615" s="12" t="s">
        <v>76</v>
      </c>
      <c r="D2615" s="12" t="s">
        <v>3828</v>
      </c>
      <c r="E2615" s="12" t="s">
        <v>4575</v>
      </c>
      <c r="F2615" s="12" t="s">
        <v>4682</v>
      </c>
      <c r="G2615" s="12" t="s">
        <v>5684</v>
      </c>
      <c r="H2615" s="17" t="s">
        <v>69</v>
      </c>
      <c r="I2615" s="11" t="s">
        <v>70</v>
      </c>
      <c r="J2615" s="11" t="s">
        <v>70</v>
      </c>
      <c r="K2615" s="11" t="s">
        <v>70</v>
      </c>
      <c r="L2615" s="11" t="s">
        <v>70</v>
      </c>
      <c r="M2615" s="18" t="s">
        <v>70</v>
      </c>
      <c r="N2615" s="18" t="s">
        <v>70</v>
      </c>
      <c r="O2615" s="11" t="s">
        <v>70</v>
      </c>
      <c r="P2615" s="11" t="s">
        <v>70</v>
      </c>
      <c r="Q2615" s="11" t="s">
        <v>70</v>
      </c>
      <c r="R2615" s="11" t="s">
        <v>70</v>
      </c>
      <c r="S2615" s="11" t="s">
        <v>70</v>
      </c>
      <c r="T2615" s="19" t="s">
        <v>71</v>
      </c>
      <c r="U2615" s="31" t="s">
        <v>72</v>
      </c>
      <c r="V2615" s="12">
        <v>0</v>
      </c>
      <c r="W2615" s="12">
        <v>2</v>
      </c>
      <c r="X2615" s="12">
        <v>2</v>
      </c>
      <c r="Y2615" s="12">
        <v>2</v>
      </c>
      <c r="Z2615" s="12">
        <v>2</v>
      </c>
      <c r="AA2615" s="13">
        <v>0</v>
      </c>
      <c r="AB2615" s="14" cm="1">
        <f t="array" ref="AB2615">_xlfn.IFS(AND(W2615&lt;0,X2615&lt;0,Y2615&lt;0,Z2615&lt;0),-999,AND(W2615&lt;5,X2615&lt;5,Y2615&lt;5,Z2615&lt;5,AA2615=0),0,AND(W2615&lt;5,X2615&lt;5,Y2615&lt;5,Z2615&lt;5,AA2615&gt;0),1,AND(OR(W2615=5,X2615=5,Y2615=5,Z2615=5),AA2615=0),1,AND(OR(W2615=5,X2615=5,Y2615=5,Z2615=5),AA2615&gt;0),2)</f>
        <v>0</v>
      </c>
      <c r="AC2615" s="15">
        <f t="shared" si="160"/>
        <v>0</v>
      </c>
      <c r="AD2615" s="55">
        <v>0</v>
      </c>
      <c r="AE2615" s="21" t="s">
        <v>73</v>
      </c>
      <c r="AF2615" s="47" t="str">
        <f t="shared" si="161"/>
        <v>niezagrożona</v>
      </c>
      <c r="AG2615" s="16" t="str">
        <f t="shared" si="162"/>
        <v>nie</v>
      </c>
      <c r="AH2615" s="16" t="str">
        <f t="shared" si="163"/>
        <v/>
      </c>
    </row>
    <row r="2616" spans="1:34" x14ac:dyDescent="0.2">
      <c r="A2616" s="12" t="s">
        <v>5701</v>
      </c>
      <c r="B2616" s="16" t="s">
        <v>5702</v>
      </c>
      <c r="C2616" s="12" t="s">
        <v>64</v>
      </c>
      <c r="D2616" s="12" t="s">
        <v>3828</v>
      </c>
      <c r="E2616" s="12" t="s">
        <v>4575</v>
      </c>
      <c r="F2616" s="12" t="s">
        <v>4682</v>
      </c>
      <c r="G2616" s="12" t="s">
        <v>5684</v>
      </c>
      <c r="H2616" s="17" t="s">
        <v>69</v>
      </c>
      <c r="I2616" s="11" t="s">
        <v>70</v>
      </c>
      <c r="J2616" s="11" t="s">
        <v>70</v>
      </c>
      <c r="K2616" s="11" t="s">
        <v>70</v>
      </c>
      <c r="L2616" s="11" t="s">
        <v>70</v>
      </c>
      <c r="M2616" s="18" t="s">
        <v>70</v>
      </c>
      <c r="N2616" s="18" t="s">
        <v>70</v>
      </c>
      <c r="O2616" s="11" t="s">
        <v>70</v>
      </c>
      <c r="P2616" s="11" t="s">
        <v>70</v>
      </c>
      <c r="Q2616" s="11" t="s">
        <v>70</v>
      </c>
      <c r="R2616" s="11" t="s">
        <v>70</v>
      </c>
      <c r="S2616" s="11" t="s">
        <v>70</v>
      </c>
      <c r="T2616" s="19" t="s">
        <v>71</v>
      </c>
      <c r="U2616" s="31" t="s">
        <v>72</v>
      </c>
      <c r="V2616" s="12">
        <v>0</v>
      </c>
      <c r="W2616" s="12">
        <v>2</v>
      </c>
      <c r="X2616" s="12">
        <v>-999</v>
      </c>
      <c r="Y2616" s="12">
        <v>-999</v>
      </c>
      <c r="Z2616" s="12">
        <v>-999</v>
      </c>
      <c r="AA2616" s="13">
        <v>0</v>
      </c>
      <c r="AB2616" s="14" cm="1">
        <f t="array" ref="AB2616">_xlfn.IFS(AND(W2616&lt;0,X2616&lt;0,Y2616&lt;0,Z2616&lt;0),-999,AND(W2616&lt;5,X2616&lt;5,Y2616&lt;5,Z2616&lt;5,AA2616=0),0,AND(W2616&lt;5,X2616&lt;5,Y2616&lt;5,Z2616&lt;5,AA2616&gt;0),1,AND(OR(W2616=5,X2616=5,Y2616=5,Z2616=5),AA2616=0),1,AND(OR(W2616=5,X2616=5,Y2616=5,Z2616=5),AA2616&gt;0),2)</f>
        <v>0</v>
      </c>
      <c r="AC2616" s="15">
        <f t="shared" si="160"/>
        <v>0</v>
      </c>
      <c r="AD2616" s="55">
        <v>2</v>
      </c>
      <c r="AE2616" s="21" t="s">
        <v>73</v>
      </c>
      <c r="AF2616" s="47" t="str">
        <f t="shared" si="161"/>
        <v>niezagrożona</v>
      </c>
      <c r="AG2616" s="16" t="str">
        <f t="shared" si="162"/>
        <v>nie</v>
      </c>
      <c r="AH2616" s="16" t="str">
        <f t="shared" si="163"/>
        <v/>
      </c>
    </row>
    <row r="2617" spans="1:34" x14ac:dyDescent="0.2">
      <c r="A2617" s="12" t="s">
        <v>5703</v>
      </c>
      <c r="B2617" s="16" t="s">
        <v>5704</v>
      </c>
      <c r="C2617" s="12" t="s">
        <v>76</v>
      </c>
      <c r="D2617" s="12" t="s">
        <v>3828</v>
      </c>
      <c r="E2617" s="12" t="s">
        <v>4575</v>
      </c>
      <c r="F2617" s="12" t="s">
        <v>4682</v>
      </c>
      <c r="G2617" s="12" t="s">
        <v>5705</v>
      </c>
      <c r="H2617" s="17" t="s">
        <v>69</v>
      </c>
      <c r="I2617" s="11" t="s">
        <v>70</v>
      </c>
      <c r="J2617" s="11" t="s">
        <v>70</v>
      </c>
      <c r="K2617" s="11" t="s">
        <v>70</v>
      </c>
      <c r="L2617" s="11" t="s">
        <v>70</v>
      </c>
      <c r="M2617" s="18" t="s">
        <v>70</v>
      </c>
      <c r="N2617" s="18" t="s">
        <v>70</v>
      </c>
      <c r="O2617" s="11" t="s">
        <v>70</v>
      </c>
      <c r="P2617" s="11" t="s">
        <v>70</v>
      </c>
      <c r="Q2617" s="11" t="s">
        <v>70</v>
      </c>
      <c r="R2617" s="11" t="s">
        <v>70</v>
      </c>
      <c r="S2617" s="11" t="s">
        <v>70</v>
      </c>
      <c r="T2617" s="19" t="s">
        <v>71</v>
      </c>
      <c r="U2617" s="31" t="s">
        <v>72</v>
      </c>
      <c r="V2617" s="12">
        <v>1</v>
      </c>
      <c r="W2617" s="12">
        <v>5</v>
      </c>
      <c r="X2617" s="12">
        <v>2</v>
      </c>
      <c r="Y2617" s="12">
        <v>2</v>
      </c>
      <c r="Z2617" s="12">
        <v>2</v>
      </c>
      <c r="AA2617" s="13">
        <v>1</v>
      </c>
      <c r="AB2617" s="14" cm="1">
        <f t="array" ref="AB2617">_xlfn.IFS(AND(W2617&lt;0,X2617&lt;0,Y2617&lt;0,Z2617&lt;0),-999,AND(W2617&lt;5,X2617&lt;5,Y2617&lt;5,Z2617&lt;5,AA2617=0),0,AND(W2617&lt;5,X2617&lt;5,Y2617&lt;5,Z2617&lt;5,AA2617&gt;0),1,AND(OR(W2617=5,X2617=5,Y2617=5,Z2617=5),AA2617=0),1,AND(OR(W2617=5,X2617=5,Y2617=5,Z2617=5),AA2617&gt;0),2)</f>
        <v>2</v>
      </c>
      <c r="AC2617" s="15">
        <f t="shared" si="160"/>
        <v>2</v>
      </c>
      <c r="AD2617" s="55">
        <v>3</v>
      </c>
      <c r="AE2617" s="21" t="s">
        <v>73</v>
      </c>
      <c r="AF2617" s="47" t="str">
        <f t="shared" si="161"/>
        <v>zagrożona</v>
      </c>
      <c r="AG2617" s="16" t="str">
        <f t="shared" si="162"/>
        <v>nie</v>
      </c>
      <c r="AH2617" s="16" t="str">
        <f t="shared" si="163"/>
        <v/>
      </c>
    </row>
    <row r="2618" spans="1:34" x14ac:dyDescent="0.2">
      <c r="A2618" s="12" t="s">
        <v>5706</v>
      </c>
      <c r="B2618" s="16" t="s">
        <v>5707</v>
      </c>
      <c r="C2618" s="12" t="s">
        <v>64</v>
      </c>
      <c r="D2618" s="12" t="s">
        <v>3828</v>
      </c>
      <c r="E2618" s="12" t="s">
        <v>4575</v>
      </c>
      <c r="F2618" s="12" t="s">
        <v>4682</v>
      </c>
      <c r="G2618" s="12" t="s">
        <v>5679</v>
      </c>
      <c r="H2618" s="17" t="s">
        <v>69</v>
      </c>
      <c r="I2618" s="11" t="s">
        <v>70</v>
      </c>
      <c r="J2618" s="11" t="s">
        <v>70</v>
      </c>
      <c r="K2618" s="11" t="s">
        <v>70</v>
      </c>
      <c r="L2618" s="11" t="s">
        <v>70</v>
      </c>
      <c r="M2618" s="18" t="s">
        <v>70</v>
      </c>
      <c r="N2618" s="18" t="s">
        <v>70</v>
      </c>
      <c r="O2618" s="11" t="s">
        <v>70</v>
      </c>
      <c r="P2618" s="11" t="s">
        <v>70</v>
      </c>
      <c r="Q2618" s="11" t="s">
        <v>70</v>
      </c>
      <c r="R2618" s="11" t="s">
        <v>70</v>
      </c>
      <c r="S2618" s="11" t="s">
        <v>70</v>
      </c>
      <c r="T2618" s="19" t="s">
        <v>71</v>
      </c>
      <c r="U2618" s="31" t="s">
        <v>72</v>
      </c>
      <c r="V2618" s="12">
        <v>1</v>
      </c>
      <c r="W2618" s="12">
        <v>5</v>
      </c>
      <c r="X2618" s="12">
        <v>-999</v>
      </c>
      <c r="Y2618" s="12">
        <v>-999</v>
      </c>
      <c r="Z2618" s="12">
        <v>-999</v>
      </c>
      <c r="AA2618" s="13">
        <v>1</v>
      </c>
      <c r="AB2618" s="14" cm="1">
        <f t="array" ref="AB2618">_xlfn.IFS(AND(W2618&lt;0,X2618&lt;0,Y2618&lt;0,Z2618&lt;0),-999,AND(W2618&lt;5,X2618&lt;5,Y2618&lt;5,Z2618&lt;5,AA2618=0),0,AND(W2618&lt;5,X2618&lt;5,Y2618&lt;5,Z2618&lt;5,AA2618&gt;0),1,AND(OR(W2618=5,X2618=5,Y2618=5,Z2618=5),AA2618=0),1,AND(OR(W2618=5,X2618=5,Y2618=5,Z2618=5),AA2618&gt;0),2)</f>
        <v>2</v>
      </c>
      <c r="AC2618" s="15">
        <f t="shared" si="160"/>
        <v>2</v>
      </c>
      <c r="AD2618" s="55">
        <v>4</v>
      </c>
      <c r="AE2618" s="21" t="s">
        <v>73</v>
      </c>
      <c r="AF2618" s="47" t="str">
        <f t="shared" si="161"/>
        <v>zagrożona</v>
      </c>
      <c r="AG2618" s="16" t="str">
        <f t="shared" si="162"/>
        <v>nie</v>
      </c>
      <c r="AH2618" s="16" t="str">
        <f t="shared" si="163"/>
        <v/>
      </c>
    </row>
    <row r="2619" spans="1:34" x14ac:dyDescent="0.2">
      <c r="A2619" s="12" t="s">
        <v>5708</v>
      </c>
      <c r="B2619" s="16" t="s">
        <v>5709</v>
      </c>
      <c r="C2619" s="12" t="s">
        <v>76</v>
      </c>
      <c r="D2619" s="12" t="s">
        <v>3828</v>
      </c>
      <c r="E2619" s="12" t="s">
        <v>4575</v>
      </c>
      <c r="F2619" s="12" t="s">
        <v>4682</v>
      </c>
      <c r="G2619" s="12" t="s">
        <v>5679</v>
      </c>
      <c r="H2619" s="17" t="s">
        <v>69</v>
      </c>
      <c r="I2619" s="11" t="s">
        <v>70</v>
      </c>
      <c r="J2619" s="11" t="s">
        <v>70</v>
      </c>
      <c r="K2619" s="11" t="s">
        <v>70</v>
      </c>
      <c r="L2619" s="11" t="s">
        <v>70</v>
      </c>
      <c r="M2619" s="18" t="s">
        <v>70</v>
      </c>
      <c r="N2619" s="18" t="s">
        <v>70</v>
      </c>
      <c r="O2619" s="11" t="s">
        <v>70</v>
      </c>
      <c r="P2619" s="11" t="s">
        <v>70</v>
      </c>
      <c r="Q2619" s="11" t="s">
        <v>70</v>
      </c>
      <c r="R2619" s="11" t="s">
        <v>70</v>
      </c>
      <c r="S2619" s="11" t="s">
        <v>70</v>
      </c>
      <c r="T2619" s="19" t="s">
        <v>71</v>
      </c>
      <c r="U2619" s="31" t="s">
        <v>72</v>
      </c>
      <c r="V2619" s="12">
        <v>1</v>
      </c>
      <c r="W2619" s="12">
        <v>5</v>
      </c>
      <c r="X2619" s="12">
        <v>2</v>
      </c>
      <c r="Y2619" s="12">
        <v>5</v>
      </c>
      <c r="Z2619" s="12">
        <v>2</v>
      </c>
      <c r="AA2619" s="13">
        <v>1</v>
      </c>
      <c r="AB2619" s="14" cm="1">
        <f t="array" ref="AB2619">_xlfn.IFS(AND(W2619&lt;0,X2619&lt;0,Y2619&lt;0,Z2619&lt;0),-999,AND(W2619&lt;5,X2619&lt;5,Y2619&lt;5,Z2619&lt;5,AA2619=0),0,AND(W2619&lt;5,X2619&lt;5,Y2619&lt;5,Z2619&lt;5,AA2619&gt;0),1,AND(OR(W2619=5,X2619=5,Y2619=5,Z2619=5),AA2619=0),1,AND(OR(W2619=5,X2619=5,Y2619=5,Z2619=5),AA2619&gt;0),2)</f>
        <v>2</v>
      </c>
      <c r="AC2619" s="15">
        <f t="shared" si="160"/>
        <v>2</v>
      </c>
      <c r="AD2619" s="55">
        <v>3</v>
      </c>
      <c r="AE2619" s="21" t="s">
        <v>73</v>
      </c>
      <c r="AF2619" s="47" t="str">
        <f t="shared" si="161"/>
        <v>zagrożona</v>
      </c>
      <c r="AG2619" s="16" t="str">
        <f t="shared" si="162"/>
        <v>nie</v>
      </c>
      <c r="AH2619" s="16" t="str">
        <f t="shared" si="163"/>
        <v/>
      </c>
    </row>
    <row r="2620" spans="1:34" x14ac:dyDescent="0.2">
      <c r="A2620" s="12" t="s">
        <v>5710</v>
      </c>
      <c r="B2620" s="16" t="s">
        <v>833</v>
      </c>
      <c r="C2620" s="12" t="s">
        <v>76</v>
      </c>
      <c r="D2620" s="12" t="s">
        <v>3828</v>
      </c>
      <c r="E2620" s="12" t="s">
        <v>4575</v>
      </c>
      <c r="F2620" s="12" t="s">
        <v>4682</v>
      </c>
      <c r="G2620" s="12" t="s">
        <v>5679</v>
      </c>
      <c r="H2620" s="17" t="s">
        <v>69</v>
      </c>
      <c r="I2620" s="11" t="s">
        <v>70</v>
      </c>
      <c r="J2620" s="11" t="s">
        <v>70</v>
      </c>
      <c r="K2620" s="11" t="s">
        <v>70</v>
      </c>
      <c r="L2620" s="11" t="s">
        <v>70</v>
      </c>
      <c r="M2620" s="18" t="s">
        <v>70</v>
      </c>
      <c r="N2620" s="18" t="s">
        <v>70</v>
      </c>
      <c r="O2620" s="11" t="s">
        <v>70</v>
      </c>
      <c r="P2620" s="11" t="s">
        <v>70</v>
      </c>
      <c r="Q2620" s="11" t="s">
        <v>70</v>
      </c>
      <c r="R2620" s="11" t="s">
        <v>70</v>
      </c>
      <c r="S2620" s="11" t="s">
        <v>70</v>
      </c>
      <c r="T2620" s="19" t="s">
        <v>71</v>
      </c>
      <c r="U2620" s="31" t="s">
        <v>72</v>
      </c>
      <c r="V2620" s="12">
        <v>2</v>
      </c>
      <c r="W2620" s="12">
        <v>5</v>
      </c>
      <c r="X2620" s="12">
        <v>2</v>
      </c>
      <c r="Y2620" s="12">
        <v>5</v>
      </c>
      <c r="Z2620" s="12">
        <v>2</v>
      </c>
      <c r="AA2620" s="13">
        <v>1</v>
      </c>
      <c r="AB2620" s="14" cm="1">
        <f t="array" ref="AB2620">_xlfn.IFS(AND(W2620&lt;0,X2620&lt;0,Y2620&lt;0,Z2620&lt;0),-999,AND(W2620&lt;5,X2620&lt;5,Y2620&lt;5,Z2620&lt;5,AA2620=0),0,AND(W2620&lt;5,X2620&lt;5,Y2620&lt;5,Z2620&lt;5,AA2620&gt;0),1,AND(OR(W2620=5,X2620=5,Y2620=5,Z2620=5),AA2620=0),1,AND(OR(W2620=5,X2620=5,Y2620=5,Z2620=5),AA2620&gt;0),2)</f>
        <v>2</v>
      </c>
      <c r="AC2620" s="15">
        <f t="shared" si="160"/>
        <v>3</v>
      </c>
      <c r="AD2620" s="55">
        <v>2</v>
      </c>
      <c r="AE2620" s="21" t="s">
        <v>73</v>
      </c>
      <c r="AF2620" s="47" t="str">
        <f t="shared" si="161"/>
        <v>zagrożona</v>
      </c>
      <c r="AG2620" s="16" t="str">
        <f t="shared" si="162"/>
        <v>nie</v>
      </c>
      <c r="AH2620" s="16" t="str">
        <f t="shared" si="163"/>
        <v/>
      </c>
    </row>
    <row r="2621" spans="1:34" x14ac:dyDescent="0.2">
      <c r="A2621" s="12" t="s">
        <v>5711</v>
      </c>
      <c r="B2621" s="16" t="s">
        <v>5712</v>
      </c>
      <c r="C2621" s="12" t="s">
        <v>64</v>
      </c>
      <c r="D2621" s="12" t="s">
        <v>3828</v>
      </c>
      <c r="E2621" s="12" t="s">
        <v>4575</v>
      </c>
      <c r="F2621" s="12" t="s">
        <v>4682</v>
      </c>
      <c r="G2621" s="12" t="s">
        <v>5679</v>
      </c>
      <c r="H2621" s="17" t="s">
        <v>69</v>
      </c>
      <c r="I2621" s="11" t="s">
        <v>70</v>
      </c>
      <c r="J2621" s="11" t="s">
        <v>70</v>
      </c>
      <c r="K2621" s="11" t="s">
        <v>70</v>
      </c>
      <c r="L2621" s="11" t="s">
        <v>70</v>
      </c>
      <c r="M2621" s="18" t="s">
        <v>70</v>
      </c>
      <c r="N2621" s="18" t="s">
        <v>70</v>
      </c>
      <c r="O2621" s="11" t="s">
        <v>70</v>
      </c>
      <c r="P2621" s="11" t="s">
        <v>70</v>
      </c>
      <c r="Q2621" s="11" t="s">
        <v>70</v>
      </c>
      <c r="R2621" s="11" t="s">
        <v>70</v>
      </c>
      <c r="S2621" s="11" t="s">
        <v>70</v>
      </c>
      <c r="T2621" s="19" t="s">
        <v>71</v>
      </c>
      <c r="U2621" s="31" t="s">
        <v>72</v>
      </c>
      <c r="V2621" s="12">
        <v>0</v>
      </c>
      <c r="W2621" s="12">
        <v>2</v>
      </c>
      <c r="X2621" s="12">
        <v>-999</v>
      </c>
      <c r="Y2621" s="12">
        <v>-999</v>
      </c>
      <c r="Z2621" s="12">
        <v>-999</v>
      </c>
      <c r="AA2621" s="13">
        <v>1</v>
      </c>
      <c r="AB2621" s="14" cm="1">
        <f t="array" ref="AB2621">_xlfn.IFS(AND(W2621&lt;0,X2621&lt;0,Y2621&lt;0,Z2621&lt;0),-999,AND(W2621&lt;5,X2621&lt;5,Y2621&lt;5,Z2621&lt;5,AA2621=0),0,AND(W2621&lt;5,X2621&lt;5,Y2621&lt;5,Z2621&lt;5,AA2621&gt;0),1,AND(OR(W2621=5,X2621=5,Y2621=5,Z2621=5),AA2621=0),1,AND(OR(W2621=5,X2621=5,Y2621=5,Z2621=5),AA2621&gt;0),2)</f>
        <v>1</v>
      </c>
      <c r="AC2621" s="15">
        <f t="shared" si="160"/>
        <v>0</v>
      </c>
      <c r="AD2621" s="55">
        <v>4</v>
      </c>
      <c r="AE2621" s="21" t="s">
        <v>73</v>
      </c>
      <c r="AF2621" s="47" t="str">
        <f t="shared" si="161"/>
        <v>niezagrożona</v>
      </c>
      <c r="AG2621" s="16" t="str">
        <f t="shared" si="162"/>
        <v>nie</v>
      </c>
      <c r="AH2621" s="16" t="str">
        <f t="shared" si="163"/>
        <v/>
      </c>
    </row>
    <row r="2622" spans="1:34" x14ac:dyDescent="0.2">
      <c r="A2622" s="12" t="s">
        <v>5713</v>
      </c>
      <c r="B2622" s="16" t="s">
        <v>5714</v>
      </c>
      <c r="C2622" s="12" t="s">
        <v>76</v>
      </c>
      <c r="D2622" s="12" t="s">
        <v>3828</v>
      </c>
      <c r="E2622" s="12" t="s">
        <v>4575</v>
      </c>
      <c r="F2622" s="12" t="s">
        <v>4682</v>
      </c>
      <c r="G2622" s="12" t="s">
        <v>5679</v>
      </c>
      <c r="H2622" s="17" t="s">
        <v>69</v>
      </c>
      <c r="I2622" s="11" t="s">
        <v>70</v>
      </c>
      <c r="J2622" s="11" t="s">
        <v>70</v>
      </c>
      <c r="K2622" s="11" t="s">
        <v>70</v>
      </c>
      <c r="L2622" s="11" t="s">
        <v>70</v>
      </c>
      <c r="M2622" s="18" t="s">
        <v>70</v>
      </c>
      <c r="N2622" s="18" t="s">
        <v>70</v>
      </c>
      <c r="O2622" s="11" t="s">
        <v>70</v>
      </c>
      <c r="P2622" s="11" t="s">
        <v>70</v>
      </c>
      <c r="Q2622" s="11" t="s">
        <v>70</v>
      </c>
      <c r="R2622" s="11" t="s">
        <v>70</v>
      </c>
      <c r="S2622" s="11" t="s">
        <v>70</v>
      </c>
      <c r="T2622" s="19" t="s">
        <v>71</v>
      </c>
      <c r="U2622" s="31" t="s">
        <v>72</v>
      </c>
      <c r="V2622" s="12">
        <v>-999</v>
      </c>
      <c r="W2622" s="12">
        <v>-999</v>
      </c>
      <c r="X2622" s="12">
        <v>-999</v>
      </c>
      <c r="Y2622" s="12">
        <v>-999</v>
      </c>
      <c r="Z2622" s="12">
        <v>-999</v>
      </c>
      <c r="AA2622" s="13">
        <v>1</v>
      </c>
      <c r="AB2622" s="14" cm="1">
        <f t="array" ref="AB2622">_xlfn.IFS(AND(W2622&lt;0,X2622&lt;0,Y2622&lt;0,Z2622&lt;0),-999,AND(W2622&lt;5,X2622&lt;5,Y2622&lt;5,Z2622&lt;5,AA2622=0),0,AND(W2622&lt;5,X2622&lt;5,Y2622&lt;5,Z2622&lt;5,AA2622&gt;0),1,AND(OR(W2622=5,X2622=5,Y2622=5,Z2622=5),AA2622=0),1,AND(OR(W2622=5,X2622=5,Y2622=5,Z2622=5),AA2622&gt;0),2)</f>
        <v>-999</v>
      </c>
      <c r="AC2622" s="15">
        <f t="shared" si="160"/>
        <v>-999</v>
      </c>
      <c r="AD2622" s="55">
        <v>4</v>
      </c>
      <c r="AE2622" s="21" t="s">
        <v>73</v>
      </c>
      <c r="AF2622" s="47" t="str">
        <f t="shared" si="161"/>
        <v>niezagrożona</v>
      </c>
      <c r="AG2622" s="16" t="str">
        <f t="shared" si="162"/>
        <v>nie</v>
      </c>
      <c r="AH2622" s="16" t="str">
        <f t="shared" si="163"/>
        <v/>
      </c>
    </row>
    <row r="2623" spans="1:34" x14ac:dyDescent="0.2">
      <c r="A2623" s="12" t="s">
        <v>5715</v>
      </c>
      <c r="B2623" s="16" t="s">
        <v>5716</v>
      </c>
      <c r="C2623" s="12" t="s">
        <v>64</v>
      </c>
      <c r="D2623" s="12" t="s">
        <v>3828</v>
      </c>
      <c r="E2623" s="12" t="s">
        <v>4575</v>
      </c>
      <c r="F2623" s="12" t="s">
        <v>4682</v>
      </c>
      <c r="G2623" s="12" t="s">
        <v>5679</v>
      </c>
      <c r="H2623" s="17" t="s">
        <v>69</v>
      </c>
      <c r="I2623" s="11" t="s">
        <v>70</v>
      </c>
      <c r="J2623" s="11" t="s">
        <v>70</v>
      </c>
      <c r="K2623" s="11" t="s">
        <v>70</v>
      </c>
      <c r="L2623" s="11" t="s">
        <v>70</v>
      </c>
      <c r="M2623" s="18" t="s">
        <v>70</v>
      </c>
      <c r="N2623" s="18" t="s">
        <v>70</v>
      </c>
      <c r="O2623" s="11" t="s">
        <v>70</v>
      </c>
      <c r="P2623" s="11" t="s">
        <v>70</v>
      </c>
      <c r="Q2623" s="11" t="s">
        <v>70</v>
      </c>
      <c r="R2623" s="11" t="s">
        <v>70</v>
      </c>
      <c r="S2623" s="11" t="s">
        <v>70</v>
      </c>
      <c r="T2623" s="19" t="s">
        <v>71</v>
      </c>
      <c r="U2623" s="31" t="s">
        <v>72</v>
      </c>
      <c r="V2623" s="12">
        <v>0</v>
      </c>
      <c r="W2623" s="12">
        <v>2</v>
      </c>
      <c r="X2623" s="12">
        <v>-999</v>
      </c>
      <c r="Y2623" s="12">
        <v>-999</v>
      </c>
      <c r="Z2623" s="12">
        <v>-999</v>
      </c>
      <c r="AA2623" s="13">
        <v>0</v>
      </c>
      <c r="AB2623" s="14" cm="1">
        <f t="array" ref="AB2623">_xlfn.IFS(AND(W2623&lt;0,X2623&lt;0,Y2623&lt;0,Z2623&lt;0),-999,AND(W2623&lt;5,X2623&lt;5,Y2623&lt;5,Z2623&lt;5,AA2623=0),0,AND(W2623&lt;5,X2623&lt;5,Y2623&lt;5,Z2623&lt;5,AA2623&gt;0),1,AND(OR(W2623=5,X2623=5,Y2623=5,Z2623=5),AA2623=0),1,AND(OR(W2623=5,X2623=5,Y2623=5,Z2623=5),AA2623&gt;0),2)</f>
        <v>0</v>
      </c>
      <c r="AC2623" s="15">
        <f t="shared" si="160"/>
        <v>0</v>
      </c>
      <c r="AD2623" s="55">
        <v>4</v>
      </c>
      <c r="AE2623" s="21" t="s">
        <v>73</v>
      </c>
      <c r="AF2623" s="47" t="str">
        <f t="shared" si="161"/>
        <v>niezagrożona</v>
      </c>
      <c r="AG2623" s="16" t="str">
        <f t="shared" si="162"/>
        <v>nie</v>
      </c>
      <c r="AH2623" s="16" t="str">
        <f t="shared" si="163"/>
        <v/>
      </c>
    </row>
    <row r="2624" spans="1:34" x14ac:dyDescent="0.2">
      <c r="A2624" s="12" t="s">
        <v>5717</v>
      </c>
      <c r="B2624" s="16" t="s">
        <v>917</v>
      </c>
      <c r="C2624" s="12" t="s">
        <v>64</v>
      </c>
      <c r="D2624" s="12" t="s">
        <v>3828</v>
      </c>
      <c r="E2624" s="12" t="s">
        <v>4575</v>
      </c>
      <c r="F2624" s="12" t="s">
        <v>4682</v>
      </c>
      <c r="G2624" s="12" t="s">
        <v>5679</v>
      </c>
      <c r="H2624" s="17" t="s">
        <v>69</v>
      </c>
      <c r="I2624" s="11" t="s">
        <v>70</v>
      </c>
      <c r="J2624" s="11" t="s">
        <v>70</v>
      </c>
      <c r="K2624" s="11" t="s">
        <v>70</v>
      </c>
      <c r="L2624" s="11" t="s">
        <v>70</v>
      </c>
      <c r="M2624" s="18" t="s">
        <v>70</v>
      </c>
      <c r="N2624" s="18" t="s">
        <v>70</v>
      </c>
      <c r="O2624" s="11" t="s">
        <v>70</v>
      </c>
      <c r="P2624" s="11" t="s">
        <v>70</v>
      </c>
      <c r="Q2624" s="11" t="s">
        <v>70</v>
      </c>
      <c r="R2624" s="11" t="s">
        <v>70</v>
      </c>
      <c r="S2624" s="11" t="s">
        <v>70</v>
      </c>
      <c r="T2624" s="19" t="s">
        <v>71</v>
      </c>
      <c r="U2624" s="31" t="s">
        <v>72</v>
      </c>
      <c r="V2624" s="12">
        <v>0</v>
      </c>
      <c r="W2624" s="12">
        <v>2</v>
      </c>
      <c r="X2624" s="12">
        <v>-999</v>
      </c>
      <c r="Y2624" s="12">
        <v>-999</v>
      </c>
      <c r="Z2624" s="12">
        <v>-999</v>
      </c>
      <c r="AA2624" s="13">
        <v>0</v>
      </c>
      <c r="AB2624" s="14" cm="1">
        <f t="array" ref="AB2624">_xlfn.IFS(AND(W2624&lt;0,X2624&lt;0,Y2624&lt;0,Z2624&lt;0),-999,AND(W2624&lt;5,X2624&lt;5,Y2624&lt;5,Z2624&lt;5,AA2624=0),0,AND(W2624&lt;5,X2624&lt;5,Y2624&lt;5,Z2624&lt;5,AA2624&gt;0),1,AND(OR(W2624=5,X2624=5,Y2624=5,Z2624=5),AA2624=0),1,AND(OR(W2624=5,X2624=5,Y2624=5,Z2624=5),AA2624&gt;0),2)</f>
        <v>0</v>
      </c>
      <c r="AC2624" s="15">
        <f t="shared" si="160"/>
        <v>0</v>
      </c>
      <c r="AD2624" s="55">
        <v>4</v>
      </c>
      <c r="AE2624" s="21" t="s">
        <v>73</v>
      </c>
      <c r="AF2624" s="47" t="str">
        <f t="shared" si="161"/>
        <v>niezagrożona</v>
      </c>
      <c r="AG2624" s="16" t="str">
        <f t="shared" si="162"/>
        <v>nie</v>
      </c>
      <c r="AH2624" s="16" t="str">
        <f t="shared" si="163"/>
        <v/>
      </c>
    </row>
    <row r="2625" spans="1:34" x14ac:dyDescent="0.2">
      <c r="A2625" s="12" t="s">
        <v>5718</v>
      </c>
      <c r="B2625" s="16" t="s">
        <v>5719</v>
      </c>
      <c r="C2625" s="12" t="s">
        <v>64</v>
      </c>
      <c r="D2625" s="12" t="s">
        <v>3828</v>
      </c>
      <c r="E2625" s="12" t="s">
        <v>4575</v>
      </c>
      <c r="F2625" s="12" t="s">
        <v>4682</v>
      </c>
      <c r="G2625" s="12" t="s">
        <v>5679</v>
      </c>
      <c r="H2625" s="17" t="s">
        <v>69</v>
      </c>
      <c r="I2625" s="11" t="s">
        <v>70</v>
      </c>
      <c r="J2625" s="11" t="s">
        <v>70</v>
      </c>
      <c r="K2625" s="11" t="s">
        <v>70</v>
      </c>
      <c r="L2625" s="11" t="s">
        <v>70</v>
      </c>
      <c r="M2625" s="18" t="s">
        <v>70</v>
      </c>
      <c r="N2625" s="18" t="s">
        <v>70</v>
      </c>
      <c r="O2625" s="11" t="s">
        <v>70</v>
      </c>
      <c r="P2625" s="11" t="s">
        <v>70</v>
      </c>
      <c r="Q2625" s="11" t="s">
        <v>70</v>
      </c>
      <c r="R2625" s="11" t="s">
        <v>70</v>
      </c>
      <c r="S2625" s="11" t="s">
        <v>70</v>
      </c>
      <c r="T2625" s="19" t="s">
        <v>71</v>
      </c>
      <c r="U2625" s="31" t="s">
        <v>72</v>
      </c>
      <c r="V2625" s="12">
        <v>0</v>
      </c>
      <c r="W2625" s="12">
        <v>2</v>
      </c>
      <c r="X2625" s="12">
        <v>-999</v>
      </c>
      <c r="Y2625" s="12">
        <v>-999</v>
      </c>
      <c r="Z2625" s="12">
        <v>-999</v>
      </c>
      <c r="AA2625" s="13">
        <v>0</v>
      </c>
      <c r="AB2625" s="14" cm="1">
        <f t="array" ref="AB2625">_xlfn.IFS(AND(W2625&lt;0,X2625&lt;0,Y2625&lt;0,Z2625&lt;0),-999,AND(W2625&lt;5,X2625&lt;5,Y2625&lt;5,Z2625&lt;5,AA2625=0),0,AND(W2625&lt;5,X2625&lt;5,Y2625&lt;5,Z2625&lt;5,AA2625&gt;0),1,AND(OR(W2625=5,X2625=5,Y2625=5,Z2625=5),AA2625=0),1,AND(OR(W2625=5,X2625=5,Y2625=5,Z2625=5),AA2625&gt;0),2)</f>
        <v>0</v>
      </c>
      <c r="AC2625" s="15">
        <f t="shared" si="160"/>
        <v>0</v>
      </c>
      <c r="AD2625" s="55">
        <v>4</v>
      </c>
      <c r="AE2625" s="21" t="s">
        <v>73</v>
      </c>
      <c r="AF2625" s="47" t="str">
        <f t="shared" si="161"/>
        <v>niezagrożona</v>
      </c>
      <c r="AG2625" s="16" t="str">
        <f t="shared" si="162"/>
        <v>nie</v>
      </c>
      <c r="AH2625" s="16" t="str">
        <f t="shared" si="163"/>
        <v/>
      </c>
    </row>
    <row r="2626" spans="1:34" x14ac:dyDescent="0.2">
      <c r="A2626" s="12" t="s">
        <v>5720</v>
      </c>
      <c r="B2626" s="16" t="s">
        <v>5721</v>
      </c>
      <c r="C2626" s="12" t="s">
        <v>64</v>
      </c>
      <c r="D2626" s="12" t="s">
        <v>3828</v>
      </c>
      <c r="E2626" s="12" t="s">
        <v>4575</v>
      </c>
      <c r="F2626" s="12" t="s">
        <v>4682</v>
      </c>
      <c r="G2626" s="12" t="s">
        <v>5679</v>
      </c>
      <c r="H2626" s="17" t="s">
        <v>69</v>
      </c>
      <c r="I2626" s="11" t="s">
        <v>70</v>
      </c>
      <c r="J2626" s="11" t="s">
        <v>70</v>
      </c>
      <c r="K2626" s="11" t="s">
        <v>70</v>
      </c>
      <c r="L2626" s="11" t="s">
        <v>70</v>
      </c>
      <c r="M2626" s="18" t="s">
        <v>70</v>
      </c>
      <c r="N2626" s="18" t="s">
        <v>70</v>
      </c>
      <c r="O2626" s="11" t="s">
        <v>70</v>
      </c>
      <c r="P2626" s="11" t="s">
        <v>70</v>
      </c>
      <c r="Q2626" s="11" t="s">
        <v>70</v>
      </c>
      <c r="R2626" s="11" t="s">
        <v>70</v>
      </c>
      <c r="S2626" s="11" t="s">
        <v>70</v>
      </c>
      <c r="T2626" s="19" t="s">
        <v>71</v>
      </c>
      <c r="U2626" s="31" t="s">
        <v>72</v>
      </c>
      <c r="V2626" s="12">
        <v>1</v>
      </c>
      <c r="W2626" s="12">
        <v>2</v>
      </c>
      <c r="X2626" s="12">
        <v>-999</v>
      </c>
      <c r="Y2626" s="12">
        <v>-999</v>
      </c>
      <c r="Z2626" s="12">
        <v>-999</v>
      </c>
      <c r="AA2626" s="13">
        <v>0</v>
      </c>
      <c r="AB2626" s="14" cm="1">
        <f t="array" ref="AB2626">_xlfn.IFS(AND(W2626&lt;0,X2626&lt;0,Y2626&lt;0,Z2626&lt;0),-999,AND(W2626&lt;5,X2626&lt;5,Y2626&lt;5,Z2626&lt;5,AA2626=0),0,AND(W2626&lt;5,X2626&lt;5,Y2626&lt;5,Z2626&lt;5,AA2626&gt;0),1,AND(OR(W2626=5,X2626=5,Y2626=5,Z2626=5),AA2626=0),1,AND(OR(W2626=5,X2626=5,Y2626=5,Z2626=5),AA2626&gt;0),2)</f>
        <v>0</v>
      </c>
      <c r="AC2626" s="15">
        <f t="shared" si="160"/>
        <v>1</v>
      </c>
      <c r="AD2626" s="55">
        <v>4</v>
      </c>
      <c r="AE2626" s="21" t="s">
        <v>73</v>
      </c>
      <c r="AF2626" s="47" t="str">
        <f t="shared" si="161"/>
        <v>niezagrożona</v>
      </c>
      <c r="AG2626" s="16" t="str">
        <f t="shared" si="162"/>
        <v>nie</v>
      </c>
      <c r="AH2626" s="16" t="str">
        <f t="shared" si="163"/>
        <v/>
      </c>
    </row>
    <row r="2627" spans="1:34" x14ac:dyDescent="0.2">
      <c r="A2627" s="12" t="s">
        <v>5722</v>
      </c>
      <c r="B2627" s="16" t="s">
        <v>5723</v>
      </c>
      <c r="C2627" s="12" t="s">
        <v>76</v>
      </c>
      <c r="D2627" s="12" t="s">
        <v>3828</v>
      </c>
      <c r="E2627" s="12" t="s">
        <v>4575</v>
      </c>
      <c r="F2627" s="12" t="s">
        <v>4682</v>
      </c>
      <c r="G2627" s="12" t="s">
        <v>5679</v>
      </c>
      <c r="H2627" s="17" t="s">
        <v>69</v>
      </c>
      <c r="I2627" s="11" t="s">
        <v>70</v>
      </c>
      <c r="J2627" s="11" t="s">
        <v>70</v>
      </c>
      <c r="K2627" s="11" t="s">
        <v>70</v>
      </c>
      <c r="L2627" s="11" t="s">
        <v>70</v>
      </c>
      <c r="M2627" s="18" t="s">
        <v>70</v>
      </c>
      <c r="N2627" s="18" t="s">
        <v>70</v>
      </c>
      <c r="O2627" s="11" t="s">
        <v>70</v>
      </c>
      <c r="P2627" s="11" t="s">
        <v>70</v>
      </c>
      <c r="Q2627" s="11" t="s">
        <v>70</v>
      </c>
      <c r="R2627" s="11" t="s">
        <v>70</v>
      </c>
      <c r="S2627" s="11" t="s">
        <v>70</v>
      </c>
      <c r="T2627" s="19" t="s">
        <v>71</v>
      </c>
      <c r="U2627" s="31" t="s">
        <v>72</v>
      </c>
      <c r="V2627" s="12">
        <v>0</v>
      </c>
      <c r="W2627" s="12">
        <v>2</v>
      </c>
      <c r="X2627" s="12">
        <v>2</v>
      </c>
      <c r="Y2627" s="12">
        <v>2</v>
      </c>
      <c r="Z2627" s="12">
        <v>2</v>
      </c>
      <c r="AA2627" s="13">
        <v>2</v>
      </c>
      <c r="AB2627" s="14" cm="1">
        <f t="array" ref="AB2627">_xlfn.IFS(AND(W2627&lt;0,X2627&lt;0,Y2627&lt;0,Z2627&lt;0),-999,AND(W2627&lt;5,X2627&lt;5,Y2627&lt;5,Z2627&lt;5,AA2627=0),0,AND(W2627&lt;5,X2627&lt;5,Y2627&lt;5,Z2627&lt;5,AA2627&gt;0),1,AND(OR(W2627=5,X2627=5,Y2627=5,Z2627=5),AA2627=0),1,AND(OR(W2627=5,X2627=5,Y2627=5,Z2627=5),AA2627&gt;0),2)</f>
        <v>1</v>
      </c>
      <c r="AC2627" s="15">
        <f t="shared" ref="AC2627:AC2690" si="164">IF(V2627=4,4,IF(AB2627=2,V2627+1,V2627))</f>
        <v>0</v>
      </c>
      <c r="AD2627" s="55">
        <v>1</v>
      </c>
      <c r="AE2627" s="21" t="s">
        <v>73</v>
      </c>
      <c r="AF2627" s="47" t="str">
        <f t="shared" ref="AF2627:AF2690" si="165">IF(AC2627&gt;=2,"zagrożona","niezagrożona")</f>
        <v>niezagrożona</v>
      </c>
      <c r="AG2627" s="16" t="str">
        <f t="shared" ref="AG2627:AG2690" si="166">IF(OR(AND(AB2627=2,AC2627=4)),"tak","nie")</f>
        <v>nie</v>
      </c>
      <c r="AH2627" s="16" t="str">
        <f t="shared" ref="AH2627:AH2690" si="167">IF(AND(AG2627="tak",AC2627=4),"fizchem ","")</f>
        <v/>
      </c>
    </row>
    <row r="2628" spans="1:34" x14ac:dyDescent="0.2">
      <c r="A2628" s="12" t="s">
        <v>5724</v>
      </c>
      <c r="B2628" s="16" t="s">
        <v>481</v>
      </c>
      <c r="C2628" s="12" t="s">
        <v>64</v>
      </c>
      <c r="D2628" s="12" t="s">
        <v>3828</v>
      </c>
      <c r="E2628" s="12" t="s">
        <v>4575</v>
      </c>
      <c r="F2628" s="12" t="s">
        <v>4682</v>
      </c>
      <c r="G2628" s="12" t="s">
        <v>5679</v>
      </c>
      <c r="H2628" s="17" t="s">
        <v>69</v>
      </c>
      <c r="I2628" s="11" t="s">
        <v>70</v>
      </c>
      <c r="J2628" s="11" t="s">
        <v>70</v>
      </c>
      <c r="K2628" s="11" t="s">
        <v>70</v>
      </c>
      <c r="L2628" s="11" t="s">
        <v>70</v>
      </c>
      <c r="M2628" s="18" t="s">
        <v>70</v>
      </c>
      <c r="N2628" s="18" t="s">
        <v>70</v>
      </c>
      <c r="O2628" s="11" t="s">
        <v>70</v>
      </c>
      <c r="P2628" s="11" t="s">
        <v>70</v>
      </c>
      <c r="Q2628" s="11" t="s">
        <v>70</v>
      </c>
      <c r="R2628" s="11" t="s">
        <v>70</v>
      </c>
      <c r="S2628" s="11" t="s">
        <v>70</v>
      </c>
      <c r="T2628" s="19" t="s">
        <v>71</v>
      </c>
      <c r="U2628" s="31" t="s">
        <v>72</v>
      </c>
      <c r="V2628" s="12">
        <v>3</v>
      </c>
      <c r="W2628" s="12">
        <v>5</v>
      </c>
      <c r="X2628" s="12">
        <v>-999</v>
      </c>
      <c r="Y2628" s="12">
        <v>-999</v>
      </c>
      <c r="Z2628" s="12">
        <v>-999</v>
      </c>
      <c r="AA2628" s="13">
        <v>0</v>
      </c>
      <c r="AB2628" s="14" cm="1">
        <f t="array" ref="AB2628">_xlfn.IFS(AND(W2628&lt;0,X2628&lt;0,Y2628&lt;0,Z2628&lt;0),-999,AND(W2628&lt;5,X2628&lt;5,Y2628&lt;5,Z2628&lt;5,AA2628=0),0,AND(W2628&lt;5,X2628&lt;5,Y2628&lt;5,Z2628&lt;5,AA2628&gt;0),1,AND(OR(W2628=5,X2628=5,Y2628=5,Z2628=5),AA2628=0),1,AND(OR(W2628=5,X2628=5,Y2628=5,Z2628=5),AA2628&gt;0),2)</f>
        <v>1</v>
      </c>
      <c r="AC2628" s="15">
        <f t="shared" si="164"/>
        <v>3</v>
      </c>
      <c r="AD2628" s="55">
        <v>2</v>
      </c>
      <c r="AE2628" s="21" t="s">
        <v>73</v>
      </c>
      <c r="AF2628" s="47" t="str">
        <f t="shared" si="165"/>
        <v>zagrożona</v>
      </c>
      <c r="AG2628" s="16" t="str">
        <f t="shared" si="166"/>
        <v>nie</v>
      </c>
      <c r="AH2628" s="16" t="str">
        <f t="shared" si="167"/>
        <v/>
      </c>
    </row>
    <row r="2629" spans="1:34" x14ac:dyDescent="0.2">
      <c r="A2629" s="12" t="s">
        <v>5725</v>
      </c>
      <c r="B2629" s="16" t="s">
        <v>147</v>
      </c>
      <c r="C2629" s="12" t="s">
        <v>64</v>
      </c>
      <c r="D2629" s="12" t="s">
        <v>3828</v>
      </c>
      <c r="E2629" s="12" t="s">
        <v>4575</v>
      </c>
      <c r="F2629" s="12" t="s">
        <v>4682</v>
      </c>
      <c r="G2629" s="12" t="s">
        <v>5679</v>
      </c>
      <c r="H2629" s="17" t="s">
        <v>69</v>
      </c>
      <c r="I2629" s="11" t="s">
        <v>70</v>
      </c>
      <c r="J2629" s="11" t="s">
        <v>70</v>
      </c>
      <c r="K2629" s="11" t="s">
        <v>70</v>
      </c>
      <c r="L2629" s="11" t="s">
        <v>70</v>
      </c>
      <c r="M2629" s="18" t="s">
        <v>70</v>
      </c>
      <c r="N2629" s="18" t="s">
        <v>70</v>
      </c>
      <c r="O2629" s="11" t="s">
        <v>70</v>
      </c>
      <c r="P2629" s="11" t="s">
        <v>70</v>
      </c>
      <c r="Q2629" s="11" t="s">
        <v>70</v>
      </c>
      <c r="R2629" s="11" t="s">
        <v>70</v>
      </c>
      <c r="S2629" s="11" t="s">
        <v>70</v>
      </c>
      <c r="T2629" s="19" t="s">
        <v>71</v>
      </c>
      <c r="U2629" s="31" t="s">
        <v>72</v>
      </c>
      <c r="V2629" s="12">
        <v>2</v>
      </c>
      <c r="W2629" s="12">
        <v>5</v>
      </c>
      <c r="X2629" s="12">
        <v>-999</v>
      </c>
      <c r="Y2629" s="12">
        <v>-999</v>
      </c>
      <c r="Z2629" s="12">
        <v>-999</v>
      </c>
      <c r="AA2629" s="13">
        <v>0</v>
      </c>
      <c r="AB2629" s="14" cm="1">
        <f t="array" ref="AB2629">_xlfn.IFS(AND(W2629&lt;0,X2629&lt;0,Y2629&lt;0,Z2629&lt;0),-999,AND(W2629&lt;5,X2629&lt;5,Y2629&lt;5,Z2629&lt;5,AA2629=0),0,AND(W2629&lt;5,X2629&lt;5,Y2629&lt;5,Z2629&lt;5,AA2629&gt;0),1,AND(OR(W2629=5,X2629=5,Y2629=5,Z2629=5),AA2629=0),1,AND(OR(W2629=5,X2629=5,Y2629=5,Z2629=5),AA2629&gt;0),2)</f>
        <v>1</v>
      </c>
      <c r="AC2629" s="15">
        <f t="shared" si="164"/>
        <v>2</v>
      </c>
      <c r="AD2629" s="55">
        <v>0</v>
      </c>
      <c r="AE2629" s="21" t="s">
        <v>73</v>
      </c>
      <c r="AF2629" s="47" t="str">
        <f t="shared" si="165"/>
        <v>zagrożona</v>
      </c>
      <c r="AG2629" s="16" t="str">
        <f t="shared" si="166"/>
        <v>nie</v>
      </c>
      <c r="AH2629" s="16" t="str">
        <f t="shared" si="167"/>
        <v/>
      </c>
    </row>
    <row r="2630" spans="1:34" x14ac:dyDescent="0.2">
      <c r="A2630" s="12" t="s">
        <v>5726</v>
      </c>
      <c r="B2630" s="16" t="s">
        <v>249</v>
      </c>
      <c r="C2630" s="12" t="s">
        <v>64</v>
      </c>
      <c r="D2630" s="12" t="s">
        <v>3828</v>
      </c>
      <c r="E2630" s="12" t="s">
        <v>4575</v>
      </c>
      <c r="F2630" s="12" t="s">
        <v>4682</v>
      </c>
      <c r="G2630" s="12" t="s">
        <v>5679</v>
      </c>
      <c r="H2630" s="17" t="s">
        <v>69</v>
      </c>
      <c r="I2630" s="11" t="s">
        <v>70</v>
      </c>
      <c r="J2630" s="11" t="s">
        <v>70</v>
      </c>
      <c r="K2630" s="11" t="s">
        <v>70</v>
      </c>
      <c r="L2630" s="11" t="s">
        <v>70</v>
      </c>
      <c r="M2630" s="18" t="s">
        <v>70</v>
      </c>
      <c r="N2630" s="18" t="s">
        <v>70</v>
      </c>
      <c r="O2630" s="11" t="s">
        <v>70</v>
      </c>
      <c r="P2630" s="11" t="s">
        <v>70</v>
      </c>
      <c r="Q2630" s="11" t="s">
        <v>70</v>
      </c>
      <c r="R2630" s="11" t="s">
        <v>70</v>
      </c>
      <c r="S2630" s="11" t="s">
        <v>70</v>
      </c>
      <c r="T2630" s="19" t="s">
        <v>71</v>
      </c>
      <c r="U2630" s="31" t="s">
        <v>72</v>
      </c>
      <c r="V2630" s="12">
        <v>2</v>
      </c>
      <c r="W2630" s="12">
        <v>5</v>
      </c>
      <c r="X2630" s="12">
        <v>-999</v>
      </c>
      <c r="Y2630" s="12">
        <v>-999</v>
      </c>
      <c r="Z2630" s="12">
        <v>-999</v>
      </c>
      <c r="AA2630" s="13">
        <v>0</v>
      </c>
      <c r="AB2630" s="14" cm="1">
        <f t="array" ref="AB2630">_xlfn.IFS(AND(W2630&lt;0,X2630&lt;0,Y2630&lt;0,Z2630&lt;0),-999,AND(W2630&lt;5,X2630&lt;5,Y2630&lt;5,Z2630&lt;5,AA2630=0),0,AND(W2630&lt;5,X2630&lt;5,Y2630&lt;5,Z2630&lt;5,AA2630&gt;0),1,AND(OR(W2630=5,X2630=5,Y2630=5,Z2630=5),AA2630=0),1,AND(OR(W2630=5,X2630=5,Y2630=5,Z2630=5),AA2630&gt;0),2)</f>
        <v>1</v>
      </c>
      <c r="AC2630" s="15">
        <f t="shared" si="164"/>
        <v>2</v>
      </c>
      <c r="AD2630" s="55">
        <v>3</v>
      </c>
      <c r="AE2630" s="21" t="s">
        <v>73</v>
      </c>
      <c r="AF2630" s="47" t="str">
        <f t="shared" si="165"/>
        <v>zagrożona</v>
      </c>
      <c r="AG2630" s="16" t="str">
        <f t="shared" si="166"/>
        <v>nie</v>
      </c>
      <c r="AH2630" s="16" t="str">
        <f t="shared" si="167"/>
        <v/>
      </c>
    </row>
    <row r="2631" spans="1:34" x14ac:dyDescent="0.2">
      <c r="A2631" s="12" t="s">
        <v>5727</v>
      </c>
      <c r="B2631" s="16" t="s">
        <v>4195</v>
      </c>
      <c r="C2631" s="12" t="s">
        <v>76</v>
      </c>
      <c r="D2631" s="12" t="s">
        <v>3828</v>
      </c>
      <c r="E2631" s="12" t="s">
        <v>4575</v>
      </c>
      <c r="F2631" s="12" t="s">
        <v>4682</v>
      </c>
      <c r="G2631" s="12" t="s">
        <v>5679</v>
      </c>
      <c r="H2631" s="17" t="s">
        <v>69</v>
      </c>
      <c r="I2631" s="11" t="s">
        <v>70</v>
      </c>
      <c r="J2631" s="11" t="s">
        <v>70</v>
      </c>
      <c r="K2631" s="11" t="s">
        <v>70</v>
      </c>
      <c r="L2631" s="11" t="s">
        <v>70</v>
      </c>
      <c r="M2631" s="18" t="s">
        <v>70</v>
      </c>
      <c r="N2631" s="18" t="s">
        <v>70</v>
      </c>
      <c r="O2631" s="11" t="s">
        <v>70</v>
      </c>
      <c r="P2631" s="11" t="s">
        <v>70</v>
      </c>
      <c r="Q2631" s="11" t="s">
        <v>70</v>
      </c>
      <c r="R2631" s="11" t="s">
        <v>70</v>
      </c>
      <c r="S2631" s="11" t="s">
        <v>70</v>
      </c>
      <c r="T2631" s="19" t="s">
        <v>71</v>
      </c>
      <c r="U2631" s="31" t="s">
        <v>72</v>
      </c>
      <c r="V2631" s="12">
        <v>0</v>
      </c>
      <c r="W2631" s="12">
        <v>2</v>
      </c>
      <c r="X2631" s="12">
        <v>2</v>
      </c>
      <c r="Y2631" s="12">
        <v>2</v>
      </c>
      <c r="Z2631" s="12">
        <v>2</v>
      </c>
      <c r="AA2631" s="13">
        <v>3</v>
      </c>
      <c r="AB2631" s="14" cm="1">
        <f t="array" ref="AB2631">_xlfn.IFS(AND(W2631&lt;0,X2631&lt;0,Y2631&lt;0,Z2631&lt;0),-999,AND(W2631&lt;5,X2631&lt;5,Y2631&lt;5,Z2631&lt;5,AA2631=0),0,AND(W2631&lt;5,X2631&lt;5,Y2631&lt;5,Z2631&lt;5,AA2631&gt;0),1,AND(OR(W2631=5,X2631=5,Y2631=5,Z2631=5),AA2631=0),1,AND(OR(W2631=5,X2631=5,Y2631=5,Z2631=5),AA2631&gt;0),2)</f>
        <v>1</v>
      </c>
      <c r="AC2631" s="15">
        <f t="shared" si="164"/>
        <v>0</v>
      </c>
      <c r="AD2631" s="55">
        <v>2</v>
      </c>
      <c r="AE2631" s="21" t="s">
        <v>73</v>
      </c>
      <c r="AF2631" s="47" t="str">
        <f t="shared" si="165"/>
        <v>niezagrożona</v>
      </c>
      <c r="AG2631" s="16" t="str">
        <f t="shared" si="166"/>
        <v>nie</v>
      </c>
      <c r="AH2631" s="16" t="str">
        <f t="shared" si="167"/>
        <v/>
      </c>
    </row>
    <row r="2632" spans="1:34" x14ac:dyDescent="0.2">
      <c r="A2632" s="12" t="s">
        <v>5728</v>
      </c>
      <c r="B2632" s="16" t="s">
        <v>5729</v>
      </c>
      <c r="C2632" s="12" t="s">
        <v>64</v>
      </c>
      <c r="D2632" s="12" t="s">
        <v>3828</v>
      </c>
      <c r="E2632" s="12" t="s">
        <v>4575</v>
      </c>
      <c r="F2632" s="12" t="s">
        <v>4682</v>
      </c>
      <c r="G2632" s="12" t="s">
        <v>5679</v>
      </c>
      <c r="H2632" s="17" t="s">
        <v>69</v>
      </c>
      <c r="I2632" s="11" t="s">
        <v>70</v>
      </c>
      <c r="J2632" s="11" t="s">
        <v>70</v>
      </c>
      <c r="K2632" s="11" t="s">
        <v>70</v>
      </c>
      <c r="L2632" s="11" t="s">
        <v>70</v>
      </c>
      <c r="M2632" s="18" t="s">
        <v>70</v>
      </c>
      <c r="N2632" s="18" t="s">
        <v>70</v>
      </c>
      <c r="O2632" s="11" t="s">
        <v>70</v>
      </c>
      <c r="P2632" s="11" t="s">
        <v>70</v>
      </c>
      <c r="Q2632" s="11" t="s">
        <v>70</v>
      </c>
      <c r="R2632" s="11" t="s">
        <v>70</v>
      </c>
      <c r="S2632" s="11" t="s">
        <v>70</v>
      </c>
      <c r="T2632" s="19" t="s">
        <v>71</v>
      </c>
      <c r="U2632" s="31" t="s">
        <v>72</v>
      </c>
      <c r="V2632" s="12">
        <v>2</v>
      </c>
      <c r="W2632" s="12">
        <v>5</v>
      </c>
      <c r="X2632" s="12">
        <v>-999</v>
      </c>
      <c r="Y2632" s="12">
        <v>-999</v>
      </c>
      <c r="Z2632" s="12">
        <v>-999</v>
      </c>
      <c r="AA2632" s="13">
        <v>0</v>
      </c>
      <c r="AB2632" s="14" cm="1">
        <f t="array" ref="AB2632">_xlfn.IFS(AND(W2632&lt;0,X2632&lt;0,Y2632&lt;0,Z2632&lt;0),-999,AND(W2632&lt;5,X2632&lt;5,Y2632&lt;5,Z2632&lt;5,AA2632=0),0,AND(W2632&lt;5,X2632&lt;5,Y2632&lt;5,Z2632&lt;5,AA2632&gt;0),1,AND(OR(W2632=5,X2632=5,Y2632=5,Z2632=5),AA2632=0),1,AND(OR(W2632=5,X2632=5,Y2632=5,Z2632=5),AA2632&gt;0),2)</f>
        <v>1</v>
      </c>
      <c r="AC2632" s="15">
        <f t="shared" si="164"/>
        <v>2</v>
      </c>
      <c r="AD2632" s="55">
        <v>0</v>
      </c>
      <c r="AE2632" s="21" t="s">
        <v>73</v>
      </c>
      <c r="AF2632" s="47" t="str">
        <f t="shared" si="165"/>
        <v>zagrożona</v>
      </c>
      <c r="AG2632" s="16" t="str">
        <f t="shared" si="166"/>
        <v>nie</v>
      </c>
      <c r="AH2632" s="16" t="str">
        <f t="shared" si="167"/>
        <v/>
      </c>
    </row>
    <row r="2633" spans="1:34" x14ac:dyDescent="0.2">
      <c r="A2633" s="12" t="s">
        <v>5730</v>
      </c>
      <c r="B2633" s="16" t="s">
        <v>845</v>
      </c>
      <c r="C2633" s="12" t="s">
        <v>64</v>
      </c>
      <c r="D2633" s="12" t="s">
        <v>3828</v>
      </c>
      <c r="E2633" s="12" t="s">
        <v>4575</v>
      </c>
      <c r="F2633" s="12" t="s">
        <v>4682</v>
      </c>
      <c r="G2633" s="12" t="s">
        <v>5679</v>
      </c>
      <c r="H2633" s="17" t="s">
        <v>69</v>
      </c>
      <c r="I2633" s="11" t="s">
        <v>70</v>
      </c>
      <c r="J2633" s="11" t="s">
        <v>70</v>
      </c>
      <c r="K2633" s="11" t="s">
        <v>70</v>
      </c>
      <c r="L2633" s="11" t="s">
        <v>70</v>
      </c>
      <c r="M2633" s="18" t="s">
        <v>70</v>
      </c>
      <c r="N2633" s="18" t="s">
        <v>70</v>
      </c>
      <c r="O2633" s="11" t="s">
        <v>70</v>
      </c>
      <c r="P2633" s="11" t="s">
        <v>70</v>
      </c>
      <c r="Q2633" s="11" t="s">
        <v>70</v>
      </c>
      <c r="R2633" s="11" t="s">
        <v>70</v>
      </c>
      <c r="S2633" s="11" t="s">
        <v>70</v>
      </c>
      <c r="T2633" s="19" t="s">
        <v>71</v>
      </c>
      <c r="U2633" s="31" t="s">
        <v>72</v>
      </c>
      <c r="V2633" s="12">
        <v>1</v>
      </c>
      <c r="W2633" s="12">
        <v>2</v>
      </c>
      <c r="X2633" s="12">
        <v>-999</v>
      </c>
      <c r="Y2633" s="12">
        <v>-999</v>
      </c>
      <c r="Z2633" s="12">
        <v>-999</v>
      </c>
      <c r="AA2633" s="13">
        <v>0</v>
      </c>
      <c r="AB2633" s="14" cm="1">
        <f t="array" ref="AB2633">_xlfn.IFS(AND(W2633&lt;0,X2633&lt;0,Y2633&lt;0,Z2633&lt;0),-999,AND(W2633&lt;5,X2633&lt;5,Y2633&lt;5,Z2633&lt;5,AA2633=0),0,AND(W2633&lt;5,X2633&lt;5,Y2633&lt;5,Z2633&lt;5,AA2633&gt;0),1,AND(OR(W2633=5,X2633=5,Y2633=5,Z2633=5),AA2633=0),1,AND(OR(W2633=5,X2633=5,Y2633=5,Z2633=5),AA2633&gt;0),2)</f>
        <v>0</v>
      </c>
      <c r="AC2633" s="15">
        <f t="shared" si="164"/>
        <v>1</v>
      </c>
      <c r="AD2633" s="55">
        <v>4</v>
      </c>
      <c r="AE2633" s="21" t="s">
        <v>73</v>
      </c>
      <c r="AF2633" s="47" t="str">
        <f t="shared" si="165"/>
        <v>niezagrożona</v>
      </c>
      <c r="AG2633" s="16" t="str">
        <f t="shared" si="166"/>
        <v>nie</v>
      </c>
      <c r="AH2633" s="16" t="str">
        <f t="shared" si="167"/>
        <v/>
      </c>
    </row>
    <row r="2634" spans="1:34" x14ac:dyDescent="0.2">
      <c r="A2634" s="12" t="s">
        <v>5731</v>
      </c>
      <c r="B2634" s="16" t="s">
        <v>5732</v>
      </c>
      <c r="C2634" s="12" t="s">
        <v>64</v>
      </c>
      <c r="D2634" s="12" t="s">
        <v>3828</v>
      </c>
      <c r="E2634" s="12" t="s">
        <v>4575</v>
      </c>
      <c r="F2634" s="12" t="s">
        <v>4682</v>
      </c>
      <c r="G2634" s="12" t="s">
        <v>5679</v>
      </c>
      <c r="H2634" s="17" t="s">
        <v>69</v>
      </c>
      <c r="I2634" s="11" t="s">
        <v>70</v>
      </c>
      <c r="J2634" s="11" t="s">
        <v>70</v>
      </c>
      <c r="K2634" s="11" t="s">
        <v>70</v>
      </c>
      <c r="L2634" s="11" t="s">
        <v>70</v>
      </c>
      <c r="M2634" s="18" t="s">
        <v>70</v>
      </c>
      <c r="N2634" s="18" t="s">
        <v>70</v>
      </c>
      <c r="O2634" s="11" t="s">
        <v>70</v>
      </c>
      <c r="P2634" s="11" t="s">
        <v>70</v>
      </c>
      <c r="Q2634" s="11" t="s">
        <v>70</v>
      </c>
      <c r="R2634" s="11" t="s">
        <v>70</v>
      </c>
      <c r="S2634" s="11" t="s">
        <v>70</v>
      </c>
      <c r="T2634" s="19" t="s">
        <v>71</v>
      </c>
      <c r="U2634" s="31" t="s">
        <v>72</v>
      </c>
      <c r="V2634" s="12">
        <v>0</v>
      </c>
      <c r="W2634" s="12">
        <v>2</v>
      </c>
      <c r="X2634" s="12">
        <v>-999</v>
      </c>
      <c r="Y2634" s="12">
        <v>-999</v>
      </c>
      <c r="Z2634" s="12">
        <v>-999</v>
      </c>
      <c r="AA2634" s="13">
        <v>1</v>
      </c>
      <c r="AB2634" s="14" cm="1">
        <f t="array" ref="AB2634">_xlfn.IFS(AND(W2634&lt;0,X2634&lt;0,Y2634&lt;0,Z2634&lt;0),-999,AND(W2634&lt;5,X2634&lt;5,Y2634&lt;5,Z2634&lt;5,AA2634=0),0,AND(W2634&lt;5,X2634&lt;5,Y2634&lt;5,Z2634&lt;5,AA2634&gt;0),1,AND(OR(W2634=5,X2634=5,Y2634=5,Z2634=5),AA2634=0),1,AND(OR(W2634=5,X2634=5,Y2634=5,Z2634=5),AA2634&gt;0),2)</f>
        <v>1</v>
      </c>
      <c r="AC2634" s="15">
        <f t="shared" si="164"/>
        <v>0</v>
      </c>
      <c r="AD2634" s="55">
        <v>1</v>
      </c>
      <c r="AE2634" s="21" t="s">
        <v>73</v>
      </c>
      <c r="AF2634" s="47" t="str">
        <f t="shared" si="165"/>
        <v>niezagrożona</v>
      </c>
      <c r="AG2634" s="16" t="str">
        <f t="shared" si="166"/>
        <v>nie</v>
      </c>
      <c r="AH2634" s="16" t="str">
        <f t="shared" si="167"/>
        <v/>
      </c>
    </row>
    <row r="2635" spans="1:34" x14ac:dyDescent="0.2">
      <c r="A2635" s="12" t="s">
        <v>5733</v>
      </c>
      <c r="B2635" s="16" t="s">
        <v>5734</v>
      </c>
      <c r="C2635" s="12" t="s">
        <v>76</v>
      </c>
      <c r="D2635" s="12" t="s">
        <v>3828</v>
      </c>
      <c r="E2635" s="12" t="s">
        <v>4575</v>
      </c>
      <c r="F2635" s="12" t="s">
        <v>4682</v>
      </c>
      <c r="G2635" s="12" t="s">
        <v>5679</v>
      </c>
      <c r="H2635" s="17" t="s">
        <v>69</v>
      </c>
      <c r="I2635" s="11" t="s">
        <v>70</v>
      </c>
      <c r="J2635" s="11" t="s">
        <v>70</v>
      </c>
      <c r="K2635" s="11" t="s">
        <v>70</v>
      </c>
      <c r="L2635" s="11" t="s">
        <v>70</v>
      </c>
      <c r="M2635" s="18" t="s">
        <v>70</v>
      </c>
      <c r="N2635" s="18" t="s">
        <v>70</v>
      </c>
      <c r="O2635" s="11" t="s">
        <v>70</v>
      </c>
      <c r="P2635" s="11" t="s">
        <v>70</v>
      </c>
      <c r="Q2635" s="11" t="s">
        <v>70</v>
      </c>
      <c r="R2635" s="11" t="s">
        <v>70</v>
      </c>
      <c r="S2635" s="11" t="s">
        <v>70</v>
      </c>
      <c r="T2635" s="19" t="s">
        <v>71</v>
      </c>
      <c r="U2635" s="31" t="s">
        <v>72</v>
      </c>
      <c r="V2635" s="12">
        <v>1</v>
      </c>
      <c r="W2635" s="12">
        <v>2</v>
      </c>
      <c r="X2635" s="12">
        <v>2</v>
      </c>
      <c r="Y2635" s="12">
        <v>2</v>
      </c>
      <c r="Z2635" s="12">
        <v>2</v>
      </c>
      <c r="AA2635" s="13">
        <v>0</v>
      </c>
      <c r="AB2635" s="14" cm="1">
        <f t="array" ref="AB2635">_xlfn.IFS(AND(W2635&lt;0,X2635&lt;0,Y2635&lt;0,Z2635&lt;0),-999,AND(W2635&lt;5,X2635&lt;5,Y2635&lt;5,Z2635&lt;5,AA2635=0),0,AND(W2635&lt;5,X2635&lt;5,Y2635&lt;5,Z2635&lt;5,AA2635&gt;0),1,AND(OR(W2635=5,X2635=5,Y2635=5,Z2635=5),AA2635=0),1,AND(OR(W2635=5,X2635=5,Y2635=5,Z2635=5),AA2635&gt;0),2)</f>
        <v>0</v>
      </c>
      <c r="AC2635" s="15">
        <f t="shared" si="164"/>
        <v>1</v>
      </c>
      <c r="AD2635" s="55">
        <v>2</v>
      </c>
      <c r="AE2635" s="21" t="s">
        <v>73</v>
      </c>
      <c r="AF2635" s="47" t="str">
        <f t="shared" si="165"/>
        <v>niezagrożona</v>
      </c>
      <c r="AG2635" s="16" t="str">
        <f t="shared" si="166"/>
        <v>nie</v>
      </c>
      <c r="AH2635" s="16" t="str">
        <f t="shared" si="167"/>
        <v/>
      </c>
    </row>
    <row r="2636" spans="1:34" x14ac:dyDescent="0.2">
      <c r="A2636" s="12" t="s">
        <v>5735</v>
      </c>
      <c r="B2636" s="16" t="s">
        <v>5736</v>
      </c>
      <c r="C2636" s="12" t="s">
        <v>76</v>
      </c>
      <c r="D2636" s="12" t="s">
        <v>3828</v>
      </c>
      <c r="E2636" s="12" t="s">
        <v>81</v>
      </c>
      <c r="F2636" s="12" t="s">
        <v>3894</v>
      </c>
      <c r="G2636" s="12" t="s">
        <v>3895</v>
      </c>
      <c r="H2636" s="17" t="s">
        <v>69</v>
      </c>
      <c r="I2636" s="11" t="s">
        <v>70</v>
      </c>
      <c r="J2636" s="11" t="s">
        <v>70</v>
      </c>
      <c r="K2636" s="11" t="s">
        <v>70</v>
      </c>
      <c r="L2636" s="11" t="s">
        <v>70</v>
      </c>
      <c r="M2636" s="18" t="s">
        <v>70</v>
      </c>
      <c r="N2636" s="18" t="s">
        <v>70</v>
      </c>
      <c r="O2636" s="11" t="s">
        <v>70</v>
      </c>
      <c r="P2636" s="11" t="s">
        <v>70</v>
      </c>
      <c r="Q2636" s="11" t="s">
        <v>70</v>
      </c>
      <c r="R2636" s="11" t="s">
        <v>70</v>
      </c>
      <c r="S2636" s="11" t="s">
        <v>70</v>
      </c>
      <c r="T2636" s="19" t="s">
        <v>71</v>
      </c>
      <c r="U2636" s="31" t="s">
        <v>72</v>
      </c>
      <c r="V2636" s="12">
        <v>1</v>
      </c>
      <c r="W2636" s="12">
        <v>2</v>
      </c>
      <c r="X2636" s="12">
        <v>2</v>
      </c>
      <c r="Y2636" s="12">
        <v>2</v>
      </c>
      <c r="Z2636" s="12">
        <v>2</v>
      </c>
      <c r="AA2636" s="13">
        <v>1</v>
      </c>
      <c r="AB2636" s="14" cm="1">
        <f t="array" ref="AB2636">_xlfn.IFS(AND(W2636&lt;0,X2636&lt;0,Y2636&lt;0,Z2636&lt;0),-999,AND(W2636&lt;5,X2636&lt;5,Y2636&lt;5,Z2636&lt;5,AA2636=0),0,AND(W2636&lt;5,X2636&lt;5,Y2636&lt;5,Z2636&lt;5,AA2636&gt;0),1,AND(OR(W2636=5,X2636=5,Y2636=5,Z2636=5),AA2636=0),1,AND(OR(W2636=5,X2636=5,Y2636=5,Z2636=5),AA2636&gt;0),2)</f>
        <v>1</v>
      </c>
      <c r="AC2636" s="15">
        <f t="shared" si="164"/>
        <v>1</v>
      </c>
      <c r="AD2636" s="55">
        <v>4</v>
      </c>
      <c r="AE2636" s="21" t="s">
        <v>73</v>
      </c>
      <c r="AF2636" s="47" t="str">
        <f t="shared" si="165"/>
        <v>niezagrożona</v>
      </c>
      <c r="AG2636" s="16" t="str">
        <f t="shared" si="166"/>
        <v>nie</v>
      </c>
      <c r="AH2636" s="16" t="str">
        <f t="shared" si="167"/>
        <v/>
      </c>
    </row>
    <row r="2637" spans="1:34" x14ac:dyDescent="0.2">
      <c r="A2637" s="12" t="s">
        <v>5737</v>
      </c>
      <c r="B2637" s="16" t="s">
        <v>5738</v>
      </c>
      <c r="C2637" s="12" t="s">
        <v>76</v>
      </c>
      <c r="D2637" s="12" t="s">
        <v>3828</v>
      </c>
      <c r="E2637" s="12" t="s">
        <v>81</v>
      </c>
      <c r="F2637" s="12" t="s">
        <v>3894</v>
      </c>
      <c r="G2637" s="12" t="s">
        <v>5739</v>
      </c>
      <c r="H2637" s="17" t="s">
        <v>69</v>
      </c>
      <c r="I2637" s="11" t="s">
        <v>70</v>
      </c>
      <c r="J2637" s="11" t="s">
        <v>70</v>
      </c>
      <c r="K2637" s="11" t="s">
        <v>70</v>
      </c>
      <c r="L2637" s="11" t="s">
        <v>70</v>
      </c>
      <c r="M2637" s="18" t="s">
        <v>70</v>
      </c>
      <c r="N2637" s="18" t="s">
        <v>70</v>
      </c>
      <c r="O2637" s="11" t="s">
        <v>70</v>
      </c>
      <c r="P2637" s="11" t="s">
        <v>70</v>
      </c>
      <c r="Q2637" s="11" t="s">
        <v>70</v>
      </c>
      <c r="R2637" s="11" t="s">
        <v>70</v>
      </c>
      <c r="S2637" s="11" t="s">
        <v>70</v>
      </c>
      <c r="T2637" s="19" t="s">
        <v>71</v>
      </c>
      <c r="U2637" s="31" t="s">
        <v>72</v>
      </c>
      <c r="V2637" s="12">
        <v>4</v>
      </c>
      <c r="W2637" s="12">
        <v>5</v>
      </c>
      <c r="X2637" s="12">
        <v>5</v>
      </c>
      <c r="Y2637" s="12">
        <v>5</v>
      </c>
      <c r="Z2637" s="12">
        <v>5</v>
      </c>
      <c r="AA2637" s="13">
        <v>4</v>
      </c>
      <c r="AB2637" s="14" cm="1">
        <f t="array" ref="AB2637">_xlfn.IFS(AND(W2637&lt;0,X2637&lt;0,Y2637&lt;0,Z2637&lt;0),-999,AND(W2637&lt;5,X2637&lt;5,Y2637&lt;5,Z2637&lt;5,AA2637=0),0,AND(W2637&lt;5,X2637&lt;5,Y2637&lt;5,Z2637&lt;5,AA2637&gt;0),1,AND(OR(W2637=5,X2637=5,Y2637=5,Z2637=5),AA2637=0),1,AND(OR(W2637=5,X2637=5,Y2637=5,Z2637=5),AA2637&gt;0),2)</f>
        <v>2</v>
      </c>
      <c r="AC2637" s="15">
        <f t="shared" si="164"/>
        <v>4</v>
      </c>
      <c r="AD2637" s="55">
        <v>4</v>
      </c>
      <c r="AE2637" s="21" t="s">
        <v>73</v>
      </c>
      <c r="AF2637" s="47" t="str">
        <f t="shared" si="165"/>
        <v>zagrożona</v>
      </c>
      <c r="AG2637" s="16" t="str">
        <f t="shared" si="166"/>
        <v>tak</v>
      </c>
      <c r="AH2637" s="16" t="str">
        <f t="shared" si="167"/>
        <v xml:space="preserve">fizchem </v>
      </c>
    </row>
    <row r="2638" spans="1:34" x14ac:dyDescent="0.2">
      <c r="A2638" s="12" t="s">
        <v>5740</v>
      </c>
      <c r="B2638" s="16" t="s">
        <v>5741</v>
      </c>
      <c r="C2638" s="12" t="s">
        <v>76</v>
      </c>
      <c r="D2638" s="12" t="s">
        <v>3828</v>
      </c>
      <c r="E2638" s="12" t="s">
        <v>81</v>
      </c>
      <c r="F2638" s="12" t="s">
        <v>3894</v>
      </c>
      <c r="G2638" s="12" t="s">
        <v>5742</v>
      </c>
      <c r="H2638" s="17" t="s">
        <v>69</v>
      </c>
      <c r="I2638" s="11" t="s">
        <v>70</v>
      </c>
      <c r="J2638" s="11" t="s">
        <v>70</v>
      </c>
      <c r="K2638" s="11" t="s">
        <v>70</v>
      </c>
      <c r="L2638" s="11" t="s">
        <v>70</v>
      </c>
      <c r="M2638" s="18" t="s">
        <v>70</v>
      </c>
      <c r="N2638" s="18" t="s">
        <v>70</v>
      </c>
      <c r="O2638" s="11" t="s">
        <v>70</v>
      </c>
      <c r="P2638" s="11" t="s">
        <v>70</v>
      </c>
      <c r="Q2638" s="11" t="s">
        <v>70</v>
      </c>
      <c r="R2638" s="11" t="s">
        <v>70</v>
      </c>
      <c r="S2638" s="11" t="s">
        <v>70</v>
      </c>
      <c r="T2638" s="19" t="s">
        <v>71</v>
      </c>
      <c r="U2638" s="31" t="s">
        <v>72</v>
      </c>
      <c r="V2638" s="12">
        <v>3</v>
      </c>
      <c r="W2638" s="12">
        <v>2</v>
      </c>
      <c r="X2638" s="12">
        <v>2</v>
      </c>
      <c r="Y2638" s="12">
        <v>2</v>
      </c>
      <c r="Z2638" s="12">
        <v>2</v>
      </c>
      <c r="AA2638" s="13">
        <v>2</v>
      </c>
      <c r="AB2638" s="14" cm="1">
        <f t="array" ref="AB2638">_xlfn.IFS(AND(W2638&lt;0,X2638&lt;0,Y2638&lt;0,Z2638&lt;0),-999,AND(W2638&lt;5,X2638&lt;5,Y2638&lt;5,Z2638&lt;5,AA2638=0),0,AND(W2638&lt;5,X2638&lt;5,Y2638&lt;5,Z2638&lt;5,AA2638&gt;0),1,AND(OR(W2638=5,X2638=5,Y2638=5,Z2638=5),AA2638=0),1,AND(OR(W2638=5,X2638=5,Y2638=5,Z2638=5),AA2638&gt;0),2)</f>
        <v>1</v>
      </c>
      <c r="AC2638" s="15">
        <f t="shared" si="164"/>
        <v>3</v>
      </c>
      <c r="AD2638" s="55">
        <v>4</v>
      </c>
      <c r="AE2638" s="21" t="s">
        <v>73</v>
      </c>
      <c r="AF2638" s="47" t="str">
        <f t="shared" si="165"/>
        <v>zagrożona</v>
      </c>
      <c r="AG2638" s="16" t="str">
        <f t="shared" si="166"/>
        <v>nie</v>
      </c>
      <c r="AH2638" s="16" t="str">
        <f t="shared" si="167"/>
        <v/>
      </c>
    </row>
    <row r="2639" spans="1:34" x14ac:dyDescent="0.2">
      <c r="A2639" s="12" t="s">
        <v>5743</v>
      </c>
      <c r="B2639" s="16" t="s">
        <v>5744</v>
      </c>
      <c r="C2639" s="12" t="s">
        <v>76</v>
      </c>
      <c r="D2639" s="12" t="s">
        <v>3828</v>
      </c>
      <c r="E2639" s="12" t="s">
        <v>81</v>
      </c>
      <c r="F2639" s="12" t="s">
        <v>3894</v>
      </c>
      <c r="G2639" s="12" t="s">
        <v>5745</v>
      </c>
      <c r="H2639" s="17" t="s">
        <v>69</v>
      </c>
      <c r="I2639" s="11" t="s">
        <v>70</v>
      </c>
      <c r="J2639" s="11" t="s">
        <v>70</v>
      </c>
      <c r="K2639" s="11" t="s">
        <v>70</v>
      </c>
      <c r="L2639" s="11" t="s">
        <v>70</v>
      </c>
      <c r="M2639" s="18" t="s">
        <v>70</v>
      </c>
      <c r="N2639" s="18" t="s">
        <v>70</v>
      </c>
      <c r="O2639" s="11" t="s">
        <v>70</v>
      </c>
      <c r="P2639" s="11" t="s">
        <v>70</v>
      </c>
      <c r="Q2639" s="11" t="s">
        <v>70</v>
      </c>
      <c r="R2639" s="11" t="s">
        <v>70</v>
      </c>
      <c r="S2639" s="11" t="s">
        <v>70</v>
      </c>
      <c r="T2639" s="19" t="s">
        <v>71</v>
      </c>
      <c r="U2639" s="31" t="s">
        <v>72</v>
      </c>
      <c r="V2639" s="12">
        <v>1</v>
      </c>
      <c r="W2639" s="12">
        <v>5</v>
      </c>
      <c r="X2639" s="12">
        <v>2</v>
      </c>
      <c r="Y2639" s="12">
        <v>2</v>
      </c>
      <c r="Z2639" s="12">
        <v>2</v>
      </c>
      <c r="AA2639" s="13">
        <v>7</v>
      </c>
      <c r="AB2639" s="14" cm="1">
        <f t="array" ref="AB2639">_xlfn.IFS(AND(W2639&lt;0,X2639&lt;0,Y2639&lt;0,Z2639&lt;0),-999,AND(W2639&lt;5,X2639&lt;5,Y2639&lt;5,Z2639&lt;5,AA2639=0),0,AND(W2639&lt;5,X2639&lt;5,Y2639&lt;5,Z2639&lt;5,AA2639&gt;0),1,AND(OR(W2639=5,X2639=5,Y2639=5,Z2639=5),AA2639=0),1,AND(OR(W2639=5,X2639=5,Y2639=5,Z2639=5),AA2639&gt;0),2)</f>
        <v>2</v>
      </c>
      <c r="AC2639" s="15">
        <f t="shared" si="164"/>
        <v>2</v>
      </c>
      <c r="AD2639" s="55">
        <v>3</v>
      </c>
      <c r="AE2639" s="21" t="s">
        <v>73</v>
      </c>
      <c r="AF2639" s="47" t="str">
        <f t="shared" si="165"/>
        <v>zagrożona</v>
      </c>
      <c r="AG2639" s="16" t="str">
        <f t="shared" si="166"/>
        <v>nie</v>
      </c>
      <c r="AH2639" s="16" t="str">
        <f t="shared" si="167"/>
        <v/>
      </c>
    </row>
    <row r="2640" spans="1:34" x14ac:dyDescent="0.2">
      <c r="A2640" s="12" t="s">
        <v>5746</v>
      </c>
      <c r="B2640" s="16" t="s">
        <v>5747</v>
      </c>
      <c r="C2640" s="12" t="s">
        <v>76</v>
      </c>
      <c r="D2640" s="12" t="s">
        <v>3828</v>
      </c>
      <c r="E2640" s="12" t="s">
        <v>81</v>
      </c>
      <c r="F2640" s="12" t="s">
        <v>3894</v>
      </c>
      <c r="G2640" s="12" t="s">
        <v>4064</v>
      </c>
      <c r="H2640" s="17" t="s">
        <v>69</v>
      </c>
      <c r="I2640" s="11" t="s">
        <v>70</v>
      </c>
      <c r="J2640" s="11" t="s">
        <v>70</v>
      </c>
      <c r="K2640" s="11" t="s">
        <v>70</v>
      </c>
      <c r="L2640" s="11" t="s">
        <v>70</v>
      </c>
      <c r="M2640" s="18" t="s">
        <v>70</v>
      </c>
      <c r="N2640" s="18" t="s">
        <v>70</v>
      </c>
      <c r="O2640" s="11" t="s">
        <v>70</v>
      </c>
      <c r="P2640" s="11" t="s">
        <v>70</v>
      </c>
      <c r="Q2640" s="11" t="s">
        <v>70</v>
      </c>
      <c r="R2640" s="11" t="s">
        <v>70</v>
      </c>
      <c r="S2640" s="11" t="s">
        <v>70</v>
      </c>
      <c r="T2640" s="19" t="s">
        <v>71</v>
      </c>
      <c r="U2640" s="31" t="s">
        <v>72</v>
      </c>
      <c r="V2640" s="12">
        <v>4</v>
      </c>
      <c r="W2640" s="12">
        <v>2</v>
      </c>
      <c r="X2640" s="12">
        <v>2</v>
      </c>
      <c r="Y2640" s="12">
        <v>5</v>
      </c>
      <c r="Z2640" s="12">
        <v>5</v>
      </c>
      <c r="AA2640" s="13">
        <v>1</v>
      </c>
      <c r="AB2640" s="14" cm="1">
        <f t="array" ref="AB2640">_xlfn.IFS(AND(W2640&lt;0,X2640&lt;0,Y2640&lt;0,Z2640&lt;0),-999,AND(W2640&lt;5,X2640&lt;5,Y2640&lt;5,Z2640&lt;5,AA2640=0),0,AND(W2640&lt;5,X2640&lt;5,Y2640&lt;5,Z2640&lt;5,AA2640&gt;0),1,AND(OR(W2640=5,X2640=5,Y2640=5,Z2640=5),AA2640=0),1,AND(OR(W2640=5,X2640=5,Y2640=5,Z2640=5),AA2640&gt;0),2)</f>
        <v>2</v>
      </c>
      <c r="AC2640" s="15">
        <f t="shared" si="164"/>
        <v>4</v>
      </c>
      <c r="AD2640" s="55">
        <v>4</v>
      </c>
      <c r="AE2640" s="21" t="s">
        <v>73</v>
      </c>
      <c r="AF2640" s="47" t="str">
        <f t="shared" si="165"/>
        <v>zagrożona</v>
      </c>
      <c r="AG2640" s="16" t="str">
        <f t="shared" si="166"/>
        <v>tak</v>
      </c>
      <c r="AH2640" s="16" t="str">
        <f t="shared" si="167"/>
        <v xml:space="preserve">fizchem </v>
      </c>
    </row>
    <row r="2641" spans="1:34" x14ac:dyDescent="0.2">
      <c r="A2641" s="12" t="s">
        <v>5748</v>
      </c>
      <c r="B2641" s="16" t="s">
        <v>5749</v>
      </c>
      <c r="C2641" s="12" t="s">
        <v>76</v>
      </c>
      <c r="D2641" s="12" t="s">
        <v>3828</v>
      </c>
      <c r="E2641" s="12" t="s">
        <v>81</v>
      </c>
      <c r="F2641" s="12" t="s">
        <v>3894</v>
      </c>
      <c r="G2641" s="12" t="s">
        <v>5750</v>
      </c>
      <c r="H2641" s="17" t="s">
        <v>69</v>
      </c>
      <c r="I2641" s="11" t="s">
        <v>70</v>
      </c>
      <c r="J2641" s="11" t="s">
        <v>70</v>
      </c>
      <c r="K2641" s="11" t="s">
        <v>70</v>
      </c>
      <c r="L2641" s="11" t="s">
        <v>70</v>
      </c>
      <c r="M2641" s="18" t="s">
        <v>70</v>
      </c>
      <c r="N2641" s="18" t="s">
        <v>70</v>
      </c>
      <c r="O2641" s="11" t="s">
        <v>70</v>
      </c>
      <c r="P2641" s="11" t="s">
        <v>70</v>
      </c>
      <c r="Q2641" s="11" t="s">
        <v>70</v>
      </c>
      <c r="R2641" s="11" t="s">
        <v>70</v>
      </c>
      <c r="S2641" s="11" t="s">
        <v>70</v>
      </c>
      <c r="T2641" s="19" t="s">
        <v>71</v>
      </c>
      <c r="U2641" s="31" t="s">
        <v>72</v>
      </c>
      <c r="V2641" s="12">
        <v>3</v>
      </c>
      <c r="W2641" s="12">
        <v>5</v>
      </c>
      <c r="X2641" s="12">
        <v>5</v>
      </c>
      <c r="Y2641" s="12">
        <v>2</v>
      </c>
      <c r="Z2641" s="12">
        <v>2</v>
      </c>
      <c r="AA2641" s="13">
        <v>2</v>
      </c>
      <c r="AB2641" s="14" cm="1">
        <f t="array" ref="AB2641">_xlfn.IFS(AND(W2641&lt;0,X2641&lt;0,Y2641&lt;0,Z2641&lt;0),-999,AND(W2641&lt;5,X2641&lt;5,Y2641&lt;5,Z2641&lt;5,AA2641=0),0,AND(W2641&lt;5,X2641&lt;5,Y2641&lt;5,Z2641&lt;5,AA2641&gt;0),1,AND(OR(W2641=5,X2641=5,Y2641=5,Z2641=5),AA2641=0),1,AND(OR(W2641=5,X2641=5,Y2641=5,Z2641=5),AA2641&gt;0),2)</f>
        <v>2</v>
      </c>
      <c r="AC2641" s="15">
        <f t="shared" si="164"/>
        <v>4</v>
      </c>
      <c r="AD2641" s="55">
        <v>3</v>
      </c>
      <c r="AE2641" s="21" t="s">
        <v>73</v>
      </c>
      <c r="AF2641" s="47" t="str">
        <f t="shared" si="165"/>
        <v>zagrożona</v>
      </c>
      <c r="AG2641" s="16" t="str">
        <f t="shared" si="166"/>
        <v>tak</v>
      </c>
      <c r="AH2641" s="16" t="str">
        <f t="shared" si="167"/>
        <v xml:space="preserve">fizchem </v>
      </c>
    </row>
    <row r="2642" spans="1:34" x14ac:dyDescent="0.2">
      <c r="A2642" s="12" t="s">
        <v>5751</v>
      </c>
      <c r="B2642" s="16" t="s">
        <v>5752</v>
      </c>
      <c r="C2642" s="12" t="s">
        <v>76</v>
      </c>
      <c r="D2642" s="12" t="s">
        <v>3828</v>
      </c>
      <c r="E2642" s="12" t="s">
        <v>81</v>
      </c>
      <c r="F2642" s="12" t="s">
        <v>3894</v>
      </c>
      <c r="G2642" s="12" t="s">
        <v>5753</v>
      </c>
      <c r="H2642" s="17" t="s">
        <v>69</v>
      </c>
      <c r="I2642" s="11" t="s">
        <v>70</v>
      </c>
      <c r="J2642" s="11" t="s">
        <v>70</v>
      </c>
      <c r="K2642" s="11" t="s">
        <v>70</v>
      </c>
      <c r="L2642" s="11" t="s">
        <v>70</v>
      </c>
      <c r="M2642" s="18" t="s">
        <v>70</v>
      </c>
      <c r="N2642" s="18" t="s">
        <v>70</v>
      </c>
      <c r="O2642" s="11" t="s">
        <v>70</v>
      </c>
      <c r="P2642" s="11" t="s">
        <v>70</v>
      </c>
      <c r="Q2642" s="11" t="s">
        <v>70</v>
      </c>
      <c r="R2642" s="11" t="s">
        <v>70</v>
      </c>
      <c r="S2642" s="11" t="s">
        <v>70</v>
      </c>
      <c r="T2642" s="19" t="s">
        <v>71</v>
      </c>
      <c r="U2642" s="31" t="s">
        <v>72</v>
      </c>
      <c r="V2642" s="12">
        <v>3</v>
      </c>
      <c r="W2642" s="12">
        <v>5</v>
      </c>
      <c r="X2642" s="12">
        <v>2</v>
      </c>
      <c r="Y2642" s="12">
        <v>2</v>
      </c>
      <c r="Z2642" s="12">
        <v>2</v>
      </c>
      <c r="AA2642" s="13">
        <v>4</v>
      </c>
      <c r="AB2642" s="14" cm="1">
        <f t="array" ref="AB2642">_xlfn.IFS(AND(W2642&lt;0,X2642&lt;0,Y2642&lt;0,Z2642&lt;0),-999,AND(W2642&lt;5,X2642&lt;5,Y2642&lt;5,Z2642&lt;5,AA2642=0),0,AND(W2642&lt;5,X2642&lt;5,Y2642&lt;5,Z2642&lt;5,AA2642&gt;0),1,AND(OR(W2642=5,X2642=5,Y2642=5,Z2642=5),AA2642=0),1,AND(OR(W2642=5,X2642=5,Y2642=5,Z2642=5),AA2642&gt;0),2)</f>
        <v>2</v>
      </c>
      <c r="AC2642" s="15">
        <f t="shared" si="164"/>
        <v>4</v>
      </c>
      <c r="AD2642" s="55">
        <v>3</v>
      </c>
      <c r="AE2642" s="21" t="s">
        <v>73</v>
      </c>
      <c r="AF2642" s="47" t="str">
        <f t="shared" si="165"/>
        <v>zagrożona</v>
      </c>
      <c r="AG2642" s="16" t="str">
        <f t="shared" si="166"/>
        <v>tak</v>
      </c>
      <c r="AH2642" s="16" t="str">
        <f t="shared" si="167"/>
        <v xml:space="preserve">fizchem </v>
      </c>
    </row>
    <row r="2643" spans="1:34" x14ac:dyDescent="0.2">
      <c r="A2643" s="12" t="s">
        <v>5754</v>
      </c>
      <c r="B2643" s="16" t="s">
        <v>5755</v>
      </c>
      <c r="C2643" s="12" t="s">
        <v>76</v>
      </c>
      <c r="D2643" s="12" t="s">
        <v>3828</v>
      </c>
      <c r="E2643" s="12" t="s">
        <v>81</v>
      </c>
      <c r="F2643" s="12" t="s">
        <v>3900</v>
      </c>
      <c r="G2643" s="12" t="s">
        <v>4182</v>
      </c>
      <c r="H2643" s="17" t="s">
        <v>69</v>
      </c>
      <c r="I2643" s="11" t="s">
        <v>70</v>
      </c>
      <c r="J2643" s="11" t="s">
        <v>70</v>
      </c>
      <c r="K2643" s="11" t="s">
        <v>70</v>
      </c>
      <c r="L2643" s="11" t="s">
        <v>70</v>
      </c>
      <c r="M2643" s="18" t="s">
        <v>70</v>
      </c>
      <c r="N2643" s="18" t="s">
        <v>70</v>
      </c>
      <c r="O2643" s="11" t="s">
        <v>70</v>
      </c>
      <c r="P2643" s="11" t="s">
        <v>70</v>
      </c>
      <c r="Q2643" s="11" t="s">
        <v>70</v>
      </c>
      <c r="R2643" s="11" t="s">
        <v>70</v>
      </c>
      <c r="S2643" s="11" t="s">
        <v>70</v>
      </c>
      <c r="T2643" s="19" t="s">
        <v>71</v>
      </c>
      <c r="U2643" s="31" t="s">
        <v>72</v>
      </c>
      <c r="V2643" s="12">
        <v>2</v>
      </c>
      <c r="W2643" s="12">
        <v>5</v>
      </c>
      <c r="X2643" s="12">
        <v>2</v>
      </c>
      <c r="Y2643" s="12">
        <v>2</v>
      </c>
      <c r="Z2643" s="12">
        <v>2</v>
      </c>
      <c r="AA2643" s="13">
        <v>0</v>
      </c>
      <c r="AB2643" s="14" cm="1">
        <f t="array" ref="AB2643">_xlfn.IFS(AND(W2643&lt;0,X2643&lt;0,Y2643&lt;0,Z2643&lt;0),-999,AND(W2643&lt;5,X2643&lt;5,Y2643&lt;5,Z2643&lt;5,AA2643=0),0,AND(W2643&lt;5,X2643&lt;5,Y2643&lt;5,Z2643&lt;5,AA2643&gt;0),1,AND(OR(W2643=5,X2643=5,Y2643=5,Z2643=5),AA2643=0),1,AND(OR(W2643=5,X2643=5,Y2643=5,Z2643=5),AA2643&gt;0),2)</f>
        <v>1</v>
      </c>
      <c r="AC2643" s="15">
        <f t="shared" si="164"/>
        <v>2</v>
      </c>
      <c r="AD2643" s="55">
        <v>4</v>
      </c>
      <c r="AE2643" s="21" t="s">
        <v>73</v>
      </c>
      <c r="AF2643" s="47" t="str">
        <f t="shared" si="165"/>
        <v>zagrożona</v>
      </c>
      <c r="AG2643" s="16" t="str">
        <f t="shared" si="166"/>
        <v>nie</v>
      </c>
      <c r="AH2643" s="16" t="str">
        <f t="shared" si="167"/>
        <v/>
      </c>
    </row>
    <row r="2644" spans="1:34" x14ac:dyDescent="0.2">
      <c r="A2644" s="12" t="s">
        <v>5756</v>
      </c>
      <c r="B2644" s="16" t="s">
        <v>5757</v>
      </c>
      <c r="C2644" s="12" t="s">
        <v>76</v>
      </c>
      <c r="D2644" s="12" t="s">
        <v>3828</v>
      </c>
      <c r="E2644" s="12" t="s">
        <v>81</v>
      </c>
      <c r="F2644" s="12" t="s">
        <v>3900</v>
      </c>
      <c r="G2644" s="12" t="s">
        <v>4182</v>
      </c>
      <c r="H2644" s="17" t="s">
        <v>69</v>
      </c>
      <c r="I2644" s="11" t="s">
        <v>70</v>
      </c>
      <c r="J2644" s="11" t="s">
        <v>70</v>
      </c>
      <c r="K2644" s="11" t="s">
        <v>70</v>
      </c>
      <c r="L2644" s="11" t="s">
        <v>70</v>
      </c>
      <c r="M2644" s="18" t="s">
        <v>70</v>
      </c>
      <c r="N2644" s="18" t="s">
        <v>70</v>
      </c>
      <c r="O2644" s="11" t="s">
        <v>70</v>
      </c>
      <c r="P2644" s="11" t="s">
        <v>70</v>
      </c>
      <c r="Q2644" s="11" t="s">
        <v>70</v>
      </c>
      <c r="R2644" s="11" t="s">
        <v>70</v>
      </c>
      <c r="S2644" s="11" t="s">
        <v>70</v>
      </c>
      <c r="T2644" s="19" t="s">
        <v>71</v>
      </c>
      <c r="U2644" s="31" t="s">
        <v>72</v>
      </c>
      <c r="V2644" s="12">
        <v>3</v>
      </c>
      <c r="W2644" s="12">
        <v>5</v>
      </c>
      <c r="X2644" s="12">
        <v>2</v>
      </c>
      <c r="Y2644" s="12">
        <v>2</v>
      </c>
      <c r="Z2644" s="12">
        <v>2</v>
      </c>
      <c r="AA2644" s="13">
        <v>1</v>
      </c>
      <c r="AB2644" s="14" cm="1">
        <f t="array" ref="AB2644">_xlfn.IFS(AND(W2644&lt;0,X2644&lt;0,Y2644&lt;0,Z2644&lt;0),-999,AND(W2644&lt;5,X2644&lt;5,Y2644&lt;5,Z2644&lt;5,AA2644=0),0,AND(W2644&lt;5,X2644&lt;5,Y2644&lt;5,Z2644&lt;5,AA2644&gt;0),1,AND(OR(W2644=5,X2644=5,Y2644=5,Z2644=5),AA2644=0),1,AND(OR(W2644=5,X2644=5,Y2644=5,Z2644=5),AA2644&gt;0),2)</f>
        <v>2</v>
      </c>
      <c r="AC2644" s="15">
        <f t="shared" si="164"/>
        <v>4</v>
      </c>
      <c r="AD2644" s="55">
        <v>4</v>
      </c>
      <c r="AE2644" s="21" t="s">
        <v>73</v>
      </c>
      <c r="AF2644" s="47" t="str">
        <f t="shared" si="165"/>
        <v>zagrożona</v>
      </c>
      <c r="AG2644" s="16" t="str">
        <f t="shared" si="166"/>
        <v>tak</v>
      </c>
      <c r="AH2644" s="16" t="str">
        <f t="shared" si="167"/>
        <v xml:space="preserve">fizchem </v>
      </c>
    </row>
    <row r="2645" spans="1:34" x14ac:dyDescent="0.2">
      <c r="A2645" s="12" t="s">
        <v>5758</v>
      </c>
      <c r="B2645" s="16" t="s">
        <v>5759</v>
      </c>
      <c r="C2645" s="12" t="s">
        <v>76</v>
      </c>
      <c r="D2645" s="12" t="s">
        <v>3828</v>
      </c>
      <c r="E2645" s="12" t="s">
        <v>81</v>
      </c>
      <c r="F2645" s="12" t="s">
        <v>3900</v>
      </c>
      <c r="G2645" s="12" t="s">
        <v>3901</v>
      </c>
      <c r="H2645" s="17" t="s">
        <v>69</v>
      </c>
      <c r="I2645" s="11" t="s">
        <v>70</v>
      </c>
      <c r="J2645" s="11" t="s">
        <v>70</v>
      </c>
      <c r="K2645" s="11" t="s">
        <v>70</v>
      </c>
      <c r="L2645" s="11" t="s">
        <v>70</v>
      </c>
      <c r="M2645" s="18" t="s">
        <v>70</v>
      </c>
      <c r="N2645" s="18" t="s">
        <v>70</v>
      </c>
      <c r="O2645" s="11" t="s">
        <v>70</v>
      </c>
      <c r="P2645" s="11" t="s">
        <v>70</v>
      </c>
      <c r="Q2645" s="11" t="s">
        <v>70</v>
      </c>
      <c r="R2645" s="11" t="s">
        <v>70</v>
      </c>
      <c r="S2645" s="11" t="s">
        <v>70</v>
      </c>
      <c r="T2645" s="19" t="s">
        <v>71</v>
      </c>
      <c r="U2645" s="31" t="s">
        <v>72</v>
      </c>
      <c r="V2645" s="12">
        <v>1</v>
      </c>
      <c r="W2645" s="12">
        <v>2</v>
      </c>
      <c r="X2645" s="12">
        <v>2</v>
      </c>
      <c r="Y2645" s="12">
        <v>2</v>
      </c>
      <c r="Z2645" s="12">
        <v>2</v>
      </c>
      <c r="AA2645" s="13">
        <v>0</v>
      </c>
      <c r="AB2645" s="14" cm="1">
        <f t="array" ref="AB2645">_xlfn.IFS(AND(W2645&lt;0,X2645&lt;0,Y2645&lt;0,Z2645&lt;0),-999,AND(W2645&lt;5,X2645&lt;5,Y2645&lt;5,Z2645&lt;5,AA2645=0),0,AND(W2645&lt;5,X2645&lt;5,Y2645&lt;5,Z2645&lt;5,AA2645&gt;0),1,AND(OR(W2645=5,X2645=5,Y2645=5,Z2645=5),AA2645=0),1,AND(OR(W2645=5,X2645=5,Y2645=5,Z2645=5),AA2645&gt;0),2)</f>
        <v>0</v>
      </c>
      <c r="AC2645" s="15">
        <f t="shared" si="164"/>
        <v>1</v>
      </c>
      <c r="AD2645" s="55">
        <v>4</v>
      </c>
      <c r="AE2645" s="21" t="s">
        <v>73</v>
      </c>
      <c r="AF2645" s="47" t="str">
        <f t="shared" si="165"/>
        <v>niezagrożona</v>
      </c>
      <c r="AG2645" s="16" t="str">
        <f t="shared" si="166"/>
        <v>nie</v>
      </c>
      <c r="AH2645" s="16" t="str">
        <f t="shared" si="167"/>
        <v/>
      </c>
    </row>
    <row r="2646" spans="1:34" x14ac:dyDescent="0.2">
      <c r="A2646" s="12" t="s">
        <v>5760</v>
      </c>
      <c r="B2646" s="16" t="s">
        <v>5761</v>
      </c>
      <c r="C2646" s="12" t="s">
        <v>76</v>
      </c>
      <c r="D2646" s="12" t="s">
        <v>3828</v>
      </c>
      <c r="E2646" s="12" t="s">
        <v>81</v>
      </c>
      <c r="F2646" s="12" t="s">
        <v>3900</v>
      </c>
      <c r="G2646" s="12" t="s">
        <v>5762</v>
      </c>
      <c r="H2646" s="17" t="s">
        <v>69</v>
      </c>
      <c r="I2646" s="11" t="s">
        <v>70</v>
      </c>
      <c r="J2646" s="11" t="s">
        <v>70</v>
      </c>
      <c r="K2646" s="11" t="s">
        <v>70</v>
      </c>
      <c r="L2646" s="11" t="s">
        <v>70</v>
      </c>
      <c r="M2646" s="18" t="s">
        <v>70</v>
      </c>
      <c r="N2646" s="18" t="s">
        <v>70</v>
      </c>
      <c r="O2646" s="11" t="s">
        <v>70</v>
      </c>
      <c r="P2646" s="11" t="s">
        <v>70</v>
      </c>
      <c r="Q2646" s="11" t="s">
        <v>70</v>
      </c>
      <c r="R2646" s="11" t="s">
        <v>70</v>
      </c>
      <c r="S2646" s="11" t="s">
        <v>70</v>
      </c>
      <c r="T2646" s="19" t="s">
        <v>71</v>
      </c>
      <c r="U2646" s="31" t="s">
        <v>72</v>
      </c>
      <c r="V2646" s="12">
        <v>1</v>
      </c>
      <c r="W2646" s="12">
        <v>5</v>
      </c>
      <c r="X2646" s="12">
        <v>2</v>
      </c>
      <c r="Y2646" s="12">
        <v>2</v>
      </c>
      <c r="Z2646" s="12">
        <v>2</v>
      </c>
      <c r="AA2646" s="13">
        <v>3</v>
      </c>
      <c r="AB2646" s="14" cm="1">
        <f t="array" ref="AB2646">_xlfn.IFS(AND(W2646&lt;0,X2646&lt;0,Y2646&lt;0,Z2646&lt;0),-999,AND(W2646&lt;5,X2646&lt;5,Y2646&lt;5,Z2646&lt;5,AA2646=0),0,AND(W2646&lt;5,X2646&lt;5,Y2646&lt;5,Z2646&lt;5,AA2646&gt;0),1,AND(OR(W2646=5,X2646=5,Y2646=5,Z2646=5),AA2646=0),1,AND(OR(W2646=5,X2646=5,Y2646=5,Z2646=5),AA2646&gt;0),2)</f>
        <v>2</v>
      </c>
      <c r="AC2646" s="15">
        <f t="shared" si="164"/>
        <v>2</v>
      </c>
      <c r="AD2646" s="55">
        <v>4</v>
      </c>
      <c r="AE2646" s="21" t="s">
        <v>73</v>
      </c>
      <c r="AF2646" s="47" t="str">
        <f t="shared" si="165"/>
        <v>zagrożona</v>
      </c>
      <c r="AG2646" s="16" t="str">
        <f t="shared" si="166"/>
        <v>nie</v>
      </c>
      <c r="AH2646" s="16" t="str">
        <f t="shared" si="167"/>
        <v/>
      </c>
    </row>
    <row r="2647" spans="1:34" x14ac:dyDescent="0.2">
      <c r="A2647" s="12" t="s">
        <v>5763</v>
      </c>
      <c r="B2647" s="16" t="s">
        <v>5764</v>
      </c>
      <c r="C2647" s="12" t="s">
        <v>76</v>
      </c>
      <c r="D2647" s="12" t="s">
        <v>3828</v>
      </c>
      <c r="E2647" s="12" t="s">
        <v>81</v>
      </c>
      <c r="F2647" s="12" t="s">
        <v>3900</v>
      </c>
      <c r="G2647" s="12" t="s">
        <v>4193</v>
      </c>
      <c r="H2647" s="17" t="s">
        <v>69</v>
      </c>
      <c r="I2647" s="11" t="s">
        <v>70</v>
      </c>
      <c r="J2647" s="11" t="s">
        <v>70</v>
      </c>
      <c r="K2647" s="11" t="s">
        <v>70</v>
      </c>
      <c r="L2647" s="11" t="s">
        <v>70</v>
      </c>
      <c r="M2647" s="18" t="s">
        <v>70</v>
      </c>
      <c r="N2647" s="18" t="s">
        <v>70</v>
      </c>
      <c r="O2647" s="11" t="s">
        <v>70</v>
      </c>
      <c r="P2647" s="11" t="s">
        <v>70</v>
      </c>
      <c r="Q2647" s="11" t="s">
        <v>70</v>
      </c>
      <c r="R2647" s="11" t="s">
        <v>70</v>
      </c>
      <c r="S2647" s="11" t="s">
        <v>70</v>
      </c>
      <c r="T2647" s="19" t="s">
        <v>71</v>
      </c>
      <c r="U2647" s="31" t="s">
        <v>72</v>
      </c>
      <c r="V2647" s="12">
        <v>1</v>
      </c>
      <c r="W2647" s="12">
        <v>5</v>
      </c>
      <c r="X2647" s="12">
        <v>2</v>
      </c>
      <c r="Y2647" s="12">
        <v>2</v>
      </c>
      <c r="Z2647" s="12">
        <v>2</v>
      </c>
      <c r="AA2647" s="13">
        <v>6</v>
      </c>
      <c r="AB2647" s="14" cm="1">
        <f t="array" ref="AB2647">_xlfn.IFS(AND(W2647&lt;0,X2647&lt;0,Y2647&lt;0,Z2647&lt;0),-999,AND(W2647&lt;5,X2647&lt;5,Y2647&lt;5,Z2647&lt;5,AA2647=0),0,AND(W2647&lt;5,X2647&lt;5,Y2647&lt;5,Z2647&lt;5,AA2647&gt;0),1,AND(OR(W2647=5,X2647=5,Y2647=5,Z2647=5),AA2647=0),1,AND(OR(W2647=5,X2647=5,Y2647=5,Z2647=5),AA2647&gt;0),2)</f>
        <v>2</v>
      </c>
      <c r="AC2647" s="15">
        <f t="shared" si="164"/>
        <v>2</v>
      </c>
      <c r="AD2647" s="55">
        <v>2</v>
      </c>
      <c r="AE2647" s="21" t="s">
        <v>73</v>
      </c>
      <c r="AF2647" s="47" t="str">
        <f t="shared" si="165"/>
        <v>zagrożona</v>
      </c>
      <c r="AG2647" s="16" t="str">
        <f t="shared" si="166"/>
        <v>nie</v>
      </c>
      <c r="AH2647" s="16" t="str">
        <f t="shared" si="167"/>
        <v/>
      </c>
    </row>
    <row r="2648" spans="1:34" x14ac:dyDescent="0.2">
      <c r="A2648" s="12" t="s">
        <v>5765</v>
      </c>
      <c r="B2648" s="16" t="s">
        <v>5766</v>
      </c>
      <c r="C2648" s="12" t="s">
        <v>76</v>
      </c>
      <c r="D2648" s="12" t="s">
        <v>3828</v>
      </c>
      <c r="E2648" s="12" t="s">
        <v>81</v>
      </c>
      <c r="F2648" s="12" t="s">
        <v>3900</v>
      </c>
      <c r="G2648" s="12" t="s">
        <v>4200</v>
      </c>
      <c r="H2648" s="17" t="s">
        <v>69</v>
      </c>
      <c r="I2648" s="11" t="s">
        <v>70</v>
      </c>
      <c r="J2648" s="11" t="s">
        <v>70</v>
      </c>
      <c r="K2648" s="11" t="s">
        <v>70</v>
      </c>
      <c r="L2648" s="11" t="s">
        <v>70</v>
      </c>
      <c r="M2648" s="18" t="s">
        <v>70</v>
      </c>
      <c r="N2648" s="18" t="s">
        <v>70</v>
      </c>
      <c r="O2648" s="11" t="s">
        <v>70</v>
      </c>
      <c r="P2648" s="11" t="s">
        <v>70</v>
      </c>
      <c r="Q2648" s="11" t="s">
        <v>70</v>
      </c>
      <c r="R2648" s="11" t="s">
        <v>70</v>
      </c>
      <c r="S2648" s="11" t="s">
        <v>70</v>
      </c>
      <c r="T2648" s="19" t="s">
        <v>71</v>
      </c>
      <c r="U2648" s="31" t="s">
        <v>72</v>
      </c>
      <c r="V2648" s="12">
        <v>1</v>
      </c>
      <c r="W2648" s="12">
        <v>2</v>
      </c>
      <c r="X2648" s="12">
        <v>2</v>
      </c>
      <c r="Y2648" s="12">
        <v>5</v>
      </c>
      <c r="Z2648" s="12">
        <v>2</v>
      </c>
      <c r="AA2648" s="13">
        <v>5</v>
      </c>
      <c r="AB2648" s="14" cm="1">
        <f t="array" ref="AB2648">_xlfn.IFS(AND(W2648&lt;0,X2648&lt;0,Y2648&lt;0,Z2648&lt;0),-999,AND(W2648&lt;5,X2648&lt;5,Y2648&lt;5,Z2648&lt;5,AA2648=0),0,AND(W2648&lt;5,X2648&lt;5,Y2648&lt;5,Z2648&lt;5,AA2648&gt;0),1,AND(OR(W2648=5,X2648=5,Y2648=5,Z2648=5),AA2648=0),1,AND(OR(W2648=5,X2648=5,Y2648=5,Z2648=5),AA2648&gt;0),2)</f>
        <v>2</v>
      </c>
      <c r="AC2648" s="15">
        <f t="shared" si="164"/>
        <v>2</v>
      </c>
      <c r="AD2648" s="55">
        <v>3</v>
      </c>
      <c r="AE2648" s="21" t="s">
        <v>73</v>
      </c>
      <c r="AF2648" s="47" t="str">
        <f t="shared" si="165"/>
        <v>zagrożona</v>
      </c>
      <c r="AG2648" s="16" t="str">
        <f t="shared" si="166"/>
        <v>nie</v>
      </c>
      <c r="AH2648" s="16" t="str">
        <f t="shared" si="167"/>
        <v/>
      </c>
    </row>
    <row r="2649" spans="1:34" x14ac:dyDescent="0.2">
      <c r="A2649" s="12" t="s">
        <v>5767</v>
      </c>
      <c r="B2649" s="16" t="s">
        <v>5768</v>
      </c>
      <c r="C2649" s="12" t="s">
        <v>64</v>
      </c>
      <c r="D2649" s="12" t="s">
        <v>3828</v>
      </c>
      <c r="E2649" s="12" t="s">
        <v>81</v>
      </c>
      <c r="F2649" s="12" t="s">
        <v>3900</v>
      </c>
      <c r="G2649" s="12" t="s">
        <v>4200</v>
      </c>
      <c r="H2649" s="17" t="s">
        <v>69</v>
      </c>
      <c r="I2649" s="11" t="s">
        <v>70</v>
      </c>
      <c r="J2649" s="11" t="s">
        <v>70</v>
      </c>
      <c r="K2649" s="11" t="s">
        <v>70</v>
      </c>
      <c r="L2649" s="11" t="s">
        <v>70</v>
      </c>
      <c r="M2649" s="18" t="s">
        <v>70</v>
      </c>
      <c r="N2649" s="18" t="s">
        <v>70</v>
      </c>
      <c r="O2649" s="11" t="s">
        <v>70</v>
      </c>
      <c r="P2649" s="11" t="s">
        <v>70</v>
      </c>
      <c r="Q2649" s="11" t="s">
        <v>70</v>
      </c>
      <c r="R2649" s="11" t="s">
        <v>70</v>
      </c>
      <c r="S2649" s="11" t="s">
        <v>70</v>
      </c>
      <c r="T2649" s="19" t="s">
        <v>71</v>
      </c>
      <c r="U2649" s="31" t="s">
        <v>72</v>
      </c>
      <c r="V2649" s="12">
        <v>0</v>
      </c>
      <c r="W2649" s="12">
        <v>2</v>
      </c>
      <c r="X2649" s="12">
        <v>2</v>
      </c>
      <c r="Y2649" s="12">
        <v>2</v>
      </c>
      <c r="Z2649" s="12">
        <v>-999</v>
      </c>
      <c r="AA2649" s="13">
        <v>0</v>
      </c>
      <c r="AB2649" s="14" cm="1">
        <f t="array" ref="AB2649">_xlfn.IFS(AND(W2649&lt;0,X2649&lt;0,Y2649&lt;0,Z2649&lt;0),-999,AND(W2649&lt;5,X2649&lt;5,Y2649&lt;5,Z2649&lt;5,AA2649=0),0,AND(W2649&lt;5,X2649&lt;5,Y2649&lt;5,Z2649&lt;5,AA2649&gt;0),1,AND(OR(W2649=5,X2649=5,Y2649=5,Z2649=5),AA2649=0),1,AND(OR(W2649=5,X2649=5,Y2649=5,Z2649=5),AA2649&gt;0),2)</f>
        <v>0</v>
      </c>
      <c r="AC2649" s="15">
        <f t="shared" si="164"/>
        <v>0</v>
      </c>
      <c r="AD2649" s="55">
        <v>3</v>
      </c>
      <c r="AE2649" s="21" t="s">
        <v>73</v>
      </c>
      <c r="AF2649" s="47" t="str">
        <f t="shared" si="165"/>
        <v>niezagrożona</v>
      </c>
      <c r="AG2649" s="16" t="str">
        <f t="shared" si="166"/>
        <v>nie</v>
      </c>
      <c r="AH2649" s="16" t="str">
        <f t="shared" si="167"/>
        <v/>
      </c>
    </row>
    <row r="2650" spans="1:34" x14ac:dyDescent="0.2">
      <c r="A2650" s="12" t="s">
        <v>5769</v>
      </c>
      <c r="B2650" s="16" t="s">
        <v>5770</v>
      </c>
      <c r="C2650" s="12" t="s">
        <v>76</v>
      </c>
      <c r="D2650" s="12" t="s">
        <v>3828</v>
      </c>
      <c r="E2650" s="12" t="s">
        <v>81</v>
      </c>
      <c r="F2650" s="12" t="s">
        <v>3900</v>
      </c>
      <c r="G2650" s="12" t="s">
        <v>5771</v>
      </c>
      <c r="H2650" s="17" t="s">
        <v>69</v>
      </c>
      <c r="I2650" s="11" t="s">
        <v>70</v>
      </c>
      <c r="J2650" s="11" t="s">
        <v>70</v>
      </c>
      <c r="K2650" s="11" t="s">
        <v>70</v>
      </c>
      <c r="L2650" s="11" t="s">
        <v>70</v>
      </c>
      <c r="M2650" s="18" t="s">
        <v>70</v>
      </c>
      <c r="N2650" s="18" t="s">
        <v>70</v>
      </c>
      <c r="O2650" s="11" t="s">
        <v>70</v>
      </c>
      <c r="P2650" s="11" t="s">
        <v>70</v>
      </c>
      <c r="Q2650" s="11" t="s">
        <v>70</v>
      </c>
      <c r="R2650" s="11" t="s">
        <v>70</v>
      </c>
      <c r="S2650" s="11" t="s">
        <v>70</v>
      </c>
      <c r="T2650" s="19" t="s">
        <v>71</v>
      </c>
      <c r="U2650" s="31" t="s">
        <v>72</v>
      </c>
      <c r="V2650" s="12">
        <v>1</v>
      </c>
      <c r="W2650" s="12">
        <v>5</v>
      </c>
      <c r="X2650" s="12">
        <v>2</v>
      </c>
      <c r="Y2650" s="12">
        <v>5</v>
      </c>
      <c r="Z2650" s="12">
        <v>2</v>
      </c>
      <c r="AA2650" s="13">
        <v>8</v>
      </c>
      <c r="AB2650" s="14" cm="1">
        <f t="array" ref="AB2650">_xlfn.IFS(AND(W2650&lt;0,X2650&lt;0,Y2650&lt;0,Z2650&lt;0),-999,AND(W2650&lt;5,X2650&lt;5,Y2650&lt;5,Z2650&lt;5,AA2650=0),0,AND(W2650&lt;5,X2650&lt;5,Y2650&lt;5,Z2650&lt;5,AA2650&gt;0),1,AND(OR(W2650=5,X2650=5,Y2650=5,Z2650=5),AA2650=0),1,AND(OR(W2650=5,X2650=5,Y2650=5,Z2650=5),AA2650&gt;0),2)</f>
        <v>2</v>
      </c>
      <c r="AC2650" s="15">
        <f t="shared" si="164"/>
        <v>2</v>
      </c>
      <c r="AD2650" s="55">
        <v>3</v>
      </c>
      <c r="AE2650" s="21" t="s">
        <v>73</v>
      </c>
      <c r="AF2650" s="47" t="str">
        <f t="shared" si="165"/>
        <v>zagrożona</v>
      </c>
      <c r="AG2650" s="16" t="str">
        <f t="shared" si="166"/>
        <v>nie</v>
      </c>
      <c r="AH2650" s="16" t="str">
        <f t="shared" si="167"/>
        <v/>
      </c>
    </row>
    <row r="2651" spans="1:34" x14ac:dyDescent="0.2">
      <c r="A2651" s="12" t="s">
        <v>5772</v>
      </c>
      <c r="B2651" s="16" t="s">
        <v>5773</v>
      </c>
      <c r="C2651" s="12" t="s">
        <v>76</v>
      </c>
      <c r="D2651" s="12" t="s">
        <v>3828</v>
      </c>
      <c r="E2651" s="12" t="s">
        <v>3829</v>
      </c>
      <c r="F2651" s="12" t="s">
        <v>3830</v>
      </c>
      <c r="G2651" s="12" t="s">
        <v>3831</v>
      </c>
      <c r="H2651" s="17" t="s">
        <v>69</v>
      </c>
      <c r="I2651" s="11" t="s">
        <v>70</v>
      </c>
      <c r="J2651" s="11" t="s">
        <v>70</v>
      </c>
      <c r="K2651" s="11" t="s">
        <v>70</v>
      </c>
      <c r="L2651" s="11" t="s">
        <v>70</v>
      </c>
      <c r="M2651" s="18" t="s">
        <v>70</v>
      </c>
      <c r="N2651" s="18" t="s">
        <v>70</v>
      </c>
      <c r="O2651" s="11" t="s">
        <v>70</v>
      </c>
      <c r="P2651" s="11" t="s">
        <v>70</v>
      </c>
      <c r="Q2651" s="11" t="s">
        <v>70</v>
      </c>
      <c r="R2651" s="11" t="s">
        <v>70</v>
      </c>
      <c r="S2651" s="11" t="s">
        <v>70</v>
      </c>
      <c r="T2651" s="19" t="s">
        <v>71</v>
      </c>
      <c r="U2651" s="31" t="s">
        <v>72</v>
      </c>
      <c r="V2651" s="12">
        <v>2</v>
      </c>
      <c r="W2651" s="12">
        <v>5</v>
      </c>
      <c r="X2651" s="12">
        <v>2</v>
      </c>
      <c r="Y2651" s="12">
        <v>2</v>
      </c>
      <c r="Z2651" s="12">
        <v>2</v>
      </c>
      <c r="AA2651" s="13">
        <v>0</v>
      </c>
      <c r="AB2651" s="14" cm="1">
        <f t="array" ref="AB2651">_xlfn.IFS(AND(W2651&lt;0,X2651&lt;0,Y2651&lt;0,Z2651&lt;0),-999,AND(W2651&lt;5,X2651&lt;5,Y2651&lt;5,Z2651&lt;5,AA2651=0),0,AND(W2651&lt;5,X2651&lt;5,Y2651&lt;5,Z2651&lt;5,AA2651&gt;0),1,AND(OR(W2651=5,X2651=5,Y2651=5,Z2651=5),AA2651=0),1,AND(OR(W2651=5,X2651=5,Y2651=5,Z2651=5),AA2651&gt;0),2)</f>
        <v>1</v>
      </c>
      <c r="AC2651" s="15">
        <f t="shared" si="164"/>
        <v>2</v>
      </c>
      <c r="AD2651" s="55">
        <v>3</v>
      </c>
      <c r="AE2651" s="21" t="s">
        <v>73</v>
      </c>
      <c r="AF2651" s="47" t="str">
        <f t="shared" si="165"/>
        <v>zagrożona</v>
      </c>
      <c r="AG2651" s="16" t="str">
        <f t="shared" si="166"/>
        <v>nie</v>
      </c>
      <c r="AH2651" s="16" t="str">
        <f t="shared" si="167"/>
        <v/>
      </c>
    </row>
    <row r="2652" spans="1:34" x14ac:dyDescent="0.2">
      <c r="A2652" s="12" t="s">
        <v>5774</v>
      </c>
      <c r="B2652" s="16" t="s">
        <v>5775</v>
      </c>
      <c r="C2652" s="12" t="s">
        <v>76</v>
      </c>
      <c r="D2652" s="12" t="s">
        <v>3828</v>
      </c>
      <c r="E2652" s="12" t="s">
        <v>3829</v>
      </c>
      <c r="F2652" s="12" t="s">
        <v>3830</v>
      </c>
      <c r="G2652" s="12" t="s">
        <v>3831</v>
      </c>
      <c r="H2652" s="17" t="s">
        <v>69</v>
      </c>
      <c r="I2652" s="11" t="s">
        <v>70</v>
      </c>
      <c r="J2652" s="11" t="s">
        <v>70</v>
      </c>
      <c r="K2652" s="11" t="s">
        <v>70</v>
      </c>
      <c r="L2652" s="11" t="s">
        <v>70</v>
      </c>
      <c r="M2652" s="18" t="s">
        <v>70</v>
      </c>
      <c r="N2652" s="18" t="s">
        <v>70</v>
      </c>
      <c r="O2652" s="11" t="s">
        <v>70</v>
      </c>
      <c r="P2652" s="11" t="s">
        <v>70</v>
      </c>
      <c r="Q2652" s="11" t="s">
        <v>70</v>
      </c>
      <c r="R2652" s="11" t="s">
        <v>70</v>
      </c>
      <c r="S2652" s="11" t="s">
        <v>70</v>
      </c>
      <c r="T2652" s="19" t="s">
        <v>71</v>
      </c>
      <c r="U2652" s="31" t="s">
        <v>72</v>
      </c>
      <c r="V2652" s="12">
        <v>0</v>
      </c>
      <c r="W2652" s="12">
        <v>2</v>
      </c>
      <c r="X2652" s="12">
        <v>5</v>
      </c>
      <c r="Y2652" s="12">
        <v>2</v>
      </c>
      <c r="Z2652" s="12">
        <v>2</v>
      </c>
      <c r="AA2652" s="13">
        <v>3</v>
      </c>
      <c r="AB2652" s="14" cm="1">
        <f t="array" ref="AB2652">_xlfn.IFS(AND(W2652&lt;0,X2652&lt;0,Y2652&lt;0,Z2652&lt;0),-999,AND(W2652&lt;5,X2652&lt;5,Y2652&lt;5,Z2652&lt;5,AA2652=0),0,AND(W2652&lt;5,X2652&lt;5,Y2652&lt;5,Z2652&lt;5,AA2652&gt;0),1,AND(OR(W2652=5,X2652=5,Y2652=5,Z2652=5),AA2652=0),1,AND(OR(W2652=5,X2652=5,Y2652=5,Z2652=5),AA2652&gt;0),2)</f>
        <v>2</v>
      </c>
      <c r="AC2652" s="15">
        <f t="shared" si="164"/>
        <v>1</v>
      </c>
      <c r="AD2652" s="55">
        <v>4</v>
      </c>
      <c r="AE2652" s="21" t="s">
        <v>73</v>
      </c>
      <c r="AF2652" s="47" t="str">
        <f t="shared" si="165"/>
        <v>niezagrożona</v>
      </c>
      <c r="AG2652" s="16" t="str">
        <f t="shared" si="166"/>
        <v>nie</v>
      </c>
      <c r="AH2652" s="16" t="str">
        <f t="shared" si="167"/>
        <v/>
      </c>
    </row>
    <row r="2653" spans="1:34" x14ac:dyDescent="0.2">
      <c r="A2653" s="12" t="s">
        <v>5776</v>
      </c>
      <c r="B2653" s="16" t="s">
        <v>5777</v>
      </c>
      <c r="C2653" s="12" t="s">
        <v>76</v>
      </c>
      <c r="D2653" s="12" t="s">
        <v>3828</v>
      </c>
      <c r="E2653" s="12" t="s">
        <v>3829</v>
      </c>
      <c r="F2653" s="12" t="s">
        <v>3830</v>
      </c>
      <c r="G2653" s="12" t="s">
        <v>5778</v>
      </c>
      <c r="H2653" s="17" t="s">
        <v>69</v>
      </c>
      <c r="I2653" s="11" t="s">
        <v>70</v>
      </c>
      <c r="J2653" s="11" t="s">
        <v>70</v>
      </c>
      <c r="K2653" s="11" t="s">
        <v>70</v>
      </c>
      <c r="L2653" s="11" t="s">
        <v>70</v>
      </c>
      <c r="M2653" s="18" t="s">
        <v>70</v>
      </c>
      <c r="N2653" s="18" t="s">
        <v>70</v>
      </c>
      <c r="O2653" s="11" t="s">
        <v>70</v>
      </c>
      <c r="P2653" s="11" t="s">
        <v>70</v>
      </c>
      <c r="Q2653" s="11" t="s">
        <v>70</v>
      </c>
      <c r="R2653" s="11" t="s">
        <v>70</v>
      </c>
      <c r="S2653" s="11" t="s">
        <v>70</v>
      </c>
      <c r="T2653" s="19" t="s">
        <v>71</v>
      </c>
      <c r="U2653" s="31" t="s">
        <v>72</v>
      </c>
      <c r="V2653" s="12">
        <v>2</v>
      </c>
      <c r="W2653" s="12">
        <v>2</v>
      </c>
      <c r="X2653" s="12">
        <v>5</v>
      </c>
      <c r="Y2653" s="12">
        <v>2</v>
      </c>
      <c r="Z2653" s="12">
        <v>2</v>
      </c>
      <c r="AA2653" s="13">
        <v>3</v>
      </c>
      <c r="AB2653" s="14" cm="1">
        <f t="array" ref="AB2653">_xlfn.IFS(AND(W2653&lt;0,X2653&lt;0,Y2653&lt;0,Z2653&lt;0),-999,AND(W2653&lt;5,X2653&lt;5,Y2653&lt;5,Z2653&lt;5,AA2653=0),0,AND(W2653&lt;5,X2653&lt;5,Y2653&lt;5,Z2653&lt;5,AA2653&gt;0),1,AND(OR(W2653=5,X2653=5,Y2653=5,Z2653=5),AA2653=0),1,AND(OR(W2653=5,X2653=5,Y2653=5,Z2653=5),AA2653&gt;0),2)</f>
        <v>2</v>
      </c>
      <c r="AC2653" s="15">
        <f t="shared" si="164"/>
        <v>3</v>
      </c>
      <c r="AD2653" s="55">
        <v>3</v>
      </c>
      <c r="AE2653" s="21" t="s">
        <v>73</v>
      </c>
      <c r="AF2653" s="47" t="str">
        <f t="shared" si="165"/>
        <v>zagrożona</v>
      </c>
      <c r="AG2653" s="16" t="str">
        <f t="shared" si="166"/>
        <v>nie</v>
      </c>
      <c r="AH2653" s="16" t="str">
        <f t="shared" si="167"/>
        <v/>
      </c>
    </row>
    <row r="2654" spans="1:34" x14ac:dyDescent="0.2">
      <c r="A2654" s="12" t="s">
        <v>5779</v>
      </c>
      <c r="B2654" s="16" t="s">
        <v>5780</v>
      </c>
      <c r="C2654" s="12" t="s">
        <v>76</v>
      </c>
      <c r="D2654" s="12" t="s">
        <v>3828</v>
      </c>
      <c r="E2654" s="12" t="s">
        <v>81</v>
      </c>
      <c r="F2654" s="12" t="s">
        <v>3900</v>
      </c>
      <c r="G2654" s="12" t="s">
        <v>4833</v>
      </c>
      <c r="H2654" s="17" t="s">
        <v>69</v>
      </c>
      <c r="I2654" s="11" t="s">
        <v>70</v>
      </c>
      <c r="J2654" s="11" t="s">
        <v>70</v>
      </c>
      <c r="K2654" s="11" t="s">
        <v>70</v>
      </c>
      <c r="L2654" s="11" t="s">
        <v>70</v>
      </c>
      <c r="M2654" s="18" t="s">
        <v>70</v>
      </c>
      <c r="N2654" s="18" t="s">
        <v>70</v>
      </c>
      <c r="O2654" s="11" t="s">
        <v>70</v>
      </c>
      <c r="P2654" s="11" t="s">
        <v>70</v>
      </c>
      <c r="Q2654" s="11" t="s">
        <v>70</v>
      </c>
      <c r="R2654" s="11" t="s">
        <v>70</v>
      </c>
      <c r="S2654" s="11" t="s">
        <v>70</v>
      </c>
      <c r="T2654" s="19" t="s">
        <v>71</v>
      </c>
      <c r="U2654" s="31" t="s">
        <v>72</v>
      </c>
      <c r="V2654" s="12">
        <v>0</v>
      </c>
      <c r="W2654" s="12">
        <v>5</v>
      </c>
      <c r="X2654" s="12">
        <v>5</v>
      </c>
      <c r="Y2654" s="12">
        <v>5</v>
      </c>
      <c r="Z2654" s="12">
        <v>2</v>
      </c>
      <c r="AA2654" s="13">
        <v>0</v>
      </c>
      <c r="AB2654" s="14" cm="1">
        <f t="array" ref="AB2654">_xlfn.IFS(AND(W2654&lt;0,X2654&lt;0,Y2654&lt;0,Z2654&lt;0),-999,AND(W2654&lt;5,X2654&lt;5,Y2654&lt;5,Z2654&lt;5,AA2654=0),0,AND(W2654&lt;5,X2654&lt;5,Y2654&lt;5,Z2654&lt;5,AA2654&gt;0),1,AND(OR(W2654=5,X2654=5,Y2654=5,Z2654=5),AA2654=0),1,AND(OR(W2654=5,X2654=5,Y2654=5,Z2654=5),AA2654&gt;0),2)</f>
        <v>1</v>
      </c>
      <c r="AC2654" s="15">
        <f t="shared" si="164"/>
        <v>0</v>
      </c>
      <c r="AD2654" s="55">
        <v>1</v>
      </c>
      <c r="AE2654" s="21" t="s">
        <v>73</v>
      </c>
      <c r="AF2654" s="47" t="str">
        <f t="shared" si="165"/>
        <v>niezagrożona</v>
      </c>
      <c r="AG2654" s="16" t="str">
        <f t="shared" si="166"/>
        <v>nie</v>
      </c>
      <c r="AH2654" s="16" t="str">
        <f t="shared" si="167"/>
        <v/>
      </c>
    </row>
    <row r="2655" spans="1:34" x14ac:dyDescent="0.2">
      <c r="A2655" s="12" t="s">
        <v>5781</v>
      </c>
      <c r="B2655" s="16" t="s">
        <v>5782</v>
      </c>
      <c r="C2655" s="12" t="s">
        <v>76</v>
      </c>
      <c r="D2655" s="12" t="s">
        <v>3828</v>
      </c>
      <c r="E2655" s="12" t="s">
        <v>81</v>
      </c>
      <c r="F2655" s="12" t="s">
        <v>3900</v>
      </c>
      <c r="G2655" s="12" t="s">
        <v>4833</v>
      </c>
      <c r="H2655" s="17" t="s">
        <v>69</v>
      </c>
      <c r="I2655" s="11" t="s">
        <v>70</v>
      </c>
      <c r="J2655" s="11" t="s">
        <v>70</v>
      </c>
      <c r="K2655" s="11" t="s">
        <v>70</v>
      </c>
      <c r="L2655" s="11" t="s">
        <v>70</v>
      </c>
      <c r="M2655" s="18" t="s">
        <v>70</v>
      </c>
      <c r="N2655" s="18" t="s">
        <v>70</v>
      </c>
      <c r="O2655" s="11" t="s">
        <v>70</v>
      </c>
      <c r="P2655" s="11" t="s">
        <v>70</v>
      </c>
      <c r="Q2655" s="11" t="s">
        <v>70</v>
      </c>
      <c r="R2655" s="11" t="s">
        <v>70</v>
      </c>
      <c r="S2655" s="11" t="s">
        <v>70</v>
      </c>
      <c r="T2655" s="19" t="s">
        <v>71</v>
      </c>
      <c r="U2655" s="31" t="s">
        <v>72</v>
      </c>
      <c r="V2655" s="12">
        <v>0</v>
      </c>
      <c r="W2655" s="12">
        <v>5</v>
      </c>
      <c r="X2655" s="12">
        <v>5</v>
      </c>
      <c r="Y2655" s="12">
        <v>5</v>
      </c>
      <c r="Z2655" s="12">
        <v>2</v>
      </c>
      <c r="AA2655" s="13">
        <v>1</v>
      </c>
      <c r="AB2655" s="14" cm="1">
        <f t="array" ref="AB2655">_xlfn.IFS(AND(W2655&lt;0,X2655&lt;0,Y2655&lt;0,Z2655&lt;0),-999,AND(W2655&lt;5,X2655&lt;5,Y2655&lt;5,Z2655&lt;5,AA2655=0),0,AND(W2655&lt;5,X2655&lt;5,Y2655&lt;5,Z2655&lt;5,AA2655&gt;0),1,AND(OR(W2655=5,X2655=5,Y2655=5,Z2655=5),AA2655=0),1,AND(OR(W2655=5,X2655=5,Y2655=5,Z2655=5),AA2655&gt;0),2)</f>
        <v>2</v>
      </c>
      <c r="AC2655" s="15">
        <f t="shared" si="164"/>
        <v>1</v>
      </c>
      <c r="AD2655" s="55">
        <v>4</v>
      </c>
      <c r="AE2655" s="21" t="s">
        <v>73</v>
      </c>
      <c r="AF2655" s="47" t="str">
        <f t="shared" si="165"/>
        <v>niezagrożona</v>
      </c>
      <c r="AG2655" s="16" t="str">
        <f t="shared" si="166"/>
        <v>nie</v>
      </c>
      <c r="AH2655" s="16" t="str">
        <f t="shared" si="167"/>
        <v/>
      </c>
    </row>
    <row r="2656" spans="1:34" x14ac:dyDescent="0.2">
      <c r="A2656" s="12" t="s">
        <v>5783</v>
      </c>
      <c r="B2656" s="16" t="s">
        <v>5784</v>
      </c>
      <c r="C2656" s="12" t="s">
        <v>76</v>
      </c>
      <c r="D2656" s="12" t="s">
        <v>3828</v>
      </c>
      <c r="E2656" s="12" t="s">
        <v>81</v>
      </c>
      <c r="F2656" s="12" t="s">
        <v>3900</v>
      </c>
      <c r="G2656" s="12" t="s">
        <v>4833</v>
      </c>
      <c r="H2656" s="17" t="s">
        <v>69</v>
      </c>
      <c r="I2656" s="11" t="s">
        <v>70</v>
      </c>
      <c r="J2656" s="11" t="s">
        <v>70</v>
      </c>
      <c r="K2656" s="11" t="s">
        <v>70</v>
      </c>
      <c r="L2656" s="11" t="s">
        <v>70</v>
      </c>
      <c r="M2656" s="18" t="s">
        <v>70</v>
      </c>
      <c r="N2656" s="18" t="s">
        <v>70</v>
      </c>
      <c r="O2656" s="11" t="s">
        <v>70</v>
      </c>
      <c r="P2656" s="11" t="s">
        <v>70</v>
      </c>
      <c r="Q2656" s="11" t="s">
        <v>70</v>
      </c>
      <c r="R2656" s="11" t="s">
        <v>70</v>
      </c>
      <c r="S2656" s="11" t="s">
        <v>70</v>
      </c>
      <c r="T2656" s="19" t="s">
        <v>71</v>
      </c>
      <c r="U2656" s="31" t="s">
        <v>72</v>
      </c>
      <c r="V2656" s="12">
        <v>0</v>
      </c>
      <c r="W2656" s="12">
        <v>2</v>
      </c>
      <c r="X2656" s="12">
        <v>2</v>
      </c>
      <c r="Y2656" s="12">
        <v>5</v>
      </c>
      <c r="Z2656" s="12">
        <v>2</v>
      </c>
      <c r="AA2656" s="13">
        <v>2</v>
      </c>
      <c r="AB2656" s="14" cm="1">
        <f t="array" ref="AB2656">_xlfn.IFS(AND(W2656&lt;0,X2656&lt;0,Y2656&lt;0,Z2656&lt;0),-999,AND(W2656&lt;5,X2656&lt;5,Y2656&lt;5,Z2656&lt;5,AA2656=0),0,AND(W2656&lt;5,X2656&lt;5,Y2656&lt;5,Z2656&lt;5,AA2656&gt;0),1,AND(OR(W2656=5,X2656=5,Y2656=5,Z2656=5),AA2656=0),1,AND(OR(W2656=5,X2656=5,Y2656=5,Z2656=5),AA2656&gt;0),2)</f>
        <v>2</v>
      </c>
      <c r="AC2656" s="15">
        <f t="shared" si="164"/>
        <v>1</v>
      </c>
      <c r="AD2656" s="55">
        <v>4</v>
      </c>
      <c r="AE2656" s="21" t="s">
        <v>73</v>
      </c>
      <c r="AF2656" s="47" t="str">
        <f t="shared" si="165"/>
        <v>niezagrożona</v>
      </c>
      <c r="AG2656" s="16" t="str">
        <f t="shared" si="166"/>
        <v>nie</v>
      </c>
      <c r="AH2656" s="16" t="str">
        <f t="shared" si="167"/>
        <v/>
      </c>
    </row>
    <row r="2657" spans="1:34" x14ac:dyDescent="0.2">
      <c r="A2657" s="12" t="s">
        <v>5785</v>
      </c>
      <c r="B2657" s="16" t="s">
        <v>5786</v>
      </c>
      <c r="C2657" s="12" t="s">
        <v>76</v>
      </c>
      <c r="D2657" s="12" t="s">
        <v>3828</v>
      </c>
      <c r="E2657" s="12" t="s">
        <v>81</v>
      </c>
      <c r="F2657" s="12" t="s">
        <v>3900</v>
      </c>
      <c r="G2657" s="12" t="s">
        <v>5787</v>
      </c>
      <c r="H2657" s="17" t="s">
        <v>69</v>
      </c>
      <c r="I2657" s="11" t="s">
        <v>70</v>
      </c>
      <c r="J2657" s="11" t="s">
        <v>70</v>
      </c>
      <c r="K2657" s="11" t="s">
        <v>70</v>
      </c>
      <c r="L2657" s="11" t="s">
        <v>70</v>
      </c>
      <c r="M2657" s="18" t="s">
        <v>70</v>
      </c>
      <c r="N2657" s="18" t="s">
        <v>70</v>
      </c>
      <c r="O2657" s="11" t="s">
        <v>70</v>
      </c>
      <c r="P2657" s="11" t="s">
        <v>70</v>
      </c>
      <c r="Q2657" s="11" t="s">
        <v>70</v>
      </c>
      <c r="R2657" s="11" t="s">
        <v>70</v>
      </c>
      <c r="S2657" s="11" t="s">
        <v>70</v>
      </c>
      <c r="T2657" s="19" t="s">
        <v>71</v>
      </c>
      <c r="U2657" s="31" t="s">
        <v>72</v>
      </c>
      <c r="V2657" s="12">
        <v>0</v>
      </c>
      <c r="W2657" s="12">
        <v>2</v>
      </c>
      <c r="X2657" s="12">
        <v>2</v>
      </c>
      <c r="Y2657" s="12">
        <v>5</v>
      </c>
      <c r="Z2657" s="12">
        <v>2</v>
      </c>
      <c r="AA2657" s="13">
        <v>0</v>
      </c>
      <c r="AB2657" s="14" cm="1">
        <f t="array" ref="AB2657">_xlfn.IFS(AND(W2657&lt;0,X2657&lt;0,Y2657&lt;0,Z2657&lt;0),-999,AND(W2657&lt;5,X2657&lt;5,Y2657&lt;5,Z2657&lt;5,AA2657=0),0,AND(W2657&lt;5,X2657&lt;5,Y2657&lt;5,Z2657&lt;5,AA2657&gt;0),1,AND(OR(W2657=5,X2657=5,Y2657=5,Z2657=5),AA2657=0),1,AND(OR(W2657=5,X2657=5,Y2657=5,Z2657=5),AA2657&gt;0),2)</f>
        <v>1</v>
      </c>
      <c r="AC2657" s="15">
        <f t="shared" si="164"/>
        <v>0</v>
      </c>
      <c r="AD2657" s="55">
        <v>4</v>
      </c>
      <c r="AE2657" s="21" t="s">
        <v>73</v>
      </c>
      <c r="AF2657" s="47" t="str">
        <f t="shared" si="165"/>
        <v>niezagrożona</v>
      </c>
      <c r="AG2657" s="16" t="str">
        <f t="shared" si="166"/>
        <v>nie</v>
      </c>
      <c r="AH2657" s="16" t="str">
        <f t="shared" si="167"/>
        <v/>
      </c>
    </row>
    <row r="2658" spans="1:34" x14ac:dyDescent="0.2">
      <c r="A2658" s="12" t="s">
        <v>5788</v>
      </c>
      <c r="B2658" s="16" t="s">
        <v>5789</v>
      </c>
      <c r="C2658" s="12" t="s">
        <v>76</v>
      </c>
      <c r="D2658" s="12" t="s">
        <v>3828</v>
      </c>
      <c r="E2658" s="12" t="s">
        <v>3829</v>
      </c>
      <c r="F2658" s="12" t="s">
        <v>3865</v>
      </c>
      <c r="G2658" s="12" t="s">
        <v>5790</v>
      </c>
      <c r="H2658" s="17" t="s">
        <v>69</v>
      </c>
      <c r="I2658" s="11" t="s">
        <v>70</v>
      </c>
      <c r="J2658" s="11" t="s">
        <v>70</v>
      </c>
      <c r="K2658" s="11" t="s">
        <v>70</v>
      </c>
      <c r="L2658" s="11" t="s">
        <v>70</v>
      </c>
      <c r="M2658" s="18" t="s">
        <v>70</v>
      </c>
      <c r="N2658" s="18" t="s">
        <v>70</v>
      </c>
      <c r="O2658" s="11" t="s">
        <v>70</v>
      </c>
      <c r="P2658" s="11" t="s">
        <v>70</v>
      </c>
      <c r="Q2658" s="11" t="s">
        <v>70</v>
      </c>
      <c r="R2658" s="11" t="s">
        <v>70</v>
      </c>
      <c r="S2658" s="11" t="s">
        <v>70</v>
      </c>
      <c r="T2658" s="19" t="s">
        <v>71</v>
      </c>
      <c r="U2658" s="31" t="s">
        <v>72</v>
      </c>
      <c r="V2658" s="12">
        <v>0</v>
      </c>
      <c r="W2658" s="12">
        <v>2</v>
      </c>
      <c r="X2658" s="12">
        <v>-999</v>
      </c>
      <c r="Y2658" s="12">
        <v>2</v>
      </c>
      <c r="Z2658" s="12">
        <v>-999</v>
      </c>
      <c r="AA2658" s="13">
        <v>0</v>
      </c>
      <c r="AB2658" s="14" cm="1">
        <f t="array" ref="AB2658">_xlfn.IFS(AND(W2658&lt;0,X2658&lt;0,Y2658&lt;0,Z2658&lt;0),-999,AND(W2658&lt;5,X2658&lt;5,Y2658&lt;5,Z2658&lt;5,AA2658=0),0,AND(W2658&lt;5,X2658&lt;5,Y2658&lt;5,Z2658&lt;5,AA2658&gt;0),1,AND(OR(W2658=5,X2658=5,Y2658=5,Z2658=5),AA2658=0),1,AND(OR(W2658=5,X2658=5,Y2658=5,Z2658=5),AA2658&gt;0),2)</f>
        <v>0</v>
      </c>
      <c r="AC2658" s="15">
        <f t="shared" si="164"/>
        <v>0</v>
      </c>
      <c r="AD2658" s="55">
        <v>4</v>
      </c>
      <c r="AE2658" s="21" t="s">
        <v>73</v>
      </c>
      <c r="AF2658" s="47" t="str">
        <f t="shared" si="165"/>
        <v>niezagrożona</v>
      </c>
      <c r="AG2658" s="16" t="str">
        <f t="shared" si="166"/>
        <v>nie</v>
      </c>
      <c r="AH2658" s="16" t="str">
        <f t="shared" si="167"/>
        <v/>
      </c>
    </row>
    <row r="2659" spans="1:34" x14ac:dyDescent="0.2">
      <c r="A2659" s="12" t="s">
        <v>5791</v>
      </c>
      <c r="B2659" s="16" t="s">
        <v>5792</v>
      </c>
      <c r="C2659" s="12" t="s">
        <v>76</v>
      </c>
      <c r="D2659" s="12" t="s">
        <v>3828</v>
      </c>
      <c r="E2659" s="12" t="s">
        <v>3829</v>
      </c>
      <c r="F2659" s="12" t="s">
        <v>3865</v>
      </c>
      <c r="G2659" s="12" t="s">
        <v>4208</v>
      </c>
      <c r="H2659" s="17" t="s">
        <v>69</v>
      </c>
      <c r="I2659" s="11" t="s">
        <v>70</v>
      </c>
      <c r="J2659" s="11" t="s">
        <v>70</v>
      </c>
      <c r="K2659" s="11" t="s">
        <v>70</v>
      </c>
      <c r="L2659" s="11" t="s">
        <v>70</v>
      </c>
      <c r="M2659" s="18" t="s">
        <v>70</v>
      </c>
      <c r="N2659" s="18" t="s">
        <v>70</v>
      </c>
      <c r="O2659" s="11" t="s">
        <v>70</v>
      </c>
      <c r="P2659" s="11" t="s">
        <v>70</v>
      </c>
      <c r="Q2659" s="11" t="s">
        <v>70</v>
      </c>
      <c r="R2659" s="11" t="s">
        <v>70</v>
      </c>
      <c r="S2659" s="11" t="s">
        <v>70</v>
      </c>
      <c r="T2659" s="19" t="s">
        <v>71</v>
      </c>
      <c r="U2659" s="31" t="s">
        <v>72</v>
      </c>
      <c r="V2659" s="12">
        <v>1</v>
      </c>
      <c r="W2659" s="12">
        <v>5</v>
      </c>
      <c r="X2659" s="12">
        <v>2</v>
      </c>
      <c r="Y2659" s="12">
        <v>2</v>
      </c>
      <c r="Z2659" s="12">
        <v>2</v>
      </c>
      <c r="AA2659" s="13">
        <v>0</v>
      </c>
      <c r="AB2659" s="14" cm="1">
        <f t="array" ref="AB2659">_xlfn.IFS(AND(W2659&lt;0,X2659&lt;0,Y2659&lt;0,Z2659&lt;0),-999,AND(W2659&lt;5,X2659&lt;5,Y2659&lt;5,Z2659&lt;5,AA2659=0),0,AND(W2659&lt;5,X2659&lt;5,Y2659&lt;5,Z2659&lt;5,AA2659&gt;0),1,AND(OR(W2659=5,X2659=5,Y2659=5,Z2659=5),AA2659=0),1,AND(OR(W2659=5,X2659=5,Y2659=5,Z2659=5),AA2659&gt;0),2)</f>
        <v>1</v>
      </c>
      <c r="AC2659" s="15">
        <f t="shared" si="164"/>
        <v>1</v>
      </c>
      <c r="AD2659" s="55">
        <v>4</v>
      </c>
      <c r="AE2659" s="21" t="s">
        <v>73</v>
      </c>
      <c r="AF2659" s="47" t="str">
        <f t="shared" si="165"/>
        <v>niezagrożona</v>
      </c>
      <c r="AG2659" s="16" t="str">
        <f t="shared" si="166"/>
        <v>nie</v>
      </c>
      <c r="AH2659" s="16" t="str">
        <f t="shared" si="167"/>
        <v/>
      </c>
    </row>
    <row r="2660" spans="1:34" x14ac:dyDescent="0.2">
      <c r="A2660" s="12" t="s">
        <v>5793</v>
      </c>
      <c r="B2660" s="16" t="s">
        <v>5794</v>
      </c>
      <c r="C2660" s="12" t="s">
        <v>76</v>
      </c>
      <c r="D2660" s="12" t="s">
        <v>3828</v>
      </c>
      <c r="E2660" s="12" t="s">
        <v>3829</v>
      </c>
      <c r="F2660" s="12" t="s">
        <v>3865</v>
      </c>
      <c r="G2660" s="12" t="s">
        <v>5795</v>
      </c>
      <c r="H2660" s="17" t="s">
        <v>69</v>
      </c>
      <c r="I2660" s="11" t="s">
        <v>70</v>
      </c>
      <c r="J2660" s="11" t="s">
        <v>70</v>
      </c>
      <c r="K2660" s="11" t="s">
        <v>70</v>
      </c>
      <c r="L2660" s="11" t="s">
        <v>70</v>
      </c>
      <c r="M2660" s="18" t="s">
        <v>70</v>
      </c>
      <c r="N2660" s="18" t="s">
        <v>70</v>
      </c>
      <c r="O2660" s="11" t="s">
        <v>70</v>
      </c>
      <c r="P2660" s="11" t="s">
        <v>70</v>
      </c>
      <c r="Q2660" s="11" t="s">
        <v>70</v>
      </c>
      <c r="R2660" s="11" t="s">
        <v>70</v>
      </c>
      <c r="S2660" s="11" t="s">
        <v>70</v>
      </c>
      <c r="T2660" s="19" t="s">
        <v>71</v>
      </c>
      <c r="U2660" s="31" t="s">
        <v>72</v>
      </c>
      <c r="V2660" s="12">
        <v>3</v>
      </c>
      <c r="W2660" s="12">
        <v>5</v>
      </c>
      <c r="X2660" s="12">
        <v>2</v>
      </c>
      <c r="Y2660" s="12">
        <v>2</v>
      </c>
      <c r="Z2660" s="12">
        <v>2</v>
      </c>
      <c r="AA2660" s="13">
        <v>0</v>
      </c>
      <c r="AB2660" s="14" cm="1">
        <f t="array" ref="AB2660">_xlfn.IFS(AND(W2660&lt;0,X2660&lt;0,Y2660&lt;0,Z2660&lt;0),-999,AND(W2660&lt;5,X2660&lt;5,Y2660&lt;5,Z2660&lt;5,AA2660=0),0,AND(W2660&lt;5,X2660&lt;5,Y2660&lt;5,Z2660&lt;5,AA2660&gt;0),1,AND(OR(W2660=5,X2660=5,Y2660=5,Z2660=5),AA2660=0),1,AND(OR(W2660=5,X2660=5,Y2660=5,Z2660=5),AA2660&gt;0),2)</f>
        <v>1</v>
      </c>
      <c r="AC2660" s="15">
        <f t="shared" si="164"/>
        <v>3</v>
      </c>
      <c r="AD2660" s="55">
        <v>3</v>
      </c>
      <c r="AE2660" s="21" t="s">
        <v>73</v>
      </c>
      <c r="AF2660" s="47" t="str">
        <f t="shared" si="165"/>
        <v>zagrożona</v>
      </c>
      <c r="AG2660" s="16" t="str">
        <f t="shared" si="166"/>
        <v>nie</v>
      </c>
      <c r="AH2660" s="16" t="str">
        <f t="shared" si="167"/>
        <v/>
      </c>
    </row>
    <row r="2661" spans="1:34" x14ac:dyDescent="0.2">
      <c r="A2661" s="12" t="s">
        <v>5796</v>
      </c>
      <c r="B2661" s="16" t="s">
        <v>5797</v>
      </c>
      <c r="C2661" s="12" t="s">
        <v>76</v>
      </c>
      <c r="D2661" s="12" t="s">
        <v>3828</v>
      </c>
      <c r="E2661" s="12" t="s">
        <v>3829</v>
      </c>
      <c r="F2661" s="12" t="s">
        <v>3865</v>
      </c>
      <c r="G2661" s="12" t="s">
        <v>5798</v>
      </c>
      <c r="H2661" s="17" t="s">
        <v>69</v>
      </c>
      <c r="I2661" s="11" t="s">
        <v>70</v>
      </c>
      <c r="J2661" s="11" t="s">
        <v>70</v>
      </c>
      <c r="K2661" s="11" t="s">
        <v>70</v>
      </c>
      <c r="L2661" s="11" t="s">
        <v>70</v>
      </c>
      <c r="M2661" s="18" t="s">
        <v>70</v>
      </c>
      <c r="N2661" s="18" t="s">
        <v>70</v>
      </c>
      <c r="O2661" s="11" t="s">
        <v>70</v>
      </c>
      <c r="P2661" s="11" t="s">
        <v>70</v>
      </c>
      <c r="Q2661" s="11" t="s">
        <v>70</v>
      </c>
      <c r="R2661" s="11" t="s">
        <v>70</v>
      </c>
      <c r="S2661" s="11" t="s">
        <v>70</v>
      </c>
      <c r="T2661" s="19" t="s">
        <v>71</v>
      </c>
      <c r="U2661" s="31" t="s">
        <v>72</v>
      </c>
      <c r="V2661" s="12">
        <v>0</v>
      </c>
      <c r="W2661" s="12">
        <v>5</v>
      </c>
      <c r="X2661" s="12">
        <v>-999</v>
      </c>
      <c r="Y2661" s="12">
        <v>2</v>
      </c>
      <c r="Z2661" s="12">
        <v>-999</v>
      </c>
      <c r="AA2661" s="13">
        <v>2</v>
      </c>
      <c r="AB2661" s="14" cm="1">
        <f t="array" ref="AB2661">_xlfn.IFS(AND(W2661&lt;0,X2661&lt;0,Y2661&lt;0,Z2661&lt;0),-999,AND(W2661&lt;5,X2661&lt;5,Y2661&lt;5,Z2661&lt;5,AA2661=0),0,AND(W2661&lt;5,X2661&lt;5,Y2661&lt;5,Z2661&lt;5,AA2661&gt;0),1,AND(OR(W2661=5,X2661=5,Y2661=5,Z2661=5),AA2661=0),1,AND(OR(W2661=5,X2661=5,Y2661=5,Z2661=5),AA2661&gt;0),2)</f>
        <v>2</v>
      </c>
      <c r="AC2661" s="15">
        <f t="shared" si="164"/>
        <v>1</v>
      </c>
      <c r="AD2661" s="55">
        <v>3</v>
      </c>
      <c r="AE2661" s="21" t="s">
        <v>73</v>
      </c>
      <c r="AF2661" s="47" t="str">
        <f t="shared" si="165"/>
        <v>niezagrożona</v>
      </c>
      <c r="AG2661" s="16" t="str">
        <f t="shared" si="166"/>
        <v>nie</v>
      </c>
      <c r="AH2661" s="16" t="str">
        <f t="shared" si="167"/>
        <v/>
      </c>
    </row>
    <row r="2662" spans="1:34" x14ac:dyDescent="0.2">
      <c r="A2662" s="12" t="s">
        <v>5799</v>
      </c>
      <c r="B2662" s="16" t="s">
        <v>5800</v>
      </c>
      <c r="C2662" s="12" t="s">
        <v>76</v>
      </c>
      <c r="D2662" s="12" t="s">
        <v>3828</v>
      </c>
      <c r="E2662" s="12" t="s">
        <v>3829</v>
      </c>
      <c r="F2662" s="12" t="s">
        <v>3865</v>
      </c>
      <c r="G2662" s="12" t="s">
        <v>4208</v>
      </c>
      <c r="H2662" s="17" t="s">
        <v>69</v>
      </c>
      <c r="I2662" s="11" t="s">
        <v>70</v>
      </c>
      <c r="J2662" s="11" t="s">
        <v>70</v>
      </c>
      <c r="K2662" s="11" t="s">
        <v>70</v>
      </c>
      <c r="L2662" s="11" t="s">
        <v>70</v>
      </c>
      <c r="M2662" s="18" t="s">
        <v>70</v>
      </c>
      <c r="N2662" s="18" t="s">
        <v>70</v>
      </c>
      <c r="O2662" s="11" t="s">
        <v>70</v>
      </c>
      <c r="P2662" s="11" t="s">
        <v>70</v>
      </c>
      <c r="Q2662" s="11" t="s">
        <v>70</v>
      </c>
      <c r="R2662" s="11" t="s">
        <v>70</v>
      </c>
      <c r="S2662" s="11" t="s">
        <v>70</v>
      </c>
      <c r="T2662" s="19" t="s">
        <v>71</v>
      </c>
      <c r="U2662" s="31" t="s">
        <v>72</v>
      </c>
      <c r="V2662" s="12">
        <v>3</v>
      </c>
      <c r="W2662" s="12">
        <v>5</v>
      </c>
      <c r="X2662" s="12">
        <v>5</v>
      </c>
      <c r="Y2662" s="12">
        <v>2</v>
      </c>
      <c r="Z2662" s="12">
        <v>2</v>
      </c>
      <c r="AA2662" s="13">
        <v>1</v>
      </c>
      <c r="AB2662" s="14" cm="1">
        <f t="array" ref="AB2662">_xlfn.IFS(AND(W2662&lt;0,X2662&lt;0,Y2662&lt;0,Z2662&lt;0),-999,AND(W2662&lt;5,X2662&lt;5,Y2662&lt;5,Z2662&lt;5,AA2662=0),0,AND(W2662&lt;5,X2662&lt;5,Y2662&lt;5,Z2662&lt;5,AA2662&gt;0),1,AND(OR(W2662=5,X2662=5,Y2662=5,Z2662=5),AA2662=0),1,AND(OR(W2662=5,X2662=5,Y2662=5,Z2662=5),AA2662&gt;0),2)</f>
        <v>2</v>
      </c>
      <c r="AC2662" s="15">
        <f t="shared" si="164"/>
        <v>4</v>
      </c>
      <c r="AD2662" s="55">
        <v>3</v>
      </c>
      <c r="AE2662" s="21" t="s">
        <v>73</v>
      </c>
      <c r="AF2662" s="47" t="str">
        <f t="shared" si="165"/>
        <v>zagrożona</v>
      </c>
      <c r="AG2662" s="16" t="str">
        <f t="shared" si="166"/>
        <v>tak</v>
      </c>
      <c r="AH2662" s="16" t="str">
        <f t="shared" si="167"/>
        <v xml:space="preserve">fizchem </v>
      </c>
    </row>
    <row r="2663" spans="1:34" x14ac:dyDescent="0.2">
      <c r="A2663" s="12" t="s">
        <v>5801</v>
      </c>
      <c r="B2663" s="16" t="s">
        <v>5802</v>
      </c>
      <c r="C2663" s="12" t="s">
        <v>76</v>
      </c>
      <c r="D2663" s="12" t="s">
        <v>3828</v>
      </c>
      <c r="E2663" s="12" t="s">
        <v>3829</v>
      </c>
      <c r="F2663" s="12" t="s">
        <v>3865</v>
      </c>
      <c r="G2663" s="12" t="s">
        <v>5798</v>
      </c>
      <c r="H2663" s="17" t="s">
        <v>69</v>
      </c>
      <c r="I2663" s="11" t="s">
        <v>70</v>
      </c>
      <c r="J2663" s="11" t="s">
        <v>70</v>
      </c>
      <c r="K2663" s="11" t="s">
        <v>70</v>
      </c>
      <c r="L2663" s="11" t="s">
        <v>70</v>
      </c>
      <c r="M2663" s="18" t="s">
        <v>70</v>
      </c>
      <c r="N2663" s="18" t="s">
        <v>70</v>
      </c>
      <c r="O2663" s="11" t="s">
        <v>70</v>
      </c>
      <c r="P2663" s="11" t="s">
        <v>70</v>
      </c>
      <c r="Q2663" s="11" t="s">
        <v>70</v>
      </c>
      <c r="R2663" s="11" t="s">
        <v>70</v>
      </c>
      <c r="S2663" s="11" t="s">
        <v>70</v>
      </c>
      <c r="T2663" s="19" t="s">
        <v>71</v>
      </c>
      <c r="U2663" s="31" t="s">
        <v>72</v>
      </c>
      <c r="V2663" s="12">
        <v>4</v>
      </c>
      <c r="W2663" s="12">
        <v>5</v>
      </c>
      <c r="X2663" s="12">
        <v>-999</v>
      </c>
      <c r="Y2663" s="12">
        <v>2</v>
      </c>
      <c r="Z2663" s="12">
        <v>-999</v>
      </c>
      <c r="AA2663" s="13">
        <v>4</v>
      </c>
      <c r="AB2663" s="14" cm="1">
        <f t="array" ref="AB2663">_xlfn.IFS(AND(W2663&lt;0,X2663&lt;0,Y2663&lt;0,Z2663&lt;0),-999,AND(W2663&lt;5,X2663&lt;5,Y2663&lt;5,Z2663&lt;5,AA2663=0),0,AND(W2663&lt;5,X2663&lt;5,Y2663&lt;5,Z2663&lt;5,AA2663&gt;0),1,AND(OR(W2663=5,X2663=5,Y2663=5,Z2663=5),AA2663=0),1,AND(OR(W2663=5,X2663=5,Y2663=5,Z2663=5),AA2663&gt;0),2)</f>
        <v>2</v>
      </c>
      <c r="AC2663" s="15">
        <f t="shared" si="164"/>
        <v>4</v>
      </c>
      <c r="AD2663" s="55">
        <v>3</v>
      </c>
      <c r="AE2663" s="21" t="s">
        <v>73</v>
      </c>
      <c r="AF2663" s="47" t="str">
        <f t="shared" si="165"/>
        <v>zagrożona</v>
      </c>
      <c r="AG2663" s="16" t="str">
        <f t="shared" si="166"/>
        <v>tak</v>
      </c>
      <c r="AH2663" s="16" t="str">
        <f t="shared" si="167"/>
        <v xml:space="preserve">fizchem </v>
      </c>
    </row>
    <row r="2664" spans="1:34" x14ac:dyDescent="0.2">
      <c r="A2664" s="12" t="s">
        <v>5803</v>
      </c>
      <c r="B2664" s="16" t="s">
        <v>5804</v>
      </c>
      <c r="C2664" s="12" t="s">
        <v>76</v>
      </c>
      <c r="D2664" s="12" t="s">
        <v>3828</v>
      </c>
      <c r="E2664" s="12" t="s">
        <v>3829</v>
      </c>
      <c r="F2664" s="12" t="s">
        <v>3951</v>
      </c>
      <c r="G2664" s="12" t="s">
        <v>1021</v>
      </c>
      <c r="H2664" s="17" t="s">
        <v>69</v>
      </c>
      <c r="I2664" s="11" t="s">
        <v>70</v>
      </c>
      <c r="J2664" s="11" t="s">
        <v>70</v>
      </c>
      <c r="K2664" s="11" t="s">
        <v>70</v>
      </c>
      <c r="L2664" s="11" t="s">
        <v>70</v>
      </c>
      <c r="M2664" s="18" t="s">
        <v>70</v>
      </c>
      <c r="N2664" s="18" t="s">
        <v>70</v>
      </c>
      <c r="O2664" s="11" t="s">
        <v>70</v>
      </c>
      <c r="P2664" s="11" t="s">
        <v>70</v>
      </c>
      <c r="Q2664" s="11" t="s">
        <v>70</v>
      </c>
      <c r="R2664" s="11" t="s">
        <v>70</v>
      </c>
      <c r="S2664" s="11" t="s">
        <v>70</v>
      </c>
      <c r="T2664" s="19" t="s">
        <v>71</v>
      </c>
      <c r="U2664" s="31" t="s">
        <v>72</v>
      </c>
      <c r="V2664" s="12">
        <v>3</v>
      </c>
      <c r="W2664" s="12">
        <v>5</v>
      </c>
      <c r="X2664" s="12">
        <v>5</v>
      </c>
      <c r="Y2664" s="12">
        <v>2</v>
      </c>
      <c r="Z2664" s="12">
        <v>2</v>
      </c>
      <c r="AA2664" s="13">
        <v>1</v>
      </c>
      <c r="AB2664" s="14" cm="1">
        <f t="array" ref="AB2664">_xlfn.IFS(AND(W2664&lt;0,X2664&lt;0,Y2664&lt;0,Z2664&lt;0),-999,AND(W2664&lt;5,X2664&lt;5,Y2664&lt;5,Z2664&lt;5,AA2664=0),0,AND(W2664&lt;5,X2664&lt;5,Y2664&lt;5,Z2664&lt;5,AA2664&gt;0),1,AND(OR(W2664=5,X2664=5,Y2664=5,Z2664=5),AA2664=0),1,AND(OR(W2664=5,X2664=5,Y2664=5,Z2664=5),AA2664&gt;0),2)</f>
        <v>2</v>
      </c>
      <c r="AC2664" s="15">
        <f t="shared" si="164"/>
        <v>4</v>
      </c>
      <c r="AD2664" s="55">
        <v>3</v>
      </c>
      <c r="AE2664" s="21" t="s">
        <v>73</v>
      </c>
      <c r="AF2664" s="47" t="str">
        <f t="shared" si="165"/>
        <v>zagrożona</v>
      </c>
      <c r="AG2664" s="16" t="str">
        <f t="shared" si="166"/>
        <v>tak</v>
      </c>
      <c r="AH2664" s="16" t="str">
        <f t="shared" si="167"/>
        <v xml:space="preserve">fizchem </v>
      </c>
    </row>
    <row r="2665" spans="1:34" x14ac:dyDescent="0.2">
      <c r="A2665" s="12" t="s">
        <v>5805</v>
      </c>
      <c r="B2665" s="16" t="s">
        <v>5806</v>
      </c>
      <c r="C2665" s="12" t="s">
        <v>76</v>
      </c>
      <c r="D2665" s="12" t="s">
        <v>3828</v>
      </c>
      <c r="E2665" s="12" t="s">
        <v>3829</v>
      </c>
      <c r="F2665" s="12" t="s">
        <v>3951</v>
      </c>
      <c r="G2665" s="12" t="s">
        <v>1021</v>
      </c>
      <c r="H2665" s="17" t="s">
        <v>69</v>
      </c>
      <c r="I2665" s="11" t="s">
        <v>70</v>
      </c>
      <c r="J2665" s="11" t="s">
        <v>70</v>
      </c>
      <c r="K2665" s="11" t="s">
        <v>70</v>
      </c>
      <c r="L2665" s="11" t="s">
        <v>70</v>
      </c>
      <c r="M2665" s="18" t="s">
        <v>70</v>
      </c>
      <c r="N2665" s="18" t="s">
        <v>70</v>
      </c>
      <c r="O2665" s="11" t="s">
        <v>70</v>
      </c>
      <c r="P2665" s="11" t="s">
        <v>70</v>
      </c>
      <c r="Q2665" s="11" t="s">
        <v>70</v>
      </c>
      <c r="R2665" s="11" t="s">
        <v>70</v>
      </c>
      <c r="S2665" s="11" t="s">
        <v>70</v>
      </c>
      <c r="T2665" s="19" t="s">
        <v>71</v>
      </c>
      <c r="U2665" s="31" t="s">
        <v>72</v>
      </c>
      <c r="V2665" s="12">
        <v>3</v>
      </c>
      <c r="W2665" s="12">
        <v>5</v>
      </c>
      <c r="X2665" s="12">
        <v>-999</v>
      </c>
      <c r="Y2665" s="12">
        <v>2</v>
      </c>
      <c r="Z2665" s="12">
        <v>-999</v>
      </c>
      <c r="AA2665" s="13">
        <v>3</v>
      </c>
      <c r="AB2665" s="14" cm="1">
        <f t="array" ref="AB2665">_xlfn.IFS(AND(W2665&lt;0,X2665&lt;0,Y2665&lt;0,Z2665&lt;0),-999,AND(W2665&lt;5,X2665&lt;5,Y2665&lt;5,Z2665&lt;5,AA2665=0),0,AND(W2665&lt;5,X2665&lt;5,Y2665&lt;5,Z2665&lt;5,AA2665&gt;0),1,AND(OR(W2665=5,X2665=5,Y2665=5,Z2665=5),AA2665=0),1,AND(OR(W2665=5,X2665=5,Y2665=5,Z2665=5),AA2665&gt;0),2)</f>
        <v>2</v>
      </c>
      <c r="AC2665" s="15">
        <f t="shared" si="164"/>
        <v>4</v>
      </c>
      <c r="AD2665" s="55">
        <v>3</v>
      </c>
      <c r="AE2665" s="21" t="s">
        <v>73</v>
      </c>
      <c r="AF2665" s="47" t="str">
        <f t="shared" si="165"/>
        <v>zagrożona</v>
      </c>
      <c r="AG2665" s="16" t="str">
        <f t="shared" si="166"/>
        <v>tak</v>
      </c>
      <c r="AH2665" s="16" t="str">
        <f t="shared" si="167"/>
        <v xml:space="preserve">fizchem </v>
      </c>
    </row>
    <row r="2666" spans="1:34" x14ac:dyDescent="0.2">
      <c r="A2666" s="12" t="s">
        <v>5807</v>
      </c>
      <c r="B2666" s="16" t="s">
        <v>5808</v>
      </c>
      <c r="C2666" s="12" t="s">
        <v>76</v>
      </c>
      <c r="D2666" s="12" t="s">
        <v>3828</v>
      </c>
      <c r="E2666" s="12" t="s">
        <v>3829</v>
      </c>
      <c r="F2666" s="12" t="s">
        <v>3951</v>
      </c>
      <c r="G2666" s="12" t="s">
        <v>5809</v>
      </c>
      <c r="H2666" s="17" t="s">
        <v>69</v>
      </c>
      <c r="I2666" s="11" t="s">
        <v>70</v>
      </c>
      <c r="J2666" s="11" t="s">
        <v>70</v>
      </c>
      <c r="K2666" s="11" t="s">
        <v>70</v>
      </c>
      <c r="L2666" s="11" t="s">
        <v>70</v>
      </c>
      <c r="M2666" s="18" t="s">
        <v>70</v>
      </c>
      <c r="N2666" s="18" t="s">
        <v>70</v>
      </c>
      <c r="O2666" s="11" t="s">
        <v>70</v>
      </c>
      <c r="P2666" s="11" t="s">
        <v>70</v>
      </c>
      <c r="Q2666" s="11" t="s">
        <v>70</v>
      </c>
      <c r="R2666" s="11" t="s">
        <v>70</v>
      </c>
      <c r="S2666" s="11" t="s">
        <v>70</v>
      </c>
      <c r="T2666" s="19" t="s">
        <v>71</v>
      </c>
      <c r="U2666" s="31" t="s">
        <v>72</v>
      </c>
      <c r="V2666" s="12">
        <v>1</v>
      </c>
      <c r="W2666" s="12">
        <v>2</v>
      </c>
      <c r="X2666" s="12">
        <v>-999</v>
      </c>
      <c r="Y2666" s="12">
        <v>2</v>
      </c>
      <c r="Z2666" s="12">
        <v>-999</v>
      </c>
      <c r="AA2666" s="13">
        <v>2</v>
      </c>
      <c r="AB2666" s="14" cm="1">
        <f t="array" ref="AB2666">_xlfn.IFS(AND(W2666&lt;0,X2666&lt;0,Y2666&lt;0,Z2666&lt;0),-999,AND(W2666&lt;5,X2666&lt;5,Y2666&lt;5,Z2666&lt;5,AA2666=0),0,AND(W2666&lt;5,X2666&lt;5,Y2666&lt;5,Z2666&lt;5,AA2666&gt;0),1,AND(OR(W2666=5,X2666=5,Y2666=5,Z2666=5),AA2666=0),1,AND(OR(W2666=5,X2666=5,Y2666=5,Z2666=5),AA2666&gt;0),2)</f>
        <v>1</v>
      </c>
      <c r="AC2666" s="15">
        <f t="shared" si="164"/>
        <v>1</v>
      </c>
      <c r="AD2666" s="55">
        <v>4</v>
      </c>
      <c r="AE2666" s="21" t="s">
        <v>73</v>
      </c>
      <c r="AF2666" s="47" t="str">
        <f t="shared" si="165"/>
        <v>niezagrożona</v>
      </c>
      <c r="AG2666" s="16" t="str">
        <f t="shared" si="166"/>
        <v>nie</v>
      </c>
      <c r="AH2666" s="16" t="str">
        <f t="shared" si="167"/>
        <v/>
      </c>
    </row>
    <row r="2667" spans="1:34" x14ac:dyDescent="0.2">
      <c r="A2667" s="12" t="s">
        <v>5810</v>
      </c>
      <c r="B2667" s="16" t="s">
        <v>5811</v>
      </c>
      <c r="C2667" s="12" t="s">
        <v>76</v>
      </c>
      <c r="D2667" s="12" t="s">
        <v>3828</v>
      </c>
      <c r="E2667" s="12" t="s">
        <v>3829</v>
      </c>
      <c r="F2667" s="12" t="s">
        <v>3865</v>
      </c>
      <c r="G2667" s="12" t="s">
        <v>4893</v>
      </c>
      <c r="H2667" s="17" t="s">
        <v>69</v>
      </c>
      <c r="I2667" s="11" t="s">
        <v>70</v>
      </c>
      <c r="J2667" s="11" t="s">
        <v>70</v>
      </c>
      <c r="K2667" s="11" t="s">
        <v>70</v>
      </c>
      <c r="L2667" s="11" t="s">
        <v>70</v>
      </c>
      <c r="M2667" s="18" t="s">
        <v>70</v>
      </c>
      <c r="N2667" s="18" t="s">
        <v>70</v>
      </c>
      <c r="O2667" s="11" t="s">
        <v>70</v>
      </c>
      <c r="P2667" s="11" t="s">
        <v>70</v>
      </c>
      <c r="Q2667" s="11" t="s">
        <v>70</v>
      </c>
      <c r="R2667" s="11" t="s">
        <v>70</v>
      </c>
      <c r="S2667" s="11" t="s">
        <v>70</v>
      </c>
      <c r="T2667" s="19" t="s">
        <v>71</v>
      </c>
      <c r="U2667" s="31" t="s">
        <v>72</v>
      </c>
      <c r="V2667" s="12">
        <v>1</v>
      </c>
      <c r="W2667" s="12">
        <v>5</v>
      </c>
      <c r="X2667" s="12">
        <v>2</v>
      </c>
      <c r="Y2667" s="12">
        <v>2</v>
      </c>
      <c r="Z2667" s="12">
        <v>2</v>
      </c>
      <c r="AA2667" s="13">
        <v>0</v>
      </c>
      <c r="AB2667" s="14" cm="1">
        <f t="array" ref="AB2667">_xlfn.IFS(AND(W2667&lt;0,X2667&lt;0,Y2667&lt;0,Z2667&lt;0),-999,AND(W2667&lt;5,X2667&lt;5,Y2667&lt;5,Z2667&lt;5,AA2667=0),0,AND(W2667&lt;5,X2667&lt;5,Y2667&lt;5,Z2667&lt;5,AA2667&gt;0),1,AND(OR(W2667=5,X2667=5,Y2667=5,Z2667=5),AA2667=0),1,AND(OR(W2667=5,X2667=5,Y2667=5,Z2667=5),AA2667&gt;0),2)</f>
        <v>1</v>
      </c>
      <c r="AC2667" s="15">
        <f t="shared" si="164"/>
        <v>1</v>
      </c>
      <c r="AD2667" s="55">
        <v>4</v>
      </c>
      <c r="AE2667" s="21" t="s">
        <v>73</v>
      </c>
      <c r="AF2667" s="47" t="str">
        <f t="shared" si="165"/>
        <v>niezagrożona</v>
      </c>
      <c r="AG2667" s="16" t="str">
        <f t="shared" si="166"/>
        <v>nie</v>
      </c>
      <c r="AH2667" s="16" t="str">
        <f t="shared" si="167"/>
        <v/>
      </c>
    </row>
    <row r="2668" spans="1:34" x14ac:dyDescent="0.2">
      <c r="A2668" s="12" t="s">
        <v>5812</v>
      </c>
      <c r="B2668" s="16" t="s">
        <v>5813</v>
      </c>
      <c r="C2668" s="12" t="s">
        <v>76</v>
      </c>
      <c r="D2668" s="12" t="s">
        <v>3828</v>
      </c>
      <c r="E2668" s="12" t="s">
        <v>3829</v>
      </c>
      <c r="F2668" s="12" t="s">
        <v>3865</v>
      </c>
      <c r="G2668" s="12" t="s">
        <v>4915</v>
      </c>
      <c r="H2668" s="17" t="s">
        <v>69</v>
      </c>
      <c r="I2668" s="11" t="s">
        <v>70</v>
      </c>
      <c r="J2668" s="11" t="s">
        <v>70</v>
      </c>
      <c r="K2668" s="11" t="s">
        <v>70</v>
      </c>
      <c r="L2668" s="11" t="s">
        <v>70</v>
      </c>
      <c r="M2668" s="18" t="s">
        <v>70</v>
      </c>
      <c r="N2668" s="18" t="s">
        <v>70</v>
      </c>
      <c r="O2668" s="11" t="s">
        <v>70</v>
      </c>
      <c r="P2668" s="11" t="s">
        <v>70</v>
      </c>
      <c r="Q2668" s="11" t="s">
        <v>70</v>
      </c>
      <c r="R2668" s="11" t="s">
        <v>70</v>
      </c>
      <c r="S2668" s="11" t="s">
        <v>70</v>
      </c>
      <c r="T2668" s="19" t="s">
        <v>71</v>
      </c>
      <c r="U2668" s="31" t="s">
        <v>72</v>
      </c>
      <c r="V2668" s="12">
        <v>0</v>
      </c>
      <c r="W2668" s="12">
        <v>2</v>
      </c>
      <c r="X2668" s="12">
        <v>-999</v>
      </c>
      <c r="Y2668" s="12">
        <v>2</v>
      </c>
      <c r="Z2668" s="12">
        <v>-999</v>
      </c>
      <c r="AA2668" s="13">
        <v>2</v>
      </c>
      <c r="AB2668" s="14" cm="1">
        <f t="array" ref="AB2668">_xlfn.IFS(AND(W2668&lt;0,X2668&lt;0,Y2668&lt;0,Z2668&lt;0),-999,AND(W2668&lt;5,X2668&lt;5,Y2668&lt;5,Z2668&lt;5,AA2668=0),0,AND(W2668&lt;5,X2668&lt;5,Y2668&lt;5,Z2668&lt;5,AA2668&gt;0),1,AND(OR(W2668=5,X2668=5,Y2668=5,Z2668=5),AA2668=0),1,AND(OR(W2668=5,X2668=5,Y2668=5,Z2668=5),AA2668&gt;0),2)</f>
        <v>1</v>
      </c>
      <c r="AC2668" s="15">
        <f t="shared" si="164"/>
        <v>0</v>
      </c>
      <c r="AD2668" s="55">
        <v>3</v>
      </c>
      <c r="AE2668" s="21" t="s">
        <v>73</v>
      </c>
      <c r="AF2668" s="47" t="str">
        <f t="shared" si="165"/>
        <v>niezagrożona</v>
      </c>
      <c r="AG2668" s="16" t="str">
        <f t="shared" si="166"/>
        <v>nie</v>
      </c>
      <c r="AH2668" s="16" t="str">
        <f t="shared" si="167"/>
        <v/>
      </c>
    </row>
    <row r="2669" spans="1:34" x14ac:dyDescent="0.2">
      <c r="A2669" s="12" t="s">
        <v>5814</v>
      </c>
      <c r="B2669" s="16" t="s">
        <v>5815</v>
      </c>
      <c r="C2669" s="12" t="s">
        <v>76</v>
      </c>
      <c r="D2669" s="12" t="s">
        <v>3828</v>
      </c>
      <c r="E2669" s="12" t="s">
        <v>3829</v>
      </c>
      <c r="F2669" s="12" t="s">
        <v>3865</v>
      </c>
      <c r="G2669" s="12" t="s">
        <v>609</v>
      </c>
      <c r="H2669" s="17" t="s">
        <v>69</v>
      </c>
      <c r="I2669" s="11" t="s">
        <v>70</v>
      </c>
      <c r="J2669" s="11" t="s">
        <v>70</v>
      </c>
      <c r="K2669" s="11" t="s">
        <v>70</v>
      </c>
      <c r="L2669" s="11" t="s">
        <v>70</v>
      </c>
      <c r="M2669" s="18" t="s">
        <v>70</v>
      </c>
      <c r="N2669" s="18" t="s">
        <v>70</v>
      </c>
      <c r="O2669" s="11" t="s">
        <v>70</v>
      </c>
      <c r="P2669" s="11" t="s">
        <v>70</v>
      </c>
      <c r="Q2669" s="11" t="s">
        <v>70</v>
      </c>
      <c r="R2669" s="11" t="s">
        <v>70</v>
      </c>
      <c r="S2669" s="11" t="s">
        <v>70</v>
      </c>
      <c r="T2669" s="19" t="s">
        <v>71</v>
      </c>
      <c r="U2669" s="31" t="s">
        <v>72</v>
      </c>
      <c r="V2669" s="12">
        <v>1</v>
      </c>
      <c r="W2669" s="12">
        <v>5</v>
      </c>
      <c r="X2669" s="12">
        <v>5</v>
      </c>
      <c r="Y2669" s="12">
        <v>5</v>
      </c>
      <c r="Z2669" s="12">
        <v>5</v>
      </c>
      <c r="AA2669" s="13">
        <v>2</v>
      </c>
      <c r="AB2669" s="14" cm="1">
        <f t="array" ref="AB2669">_xlfn.IFS(AND(W2669&lt;0,X2669&lt;0,Y2669&lt;0,Z2669&lt;0),-999,AND(W2669&lt;5,X2669&lt;5,Y2669&lt;5,Z2669&lt;5,AA2669=0),0,AND(W2669&lt;5,X2669&lt;5,Y2669&lt;5,Z2669&lt;5,AA2669&gt;0),1,AND(OR(W2669=5,X2669=5,Y2669=5,Z2669=5),AA2669=0),1,AND(OR(W2669=5,X2669=5,Y2669=5,Z2669=5),AA2669&gt;0),2)</f>
        <v>2</v>
      </c>
      <c r="AC2669" s="15">
        <f t="shared" si="164"/>
        <v>2</v>
      </c>
      <c r="AD2669" s="55">
        <v>4</v>
      </c>
      <c r="AE2669" s="21" t="s">
        <v>73</v>
      </c>
      <c r="AF2669" s="47" t="str">
        <f t="shared" si="165"/>
        <v>zagrożona</v>
      </c>
      <c r="AG2669" s="16" t="str">
        <f t="shared" si="166"/>
        <v>nie</v>
      </c>
      <c r="AH2669" s="16" t="str">
        <f t="shared" si="167"/>
        <v/>
      </c>
    </row>
    <row r="2670" spans="1:34" x14ac:dyDescent="0.2">
      <c r="A2670" s="12" t="s">
        <v>5816</v>
      </c>
      <c r="B2670" s="16" t="s">
        <v>5817</v>
      </c>
      <c r="C2670" s="12" t="s">
        <v>76</v>
      </c>
      <c r="D2670" s="12" t="s">
        <v>3828</v>
      </c>
      <c r="E2670" s="12" t="s">
        <v>3829</v>
      </c>
      <c r="F2670" s="12" t="s">
        <v>3865</v>
      </c>
      <c r="G2670" s="12" t="s">
        <v>4918</v>
      </c>
      <c r="H2670" s="17" t="s">
        <v>69</v>
      </c>
      <c r="I2670" s="11" t="s">
        <v>70</v>
      </c>
      <c r="J2670" s="11" t="s">
        <v>70</v>
      </c>
      <c r="K2670" s="11" t="s">
        <v>70</v>
      </c>
      <c r="L2670" s="11" t="s">
        <v>70</v>
      </c>
      <c r="M2670" s="18" t="s">
        <v>70</v>
      </c>
      <c r="N2670" s="18" t="s">
        <v>70</v>
      </c>
      <c r="O2670" s="11" t="s">
        <v>70</v>
      </c>
      <c r="P2670" s="11" t="s">
        <v>70</v>
      </c>
      <c r="Q2670" s="11" t="s">
        <v>70</v>
      </c>
      <c r="R2670" s="11" t="s">
        <v>70</v>
      </c>
      <c r="S2670" s="11" t="s">
        <v>70</v>
      </c>
      <c r="T2670" s="19" t="s">
        <v>71</v>
      </c>
      <c r="U2670" s="31" t="s">
        <v>72</v>
      </c>
      <c r="V2670" s="12">
        <v>0</v>
      </c>
      <c r="W2670" s="12">
        <v>5</v>
      </c>
      <c r="X2670" s="12">
        <v>-999</v>
      </c>
      <c r="Y2670" s="12">
        <v>2</v>
      </c>
      <c r="Z2670" s="12">
        <v>-999</v>
      </c>
      <c r="AA2670" s="13">
        <v>1</v>
      </c>
      <c r="AB2670" s="14" cm="1">
        <f t="array" ref="AB2670">_xlfn.IFS(AND(W2670&lt;0,X2670&lt;0,Y2670&lt;0,Z2670&lt;0),-999,AND(W2670&lt;5,X2670&lt;5,Y2670&lt;5,Z2670&lt;5,AA2670=0),0,AND(W2670&lt;5,X2670&lt;5,Y2670&lt;5,Z2670&lt;5,AA2670&gt;0),1,AND(OR(W2670=5,X2670=5,Y2670=5,Z2670=5),AA2670=0),1,AND(OR(W2670=5,X2670=5,Y2670=5,Z2670=5),AA2670&gt;0),2)</f>
        <v>2</v>
      </c>
      <c r="AC2670" s="15">
        <f t="shared" si="164"/>
        <v>1</v>
      </c>
      <c r="AD2670" s="55">
        <v>4</v>
      </c>
      <c r="AE2670" s="21" t="s">
        <v>73</v>
      </c>
      <c r="AF2670" s="47" t="str">
        <f t="shared" si="165"/>
        <v>niezagrożona</v>
      </c>
      <c r="AG2670" s="16" t="str">
        <f t="shared" si="166"/>
        <v>nie</v>
      </c>
      <c r="AH2670" s="16" t="str">
        <f t="shared" si="167"/>
        <v/>
      </c>
    </row>
    <row r="2671" spans="1:34" x14ac:dyDescent="0.2">
      <c r="A2671" s="12" t="s">
        <v>5818</v>
      </c>
      <c r="B2671" s="16" t="s">
        <v>5819</v>
      </c>
      <c r="C2671" s="12" t="s">
        <v>76</v>
      </c>
      <c r="D2671" s="12" t="s">
        <v>3828</v>
      </c>
      <c r="E2671" s="12" t="s">
        <v>3829</v>
      </c>
      <c r="F2671" s="12" t="s">
        <v>3865</v>
      </c>
      <c r="G2671" s="12" t="s">
        <v>5820</v>
      </c>
      <c r="H2671" s="17" t="s">
        <v>69</v>
      </c>
      <c r="I2671" s="11" t="s">
        <v>70</v>
      </c>
      <c r="J2671" s="11" t="s">
        <v>70</v>
      </c>
      <c r="K2671" s="11" t="s">
        <v>70</v>
      </c>
      <c r="L2671" s="11" t="s">
        <v>70</v>
      </c>
      <c r="M2671" s="18" t="s">
        <v>70</v>
      </c>
      <c r="N2671" s="18" t="s">
        <v>70</v>
      </c>
      <c r="O2671" s="11" t="s">
        <v>70</v>
      </c>
      <c r="P2671" s="11" t="s">
        <v>70</v>
      </c>
      <c r="Q2671" s="11" t="s">
        <v>70</v>
      </c>
      <c r="R2671" s="11" t="s">
        <v>70</v>
      </c>
      <c r="S2671" s="11" t="s">
        <v>70</v>
      </c>
      <c r="T2671" s="19" t="s">
        <v>71</v>
      </c>
      <c r="U2671" s="31" t="s">
        <v>72</v>
      </c>
      <c r="V2671" s="12">
        <v>0</v>
      </c>
      <c r="W2671" s="12">
        <v>2</v>
      </c>
      <c r="X2671" s="12">
        <v>-999</v>
      </c>
      <c r="Y2671" s="12">
        <v>2</v>
      </c>
      <c r="Z2671" s="12">
        <v>-999</v>
      </c>
      <c r="AA2671" s="13">
        <v>0</v>
      </c>
      <c r="AB2671" s="14" cm="1">
        <f t="array" ref="AB2671">_xlfn.IFS(AND(W2671&lt;0,X2671&lt;0,Y2671&lt;0,Z2671&lt;0),-999,AND(W2671&lt;5,X2671&lt;5,Y2671&lt;5,Z2671&lt;5,AA2671=0),0,AND(W2671&lt;5,X2671&lt;5,Y2671&lt;5,Z2671&lt;5,AA2671&gt;0),1,AND(OR(W2671=5,X2671=5,Y2671=5,Z2671=5),AA2671=0),1,AND(OR(W2671=5,X2671=5,Y2671=5,Z2671=5),AA2671&gt;0),2)</f>
        <v>0</v>
      </c>
      <c r="AC2671" s="15">
        <f t="shared" si="164"/>
        <v>0</v>
      </c>
      <c r="AD2671" s="55">
        <v>4</v>
      </c>
      <c r="AE2671" s="21" t="s">
        <v>73</v>
      </c>
      <c r="AF2671" s="47" t="str">
        <f t="shared" si="165"/>
        <v>niezagrożona</v>
      </c>
      <c r="AG2671" s="16" t="str">
        <f t="shared" si="166"/>
        <v>nie</v>
      </c>
      <c r="AH2671" s="16" t="str">
        <f t="shared" si="167"/>
        <v/>
      </c>
    </row>
    <row r="2672" spans="1:34" x14ac:dyDescent="0.2">
      <c r="A2672" s="12" t="s">
        <v>5821</v>
      </c>
      <c r="B2672" s="16" t="s">
        <v>5822</v>
      </c>
      <c r="C2672" s="12" t="s">
        <v>76</v>
      </c>
      <c r="D2672" s="12" t="s">
        <v>3828</v>
      </c>
      <c r="E2672" s="12" t="s">
        <v>3829</v>
      </c>
      <c r="F2672" s="12" t="s">
        <v>3951</v>
      </c>
      <c r="G2672" s="12" t="s">
        <v>3975</v>
      </c>
      <c r="H2672" s="17" t="s">
        <v>69</v>
      </c>
      <c r="I2672" s="11" t="s">
        <v>70</v>
      </c>
      <c r="J2672" s="11" t="s">
        <v>70</v>
      </c>
      <c r="K2672" s="11" t="s">
        <v>70</v>
      </c>
      <c r="L2672" s="11" t="s">
        <v>70</v>
      </c>
      <c r="M2672" s="18" t="s">
        <v>70</v>
      </c>
      <c r="N2672" s="18" t="s">
        <v>70</v>
      </c>
      <c r="O2672" s="11" t="s">
        <v>70</v>
      </c>
      <c r="P2672" s="11" t="s">
        <v>70</v>
      </c>
      <c r="Q2672" s="11" t="s">
        <v>70</v>
      </c>
      <c r="R2672" s="11" t="s">
        <v>70</v>
      </c>
      <c r="S2672" s="11" t="s">
        <v>70</v>
      </c>
      <c r="T2672" s="19" t="s">
        <v>71</v>
      </c>
      <c r="U2672" s="31" t="s">
        <v>72</v>
      </c>
      <c r="V2672" s="12">
        <v>2</v>
      </c>
      <c r="W2672" s="12">
        <v>5</v>
      </c>
      <c r="X2672" s="12">
        <v>2</v>
      </c>
      <c r="Y2672" s="12">
        <v>2</v>
      </c>
      <c r="Z2672" s="12">
        <v>2</v>
      </c>
      <c r="AA2672" s="13">
        <v>1</v>
      </c>
      <c r="AB2672" s="14" cm="1">
        <f t="array" ref="AB2672">_xlfn.IFS(AND(W2672&lt;0,X2672&lt;0,Y2672&lt;0,Z2672&lt;0),-999,AND(W2672&lt;5,X2672&lt;5,Y2672&lt;5,Z2672&lt;5,AA2672=0),0,AND(W2672&lt;5,X2672&lt;5,Y2672&lt;5,Z2672&lt;5,AA2672&gt;0),1,AND(OR(W2672=5,X2672=5,Y2672=5,Z2672=5),AA2672=0),1,AND(OR(W2672=5,X2672=5,Y2672=5,Z2672=5),AA2672&gt;0),2)</f>
        <v>2</v>
      </c>
      <c r="AC2672" s="15">
        <f t="shared" si="164"/>
        <v>3</v>
      </c>
      <c r="AD2672" s="55">
        <v>4</v>
      </c>
      <c r="AE2672" s="21" t="s">
        <v>73</v>
      </c>
      <c r="AF2672" s="47" t="str">
        <f t="shared" si="165"/>
        <v>zagrożona</v>
      </c>
      <c r="AG2672" s="16" t="str">
        <f t="shared" si="166"/>
        <v>nie</v>
      </c>
      <c r="AH2672" s="16" t="str">
        <f t="shared" si="167"/>
        <v/>
      </c>
    </row>
    <row r="2673" spans="1:34" x14ac:dyDescent="0.2">
      <c r="A2673" s="12" t="s">
        <v>5823</v>
      </c>
      <c r="B2673" s="16" t="s">
        <v>5824</v>
      </c>
      <c r="C2673" s="12" t="s">
        <v>76</v>
      </c>
      <c r="D2673" s="12" t="s">
        <v>3828</v>
      </c>
      <c r="E2673" s="12" t="s">
        <v>3829</v>
      </c>
      <c r="F2673" s="12" t="s">
        <v>3951</v>
      </c>
      <c r="G2673" s="12" t="s">
        <v>3975</v>
      </c>
      <c r="H2673" s="17" t="s">
        <v>69</v>
      </c>
      <c r="I2673" s="11" t="s">
        <v>70</v>
      </c>
      <c r="J2673" s="11" t="s">
        <v>70</v>
      </c>
      <c r="K2673" s="11" t="s">
        <v>70</v>
      </c>
      <c r="L2673" s="11" t="s">
        <v>70</v>
      </c>
      <c r="M2673" s="18" t="s">
        <v>70</v>
      </c>
      <c r="N2673" s="18" t="s">
        <v>70</v>
      </c>
      <c r="O2673" s="11" t="s">
        <v>70</v>
      </c>
      <c r="P2673" s="11" t="s">
        <v>70</v>
      </c>
      <c r="Q2673" s="11" t="s">
        <v>70</v>
      </c>
      <c r="R2673" s="11" t="s">
        <v>70</v>
      </c>
      <c r="S2673" s="11" t="s">
        <v>70</v>
      </c>
      <c r="T2673" s="19" t="s">
        <v>71</v>
      </c>
      <c r="U2673" s="31" t="s">
        <v>72</v>
      </c>
      <c r="V2673" s="12">
        <v>2</v>
      </c>
      <c r="W2673" s="12">
        <v>5</v>
      </c>
      <c r="X2673" s="12">
        <v>-999</v>
      </c>
      <c r="Y2673" s="12">
        <v>5</v>
      </c>
      <c r="Z2673" s="12">
        <v>-999</v>
      </c>
      <c r="AA2673" s="13">
        <v>1</v>
      </c>
      <c r="AB2673" s="14" cm="1">
        <f t="array" ref="AB2673">_xlfn.IFS(AND(W2673&lt;0,X2673&lt;0,Y2673&lt;0,Z2673&lt;0),-999,AND(W2673&lt;5,X2673&lt;5,Y2673&lt;5,Z2673&lt;5,AA2673=0),0,AND(W2673&lt;5,X2673&lt;5,Y2673&lt;5,Z2673&lt;5,AA2673&gt;0),1,AND(OR(W2673=5,X2673=5,Y2673=5,Z2673=5),AA2673=0),1,AND(OR(W2673=5,X2673=5,Y2673=5,Z2673=5),AA2673&gt;0),2)</f>
        <v>2</v>
      </c>
      <c r="AC2673" s="15">
        <f t="shared" si="164"/>
        <v>3</v>
      </c>
      <c r="AD2673" s="55">
        <v>4</v>
      </c>
      <c r="AE2673" s="21" t="s">
        <v>73</v>
      </c>
      <c r="AF2673" s="47" t="str">
        <f t="shared" si="165"/>
        <v>zagrożona</v>
      </c>
      <c r="AG2673" s="16" t="str">
        <f t="shared" si="166"/>
        <v>nie</v>
      </c>
      <c r="AH2673" s="16" t="str">
        <f t="shared" si="167"/>
        <v/>
      </c>
    </row>
    <row r="2674" spans="1:34" x14ac:dyDescent="0.2">
      <c r="A2674" s="12" t="s">
        <v>5825</v>
      </c>
      <c r="B2674" s="16" t="s">
        <v>5826</v>
      </c>
      <c r="C2674" s="12" t="s">
        <v>76</v>
      </c>
      <c r="D2674" s="12" t="s">
        <v>3828</v>
      </c>
      <c r="E2674" s="12" t="s">
        <v>3829</v>
      </c>
      <c r="F2674" s="12" t="s">
        <v>3951</v>
      </c>
      <c r="G2674" s="12" t="s">
        <v>3975</v>
      </c>
      <c r="H2674" s="17" t="s">
        <v>69</v>
      </c>
      <c r="I2674" s="11" t="s">
        <v>70</v>
      </c>
      <c r="J2674" s="11" t="s">
        <v>70</v>
      </c>
      <c r="K2674" s="11" t="s">
        <v>70</v>
      </c>
      <c r="L2674" s="11" t="s">
        <v>70</v>
      </c>
      <c r="M2674" s="18" t="s">
        <v>70</v>
      </c>
      <c r="N2674" s="18" t="s">
        <v>70</v>
      </c>
      <c r="O2674" s="11" t="s">
        <v>70</v>
      </c>
      <c r="P2674" s="11" t="s">
        <v>70</v>
      </c>
      <c r="Q2674" s="11" t="s">
        <v>70</v>
      </c>
      <c r="R2674" s="11" t="s">
        <v>70</v>
      </c>
      <c r="S2674" s="11" t="s">
        <v>70</v>
      </c>
      <c r="T2674" s="19" t="s">
        <v>71</v>
      </c>
      <c r="U2674" s="31" t="s">
        <v>72</v>
      </c>
      <c r="V2674" s="12">
        <v>4</v>
      </c>
      <c r="W2674" s="12">
        <v>5</v>
      </c>
      <c r="X2674" s="12">
        <v>2</v>
      </c>
      <c r="Y2674" s="12">
        <v>2</v>
      </c>
      <c r="Z2674" s="12">
        <v>2</v>
      </c>
      <c r="AA2674" s="13">
        <v>1</v>
      </c>
      <c r="AB2674" s="14" cm="1">
        <f t="array" ref="AB2674">_xlfn.IFS(AND(W2674&lt;0,X2674&lt;0,Y2674&lt;0,Z2674&lt;0),-999,AND(W2674&lt;5,X2674&lt;5,Y2674&lt;5,Z2674&lt;5,AA2674=0),0,AND(W2674&lt;5,X2674&lt;5,Y2674&lt;5,Z2674&lt;5,AA2674&gt;0),1,AND(OR(W2674=5,X2674=5,Y2674=5,Z2674=5),AA2674=0),1,AND(OR(W2674=5,X2674=5,Y2674=5,Z2674=5),AA2674&gt;0),2)</f>
        <v>2</v>
      </c>
      <c r="AC2674" s="15">
        <f t="shared" si="164"/>
        <v>4</v>
      </c>
      <c r="AD2674" s="55">
        <v>3</v>
      </c>
      <c r="AE2674" s="21" t="s">
        <v>73</v>
      </c>
      <c r="AF2674" s="47" t="str">
        <f t="shared" si="165"/>
        <v>zagrożona</v>
      </c>
      <c r="AG2674" s="16" t="str">
        <f t="shared" si="166"/>
        <v>tak</v>
      </c>
      <c r="AH2674" s="16" t="str">
        <f t="shared" si="167"/>
        <v xml:space="preserve">fizchem </v>
      </c>
    </row>
    <row r="2675" spans="1:34" x14ac:dyDescent="0.2">
      <c r="A2675" s="12" t="s">
        <v>5827</v>
      </c>
      <c r="B2675" s="16" t="s">
        <v>5828</v>
      </c>
      <c r="C2675" s="12" t="s">
        <v>76</v>
      </c>
      <c r="D2675" s="12" t="s">
        <v>3828</v>
      </c>
      <c r="E2675" s="12" t="s">
        <v>3829</v>
      </c>
      <c r="F2675" s="12" t="s">
        <v>3951</v>
      </c>
      <c r="G2675" s="12" t="s">
        <v>5829</v>
      </c>
      <c r="H2675" s="17" t="s">
        <v>69</v>
      </c>
      <c r="I2675" s="11" t="s">
        <v>70</v>
      </c>
      <c r="J2675" s="11" t="s">
        <v>70</v>
      </c>
      <c r="K2675" s="11" t="s">
        <v>70</v>
      </c>
      <c r="L2675" s="11" t="s">
        <v>70</v>
      </c>
      <c r="M2675" s="18" t="s">
        <v>70</v>
      </c>
      <c r="N2675" s="18" t="s">
        <v>70</v>
      </c>
      <c r="O2675" s="11" t="s">
        <v>70</v>
      </c>
      <c r="P2675" s="11" t="s">
        <v>70</v>
      </c>
      <c r="Q2675" s="11" t="s">
        <v>70</v>
      </c>
      <c r="R2675" s="11" t="s">
        <v>70</v>
      </c>
      <c r="S2675" s="11" t="s">
        <v>70</v>
      </c>
      <c r="T2675" s="19" t="s">
        <v>71</v>
      </c>
      <c r="U2675" s="31" t="s">
        <v>72</v>
      </c>
      <c r="V2675" s="12">
        <v>1</v>
      </c>
      <c r="W2675" s="12">
        <v>5</v>
      </c>
      <c r="X2675" s="12">
        <v>-999</v>
      </c>
      <c r="Y2675" s="12">
        <v>2</v>
      </c>
      <c r="Z2675" s="12">
        <v>-999</v>
      </c>
      <c r="AA2675" s="13">
        <v>0</v>
      </c>
      <c r="AB2675" s="14" cm="1">
        <f t="array" ref="AB2675">_xlfn.IFS(AND(W2675&lt;0,X2675&lt;0,Y2675&lt;0,Z2675&lt;0),-999,AND(W2675&lt;5,X2675&lt;5,Y2675&lt;5,Z2675&lt;5,AA2675=0),0,AND(W2675&lt;5,X2675&lt;5,Y2675&lt;5,Z2675&lt;5,AA2675&gt;0),1,AND(OR(W2675=5,X2675=5,Y2675=5,Z2675=5),AA2675=0),1,AND(OR(W2675=5,X2675=5,Y2675=5,Z2675=5),AA2675&gt;0),2)</f>
        <v>1</v>
      </c>
      <c r="AC2675" s="15">
        <f t="shared" si="164"/>
        <v>1</v>
      </c>
      <c r="AD2675" s="55">
        <v>3</v>
      </c>
      <c r="AE2675" s="21" t="s">
        <v>73</v>
      </c>
      <c r="AF2675" s="47" t="str">
        <f t="shared" si="165"/>
        <v>niezagrożona</v>
      </c>
      <c r="AG2675" s="16" t="str">
        <f t="shared" si="166"/>
        <v>nie</v>
      </c>
      <c r="AH2675" s="16" t="str">
        <f t="shared" si="167"/>
        <v/>
      </c>
    </row>
    <row r="2676" spans="1:34" x14ac:dyDescent="0.2">
      <c r="A2676" s="12" t="s">
        <v>5830</v>
      </c>
      <c r="B2676" s="16" t="s">
        <v>5831</v>
      </c>
      <c r="C2676" s="12" t="s">
        <v>64</v>
      </c>
      <c r="D2676" s="12" t="s">
        <v>3828</v>
      </c>
      <c r="E2676" s="12" t="s">
        <v>3829</v>
      </c>
      <c r="F2676" s="12" t="s">
        <v>3865</v>
      </c>
      <c r="G2676" s="12" t="s">
        <v>4983</v>
      </c>
      <c r="H2676" s="17" t="s">
        <v>69</v>
      </c>
      <c r="I2676" s="11" t="s">
        <v>70</v>
      </c>
      <c r="J2676" s="11" t="s">
        <v>70</v>
      </c>
      <c r="K2676" s="11" t="s">
        <v>70</v>
      </c>
      <c r="L2676" s="11" t="s">
        <v>70</v>
      </c>
      <c r="M2676" s="18" t="s">
        <v>70</v>
      </c>
      <c r="N2676" s="18" t="s">
        <v>70</v>
      </c>
      <c r="O2676" s="11" t="s">
        <v>70</v>
      </c>
      <c r="P2676" s="11" t="s">
        <v>70</v>
      </c>
      <c r="Q2676" s="11" t="s">
        <v>70</v>
      </c>
      <c r="R2676" s="11" t="s">
        <v>70</v>
      </c>
      <c r="S2676" s="11" t="s">
        <v>70</v>
      </c>
      <c r="T2676" s="19" t="s">
        <v>71</v>
      </c>
      <c r="U2676" s="31" t="s">
        <v>72</v>
      </c>
      <c r="V2676" s="12">
        <v>0</v>
      </c>
      <c r="W2676" s="12">
        <v>2</v>
      </c>
      <c r="X2676" s="12">
        <v>2</v>
      </c>
      <c r="Y2676" s="12">
        <v>2</v>
      </c>
      <c r="Z2676" s="12">
        <v>-999</v>
      </c>
      <c r="AA2676" s="13">
        <v>0</v>
      </c>
      <c r="AB2676" s="14" cm="1">
        <f t="array" ref="AB2676">_xlfn.IFS(AND(W2676&lt;0,X2676&lt;0,Y2676&lt;0,Z2676&lt;0),-999,AND(W2676&lt;5,X2676&lt;5,Y2676&lt;5,Z2676&lt;5,AA2676=0),0,AND(W2676&lt;5,X2676&lt;5,Y2676&lt;5,Z2676&lt;5,AA2676&gt;0),1,AND(OR(W2676=5,X2676=5,Y2676=5,Z2676=5),AA2676=0),1,AND(OR(W2676=5,X2676=5,Y2676=5,Z2676=5),AA2676&gt;0),2)</f>
        <v>0</v>
      </c>
      <c r="AC2676" s="15">
        <f t="shared" si="164"/>
        <v>0</v>
      </c>
      <c r="AD2676" s="55">
        <v>3</v>
      </c>
      <c r="AE2676" s="21" t="s">
        <v>73</v>
      </c>
      <c r="AF2676" s="47" t="str">
        <f t="shared" si="165"/>
        <v>niezagrożona</v>
      </c>
      <c r="AG2676" s="16" t="str">
        <f t="shared" si="166"/>
        <v>nie</v>
      </c>
      <c r="AH2676" s="16" t="str">
        <f t="shared" si="167"/>
        <v/>
      </c>
    </row>
    <row r="2677" spans="1:34" x14ac:dyDescent="0.2">
      <c r="A2677" s="12" t="s">
        <v>5832</v>
      </c>
      <c r="B2677" s="16" t="s">
        <v>5833</v>
      </c>
      <c r="C2677" s="12" t="s">
        <v>76</v>
      </c>
      <c r="D2677" s="12" t="s">
        <v>3828</v>
      </c>
      <c r="E2677" s="12" t="s">
        <v>3829</v>
      </c>
      <c r="F2677" s="12" t="s">
        <v>4299</v>
      </c>
      <c r="G2677" s="12" t="s">
        <v>4989</v>
      </c>
      <c r="H2677" s="17" t="s">
        <v>69</v>
      </c>
      <c r="I2677" s="11" t="s">
        <v>70</v>
      </c>
      <c r="J2677" s="11" t="s">
        <v>70</v>
      </c>
      <c r="K2677" s="11" t="s">
        <v>70</v>
      </c>
      <c r="L2677" s="11" t="s">
        <v>70</v>
      </c>
      <c r="M2677" s="18" t="s">
        <v>70</v>
      </c>
      <c r="N2677" s="18" t="s">
        <v>70</v>
      </c>
      <c r="O2677" s="11" t="s">
        <v>70</v>
      </c>
      <c r="P2677" s="11" t="s">
        <v>70</v>
      </c>
      <c r="Q2677" s="11" t="s">
        <v>70</v>
      </c>
      <c r="R2677" s="11" t="s">
        <v>70</v>
      </c>
      <c r="S2677" s="11" t="s">
        <v>70</v>
      </c>
      <c r="T2677" s="19" t="s">
        <v>71</v>
      </c>
      <c r="U2677" s="31" t="s">
        <v>72</v>
      </c>
      <c r="V2677" s="12">
        <v>1</v>
      </c>
      <c r="W2677" s="12">
        <v>2</v>
      </c>
      <c r="X2677" s="12">
        <v>2</v>
      </c>
      <c r="Y2677" s="12">
        <v>5</v>
      </c>
      <c r="Z2677" s="12">
        <v>5</v>
      </c>
      <c r="AA2677" s="13">
        <v>0</v>
      </c>
      <c r="AB2677" s="14" cm="1">
        <f t="array" ref="AB2677">_xlfn.IFS(AND(W2677&lt;0,X2677&lt;0,Y2677&lt;0,Z2677&lt;0),-999,AND(W2677&lt;5,X2677&lt;5,Y2677&lt;5,Z2677&lt;5,AA2677=0),0,AND(W2677&lt;5,X2677&lt;5,Y2677&lt;5,Z2677&lt;5,AA2677&gt;0),1,AND(OR(W2677=5,X2677=5,Y2677=5,Z2677=5),AA2677=0),1,AND(OR(W2677=5,X2677=5,Y2677=5,Z2677=5),AA2677&gt;0),2)</f>
        <v>1</v>
      </c>
      <c r="AC2677" s="15">
        <f t="shared" si="164"/>
        <v>1</v>
      </c>
      <c r="AD2677" s="55">
        <v>4</v>
      </c>
      <c r="AE2677" s="21" t="s">
        <v>73</v>
      </c>
      <c r="AF2677" s="47" t="str">
        <f t="shared" si="165"/>
        <v>niezagrożona</v>
      </c>
      <c r="AG2677" s="16" t="str">
        <f t="shared" si="166"/>
        <v>nie</v>
      </c>
      <c r="AH2677" s="16" t="str">
        <f t="shared" si="167"/>
        <v/>
      </c>
    </row>
    <row r="2678" spans="1:34" x14ac:dyDescent="0.2">
      <c r="A2678" s="12" t="s">
        <v>5834</v>
      </c>
      <c r="B2678" s="16" t="s">
        <v>5835</v>
      </c>
      <c r="C2678" s="12" t="s">
        <v>76</v>
      </c>
      <c r="D2678" s="12" t="s">
        <v>3828</v>
      </c>
      <c r="E2678" s="12" t="s">
        <v>3829</v>
      </c>
      <c r="F2678" s="12" t="s">
        <v>4299</v>
      </c>
      <c r="G2678" s="12" t="s">
        <v>4989</v>
      </c>
      <c r="H2678" s="17" t="s">
        <v>69</v>
      </c>
      <c r="I2678" s="11" t="s">
        <v>70</v>
      </c>
      <c r="J2678" s="11" t="s">
        <v>70</v>
      </c>
      <c r="K2678" s="11" t="s">
        <v>70</v>
      </c>
      <c r="L2678" s="11" t="s">
        <v>70</v>
      </c>
      <c r="M2678" s="18" t="s">
        <v>70</v>
      </c>
      <c r="N2678" s="18" t="s">
        <v>70</v>
      </c>
      <c r="O2678" s="11" t="s">
        <v>70</v>
      </c>
      <c r="P2678" s="11" t="s">
        <v>70</v>
      </c>
      <c r="Q2678" s="11" t="s">
        <v>70</v>
      </c>
      <c r="R2678" s="11" t="s">
        <v>70</v>
      </c>
      <c r="S2678" s="11" t="s">
        <v>70</v>
      </c>
      <c r="T2678" s="19" t="s">
        <v>71</v>
      </c>
      <c r="U2678" s="31" t="s">
        <v>72</v>
      </c>
      <c r="V2678" s="12">
        <v>0</v>
      </c>
      <c r="W2678" s="12">
        <v>5</v>
      </c>
      <c r="X2678" s="12">
        <v>2</v>
      </c>
      <c r="Y2678" s="12">
        <v>5</v>
      </c>
      <c r="Z2678" s="12">
        <v>2</v>
      </c>
      <c r="AA2678" s="13">
        <v>4</v>
      </c>
      <c r="AB2678" s="14" cm="1">
        <f t="array" ref="AB2678">_xlfn.IFS(AND(W2678&lt;0,X2678&lt;0,Y2678&lt;0,Z2678&lt;0),-999,AND(W2678&lt;5,X2678&lt;5,Y2678&lt;5,Z2678&lt;5,AA2678=0),0,AND(W2678&lt;5,X2678&lt;5,Y2678&lt;5,Z2678&lt;5,AA2678&gt;0),1,AND(OR(W2678=5,X2678=5,Y2678=5,Z2678=5),AA2678=0),1,AND(OR(W2678=5,X2678=5,Y2678=5,Z2678=5),AA2678&gt;0),2)</f>
        <v>2</v>
      </c>
      <c r="AC2678" s="15">
        <f t="shared" si="164"/>
        <v>1</v>
      </c>
      <c r="AD2678" s="55">
        <v>4</v>
      </c>
      <c r="AE2678" s="21" t="s">
        <v>73</v>
      </c>
      <c r="AF2678" s="47" t="str">
        <f t="shared" si="165"/>
        <v>niezagrożona</v>
      </c>
      <c r="AG2678" s="16" t="str">
        <f t="shared" si="166"/>
        <v>nie</v>
      </c>
      <c r="AH2678" s="16" t="str">
        <f t="shared" si="167"/>
        <v/>
      </c>
    </row>
    <row r="2679" spans="1:34" x14ac:dyDescent="0.2">
      <c r="A2679" s="12" t="s">
        <v>5836</v>
      </c>
      <c r="B2679" s="16" t="s">
        <v>5837</v>
      </c>
      <c r="C2679" s="12" t="s">
        <v>76</v>
      </c>
      <c r="D2679" s="12" t="s">
        <v>3828</v>
      </c>
      <c r="E2679" s="12" t="s">
        <v>3829</v>
      </c>
      <c r="F2679" s="12" t="s">
        <v>4299</v>
      </c>
      <c r="G2679" s="12" t="s">
        <v>5838</v>
      </c>
      <c r="H2679" s="17" t="s">
        <v>69</v>
      </c>
      <c r="I2679" s="11" t="s">
        <v>70</v>
      </c>
      <c r="J2679" s="11" t="s">
        <v>70</v>
      </c>
      <c r="K2679" s="11" t="s">
        <v>70</v>
      </c>
      <c r="L2679" s="11" t="s">
        <v>70</v>
      </c>
      <c r="M2679" s="18" t="s">
        <v>70</v>
      </c>
      <c r="N2679" s="18" t="s">
        <v>70</v>
      </c>
      <c r="O2679" s="11" t="s">
        <v>70</v>
      </c>
      <c r="P2679" s="11" t="s">
        <v>70</v>
      </c>
      <c r="Q2679" s="11" t="s">
        <v>70</v>
      </c>
      <c r="R2679" s="11" t="s">
        <v>70</v>
      </c>
      <c r="S2679" s="11" t="s">
        <v>70</v>
      </c>
      <c r="T2679" s="19" t="s">
        <v>71</v>
      </c>
      <c r="U2679" s="31" t="s">
        <v>72</v>
      </c>
      <c r="V2679" s="12">
        <v>0</v>
      </c>
      <c r="W2679" s="12">
        <v>5</v>
      </c>
      <c r="X2679" s="12">
        <v>2</v>
      </c>
      <c r="Y2679" s="12">
        <v>5</v>
      </c>
      <c r="Z2679" s="12">
        <v>2</v>
      </c>
      <c r="AA2679" s="13">
        <v>1</v>
      </c>
      <c r="AB2679" s="14" cm="1">
        <f t="array" ref="AB2679">_xlfn.IFS(AND(W2679&lt;0,X2679&lt;0,Y2679&lt;0,Z2679&lt;0),-999,AND(W2679&lt;5,X2679&lt;5,Y2679&lt;5,Z2679&lt;5,AA2679=0),0,AND(W2679&lt;5,X2679&lt;5,Y2679&lt;5,Z2679&lt;5,AA2679&gt;0),1,AND(OR(W2679=5,X2679=5,Y2679=5,Z2679=5),AA2679=0),1,AND(OR(W2679=5,X2679=5,Y2679=5,Z2679=5),AA2679&gt;0),2)</f>
        <v>2</v>
      </c>
      <c r="AC2679" s="15">
        <f t="shared" si="164"/>
        <v>1</v>
      </c>
      <c r="AD2679" s="55">
        <v>3</v>
      </c>
      <c r="AE2679" s="21" t="s">
        <v>73</v>
      </c>
      <c r="AF2679" s="47" t="str">
        <f t="shared" si="165"/>
        <v>niezagrożona</v>
      </c>
      <c r="AG2679" s="16" t="str">
        <f t="shared" si="166"/>
        <v>nie</v>
      </c>
      <c r="AH2679" s="16" t="str">
        <f t="shared" si="167"/>
        <v/>
      </c>
    </row>
    <row r="2680" spans="1:34" x14ac:dyDescent="0.2">
      <c r="A2680" s="12" t="s">
        <v>5839</v>
      </c>
      <c r="B2680" s="16" t="s">
        <v>2565</v>
      </c>
      <c r="C2680" s="12" t="s">
        <v>76</v>
      </c>
      <c r="D2680" s="12" t="s">
        <v>3828</v>
      </c>
      <c r="E2680" s="12" t="s">
        <v>3829</v>
      </c>
      <c r="F2680" s="12" t="s">
        <v>4299</v>
      </c>
      <c r="G2680" s="12" t="s">
        <v>5840</v>
      </c>
      <c r="H2680" s="17" t="s">
        <v>69</v>
      </c>
      <c r="I2680" s="11" t="s">
        <v>70</v>
      </c>
      <c r="J2680" s="11" t="s">
        <v>70</v>
      </c>
      <c r="K2680" s="11" t="s">
        <v>70</v>
      </c>
      <c r="L2680" s="11" t="s">
        <v>70</v>
      </c>
      <c r="M2680" s="18" t="s">
        <v>70</v>
      </c>
      <c r="N2680" s="18" t="s">
        <v>70</v>
      </c>
      <c r="O2680" s="11" t="s">
        <v>70</v>
      </c>
      <c r="P2680" s="11" t="s">
        <v>70</v>
      </c>
      <c r="Q2680" s="11" t="s">
        <v>70</v>
      </c>
      <c r="R2680" s="11" t="s">
        <v>70</v>
      </c>
      <c r="S2680" s="11" t="s">
        <v>70</v>
      </c>
      <c r="T2680" s="19" t="s">
        <v>71</v>
      </c>
      <c r="U2680" s="31" t="s">
        <v>72</v>
      </c>
      <c r="V2680" s="12">
        <v>1</v>
      </c>
      <c r="W2680" s="12">
        <v>5</v>
      </c>
      <c r="X2680" s="12">
        <v>5</v>
      </c>
      <c r="Y2680" s="12">
        <v>5</v>
      </c>
      <c r="Z2680" s="12">
        <v>5</v>
      </c>
      <c r="AA2680" s="13">
        <v>0</v>
      </c>
      <c r="AB2680" s="14" cm="1">
        <f t="array" ref="AB2680">_xlfn.IFS(AND(W2680&lt;0,X2680&lt;0,Y2680&lt;0,Z2680&lt;0),-999,AND(W2680&lt;5,X2680&lt;5,Y2680&lt;5,Z2680&lt;5,AA2680=0),0,AND(W2680&lt;5,X2680&lt;5,Y2680&lt;5,Z2680&lt;5,AA2680&gt;0),1,AND(OR(W2680=5,X2680=5,Y2680=5,Z2680=5),AA2680=0),1,AND(OR(W2680=5,X2680=5,Y2680=5,Z2680=5),AA2680&gt;0),2)</f>
        <v>1</v>
      </c>
      <c r="AC2680" s="15">
        <f t="shared" si="164"/>
        <v>1</v>
      </c>
      <c r="AD2680" s="55">
        <v>3</v>
      </c>
      <c r="AE2680" s="21" t="s">
        <v>73</v>
      </c>
      <c r="AF2680" s="47" t="str">
        <f t="shared" si="165"/>
        <v>niezagrożona</v>
      </c>
      <c r="AG2680" s="16" t="str">
        <f t="shared" si="166"/>
        <v>nie</v>
      </c>
      <c r="AH2680" s="16" t="str">
        <f t="shared" si="167"/>
        <v/>
      </c>
    </row>
    <row r="2681" spans="1:34" x14ac:dyDescent="0.2">
      <c r="A2681" s="12" t="s">
        <v>5841</v>
      </c>
      <c r="B2681" s="16" t="s">
        <v>5842</v>
      </c>
      <c r="C2681" s="12" t="s">
        <v>76</v>
      </c>
      <c r="D2681" s="12" t="s">
        <v>3828</v>
      </c>
      <c r="E2681" s="12" t="s">
        <v>3829</v>
      </c>
      <c r="F2681" s="12" t="s">
        <v>4299</v>
      </c>
      <c r="G2681" s="12" t="s">
        <v>5843</v>
      </c>
      <c r="H2681" s="17" t="s">
        <v>69</v>
      </c>
      <c r="I2681" s="11" t="s">
        <v>70</v>
      </c>
      <c r="J2681" s="11" t="s">
        <v>70</v>
      </c>
      <c r="K2681" s="11" t="s">
        <v>70</v>
      </c>
      <c r="L2681" s="11" t="s">
        <v>70</v>
      </c>
      <c r="M2681" s="18" t="s">
        <v>70</v>
      </c>
      <c r="N2681" s="18" t="s">
        <v>70</v>
      </c>
      <c r="O2681" s="11" t="s">
        <v>70</v>
      </c>
      <c r="P2681" s="11" t="s">
        <v>70</v>
      </c>
      <c r="Q2681" s="11" t="s">
        <v>70</v>
      </c>
      <c r="R2681" s="11" t="s">
        <v>70</v>
      </c>
      <c r="S2681" s="11" t="s">
        <v>70</v>
      </c>
      <c r="T2681" s="19" t="s">
        <v>71</v>
      </c>
      <c r="U2681" s="31" t="s">
        <v>72</v>
      </c>
      <c r="V2681" s="12">
        <v>3</v>
      </c>
      <c r="W2681" s="12">
        <v>5</v>
      </c>
      <c r="X2681" s="12">
        <v>2</v>
      </c>
      <c r="Y2681" s="12">
        <v>5</v>
      </c>
      <c r="Z2681" s="12">
        <v>2</v>
      </c>
      <c r="AA2681" s="13">
        <v>5</v>
      </c>
      <c r="AB2681" s="14" cm="1">
        <f t="array" ref="AB2681">_xlfn.IFS(AND(W2681&lt;0,X2681&lt;0,Y2681&lt;0,Z2681&lt;0),-999,AND(W2681&lt;5,X2681&lt;5,Y2681&lt;5,Z2681&lt;5,AA2681=0),0,AND(W2681&lt;5,X2681&lt;5,Y2681&lt;5,Z2681&lt;5,AA2681&gt;0),1,AND(OR(W2681=5,X2681=5,Y2681=5,Z2681=5),AA2681=0),1,AND(OR(W2681=5,X2681=5,Y2681=5,Z2681=5),AA2681&gt;0),2)</f>
        <v>2</v>
      </c>
      <c r="AC2681" s="15">
        <f t="shared" si="164"/>
        <v>4</v>
      </c>
      <c r="AD2681" s="55">
        <v>4</v>
      </c>
      <c r="AE2681" s="21" t="s">
        <v>73</v>
      </c>
      <c r="AF2681" s="47" t="str">
        <f t="shared" si="165"/>
        <v>zagrożona</v>
      </c>
      <c r="AG2681" s="16" t="str">
        <f t="shared" si="166"/>
        <v>tak</v>
      </c>
      <c r="AH2681" s="16" t="str">
        <f t="shared" si="167"/>
        <v xml:space="preserve">fizchem </v>
      </c>
    </row>
    <row r="2682" spans="1:34" x14ac:dyDescent="0.2">
      <c r="A2682" s="12" t="s">
        <v>5844</v>
      </c>
      <c r="B2682" s="16" t="s">
        <v>5845</v>
      </c>
      <c r="C2682" s="12" t="s">
        <v>76</v>
      </c>
      <c r="D2682" s="12" t="s">
        <v>3828</v>
      </c>
      <c r="E2682" s="12" t="s">
        <v>3829</v>
      </c>
      <c r="F2682" s="12" t="s">
        <v>4299</v>
      </c>
      <c r="G2682" s="12" t="s">
        <v>5846</v>
      </c>
      <c r="H2682" s="17" t="s">
        <v>69</v>
      </c>
      <c r="I2682" s="11" t="s">
        <v>70</v>
      </c>
      <c r="J2682" s="11" t="s">
        <v>70</v>
      </c>
      <c r="K2682" s="11" t="s">
        <v>70</v>
      </c>
      <c r="L2682" s="11" t="s">
        <v>70</v>
      </c>
      <c r="M2682" s="18" t="s">
        <v>70</v>
      </c>
      <c r="N2682" s="18" t="s">
        <v>70</v>
      </c>
      <c r="O2682" s="11" t="s">
        <v>70</v>
      </c>
      <c r="P2682" s="11" t="s">
        <v>70</v>
      </c>
      <c r="Q2682" s="11" t="s">
        <v>70</v>
      </c>
      <c r="R2682" s="11" t="s">
        <v>70</v>
      </c>
      <c r="S2682" s="11" t="s">
        <v>70</v>
      </c>
      <c r="T2682" s="19" t="s">
        <v>71</v>
      </c>
      <c r="U2682" s="31" t="s">
        <v>72</v>
      </c>
      <c r="V2682" s="12">
        <v>1</v>
      </c>
      <c r="W2682" s="12">
        <v>5</v>
      </c>
      <c r="X2682" s="12">
        <v>2</v>
      </c>
      <c r="Y2682" s="12">
        <v>5</v>
      </c>
      <c r="Z2682" s="12">
        <v>2</v>
      </c>
      <c r="AA2682" s="13">
        <v>2</v>
      </c>
      <c r="AB2682" s="14" cm="1">
        <f t="array" ref="AB2682">_xlfn.IFS(AND(W2682&lt;0,X2682&lt;0,Y2682&lt;0,Z2682&lt;0),-999,AND(W2682&lt;5,X2682&lt;5,Y2682&lt;5,Z2682&lt;5,AA2682=0),0,AND(W2682&lt;5,X2682&lt;5,Y2682&lt;5,Z2682&lt;5,AA2682&gt;0),1,AND(OR(W2682=5,X2682=5,Y2682=5,Z2682=5),AA2682=0),1,AND(OR(W2682=5,X2682=5,Y2682=5,Z2682=5),AA2682&gt;0),2)</f>
        <v>2</v>
      </c>
      <c r="AC2682" s="15">
        <f t="shared" si="164"/>
        <v>2</v>
      </c>
      <c r="AD2682" s="55">
        <v>3</v>
      </c>
      <c r="AE2682" s="21" t="s">
        <v>73</v>
      </c>
      <c r="AF2682" s="47" t="str">
        <f t="shared" si="165"/>
        <v>zagrożona</v>
      </c>
      <c r="AG2682" s="16" t="str">
        <f t="shared" si="166"/>
        <v>nie</v>
      </c>
      <c r="AH2682" s="16" t="str">
        <f t="shared" si="167"/>
        <v/>
      </c>
    </row>
    <row r="2683" spans="1:34" x14ac:dyDescent="0.2">
      <c r="A2683" s="12" t="s">
        <v>5847</v>
      </c>
      <c r="B2683" s="16" t="s">
        <v>5848</v>
      </c>
      <c r="C2683" s="12" t="s">
        <v>76</v>
      </c>
      <c r="D2683" s="12" t="s">
        <v>3828</v>
      </c>
      <c r="E2683" s="12" t="s">
        <v>3829</v>
      </c>
      <c r="F2683" s="12" t="s">
        <v>4299</v>
      </c>
      <c r="G2683" s="12" t="s">
        <v>5849</v>
      </c>
      <c r="H2683" s="17" t="s">
        <v>69</v>
      </c>
      <c r="I2683" s="11" t="s">
        <v>70</v>
      </c>
      <c r="J2683" s="11" t="s">
        <v>70</v>
      </c>
      <c r="K2683" s="11" t="s">
        <v>70</v>
      </c>
      <c r="L2683" s="11" t="s">
        <v>70</v>
      </c>
      <c r="M2683" s="18" t="s">
        <v>70</v>
      </c>
      <c r="N2683" s="18" t="s">
        <v>70</v>
      </c>
      <c r="O2683" s="11" t="s">
        <v>70</v>
      </c>
      <c r="P2683" s="11" t="s">
        <v>70</v>
      </c>
      <c r="Q2683" s="11" t="s">
        <v>70</v>
      </c>
      <c r="R2683" s="11" t="s">
        <v>70</v>
      </c>
      <c r="S2683" s="11" t="s">
        <v>70</v>
      </c>
      <c r="T2683" s="19" t="s">
        <v>71</v>
      </c>
      <c r="U2683" s="31" t="s">
        <v>72</v>
      </c>
      <c r="V2683" s="12">
        <v>1</v>
      </c>
      <c r="W2683" s="12">
        <v>5</v>
      </c>
      <c r="X2683" s="12">
        <v>2</v>
      </c>
      <c r="Y2683" s="12">
        <v>5</v>
      </c>
      <c r="Z2683" s="12">
        <v>2</v>
      </c>
      <c r="AA2683" s="13">
        <v>0</v>
      </c>
      <c r="AB2683" s="14" cm="1">
        <f t="array" ref="AB2683">_xlfn.IFS(AND(W2683&lt;0,X2683&lt;0,Y2683&lt;0,Z2683&lt;0),-999,AND(W2683&lt;5,X2683&lt;5,Y2683&lt;5,Z2683&lt;5,AA2683=0),0,AND(W2683&lt;5,X2683&lt;5,Y2683&lt;5,Z2683&lt;5,AA2683&gt;0),1,AND(OR(W2683=5,X2683=5,Y2683=5,Z2683=5),AA2683=0),1,AND(OR(W2683=5,X2683=5,Y2683=5,Z2683=5),AA2683&gt;0),2)</f>
        <v>1</v>
      </c>
      <c r="AC2683" s="15">
        <f t="shared" si="164"/>
        <v>1</v>
      </c>
      <c r="AD2683" s="55">
        <v>4</v>
      </c>
      <c r="AE2683" s="21" t="s">
        <v>73</v>
      </c>
      <c r="AF2683" s="47" t="str">
        <f t="shared" si="165"/>
        <v>niezagrożona</v>
      </c>
      <c r="AG2683" s="16" t="str">
        <f t="shared" si="166"/>
        <v>nie</v>
      </c>
      <c r="AH2683" s="16" t="str">
        <f t="shared" si="167"/>
        <v/>
      </c>
    </row>
    <row r="2684" spans="1:34" x14ac:dyDescent="0.2">
      <c r="A2684" s="12" t="s">
        <v>5850</v>
      </c>
      <c r="B2684" s="16" t="s">
        <v>5851</v>
      </c>
      <c r="C2684" s="12" t="s">
        <v>76</v>
      </c>
      <c r="D2684" s="12" t="s">
        <v>3828</v>
      </c>
      <c r="E2684" s="12" t="s">
        <v>3829</v>
      </c>
      <c r="F2684" s="12" t="s">
        <v>3865</v>
      </c>
      <c r="G2684" s="12" t="s">
        <v>3869</v>
      </c>
      <c r="H2684" s="17" t="s">
        <v>69</v>
      </c>
      <c r="I2684" s="11" t="s">
        <v>70</v>
      </c>
      <c r="J2684" s="11" t="s">
        <v>70</v>
      </c>
      <c r="K2684" s="11" t="s">
        <v>70</v>
      </c>
      <c r="L2684" s="11" t="s">
        <v>70</v>
      </c>
      <c r="M2684" s="18" t="s">
        <v>70</v>
      </c>
      <c r="N2684" s="18" t="s">
        <v>70</v>
      </c>
      <c r="O2684" s="11" t="s">
        <v>70</v>
      </c>
      <c r="P2684" s="11" t="s">
        <v>70</v>
      </c>
      <c r="Q2684" s="11" t="s">
        <v>70</v>
      </c>
      <c r="R2684" s="11" t="s">
        <v>70</v>
      </c>
      <c r="S2684" s="11" t="s">
        <v>70</v>
      </c>
      <c r="T2684" s="19" t="s">
        <v>71</v>
      </c>
      <c r="U2684" s="31" t="s">
        <v>72</v>
      </c>
      <c r="V2684" s="12">
        <v>2</v>
      </c>
      <c r="W2684" s="12">
        <v>2</v>
      </c>
      <c r="X2684" s="12">
        <v>2</v>
      </c>
      <c r="Y2684" s="12">
        <v>2</v>
      </c>
      <c r="Z2684" s="12">
        <v>2</v>
      </c>
      <c r="AA2684" s="13">
        <v>0</v>
      </c>
      <c r="AB2684" s="14" cm="1">
        <f t="array" ref="AB2684">_xlfn.IFS(AND(W2684&lt;0,X2684&lt;0,Y2684&lt;0,Z2684&lt;0),-999,AND(W2684&lt;5,X2684&lt;5,Y2684&lt;5,Z2684&lt;5,AA2684=0),0,AND(W2684&lt;5,X2684&lt;5,Y2684&lt;5,Z2684&lt;5,AA2684&gt;0),1,AND(OR(W2684=5,X2684=5,Y2684=5,Z2684=5),AA2684=0),1,AND(OR(W2684=5,X2684=5,Y2684=5,Z2684=5),AA2684&gt;0),2)</f>
        <v>0</v>
      </c>
      <c r="AC2684" s="15">
        <f t="shared" si="164"/>
        <v>2</v>
      </c>
      <c r="AD2684" s="55">
        <v>4</v>
      </c>
      <c r="AE2684" s="21" t="s">
        <v>73</v>
      </c>
      <c r="AF2684" s="47" t="str">
        <f t="shared" si="165"/>
        <v>zagrożona</v>
      </c>
      <c r="AG2684" s="16" t="str">
        <f t="shared" si="166"/>
        <v>nie</v>
      </c>
      <c r="AH2684" s="16" t="str">
        <f t="shared" si="167"/>
        <v/>
      </c>
    </row>
    <row r="2685" spans="1:34" x14ac:dyDescent="0.2">
      <c r="A2685" s="12" t="s">
        <v>5852</v>
      </c>
      <c r="B2685" s="16" t="s">
        <v>5853</v>
      </c>
      <c r="C2685" s="12" t="s">
        <v>76</v>
      </c>
      <c r="D2685" s="12" t="s">
        <v>3828</v>
      </c>
      <c r="E2685" s="12" t="s">
        <v>3829</v>
      </c>
      <c r="F2685" s="12" t="s">
        <v>4337</v>
      </c>
      <c r="G2685" s="12" t="s">
        <v>5092</v>
      </c>
      <c r="H2685" s="17" t="s">
        <v>69</v>
      </c>
      <c r="I2685" s="11" t="s">
        <v>70</v>
      </c>
      <c r="J2685" s="11" t="s">
        <v>70</v>
      </c>
      <c r="K2685" s="11" t="s">
        <v>70</v>
      </c>
      <c r="L2685" s="11" t="s">
        <v>70</v>
      </c>
      <c r="M2685" s="18" t="s">
        <v>70</v>
      </c>
      <c r="N2685" s="18" t="s">
        <v>70</v>
      </c>
      <c r="O2685" s="11" t="s">
        <v>70</v>
      </c>
      <c r="P2685" s="11" t="s">
        <v>70</v>
      </c>
      <c r="Q2685" s="11" t="s">
        <v>70</v>
      </c>
      <c r="R2685" s="11" t="s">
        <v>70</v>
      </c>
      <c r="S2685" s="11" t="s">
        <v>70</v>
      </c>
      <c r="T2685" s="19" t="s">
        <v>71</v>
      </c>
      <c r="U2685" s="31" t="s">
        <v>72</v>
      </c>
      <c r="V2685" s="12">
        <v>0</v>
      </c>
      <c r="W2685" s="12">
        <v>2</v>
      </c>
      <c r="X2685" s="12">
        <v>2</v>
      </c>
      <c r="Y2685" s="12">
        <v>2</v>
      </c>
      <c r="Z2685" s="12">
        <v>2</v>
      </c>
      <c r="AA2685" s="13">
        <v>1</v>
      </c>
      <c r="AB2685" s="14" cm="1">
        <f t="array" ref="AB2685">_xlfn.IFS(AND(W2685&lt;0,X2685&lt;0,Y2685&lt;0,Z2685&lt;0),-999,AND(W2685&lt;5,X2685&lt;5,Y2685&lt;5,Z2685&lt;5,AA2685=0),0,AND(W2685&lt;5,X2685&lt;5,Y2685&lt;5,Z2685&lt;5,AA2685&gt;0),1,AND(OR(W2685=5,X2685=5,Y2685=5,Z2685=5),AA2685=0),1,AND(OR(W2685=5,X2685=5,Y2685=5,Z2685=5),AA2685&gt;0),2)</f>
        <v>1</v>
      </c>
      <c r="AC2685" s="15">
        <f t="shared" si="164"/>
        <v>0</v>
      </c>
      <c r="AD2685" s="55">
        <v>4</v>
      </c>
      <c r="AE2685" s="21" t="s">
        <v>73</v>
      </c>
      <c r="AF2685" s="47" t="str">
        <f t="shared" si="165"/>
        <v>niezagrożona</v>
      </c>
      <c r="AG2685" s="16" t="str">
        <f t="shared" si="166"/>
        <v>nie</v>
      </c>
      <c r="AH2685" s="16" t="str">
        <f t="shared" si="167"/>
        <v/>
      </c>
    </row>
    <row r="2686" spans="1:34" x14ac:dyDescent="0.2">
      <c r="A2686" s="12" t="s">
        <v>5854</v>
      </c>
      <c r="B2686" s="16" t="s">
        <v>5855</v>
      </c>
      <c r="C2686" s="12" t="s">
        <v>76</v>
      </c>
      <c r="D2686" s="12" t="s">
        <v>3828</v>
      </c>
      <c r="E2686" s="12" t="s">
        <v>3829</v>
      </c>
      <c r="F2686" s="12" t="s">
        <v>4337</v>
      </c>
      <c r="G2686" s="12" t="s">
        <v>5856</v>
      </c>
      <c r="H2686" s="17" t="s">
        <v>69</v>
      </c>
      <c r="I2686" s="11" t="s">
        <v>70</v>
      </c>
      <c r="J2686" s="11" t="s">
        <v>70</v>
      </c>
      <c r="K2686" s="11" t="s">
        <v>70</v>
      </c>
      <c r="L2686" s="11" t="s">
        <v>70</v>
      </c>
      <c r="M2686" s="18" t="s">
        <v>70</v>
      </c>
      <c r="N2686" s="18" t="s">
        <v>70</v>
      </c>
      <c r="O2686" s="11" t="s">
        <v>70</v>
      </c>
      <c r="P2686" s="11" t="s">
        <v>70</v>
      </c>
      <c r="Q2686" s="11" t="s">
        <v>70</v>
      </c>
      <c r="R2686" s="11" t="s">
        <v>70</v>
      </c>
      <c r="S2686" s="11" t="s">
        <v>70</v>
      </c>
      <c r="T2686" s="19" t="s">
        <v>71</v>
      </c>
      <c r="U2686" s="31" t="s">
        <v>72</v>
      </c>
      <c r="V2686" s="12">
        <v>0</v>
      </c>
      <c r="W2686" s="12">
        <v>2</v>
      </c>
      <c r="X2686" s="12">
        <v>2</v>
      </c>
      <c r="Y2686" s="12">
        <v>2</v>
      </c>
      <c r="Z2686" s="12">
        <v>2</v>
      </c>
      <c r="AA2686" s="13">
        <v>1</v>
      </c>
      <c r="AB2686" s="14" cm="1">
        <f t="array" ref="AB2686">_xlfn.IFS(AND(W2686&lt;0,X2686&lt;0,Y2686&lt;0,Z2686&lt;0),-999,AND(W2686&lt;5,X2686&lt;5,Y2686&lt;5,Z2686&lt;5,AA2686=0),0,AND(W2686&lt;5,X2686&lt;5,Y2686&lt;5,Z2686&lt;5,AA2686&gt;0),1,AND(OR(W2686=5,X2686=5,Y2686=5,Z2686=5),AA2686=0),1,AND(OR(W2686=5,X2686=5,Y2686=5,Z2686=5),AA2686&gt;0),2)</f>
        <v>1</v>
      </c>
      <c r="AC2686" s="15">
        <f t="shared" si="164"/>
        <v>0</v>
      </c>
      <c r="AD2686" s="55">
        <v>4</v>
      </c>
      <c r="AE2686" s="21" t="s">
        <v>73</v>
      </c>
      <c r="AF2686" s="47" t="str">
        <f t="shared" si="165"/>
        <v>niezagrożona</v>
      </c>
      <c r="AG2686" s="16" t="str">
        <f t="shared" si="166"/>
        <v>nie</v>
      </c>
      <c r="AH2686" s="16" t="str">
        <f t="shared" si="167"/>
        <v/>
      </c>
    </row>
    <row r="2687" spans="1:34" x14ac:dyDescent="0.2">
      <c r="A2687" s="12" t="s">
        <v>5857</v>
      </c>
      <c r="B2687" s="16" t="s">
        <v>5858</v>
      </c>
      <c r="C2687" s="12" t="s">
        <v>76</v>
      </c>
      <c r="D2687" s="12" t="s">
        <v>3828</v>
      </c>
      <c r="E2687" s="12" t="s">
        <v>3829</v>
      </c>
      <c r="F2687" s="12" t="s">
        <v>4337</v>
      </c>
      <c r="G2687" s="12" t="s">
        <v>5859</v>
      </c>
      <c r="H2687" s="17" t="s">
        <v>69</v>
      </c>
      <c r="I2687" s="11" t="s">
        <v>70</v>
      </c>
      <c r="J2687" s="11" t="s">
        <v>70</v>
      </c>
      <c r="K2687" s="11" t="s">
        <v>70</v>
      </c>
      <c r="L2687" s="11" t="s">
        <v>70</v>
      </c>
      <c r="M2687" s="18" t="s">
        <v>70</v>
      </c>
      <c r="N2687" s="18" t="s">
        <v>70</v>
      </c>
      <c r="O2687" s="11" t="s">
        <v>70</v>
      </c>
      <c r="P2687" s="11" t="s">
        <v>70</v>
      </c>
      <c r="Q2687" s="11" t="s">
        <v>70</v>
      </c>
      <c r="R2687" s="11" t="s">
        <v>70</v>
      </c>
      <c r="S2687" s="11" t="s">
        <v>70</v>
      </c>
      <c r="T2687" s="19" t="s">
        <v>71</v>
      </c>
      <c r="U2687" s="31" t="s">
        <v>72</v>
      </c>
      <c r="V2687" s="12">
        <v>0</v>
      </c>
      <c r="W2687" s="12">
        <v>2</v>
      </c>
      <c r="X2687" s="12">
        <v>2</v>
      </c>
      <c r="Y2687" s="12">
        <v>2</v>
      </c>
      <c r="Z2687" s="12">
        <v>2</v>
      </c>
      <c r="AA2687" s="13">
        <v>0</v>
      </c>
      <c r="AB2687" s="14" cm="1">
        <f t="array" ref="AB2687">_xlfn.IFS(AND(W2687&lt;0,X2687&lt;0,Y2687&lt;0,Z2687&lt;0),-999,AND(W2687&lt;5,X2687&lt;5,Y2687&lt;5,Z2687&lt;5,AA2687=0),0,AND(W2687&lt;5,X2687&lt;5,Y2687&lt;5,Z2687&lt;5,AA2687&gt;0),1,AND(OR(W2687=5,X2687=5,Y2687=5,Z2687=5),AA2687=0),1,AND(OR(W2687=5,X2687=5,Y2687=5,Z2687=5),AA2687&gt;0),2)</f>
        <v>0</v>
      </c>
      <c r="AC2687" s="15">
        <f t="shared" si="164"/>
        <v>0</v>
      </c>
      <c r="AD2687" s="55">
        <v>4</v>
      </c>
      <c r="AE2687" s="21" t="s">
        <v>73</v>
      </c>
      <c r="AF2687" s="47" t="str">
        <f t="shared" si="165"/>
        <v>niezagrożona</v>
      </c>
      <c r="AG2687" s="16" t="str">
        <f t="shared" si="166"/>
        <v>nie</v>
      </c>
      <c r="AH2687" s="16" t="str">
        <f t="shared" si="167"/>
        <v/>
      </c>
    </row>
    <row r="2688" spans="1:34" x14ac:dyDescent="0.2">
      <c r="A2688" s="12" t="s">
        <v>5860</v>
      </c>
      <c r="B2688" s="16" t="s">
        <v>5861</v>
      </c>
      <c r="C2688" s="12" t="s">
        <v>76</v>
      </c>
      <c r="D2688" s="12" t="s">
        <v>3828</v>
      </c>
      <c r="E2688" s="12" t="s">
        <v>3829</v>
      </c>
      <c r="F2688" s="12" t="s">
        <v>4337</v>
      </c>
      <c r="G2688" s="12" t="s">
        <v>5862</v>
      </c>
      <c r="H2688" s="17" t="s">
        <v>69</v>
      </c>
      <c r="I2688" s="11" t="s">
        <v>70</v>
      </c>
      <c r="J2688" s="11" t="s">
        <v>70</v>
      </c>
      <c r="K2688" s="11" t="s">
        <v>70</v>
      </c>
      <c r="L2688" s="11" t="s">
        <v>70</v>
      </c>
      <c r="M2688" s="18" t="s">
        <v>70</v>
      </c>
      <c r="N2688" s="18" t="s">
        <v>70</v>
      </c>
      <c r="O2688" s="11" t="s">
        <v>70</v>
      </c>
      <c r="P2688" s="11" t="s">
        <v>70</v>
      </c>
      <c r="Q2688" s="11" t="s">
        <v>70</v>
      </c>
      <c r="R2688" s="11" t="s">
        <v>70</v>
      </c>
      <c r="S2688" s="11" t="s">
        <v>70</v>
      </c>
      <c r="T2688" s="19" t="s">
        <v>71</v>
      </c>
      <c r="U2688" s="31" t="s">
        <v>72</v>
      </c>
      <c r="V2688" s="12">
        <v>0</v>
      </c>
      <c r="W2688" s="12">
        <v>2</v>
      </c>
      <c r="X2688" s="12">
        <v>2</v>
      </c>
      <c r="Y2688" s="12">
        <v>5</v>
      </c>
      <c r="Z2688" s="12">
        <v>5</v>
      </c>
      <c r="AA2688" s="13">
        <v>0</v>
      </c>
      <c r="AB2688" s="14" cm="1">
        <f t="array" ref="AB2688">_xlfn.IFS(AND(W2688&lt;0,X2688&lt;0,Y2688&lt;0,Z2688&lt;0),-999,AND(W2688&lt;5,X2688&lt;5,Y2688&lt;5,Z2688&lt;5,AA2688=0),0,AND(W2688&lt;5,X2688&lt;5,Y2688&lt;5,Z2688&lt;5,AA2688&gt;0),1,AND(OR(W2688=5,X2688=5,Y2688=5,Z2688=5),AA2688=0),1,AND(OR(W2688=5,X2688=5,Y2688=5,Z2688=5),AA2688&gt;0),2)</f>
        <v>1</v>
      </c>
      <c r="AC2688" s="15">
        <f t="shared" si="164"/>
        <v>0</v>
      </c>
      <c r="AD2688" s="55">
        <v>3</v>
      </c>
      <c r="AE2688" s="21" t="s">
        <v>73</v>
      </c>
      <c r="AF2688" s="47" t="str">
        <f t="shared" si="165"/>
        <v>niezagrożona</v>
      </c>
      <c r="AG2688" s="16" t="str">
        <f t="shared" si="166"/>
        <v>nie</v>
      </c>
      <c r="AH2688" s="16" t="str">
        <f t="shared" si="167"/>
        <v/>
      </c>
    </row>
    <row r="2689" spans="1:34" x14ac:dyDescent="0.2">
      <c r="A2689" s="12" t="s">
        <v>5863</v>
      </c>
      <c r="B2689" s="16" t="s">
        <v>5864</v>
      </c>
      <c r="C2689" s="12" t="s">
        <v>76</v>
      </c>
      <c r="D2689" s="12" t="s">
        <v>3828</v>
      </c>
      <c r="E2689" s="12" t="s">
        <v>3829</v>
      </c>
      <c r="F2689" s="12" t="s">
        <v>4337</v>
      </c>
      <c r="G2689" s="12" t="s">
        <v>5137</v>
      </c>
      <c r="H2689" s="17" t="s">
        <v>69</v>
      </c>
      <c r="I2689" s="11" t="s">
        <v>70</v>
      </c>
      <c r="J2689" s="11" t="s">
        <v>70</v>
      </c>
      <c r="K2689" s="11" t="s">
        <v>70</v>
      </c>
      <c r="L2689" s="11" t="s">
        <v>70</v>
      </c>
      <c r="M2689" s="18" t="s">
        <v>70</v>
      </c>
      <c r="N2689" s="18" t="s">
        <v>70</v>
      </c>
      <c r="O2689" s="11" t="s">
        <v>70</v>
      </c>
      <c r="P2689" s="11" t="s">
        <v>70</v>
      </c>
      <c r="Q2689" s="11" t="s">
        <v>70</v>
      </c>
      <c r="R2689" s="11" t="s">
        <v>70</v>
      </c>
      <c r="S2689" s="11" t="s">
        <v>70</v>
      </c>
      <c r="T2689" s="19" t="s">
        <v>71</v>
      </c>
      <c r="U2689" s="31" t="s">
        <v>72</v>
      </c>
      <c r="V2689" s="12">
        <v>0</v>
      </c>
      <c r="W2689" s="12">
        <v>2</v>
      </c>
      <c r="X2689" s="12">
        <v>2</v>
      </c>
      <c r="Y2689" s="12">
        <v>2</v>
      </c>
      <c r="Z2689" s="12">
        <v>2</v>
      </c>
      <c r="AA2689" s="13">
        <v>2</v>
      </c>
      <c r="AB2689" s="14" cm="1">
        <f t="array" ref="AB2689">_xlfn.IFS(AND(W2689&lt;0,X2689&lt;0,Y2689&lt;0,Z2689&lt;0),-999,AND(W2689&lt;5,X2689&lt;5,Y2689&lt;5,Z2689&lt;5,AA2689=0),0,AND(W2689&lt;5,X2689&lt;5,Y2689&lt;5,Z2689&lt;5,AA2689&gt;0),1,AND(OR(W2689=5,X2689=5,Y2689=5,Z2689=5),AA2689=0),1,AND(OR(W2689=5,X2689=5,Y2689=5,Z2689=5),AA2689&gt;0),2)</f>
        <v>1</v>
      </c>
      <c r="AC2689" s="15">
        <f t="shared" si="164"/>
        <v>0</v>
      </c>
      <c r="AD2689" s="55">
        <v>4</v>
      </c>
      <c r="AE2689" s="21" t="s">
        <v>73</v>
      </c>
      <c r="AF2689" s="47" t="str">
        <f t="shared" si="165"/>
        <v>niezagrożona</v>
      </c>
      <c r="AG2689" s="16" t="str">
        <f t="shared" si="166"/>
        <v>nie</v>
      </c>
      <c r="AH2689" s="16" t="str">
        <f t="shared" si="167"/>
        <v/>
      </c>
    </row>
    <row r="2690" spans="1:34" x14ac:dyDescent="0.2">
      <c r="A2690" s="12" t="s">
        <v>5865</v>
      </c>
      <c r="B2690" s="16" t="s">
        <v>5866</v>
      </c>
      <c r="C2690" s="12" t="s">
        <v>76</v>
      </c>
      <c r="D2690" s="12" t="s">
        <v>3828</v>
      </c>
      <c r="E2690" s="12" t="s">
        <v>3829</v>
      </c>
      <c r="F2690" s="12" t="s">
        <v>4337</v>
      </c>
      <c r="G2690" s="12" t="s">
        <v>5867</v>
      </c>
      <c r="H2690" s="17" t="s">
        <v>69</v>
      </c>
      <c r="I2690" s="11" t="s">
        <v>70</v>
      </c>
      <c r="J2690" s="11" t="s">
        <v>70</v>
      </c>
      <c r="K2690" s="11" t="s">
        <v>70</v>
      </c>
      <c r="L2690" s="11" t="s">
        <v>70</v>
      </c>
      <c r="M2690" s="18" t="s">
        <v>70</v>
      </c>
      <c r="N2690" s="18" t="s">
        <v>70</v>
      </c>
      <c r="O2690" s="11" t="s">
        <v>70</v>
      </c>
      <c r="P2690" s="11" t="s">
        <v>70</v>
      </c>
      <c r="Q2690" s="11" t="s">
        <v>70</v>
      </c>
      <c r="R2690" s="11" t="s">
        <v>70</v>
      </c>
      <c r="S2690" s="11" t="s">
        <v>70</v>
      </c>
      <c r="T2690" s="19" t="s">
        <v>71</v>
      </c>
      <c r="U2690" s="31" t="s">
        <v>72</v>
      </c>
      <c r="V2690" s="12">
        <v>0</v>
      </c>
      <c r="W2690" s="12">
        <v>2</v>
      </c>
      <c r="X2690" s="12">
        <v>2</v>
      </c>
      <c r="Y2690" s="12">
        <v>2</v>
      </c>
      <c r="Z2690" s="12">
        <v>2</v>
      </c>
      <c r="AA2690" s="13">
        <v>0</v>
      </c>
      <c r="AB2690" s="14" cm="1">
        <f t="array" ref="AB2690">_xlfn.IFS(AND(W2690&lt;0,X2690&lt;0,Y2690&lt;0,Z2690&lt;0),-999,AND(W2690&lt;5,X2690&lt;5,Y2690&lt;5,Z2690&lt;5,AA2690=0),0,AND(W2690&lt;5,X2690&lt;5,Y2690&lt;5,Z2690&lt;5,AA2690&gt;0),1,AND(OR(W2690=5,X2690=5,Y2690=5,Z2690=5),AA2690=0),1,AND(OR(W2690=5,X2690=5,Y2690=5,Z2690=5),AA2690&gt;0),2)</f>
        <v>0</v>
      </c>
      <c r="AC2690" s="15">
        <f t="shared" si="164"/>
        <v>0</v>
      </c>
      <c r="AD2690" s="55">
        <v>4</v>
      </c>
      <c r="AE2690" s="21" t="s">
        <v>73</v>
      </c>
      <c r="AF2690" s="47" t="str">
        <f t="shared" si="165"/>
        <v>niezagrożona</v>
      </c>
      <c r="AG2690" s="16" t="str">
        <f t="shared" si="166"/>
        <v>nie</v>
      </c>
      <c r="AH2690" s="16" t="str">
        <f t="shared" si="167"/>
        <v/>
      </c>
    </row>
    <row r="2691" spans="1:34" x14ac:dyDescent="0.2">
      <c r="A2691" s="12" t="s">
        <v>5868</v>
      </c>
      <c r="B2691" s="16" t="s">
        <v>5869</v>
      </c>
      <c r="C2691" s="12" t="s">
        <v>76</v>
      </c>
      <c r="D2691" s="12" t="s">
        <v>3828</v>
      </c>
      <c r="E2691" s="12" t="s">
        <v>3829</v>
      </c>
      <c r="F2691" s="12" t="s">
        <v>3845</v>
      </c>
      <c r="G2691" s="12" t="s">
        <v>5164</v>
      </c>
      <c r="H2691" s="17" t="s">
        <v>69</v>
      </c>
      <c r="I2691" s="11" t="s">
        <v>70</v>
      </c>
      <c r="J2691" s="11" t="s">
        <v>70</v>
      </c>
      <c r="K2691" s="11" t="s">
        <v>70</v>
      </c>
      <c r="L2691" s="11" t="s">
        <v>70</v>
      </c>
      <c r="M2691" s="18" t="s">
        <v>70</v>
      </c>
      <c r="N2691" s="18" t="s">
        <v>70</v>
      </c>
      <c r="O2691" s="11" t="s">
        <v>70</v>
      </c>
      <c r="P2691" s="11" t="s">
        <v>70</v>
      </c>
      <c r="Q2691" s="11" t="s">
        <v>70</v>
      </c>
      <c r="R2691" s="11" t="s">
        <v>70</v>
      </c>
      <c r="S2691" s="11" t="s">
        <v>70</v>
      </c>
      <c r="T2691" s="19" t="s">
        <v>71</v>
      </c>
      <c r="U2691" s="31" t="s">
        <v>72</v>
      </c>
      <c r="V2691" s="12">
        <v>0</v>
      </c>
      <c r="W2691" s="12">
        <v>2</v>
      </c>
      <c r="X2691" s="12">
        <v>2</v>
      </c>
      <c r="Y2691" s="12">
        <v>5</v>
      </c>
      <c r="Z2691" s="12">
        <v>2</v>
      </c>
      <c r="AA2691" s="13">
        <v>2</v>
      </c>
      <c r="AB2691" s="14" cm="1">
        <f t="array" ref="AB2691">_xlfn.IFS(AND(W2691&lt;0,X2691&lt;0,Y2691&lt;0,Z2691&lt;0),-999,AND(W2691&lt;5,X2691&lt;5,Y2691&lt;5,Z2691&lt;5,AA2691=0),0,AND(W2691&lt;5,X2691&lt;5,Y2691&lt;5,Z2691&lt;5,AA2691&gt;0),1,AND(OR(W2691=5,X2691=5,Y2691=5,Z2691=5),AA2691=0),1,AND(OR(W2691=5,X2691=5,Y2691=5,Z2691=5),AA2691&gt;0),2)</f>
        <v>2</v>
      </c>
      <c r="AC2691" s="15">
        <f t="shared" ref="AC2691:AC2754" si="168">IF(V2691=4,4,IF(AB2691=2,V2691+1,V2691))</f>
        <v>1</v>
      </c>
      <c r="AD2691" s="55">
        <v>3</v>
      </c>
      <c r="AE2691" s="21" t="s">
        <v>73</v>
      </c>
      <c r="AF2691" s="47" t="str">
        <f t="shared" ref="AF2691:AF2754" si="169">IF(AC2691&gt;=2,"zagrożona","niezagrożona")</f>
        <v>niezagrożona</v>
      </c>
      <c r="AG2691" s="16" t="str">
        <f t="shared" ref="AG2691:AG2754" si="170">IF(OR(AND(AB2691=2,AC2691=4)),"tak","nie")</f>
        <v>nie</v>
      </c>
      <c r="AH2691" s="16" t="str">
        <f t="shared" ref="AH2691:AH2754" si="171">IF(AND(AG2691="tak",AC2691=4),"fizchem ","")</f>
        <v/>
      </c>
    </row>
    <row r="2692" spans="1:34" x14ac:dyDescent="0.2">
      <c r="A2692" s="12" t="s">
        <v>5870</v>
      </c>
      <c r="B2692" s="16" t="s">
        <v>5871</v>
      </c>
      <c r="C2692" s="12" t="s">
        <v>76</v>
      </c>
      <c r="D2692" s="12" t="s">
        <v>3828</v>
      </c>
      <c r="E2692" s="12" t="s">
        <v>3829</v>
      </c>
      <c r="F2692" s="12" t="s">
        <v>3845</v>
      </c>
      <c r="G2692" s="12" t="s">
        <v>5872</v>
      </c>
      <c r="H2692" s="17" t="s">
        <v>69</v>
      </c>
      <c r="I2692" s="11" t="s">
        <v>70</v>
      </c>
      <c r="J2692" s="11" t="s">
        <v>70</v>
      </c>
      <c r="K2692" s="11" t="s">
        <v>70</v>
      </c>
      <c r="L2692" s="11" t="s">
        <v>70</v>
      </c>
      <c r="M2692" s="18" t="s">
        <v>70</v>
      </c>
      <c r="N2692" s="18" t="s">
        <v>70</v>
      </c>
      <c r="O2692" s="11" t="s">
        <v>70</v>
      </c>
      <c r="P2692" s="11" t="s">
        <v>70</v>
      </c>
      <c r="Q2692" s="11" t="s">
        <v>70</v>
      </c>
      <c r="R2692" s="11" t="s">
        <v>70</v>
      </c>
      <c r="S2692" s="11" t="s">
        <v>70</v>
      </c>
      <c r="T2692" s="19" t="s">
        <v>71</v>
      </c>
      <c r="U2692" s="31" t="s">
        <v>72</v>
      </c>
      <c r="V2692" s="12">
        <v>1</v>
      </c>
      <c r="W2692" s="12">
        <v>2</v>
      </c>
      <c r="X2692" s="12">
        <v>2</v>
      </c>
      <c r="Y2692" s="12">
        <v>2</v>
      </c>
      <c r="Z2692" s="12">
        <v>2</v>
      </c>
      <c r="AA2692" s="13">
        <v>2</v>
      </c>
      <c r="AB2692" s="14" cm="1">
        <f t="array" ref="AB2692">_xlfn.IFS(AND(W2692&lt;0,X2692&lt;0,Y2692&lt;0,Z2692&lt;0),-999,AND(W2692&lt;5,X2692&lt;5,Y2692&lt;5,Z2692&lt;5,AA2692=0),0,AND(W2692&lt;5,X2692&lt;5,Y2692&lt;5,Z2692&lt;5,AA2692&gt;0),1,AND(OR(W2692=5,X2692=5,Y2692=5,Z2692=5),AA2692=0),1,AND(OR(W2692=5,X2692=5,Y2692=5,Z2692=5),AA2692&gt;0),2)</f>
        <v>1</v>
      </c>
      <c r="AC2692" s="15">
        <f t="shared" si="168"/>
        <v>1</v>
      </c>
      <c r="AD2692" s="55">
        <v>3</v>
      </c>
      <c r="AE2692" s="21" t="s">
        <v>73</v>
      </c>
      <c r="AF2692" s="47" t="str">
        <f t="shared" si="169"/>
        <v>niezagrożona</v>
      </c>
      <c r="AG2692" s="16" t="str">
        <f t="shared" si="170"/>
        <v>nie</v>
      </c>
      <c r="AH2692" s="16" t="str">
        <f t="shared" si="171"/>
        <v/>
      </c>
    </row>
    <row r="2693" spans="1:34" x14ac:dyDescent="0.2">
      <c r="A2693" s="12" t="s">
        <v>5873</v>
      </c>
      <c r="B2693" s="16" t="s">
        <v>5874</v>
      </c>
      <c r="C2693" s="12" t="s">
        <v>76</v>
      </c>
      <c r="D2693" s="12" t="s">
        <v>3828</v>
      </c>
      <c r="E2693" s="12" t="s">
        <v>3829</v>
      </c>
      <c r="F2693" s="12" t="s">
        <v>3845</v>
      </c>
      <c r="G2693" s="12" t="s">
        <v>5875</v>
      </c>
      <c r="H2693" s="17" t="s">
        <v>69</v>
      </c>
      <c r="I2693" s="11" t="s">
        <v>70</v>
      </c>
      <c r="J2693" s="11" t="s">
        <v>70</v>
      </c>
      <c r="K2693" s="11" t="s">
        <v>70</v>
      </c>
      <c r="L2693" s="11" t="s">
        <v>70</v>
      </c>
      <c r="M2693" s="18" t="s">
        <v>70</v>
      </c>
      <c r="N2693" s="18" t="s">
        <v>70</v>
      </c>
      <c r="O2693" s="11" t="s">
        <v>70</v>
      </c>
      <c r="P2693" s="11" t="s">
        <v>70</v>
      </c>
      <c r="Q2693" s="11" t="s">
        <v>70</v>
      </c>
      <c r="R2693" s="11" t="s">
        <v>70</v>
      </c>
      <c r="S2693" s="11" t="s">
        <v>70</v>
      </c>
      <c r="T2693" s="19" t="s">
        <v>71</v>
      </c>
      <c r="U2693" s="31" t="s">
        <v>72</v>
      </c>
      <c r="V2693" s="12">
        <v>0</v>
      </c>
      <c r="W2693" s="12">
        <v>2</v>
      </c>
      <c r="X2693" s="12">
        <v>2</v>
      </c>
      <c r="Y2693" s="12">
        <v>2</v>
      </c>
      <c r="Z2693" s="12">
        <v>2</v>
      </c>
      <c r="AA2693" s="13">
        <v>5</v>
      </c>
      <c r="AB2693" s="14" cm="1">
        <f t="array" ref="AB2693">_xlfn.IFS(AND(W2693&lt;0,X2693&lt;0,Y2693&lt;0,Z2693&lt;0),-999,AND(W2693&lt;5,X2693&lt;5,Y2693&lt;5,Z2693&lt;5,AA2693=0),0,AND(W2693&lt;5,X2693&lt;5,Y2693&lt;5,Z2693&lt;5,AA2693&gt;0),1,AND(OR(W2693=5,X2693=5,Y2693=5,Z2693=5),AA2693=0),1,AND(OR(W2693=5,X2693=5,Y2693=5,Z2693=5),AA2693&gt;0),2)</f>
        <v>1</v>
      </c>
      <c r="AC2693" s="15">
        <f t="shared" si="168"/>
        <v>0</v>
      </c>
      <c r="AD2693" s="55">
        <v>4</v>
      </c>
      <c r="AE2693" s="21" t="s">
        <v>73</v>
      </c>
      <c r="AF2693" s="47" t="str">
        <f t="shared" si="169"/>
        <v>niezagrożona</v>
      </c>
      <c r="AG2693" s="16" t="str">
        <f t="shared" si="170"/>
        <v>nie</v>
      </c>
      <c r="AH2693" s="16" t="str">
        <f t="shared" si="171"/>
        <v/>
      </c>
    </row>
    <row r="2694" spans="1:34" x14ac:dyDescent="0.2">
      <c r="A2694" s="12" t="s">
        <v>5876</v>
      </c>
      <c r="B2694" s="16" t="s">
        <v>5877</v>
      </c>
      <c r="C2694" s="12" t="s">
        <v>76</v>
      </c>
      <c r="D2694" s="12" t="s">
        <v>3828</v>
      </c>
      <c r="E2694" s="12" t="s">
        <v>3829</v>
      </c>
      <c r="F2694" s="12" t="s">
        <v>3845</v>
      </c>
      <c r="G2694" s="12" t="s">
        <v>3872</v>
      </c>
      <c r="H2694" s="17" t="s">
        <v>69</v>
      </c>
      <c r="I2694" s="11" t="s">
        <v>70</v>
      </c>
      <c r="J2694" s="11" t="s">
        <v>70</v>
      </c>
      <c r="K2694" s="11" t="s">
        <v>70</v>
      </c>
      <c r="L2694" s="11" t="s">
        <v>70</v>
      </c>
      <c r="M2694" s="18" t="s">
        <v>70</v>
      </c>
      <c r="N2694" s="18" t="s">
        <v>70</v>
      </c>
      <c r="O2694" s="11" t="s">
        <v>70</v>
      </c>
      <c r="P2694" s="11" t="s">
        <v>70</v>
      </c>
      <c r="Q2694" s="11" t="s">
        <v>70</v>
      </c>
      <c r="R2694" s="11" t="s">
        <v>70</v>
      </c>
      <c r="S2694" s="11" t="s">
        <v>70</v>
      </c>
      <c r="T2694" s="19" t="s">
        <v>71</v>
      </c>
      <c r="U2694" s="31" t="s">
        <v>72</v>
      </c>
      <c r="V2694" s="12">
        <v>1</v>
      </c>
      <c r="W2694" s="12">
        <v>2</v>
      </c>
      <c r="X2694" s="12">
        <v>2</v>
      </c>
      <c r="Y2694" s="12">
        <v>2</v>
      </c>
      <c r="Z2694" s="12">
        <v>2</v>
      </c>
      <c r="AA2694" s="13">
        <v>2</v>
      </c>
      <c r="AB2694" s="14" cm="1">
        <f t="array" ref="AB2694">_xlfn.IFS(AND(W2694&lt;0,X2694&lt;0,Y2694&lt;0,Z2694&lt;0),-999,AND(W2694&lt;5,X2694&lt;5,Y2694&lt;5,Z2694&lt;5,AA2694=0),0,AND(W2694&lt;5,X2694&lt;5,Y2694&lt;5,Z2694&lt;5,AA2694&gt;0),1,AND(OR(W2694=5,X2694=5,Y2694=5,Z2694=5),AA2694=0),1,AND(OR(W2694=5,X2694=5,Y2694=5,Z2694=5),AA2694&gt;0),2)</f>
        <v>1</v>
      </c>
      <c r="AC2694" s="15">
        <f t="shared" si="168"/>
        <v>1</v>
      </c>
      <c r="AD2694" s="55">
        <v>2</v>
      </c>
      <c r="AE2694" s="21" t="s">
        <v>73</v>
      </c>
      <c r="AF2694" s="47" t="str">
        <f t="shared" si="169"/>
        <v>niezagrożona</v>
      </c>
      <c r="AG2694" s="16" t="str">
        <f t="shared" si="170"/>
        <v>nie</v>
      </c>
      <c r="AH2694" s="16" t="str">
        <f t="shared" si="171"/>
        <v/>
      </c>
    </row>
    <row r="2695" spans="1:34" x14ac:dyDescent="0.2">
      <c r="A2695" s="12" t="s">
        <v>5878</v>
      </c>
      <c r="B2695" s="16" t="s">
        <v>5879</v>
      </c>
      <c r="C2695" s="12" t="s">
        <v>76</v>
      </c>
      <c r="D2695" s="12" t="s">
        <v>3828</v>
      </c>
      <c r="E2695" s="12" t="s">
        <v>3829</v>
      </c>
      <c r="F2695" s="12" t="s">
        <v>3845</v>
      </c>
      <c r="G2695" s="12" t="s">
        <v>3872</v>
      </c>
      <c r="H2695" s="17" t="s">
        <v>69</v>
      </c>
      <c r="I2695" s="11" t="s">
        <v>70</v>
      </c>
      <c r="J2695" s="11" t="s">
        <v>70</v>
      </c>
      <c r="K2695" s="11" t="s">
        <v>70</v>
      </c>
      <c r="L2695" s="11" t="s">
        <v>70</v>
      </c>
      <c r="M2695" s="18" t="s">
        <v>70</v>
      </c>
      <c r="N2695" s="18" t="s">
        <v>70</v>
      </c>
      <c r="O2695" s="11" t="s">
        <v>70</v>
      </c>
      <c r="P2695" s="11" t="s">
        <v>70</v>
      </c>
      <c r="Q2695" s="11" t="s">
        <v>70</v>
      </c>
      <c r="R2695" s="11" t="s">
        <v>70</v>
      </c>
      <c r="S2695" s="11" t="s">
        <v>70</v>
      </c>
      <c r="T2695" s="19" t="s">
        <v>71</v>
      </c>
      <c r="U2695" s="31" t="s">
        <v>72</v>
      </c>
      <c r="V2695" s="12">
        <v>1</v>
      </c>
      <c r="W2695" s="12">
        <v>2</v>
      </c>
      <c r="X2695" s="12">
        <v>2</v>
      </c>
      <c r="Y2695" s="12">
        <v>5</v>
      </c>
      <c r="Z2695" s="12">
        <v>2</v>
      </c>
      <c r="AA2695" s="13">
        <v>0</v>
      </c>
      <c r="AB2695" s="14" cm="1">
        <f t="array" ref="AB2695">_xlfn.IFS(AND(W2695&lt;0,X2695&lt;0,Y2695&lt;0,Z2695&lt;0),-999,AND(W2695&lt;5,X2695&lt;5,Y2695&lt;5,Z2695&lt;5,AA2695=0),0,AND(W2695&lt;5,X2695&lt;5,Y2695&lt;5,Z2695&lt;5,AA2695&gt;0),1,AND(OR(W2695=5,X2695=5,Y2695=5,Z2695=5),AA2695=0),1,AND(OR(W2695=5,X2695=5,Y2695=5,Z2695=5),AA2695&gt;0),2)</f>
        <v>1</v>
      </c>
      <c r="AC2695" s="15">
        <f t="shared" si="168"/>
        <v>1</v>
      </c>
      <c r="AD2695" s="55">
        <v>0</v>
      </c>
      <c r="AE2695" s="21" t="s">
        <v>73</v>
      </c>
      <c r="AF2695" s="47" t="str">
        <f t="shared" si="169"/>
        <v>niezagrożona</v>
      </c>
      <c r="AG2695" s="16" t="str">
        <f t="shared" si="170"/>
        <v>nie</v>
      </c>
      <c r="AH2695" s="16" t="str">
        <f t="shared" si="171"/>
        <v/>
      </c>
    </row>
    <row r="2696" spans="1:34" x14ac:dyDescent="0.2">
      <c r="A2696" s="12" t="s">
        <v>5880</v>
      </c>
      <c r="B2696" s="16" t="s">
        <v>5881</v>
      </c>
      <c r="C2696" s="12" t="s">
        <v>76</v>
      </c>
      <c r="D2696" s="12" t="s">
        <v>3828</v>
      </c>
      <c r="E2696" s="12" t="s">
        <v>3829</v>
      </c>
      <c r="F2696" s="12" t="s">
        <v>3845</v>
      </c>
      <c r="G2696" s="12" t="s">
        <v>5882</v>
      </c>
      <c r="H2696" s="17" t="s">
        <v>69</v>
      </c>
      <c r="I2696" s="11" t="s">
        <v>70</v>
      </c>
      <c r="J2696" s="11" t="s">
        <v>70</v>
      </c>
      <c r="K2696" s="11" t="s">
        <v>70</v>
      </c>
      <c r="L2696" s="11" t="s">
        <v>70</v>
      </c>
      <c r="M2696" s="18" t="s">
        <v>70</v>
      </c>
      <c r="N2696" s="18" t="s">
        <v>70</v>
      </c>
      <c r="O2696" s="11" t="s">
        <v>70</v>
      </c>
      <c r="P2696" s="11" t="s">
        <v>70</v>
      </c>
      <c r="Q2696" s="11" t="s">
        <v>70</v>
      </c>
      <c r="R2696" s="11" t="s">
        <v>70</v>
      </c>
      <c r="S2696" s="11" t="s">
        <v>70</v>
      </c>
      <c r="T2696" s="19" t="s">
        <v>71</v>
      </c>
      <c r="U2696" s="31" t="s">
        <v>72</v>
      </c>
      <c r="V2696" s="12">
        <v>1</v>
      </c>
      <c r="W2696" s="12">
        <v>2</v>
      </c>
      <c r="X2696" s="12">
        <v>2</v>
      </c>
      <c r="Y2696" s="12">
        <v>2</v>
      </c>
      <c r="Z2696" s="12">
        <v>2</v>
      </c>
      <c r="AA2696" s="13">
        <v>3</v>
      </c>
      <c r="AB2696" s="14" cm="1">
        <f t="array" ref="AB2696">_xlfn.IFS(AND(W2696&lt;0,X2696&lt;0,Y2696&lt;0,Z2696&lt;0),-999,AND(W2696&lt;5,X2696&lt;5,Y2696&lt;5,Z2696&lt;5,AA2696=0),0,AND(W2696&lt;5,X2696&lt;5,Y2696&lt;5,Z2696&lt;5,AA2696&gt;0),1,AND(OR(W2696=5,X2696=5,Y2696=5,Z2696=5),AA2696=0),1,AND(OR(W2696=5,X2696=5,Y2696=5,Z2696=5),AA2696&gt;0),2)</f>
        <v>1</v>
      </c>
      <c r="AC2696" s="15">
        <f t="shared" si="168"/>
        <v>1</v>
      </c>
      <c r="AD2696" s="55">
        <v>2</v>
      </c>
      <c r="AE2696" s="21" t="s">
        <v>73</v>
      </c>
      <c r="AF2696" s="47" t="str">
        <f t="shared" si="169"/>
        <v>niezagrożona</v>
      </c>
      <c r="AG2696" s="16" t="str">
        <f t="shared" si="170"/>
        <v>nie</v>
      </c>
      <c r="AH2696" s="16" t="str">
        <f t="shared" si="171"/>
        <v/>
      </c>
    </row>
    <row r="2697" spans="1:34" x14ac:dyDescent="0.2">
      <c r="A2697" s="12" t="s">
        <v>5883</v>
      </c>
      <c r="B2697" s="16" t="s">
        <v>5884</v>
      </c>
      <c r="C2697" s="12" t="s">
        <v>76</v>
      </c>
      <c r="D2697" s="12" t="s">
        <v>3828</v>
      </c>
      <c r="E2697" s="12" t="s">
        <v>3829</v>
      </c>
      <c r="F2697" s="12" t="s">
        <v>4337</v>
      </c>
      <c r="G2697" s="12" t="s">
        <v>5183</v>
      </c>
      <c r="H2697" s="17" t="s">
        <v>69</v>
      </c>
      <c r="I2697" s="11" t="s">
        <v>70</v>
      </c>
      <c r="J2697" s="11" t="s">
        <v>70</v>
      </c>
      <c r="K2697" s="11" t="s">
        <v>70</v>
      </c>
      <c r="L2697" s="11" t="s">
        <v>70</v>
      </c>
      <c r="M2697" s="18" t="s">
        <v>70</v>
      </c>
      <c r="N2697" s="18" t="s">
        <v>70</v>
      </c>
      <c r="O2697" s="11" t="s">
        <v>70</v>
      </c>
      <c r="P2697" s="11" t="s">
        <v>70</v>
      </c>
      <c r="Q2697" s="11" t="s">
        <v>70</v>
      </c>
      <c r="R2697" s="11" t="s">
        <v>70</v>
      </c>
      <c r="S2697" s="11" t="s">
        <v>70</v>
      </c>
      <c r="T2697" s="19" t="s">
        <v>71</v>
      </c>
      <c r="U2697" s="31" t="s">
        <v>72</v>
      </c>
      <c r="V2697" s="12">
        <v>0</v>
      </c>
      <c r="W2697" s="12">
        <v>2</v>
      </c>
      <c r="X2697" s="12">
        <v>2</v>
      </c>
      <c r="Y2697" s="12">
        <v>2</v>
      </c>
      <c r="Z2697" s="12">
        <v>5</v>
      </c>
      <c r="AA2697" s="13">
        <v>0</v>
      </c>
      <c r="AB2697" s="14" cm="1">
        <f t="array" ref="AB2697">_xlfn.IFS(AND(W2697&lt;0,X2697&lt;0,Y2697&lt;0,Z2697&lt;0),-999,AND(W2697&lt;5,X2697&lt;5,Y2697&lt;5,Z2697&lt;5,AA2697=0),0,AND(W2697&lt;5,X2697&lt;5,Y2697&lt;5,Z2697&lt;5,AA2697&gt;0),1,AND(OR(W2697=5,X2697=5,Y2697=5,Z2697=5),AA2697=0),1,AND(OR(W2697=5,X2697=5,Y2697=5,Z2697=5),AA2697&gt;0),2)</f>
        <v>1</v>
      </c>
      <c r="AC2697" s="15">
        <f t="shared" si="168"/>
        <v>0</v>
      </c>
      <c r="AD2697" s="55">
        <v>3</v>
      </c>
      <c r="AE2697" s="21" t="s">
        <v>73</v>
      </c>
      <c r="AF2697" s="47" t="str">
        <f t="shared" si="169"/>
        <v>niezagrożona</v>
      </c>
      <c r="AG2697" s="16" t="str">
        <f t="shared" si="170"/>
        <v>nie</v>
      </c>
      <c r="AH2697" s="16" t="str">
        <f t="shared" si="171"/>
        <v/>
      </c>
    </row>
    <row r="2698" spans="1:34" x14ac:dyDescent="0.2">
      <c r="A2698" s="12" t="s">
        <v>5885</v>
      </c>
      <c r="B2698" s="16" t="s">
        <v>5886</v>
      </c>
      <c r="C2698" s="12" t="s">
        <v>76</v>
      </c>
      <c r="D2698" s="12" t="s">
        <v>3828</v>
      </c>
      <c r="E2698" s="12" t="s">
        <v>3829</v>
      </c>
      <c r="F2698" s="12" t="s">
        <v>4337</v>
      </c>
      <c r="G2698" s="12" t="s">
        <v>5183</v>
      </c>
      <c r="H2698" s="17" t="s">
        <v>69</v>
      </c>
      <c r="I2698" s="11" t="s">
        <v>70</v>
      </c>
      <c r="J2698" s="11" t="s">
        <v>70</v>
      </c>
      <c r="K2698" s="11" t="s">
        <v>70</v>
      </c>
      <c r="L2698" s="11" t="s">
        <v>70</v>
      </c>
      <c r="M2698" s="18" t="s">
        <v>70</v>
      </c>
      <c r="N2698" s="18" t="s">
        <v>70</v>
      </c>
      <c r="O2698" s="11" t="s">
        <v>70</v>
      </c>
      <c r="P2698" s="11" t="s">
        <v>70</v>
      </c>
      <c r="Q2698" s="11" t="s">
        <v>70</v>
      </c>
      <c r="R2698" s="11" t="s">
        <v>70</v>
      </c>
      <c r="S2698" s="11" t="s">
        <v>70</v>
      </c>
      <c r="T2698" s="19" t="s">
        <v>71</v>
      </c>
      <c r="U2698" s="31" t="s">
        <v>72</v>
      </c>
      <c r="V2698" s="12">
        <v>0</v>
      </c>
      <c r="W2698" s="12">
        <v>2</v>
      </c>
      <c r="X2698" s="12">
        <v>2</v>
      </c>
      <c r="Y2698" s="12">
        <v>2</v>
      </c>
      <c r="Z2698" s="12">
        <v>2</v>
      </c>
      <c r="AA2698" s="13">
        <v>0</v>
      </c>
      <c r="AB2698" s="14" cm="1">
        <f t="array" ref="AB2698">_xlfn.IFS(AND(W2698&lt;0,X2698&lt;0,Y2698&lt;0,Z2698&lt;0),-999,AND(W2698&lt;5,X2698&lt;5,Y2698&lt;5,Z2698&lt;5,AA2698=0),0,AND(W2698&lt;5,X2698&lt;5,Y2698&lt;5,Z2698&lt;5,AA2698&gt;0),1,AND(OR(W2698=5,X2698=5,Y2698=5,Z2698=5),AA2698=0),1,AND(OR(W2698=5,X2698=5,Y2698=5,Z2698=5),AA2698&gt;0),2)</f>
        <v>0</v>
      </c>
      <c r="AC2698" s="15">
        <f t="shared" si="168"/>
        <v>0</v>
      </c>
      <c r="AD2698" s="55">
        <v>3</v>
      </c>
      <c r="AE2698" s="21" t="s">
        <v>73</v>
      </c>
      <c r="AF2698" s="47" t="str">
        <f t="shared" si="169"/>
        <v>niezagrożona</v>
      </c>
      <c r="AG2698" s="16" t="str">
        <f t="shared" si="170"/>
        <v>nie</v>
      </c>
      <c r="AH2698" s="16" t="str">
        <f t="shared" si="171"/>
        <v/>
      </c>
    </row>
    <row r="2699" spans="1:34" x14ac:dyDescent="0.2">
      <c r="A2699" s="12" t="s">
        <v>5887</v>
      </c>
      <c r="B2699" s="16" t="s">
        <v>5888</v>
      </c>
      <c r="C2699" s="12" t="s">
        <v>64</v>
      </c>
      <c r="D2699" s="12" t="s">
        <v>3828</v>
      </c>
      <c r="E2699" s="12" t="s">
        <v>3829</v>
      </c>
      <c r="F2699" s="12" t="s">
        <v>3875</v>
      </c>
      <c r="G2699" s="12" t="s">
        <v>3876</v>
      </c>
      <c r="H2699" s="17" t="s">
        <v>69</v>
      </c>
      <c r="I2699" s="11" t="s">
        <v>70</v>
      </c>
      <c r="J2699" s="11" t="s">
        <v>70</v>
      </c>
      <c r="K2699" s="11" t="s">
        <v>70</v>
      </c>
      <c r="L2699" s="11" t="s">
        <v>70</v>
      </c>
      <c r="M2699" s="18" t="s">
        <v>70</v>
      </c>
      <c r="N2699" s="18" t="s">
        <v>70</v>
      </c>
      <c r="O2699" s="11" t="s">
        <v>70</v>
      </c>
      <c r="P2699" s="11" t="s">
        <v>70</v>
      </c>
      <c r="Q2699" s="11" t="s">
        <v>70</v>
      </c>
      <c r="R2699" s="11" t="s">
        <v>70</v>
      </c>
      <c r="S2699" s="11" t="s">
        <v>70</v>
      </c>
      <c r="T2699" s="19" t="s">
        <v>71</v>
      </c>
      <c r="U2699" s="31" t="s">
        <v>72</v>
      </c>
      <c r="V2699" s="12">
        <v>0</v>
      </c>
      <c r="W2699" s="12">
        <v>2</v>
      </c>
      <c r="X2699" s="12">
        <v>2</v>
      </c>
      <c r="Y2699" s="12">
        <v>-999</v>
      </c>
      <c r="Z2699" s="12">
        <v>-999</v>
      </c>
      <c r="AA2699" s="13">
        <v>0</v>
      </c>
      <c r="AB2699" s="14" cm="1">
        <f t="array" ref="AB2699">_xlfn.IFS(AND(W2699&lt;0,X2699&lt;0,Y2699&lt;0,Z2699&lt;0),-999,AND(W2699&lt;5,X2699&lt;5,Y2699&lt;5,Z2699&lt;5,AA2699=0),0,AND(W2699&lt;5,X2699&lt;5,Y2699&lt;5,Z2699&lt;5,AA2699&gt;0),1,AND(OR(W2699=5,X2699=5,Y2699=5,Z2699=5),AA2699=0),1,AND(OR(W2699=5,X2699=5,Y2699=5,Z2699=5),AA2699&gt;0),2)</f>
        <v>0</v>
      </c>
      <c r="AC2699" s="15">
        <f t="shared" si="168"/>
        <v>0</v>
      </c>
      <c r="AD2699" s="55">
        <v>3</v>
      </c>
      <c r="AE2699" s="21" t="s">
        <v>73</v>
      </c>
      <c r="AF2699" s="47" t="str">
        <f t="shared" si="169"/>
        <v>niezagrożona</v>
      </c>
      <c r="AG2699" s="16" t="str">
        <f t="shared" si="170"/>
        <v>nie</v>
      </c>
      <c r="AH2699" s="16" t="str">
        <f t="shared" si="171"/>
        <v/>
      </c>
    </row>
    <row r="2700" spans="1:34" x14ac:dyDescent="0.2">
      <c r="A2700" s="12" t="s">
        <v>5889</v>
      </c>
      <c r="B2700" s="16" t="s">
        <v>5890</v>
      </c>
      <c r="C2700" s="12" t="s">
        <v>64</v>
      </c>
      <c r="D2700" s="12" t="s">
        <v>3828</v>
      </c>
      <c r="E2700" s="12" t="s">
        <v>3829</v>
      </c>
      <c r="F2700" s="12" t="s">
        <v>3875</v>
      </c>
      <c r="G2700" s="12" t="s">
        <v>3876</v>
      </c>
      <c r="H2700" s="17" t="s">
        <v>69</v>
      </c>
      <c r="I2700" s="11" t="s">
        <v>70</v>
      </c>
      <c r="J2700" s="11" t="s">
        <v>70</v>
      </c>
      <c r="K2700" s="11" t="s">
        <v>70</v>
      </c>
      <c r="L2700" s="11" t="s">
        <v>70</v>
      </c>
      <c r="M2700" s="18" t="s">
        <v>70</v>
      </c>
      <c r="N2700" s="18" t="s">
        <v>70</v>
      </c>
      <c r="O2700" s="11" t="s">
        <v>70</v>
      </c>
      <c r="P2700" s="11" t="s">
        <v>70</v>
      </c>
      <c r="Q2700" s="11" t="s">
        <v>70</v>
      </c>
      <c r="R2700" s="11" t="s">
        <v>70</v>
      </c>
      <c r="S2700" s="11" t="s">
        <v>70</v>
      </c>
      <c r="T2700" s="19" t="s">
        <v>71</v>
      </c>
      <c r="U2700" s="31" t="s">
        <v>72</v>
      </c>
      <c r="V2700" s="12">
        <v>0</v>
      </c>
      <c r="W2700" s="12">
        <v>2</v>
      </c>
      <c r="X2700" s="12">
        <v>2</v>
      </c>
      <c r="Y2700" s="12">
        <v>-999</v>
      </c>
      <c r="Z2700" s="12">
        <v>-999</v>
      </c>
      <c r="AA2700" s="13">
        <v>1</v>
      </c>
      <c r="AB2700" s="14" cm="1">
        <f t="array" ref="AB2700">_xlfn.IFS(AND(W2700&lt;0,X2700&lt;0,Y2700&lt;0,Z2700&lt;0),-999,AND(W2700&lt;5,X2700&lt;5,Y2700&lt;5,Z2700&lt;5,AA2700=0),0,AND(W2700&lt;5,X2700&lt;5,Y2700&lt;5,Z2700&lt;5,AA2700&gt;0),1,AND(OR(W2700=5,X2700=5,Y2700=5,Z2700=5),AA2700=0),1,AND(OR(W2700=5,X2700=5,Y2700=5,Z2700=5),AA2700&gt;0),2)</f>
        <v>1</v>
      </c>
      <c r="AC2700" s="15">
        <f t="shared" si="168"/>
        <v>0</v>
      </c>
      <c r="AD2700" s="55">
        <v>3</v>
      </c>
      <c r="AE2700" s="21" t="s">
        <v>73</v>
      </c>
      <c r="AF2700" s="47" t="str">
        <f t="shared" si="169"/>
        <v>niezagrożona</v>
      </c>
      <c r="AG2700" s="16" t="str">
        <f t="shared" si="170"/>
        <v>nie</v>
      </c>
      <c r="AH2700" s="16" t="str">
        <f t="shared" si="171"/>
        <v/>
      </c>
    </row>
    <row r="2701" spans="1:34" x14ac:dyDescent="0.2">
      <c r="A2701" s="12" t="s">
        <v>5891</v>
      </c>
      <c r="B2701" s="16" t="s">
        <v>5892</v>
      </c>
      <c r="C2701" s="12" t="s">
        <v>64</v>
      </c>
      <c r="D2701" s="12" t="s">
        <v>3828</v>
      </c>
      <c r="E2701" s="12" t="s">
        <v>3829</v>
      </c>
      <c r="F2701" s="12" t="s">
        <v>3875</v>
      </c>
      <c r="G2701" s="12" t="s">
        <v>4334</v>
      </c>
      <c r="H2701" s="17" t="s">
        <v>69</v>
      </c>
      <c r="I2701" s="11" t="s">
        <v>70</v>
      </c>
      <c r="J2701" s="11" t="s">
        <v>70</v>
      </c>
      <c r="K2701" s="11" t="s">
        <v>70</v>
      </c>
      <c r="L2701" s="11" t="s">
        <v>70</v>
      </c>
      <c r="M2701" s="18" t="s">
        <v>70</v>
      </c>
      <c r="N2701" s="18" t="s">
        <v>70</v>
      </c>
      <c r="O2701" s="11" t="s">
        <v>70</v>
      </c>
      <c r="P2701" s="11" t="s">
        <v>70</v>
      </c>
      <c r="Q2701" s="11" t="s">
        <v>70</v>
      </c>
      <c r="R2701" s="11" t="s">
        <v>70</v>
      </c>
      <c r="S2701" s="11" t="s">
        <v>70</v>
      </c>
      <c r="T2701" s="19" t="s">
        <v>71</v>
      </c>
      <c r="U2701" s="31" t="s">
        <v>72</v>
      </c>
      <c r="V2701" s="12">
        <v>0</v>
      </c>
      <c r="W2701" s="12">
        <v>2</v>
      </c>
      <c r="X2701" s="12">
        <v>2</v>
      </c>
      <c r="Y2701" s="12">
        <v>-999</v>
      </c>
      <c r="Z2701" s="12">
        <v>-999</v>
      </c>
      <c r="AA2701" s="13">
        <v>1</v>
      </c>
      <c r="AB2701" s="14" cm="1">
        <f t="array" ref="AB2701">_xlfn.IFS(AND(W2701&lt;0,X2701&lt;0,Y2701&lt;0,Z2701&lt;0),-999,AND(W2701&lt;5,X2701&lt;5,Y2701&lt;5,Z2701&lt;5,AA2701=0),0,AND(W2701&lt;5,X2701&lt;5,Y2701&lt;5,Z2701&lt;5,AA2701&gt;0),1,AND(OR(W2701=5,X2701=5,Y2701=5,Z2701=5),AA2701=0),1,AND(OR(W2701=5,X2701=5,Y2701=5,Z2701=5),AA2701&gt;0),2)</f>
        <v>1</v>
      </c>
      <c r="AC2701" s="15">
        <f t="shared" si="168"/>
        <v>0</v>
      </c>
      <c r="AD2701" s="55">
        <v>4</v>
      </c>
      <c r="AE2701" s="21" t="s">
        <v>73</v>
      </c>
      <c r="AF2701" s="47" t="str">
        <f t="shared" si="169"/>
        <v>niezagrożona</v>
      </c>
      <c r="AG2701" s="16" t="str">
        <f t="shared" si="170"/>
        <v>nie</v>
      </c>
      <c r="AH2701" s="16" t="str">
        <f t="shared" si="171"/>
        <v/>
      </c>
    </row>
    <row r="2702" spans="1:34" x14ac:dyDescent="0.2">
      <c r="A2702" s="12" t="s">
        <v>5893</v>
      </c>
      <c r="B2702" s="16" t="s">
        <v>5894</v>
      </c>
      <c r="C2702" s="12" t="s">
        <v>76</v>
      </c>
      <c r="D2702" s="12" t="s">
        <v>3828</v>
      </c>
      <c r="E2702" s="12" t="s">
        <v>3829</v>
      </c>
      <c r="F2702" s="12" t="s">
        <v>3875</v>
      </c>
      <c r="G2702" s="12" t="s">
        <v>4334</v>
      </c>
      <c r="H2702" s="17" t="s">
        <v>69</v>
      </c>
      <c r="I2702" s="11" t="s">
        <v>70</v>
      </c>
      <c r="J2702" s="11" t="s">
        <v>70</v>
      </c>
      <c r="K2702" s="11" t="s">
        <v>70</v>
      </c>
      <c r="L2702" s="11" t="s">
        <v>70</v>
      </c>
      <c r="M2702" s="18" t="s">
        <v>70</v>
      </c>
      <c r="N2702" s="18" t="s">
        <v>70</v>
      </c>
      <c r="O2702" s="11" t="s">
        <v>70</v>
      </c>
      <c r="P2702" s="11" t="s">
        <v>70</v>
      </c>
      <c r="Q2702" s="11" t="s">
        <v>70</v>
      </c>
      <c r="R2702" s="11" t="s">
        <v>70</v>
      </c>
      <c r="S2702" s="11" t="s">
        <v>70</v>
      </c>
      <c r="T2702" s="19" t="s">
        <v>71</v>
      </c>
      <c r="U2702" s="31" t="s">
        <v>72</v>
      </c>
      <c r="V2702" s="12">
        <v>1</v>
      </c>
      <c r="W2702" s="12">
        <v>2</v>
      </c>
      <c r="X2702" s="12">
        <v>2</v>
      </c>
      <c r="Y2702" s="12">
        <v>2</v>
      </c>
      <c r="Z2702" s="12">
        <v>2</v>
      </c>
      <c r="AA2702" s="13">
        <v>1</v>
      </c>
      <c r="AB2702" s="14" cm="1">
        <f t="array" ref="AB2702">_xlfn.IFS(AND(W2702&lt;0,X2702&lt;0,Y2702&lt;0,Z2702&lt;0),-999,AND(W2702&lt;5,X2702&lt;5,Y2702&lt;5,Z2702&lt;5,AA2702=0),0,AND(W2702&lt;5,X2702&lt;5,Y2702&lt;5,Z2702&lt;5,AA2702&gt;0),1,AND(OR(W2702=5,X2702=5,Y2702=5,Z2702=5),AA2702=0),1,AND(OR(W2702=5,X2702=5,Y2702=5,Z2702=5),AA2702&gt;0),2)</f>
        <v>1</v>
      </c>
      <c r="AC2702" s="15">
        <f t="shared" si="168"/>
        <v>1</v>
      </c>
      <c r="AD2702" s="55">
        <v>3</v>
      </c>
      <c r="AE2702" s="21" t="s">
        <v>73</v>
      </c>
      <c r="AF2702" s="47" t="str">
        <f t="shared" si="169"/>
        <v>niezagrożona</v>
      </c>
      <c r="AG2702" s="16" t="str">
        <f t="shared" si="170"/>
        <v>nie</v>
      </c>
      <c r="AH2702" s="16" t="str">
        <f t="shared" si="171"/>
        <v/>
      </c>
    </row>
    <row r="2703" spans="1:34" x14ac:dyDescent="0.2">
      <c r="A2703" s="12" t="s">
        <v>5895</v>
      </c>
      <c r="B2703" s="16" t="s">
        <v>5896</v>
      </c>
      <c r="C2703" s="12" t="s">
        <v>76</v>
      </c>
      <c r="D2703" s="12" t="s">
        <v>3828</v>
      </c>
      <c r="E2703" s="12" t="s">
        <v>3829</v>
      </c>
      <c r="F2703" s="12" t="s">
        <v>3875</v>
      </c>
      <c r="G2703" s="12" t="s">
        <v>4334</v>
      </c>
      <c r="H2703" s="17" t="s">
        <v>69</v>
      </c>
      <c r="I2703" s="11" t="s">
        <v>70</v>
      </c>
      <c r="J2703" s="11" t="s">
        <v>70</v>
      </c>
      <c r="K2703" s="11" t="s">
        <v>70</v>
      </c>
      <c r="L2703" s="11" t="s">
        <v>70</v>
      </c>
      <c r="M2703" s="18" t="s">
        <v>70</v>
      </c>
      <c r="N2703" s="18" t="s">
        <v>70</v>
      </c>
      <c r="O2703" s="11" t="s">
        <v>70</v>
      </c>
      <c r="P2703" s="11" t="s">
        <v>70</v>
      </c>
      <c r="Q2703" s="11" t="s">
        <v>70</v>
      </c>
      <c r="R2703" s="11" t="s">
        <v>70</v>
      </c>
      <c r="S2703" s="11" t="s">
        <v>70</v>
      </c>
      <c r="T2703" s="19" t="s">
        <v>71</v>
      </c>
      <c r="U2703" s="31" t="s">
        <v>72</v>
      </c>
      <c r="V2703" s="12">
        <v>1</v>
      </c>
      <c r="W2703" s="12">
        <v>2</v>
      </c>
      <c r="X2703" s="12">
        <v>2</v>
      </c>
      <c r="Y2703" s="12">
        <v>2</v>
      </c>
      <c r="Z2703" s="12">
        <v>2</v>
      </c>
      <c r="AA2703" s="13">
        <v>0</v>
      </c>
      <c r="AB2703" s="14" cm="1">
        <f t="array" ref="AB2703">_xlfn.IFS(AND(W2703&lt;0,X2703&lt;0,Y2703&lt;0,Z2703&lt;0),-999,AND(W2703&lt;5,X2703&lt;5,Y2703&lt;5,Z2703&lt;5,AA2703=0),0,AND(W2703&lt;5,X2703&lt;5,Y2703&lt;5,Z2703&lt;5,AA2703&gt;0),1,AND(OR(W2703=5,X2703=5,Y2703=5,Z2703=5),AA2703=0),1,AND(OR(W2703=5,X2703=5,Y2703=5,Z2703=5),AA2703&gt;0),2)</f>
        <v>0</v>
      </c>
      <c r="AC2703" s="15">
        <f t="shared" si="168"/>
        <v>1</v>
      </c>
      <c r="AD2703" s="55">
        <v>2</v>
      </c>
      <c r="AE2703" s="21" t="s">
        <v>73</v>
      </c>
      <c r="AF2703" s="47" t="str">
        <f t="shared" si="169"/>
        <v>niezagrożona</v>
      </c>
      <c r="AG2703" s="16" t="str">
        <f t="shared" si="170"/>
        <v>nie</v>
      </c>
      <c r="AH2703" s="16" t="str">
        <f t="shared" si="171"/>
        <v/>
      </c>
    </row>
    <row r="2704" spans="1:34" x14ac:dyDescent="0.2">
      <c r="A2704" s="12" t="s">
        <v>5897</v>
      </c>
      <c r="B2704" s="16" t="s">
        <v>5898</v>
      </c>
      <c r="C2704" s="12" t="s">
        <v>76</v>
      </c>
      <c r="D2704" s="12" t="s">
        <v>3828</v>
      </c>
      <c r="E2704" s="12" t="s">
        <v>3829</v>
      </c>
      <c r="F2704" s="12" t="s">
        <v>3875</v>
      </c>
      <c r="G2704" s="12" t="s">
        <v>4334</v>
      </c>
      <c r="H2704" s="17" t="s">
        <v>69</v>
      </c>
      <c r="I2704" s="11" t="s">
        <v>70</v>
      </c>
      <c r="J2704" s="11" t="s">
        <v>70</v>
      </c>
      <c r="K2704" s="11" t="s">
        <v>70</v>
      </c>
      <c r="L2704" s="11" t="s">
        <v>70</v>
      </c>
      <c r="M2704" s="18" t="s">
        <v>70</v>
      </c>
      <c r="N2704" s="18" t="s">
        <v>70</v>
      </c>
      <c r="O2704" s="11" t="s">
        <v>70</v>
      </c>
      <c r="P2704" s="11" t="s">
        <v>70</v>
      </c>
      <c r="Q2704" s="11" t="s">
        <v>70</v>
      </c>
      <c r="R2704" s="11" t="s">
        <v>70</v>
      </c>
      <c r="S2704" s="11" t="s">
        <v>70</v>
      </c>
      <c r="T2704" s="19" t="s">
        <v>71</v>
      </c>
      <c r="U2704" s="31" t="s">
        <v>72</v>
      </c>
      <c r="V2704" s="12">
        <v>1</v>
      </c>
      <c r="W2704" s="12">
        <v>2</v>
      </c>
      <c r="X2704" s="12">
        <v>2</v>
      </c>
      <c r="Y2704" s="12">
        <v>2</v>
      </c>
      <c r="Z2704" s="12">
        <v>5</v>
      </c>
      <c r="AA2704" s="13">
        <v>2</v>
      </c>
      <c r="AB2704" s="14" cm="1">
        <f t="array" ref="AB2704">_xlfn.IFS(AND(W2704&lt;0,X2704&lt;0,Y2704&lt;0,Z2704&lt;0),-999,AND(W2704&lt;5,X2704&lt;5,Y2704&lt;5,Z2704&lt;5,AA2704=0),0,AND(W2704&lt;5,X2704&lt;5,Y2704&lt;5,Z2704&lt;5,AA2704&gt;0),1,AND(OR(W2704=5,X2704=5,Y2704=5,Z2704=5),AA2704=0),1,AND(OR(W2704=5,X2704=5,Y2704=5,Z2704=5),AA2704&gt;0),2)</f>
        <v>2</v>
      </c>
      <c r="AC2704" s="15">
        <f t="shared" si="168"/>
        <v>2</v>
      </c>
      <c r="AD2704" s="55">
        <v>4</v>
      </c>
      <c r="AE2704" s="21" t="s">
        <v>73</v>
      </c>
      <c r="AF2704" s="47" t="str">
        <f t="shared" si="169"/>
        <v>zagrożona</v>
      </c>
      <c r="AG2704" s="16" t="str">
        <f t="shared" si="170"/>
        <v>nie</v>
      </c>
      <c r="AH2704" s="16" t="str">
        <f t="shared" si="171"/>
        <v/>
      </c>
    </row>
    <row r="2705" spans="1:34" x14ac:dyDescent="0.2">
      <c r="A2705" s="12" t="s">
        <v>5899</v>
      </c>
      <c r="B2705" s="16" t="s">
        <v>5900</v>
      </c>
      <c r="C2705" s="12" t="s">
        <v>76</v>
      </c>
      <c r="D2705" s="12" t="s">
        <v>3828</v>
      </c>
      <c r="E2705" s="12" t="s">
        <v>3829</v>
      </c>
      <c r="F2705" s="12" t="s">
        <v>3875</v>
      </c>
      <c r="G2705" s="12" t="s">
        <v>5901</v>
      </c>
      <c r="H2705" s="17" t="s">
        <v>69</v>
      </c>
      <c r="I2705" s="11" t="s">
        <v>70</v>
      </c>
      <c r="J2705" s="11" t="s">
        <v>70</v>
      </c>
      <c r="K2705" s="11" t="s">
        <v>70</v>
      </c>
      <c r="L2705" s="11" t="s">
        <v>70</v>
      </c>
      <c r="M2705" s="18" t="s">
        <v>70</v>
      </c>
      <c r="N2705" s="18" t="s">
        <v>70</v>
      </c>
      <c r="O2705" s="11" t="s">
        <v>70</v>
      </c>
      <c r="P2705" s="11" t="s">
        <v>70</v>
      </c>
      <c r="Q2705" s="11" t="s">
        <v>70</v>
      </c>
      <c r="R2705" s="11" t="s">
        <v>70</v>
      </c>
      <c r="S2705" s="11" t="s">
        <v>70</v>
      </c>
      <c r="T2705" s="19" t="s">
        <v>71</v>
      </c>
      <c r="U2705" s="31" t="s">
        <v>72</v>
      </c>
      <c r="V2705" s="12">
        <v>1</v>
      </c>
      <c r="W2705" s="12">
        <v>2</v>
      </c>
      <c r="X2705" s="12">
        <v>2</v>
      </c>
      <c r="Y2705" s="12">
        <v>2</v>
      </c>
      <c r="Z2705" s="12">
        <v>5</v>
      </c>
      <c r="AA2705" s="13">
        <v>1</v>
      </c>
      <c r="AB2705" s="14" cm="1">
        <f t="array" ref="AB2705">_xlfn.IFS(AND(W2705&lt;0,X2705&lt;0,Y2705&lt;0,Z2705&lt;0),-999,AND(W2705&lt;5,X2705&lt;5,Y2705&lt;5,Z2705&lt;5,AA2705=0),0,AND(W2705&lt;5,X2705&lt;5,Y2705&lt;5,Z2705&lt;5,AA2705&gt;0),1,AND(OR(W2705=5,X2705=5,Y2705=5,Z2705=5),AA2705=0),1,AND(OR(W2705=5,X2705=5,Y2705=5,Z2705=5),AA2705&gt;0),2)</f>
        <v>2</v>
      </c>
      <c r="AC2705" s="15">
        <f t="shared" si="168"/>
        <v>2</v>
      </c>
      <c r="AD2705" s="55">
        <v>3</v>
      </c>
      <c r="AE2705" s="21" t="s">
        <v>73</v>
      </c>
      <c r="AF2705" s="47" t="str">
        <f t="shared" si="169"/>
        <v>zagrożona</v>
      </c>
      <c r="AG2705" s="16" t="str">
        <f t="shared" si="170"/>
        <v>nie</v>
      </c>
      <c r="AH2705" s="16" t="str">
        <f t="shared" si="171"/>
        <v/>
      </c>
    </row>
    <row r="2706" spans="1:34" x14ac:dyDescent="0.2">
      <c r="A2706" s="12" t="s">
        <v>5902</v>
      </c>
      <c r="B2706" s="16" t="s">
        <v>5903</v>
      </c>
      <c r="C2706" s="12" t="s">
        <v>76</v>
      </c>
      <c r="D2706" s="12" t="s">
        <v>3828</v>
      </c>
      <c r="E2706" s="12" t="s">
        <v>3829</v>
      </c>
      <c r="F2706" s="12" t="s">
        <v>4337</v>
      </c>
      <c r="G2706" s="12" t="s">
        <v>4338</v>
      </c>
      <c r="H2706" s="17" t="s">
        <v>69</v>
      </c>
      <c r="I2706" s="11" t="s">
        <v>70</v>
      </c>
      <c r="J2706" s="11" t="s">
        <v>70</v>
      </c>
      <c r="K2706" s="11" t="s">
        <v>70</v>
      </c>
      <c r="L2706" s="11" t="s">
        <v>70</v>
      </c>
      <c r="M2706" s="18" t="s">
        <v>70</v>
      </c>
      <c r="N2706" s="18" t="s">
        <v>70</v>
      </c>
      <c r="O2706" s="11" t="s">
        <v>70</v>
      </c>
      <c r="P2706" s="11" t="s">
        <v>70</v>
      </c>
      <c r="Q2706" s="11" t="s">
        <v>70</v>
      </c>
      <c r="R2706" s="11" t="s">
        <v>70</v>
      </c>
      <c r="S2706" s="11" t="s">
        <v>70</v>
      </c>
      <c r="T2706" s="19" t="s">
        <v>71</v>
      </c>
      <c r="U2706" s="31" t="s">
        <v>72</v>
      </c>
      <c r="V2706" s="12">
        <v>0</v>
      </c>
      <c r="W2706" s="12">
        <v>2</v>
      </c>
      <c r="X2706" s="12">
        <v>2</v>
      </c>
      <c r="Y2706" s="12">
        <v>2</v>
      </c>
      <c r="Z2706" s="12">
        <v>2</v>
      </c>
      <c r="AA2706" s="13">
        <v>1</v>
      </c>
      <c r="AB2706" s="14" cm="1">
        <f t="array" ref="AB2706">_xlfn.IFS(AND(W2706&lt;0,X2706&lt;0,Y2706&lt;0,Z2706&lt;0),-999,AND(W2706&lt;5,X2706&lt;5,Y2706&lt;5,Z2706&lt;5,AA2706=0),0,AND(W2706&lt;5,X2706&lt;5,Y2706&lt;5,Z2706&lt;5,AA2706&gt;0),1,AND(OR(W2706=5,X2706=5,Y2706=5,Z2706=5),AA2706=0),1,AND(OR(W2706=5,X2706=5,Y2706=5,Z2706=5),AA2706&gt;0),2)</f>
        <v>1</v>
      </c>
      <c r="AC2706" s="15">
        <f t="shared" si="168"/>
        <v>0</v>
      </c>
      <c r="AD2706" s="55">
        <v>0</v>
      </c>
      <c r="AE2706" s="21" t="s">
        <v>73</v>
      </c>
      <c r="AF2706" s="47" t="str">
        <f t="shared" si="169"/>
        <v>niezagrożona</v>
      </c>
      <c r="AG2706" s="16" t="str">
        <f t="shared" si="170"/>
        <v>nie</v>
      </c>
      <c r="AH2706" s="16" t="str">
        <f t="shared" si="171"/>
        <v/>
      </c>
    </row>
    <row r="2707" spans="1:34" x14ac:dyDescent="0.2">
      <c r="A2707" s="12" t="s">
        <v>5904</v>
      </c>
      <c r="B2707" s="16" t="s">
        <v>5905</v>
      </c>
      <c r="C2707" s="12" t="s">
        <v>76</v>
      </c>
      <c r="D2707" s="12" t="s">
        <v>3828</v>
      </c>
      <c r="E2707" s="12" t="s">
        <v>4131</v>
      </c>
      <c r="F2707" s="12" t="s">
        <v>4132</v>
      </c>
      <c r="G2707" s="12" t="s">
        <v>4133</v>
      </c>
      <c r="H2707" s="17" t="s">
        <v>69</v>
      </c>
      <c r="I2707" s="11" t="s">
        <v>70</v>
      </c>
      <c r="J2707" s="11" t="s">
        <v>70</v>
      </c>
      <c r="K2707" s="11" t="s">
        <v>70</v>
      </c>
      <c r="L2707" s="11" t="s">
        <v>70</v>
      </c>
      <c r="M2707" s="18" t="s">
        <v>70</v>
      </c>
      <c r="N2707" s="18" t="s">
        <v>70</v>
      </c>
      <c r="O2707" s="11" t="s">
        <v>70</v>
      </c>
      <c r="P2707" s="11" t="s">
        <v>70</v>
      </c>
      <c r="Q2707" s="11" t="s">
        <v>70</v>
      </c>
      <c r="R2707" s="11" t="s">
        <v>70</v>
      </c>
      <c r="S2707" s="11" t="s">
        <v>70</v>
      </c>
      <c r="T2707" s="19" t="s">
        <v>71</v>
      </c>
      <c r="U2707" s="31" t="s">
        <v>72</v>
      </c>
      <c r="V2707" s="12">
        <v>0</v>
      </c>
      <c r="W2707" s="12">
        <v>2</v>
      </c>
      <c r="X2707" s="12">
        <v>2</v>
      </c>
      <c r="Y2707" s="12">
        <v>2</v>
      </c>
      <c r="Z2707" s="12">
        <v>2</v>
      </c>
      <c r="AA2707" s="13">
        <v>6</v>
      </c>
      <c r="AB2707" s="14" cm="1">
        <f t="array" ref="AB2707">_xlfn.IFS(AND(W2707&lt;0,X2707&lt;0,Y2707&lt;0,Z2707&lt;0),-999,AND(W2707&lt;5,X2707&lt;5,Y2707&lt;5,Z2707&lt;5,AA2707=0),0,AND(W2707&lt;5,X2707&lt;5,Y2707&lt;5,Z2707&lt;5,AA2707&gt;0),1,AND(OR(W2707=5,X2707=5,Y2707=5,Z2707=5),AA2707=0),1,AND(OR(W2707=5,X2707=5,Y2707=5,Z2707=5),AA2707&gt;0),2)</f>
        <v>1</v>
      </c>
      <c r="AC2707" s="15">
        <f t="shared" si="168"/>
        <v>0</v>
      </c>
      <c r="AD2707" s="55">
        <v>3</v>
      </c>
      <c r="AE2707" s="21" t="s">
        <v>73</v>
      </c>
      <c r="AF2707" s="47" t="str">
        <f t="shared" si="169"/>
        <v>niezagrożona</v>
      </c>
      <c r="AG2707" s="16" t="str">
        <f t="shared" si="170"/>
        <v>nie</v>
      </c>
      <c r="AH2707" s="16" t="str">
        <f t="shared" si="171"/>
        <v/>
      </c>
    </row>
    <row r="2708" spans="1:34" x14ac:dyDescent="0.2">
      <c r="A2708" s="12" t="s">
        <v>5906</v>
      </c>
      <c r="B2708" s="16" t="s">
        <v>5907</v>
      </c>
      <c r="C2708" s="12" t="s">
        <v>76</v>
      </c>
      <c r="D2708" s="12" t="s">
        <v>3828</v>
      </c>
      <c r="E2708" s="12" t="s">
        <v>4131</v>
      </c>
      <c r="F2708" s="12" t="s">
        <v>4132</v>
      </c>
      <c r="G2708" s="12" t="s">
        <v>5238</v>
      </c>
      <c r="H2708" s="17" t="s">
        <v>69</v>
      </c>
      <c r="I2708" s="11" t="s">
        <v>70</v>
      </c>
      <c r="J2708" s="11" t="s">
        <v>70</v>
      </c>
      <c r="K2708" s="11" t="s">
        <v>70</v>
      </c>
      <c r="L2708" s="11" t="s">
        <v>70</v>
      </c>
      <c r="M2708" s="18" t="s">
        <v>70</v>
      </c>
      <c r="N2708" s="18" t="s">
        <v>70</v>
      </c>
      <c r="O2708" s="11" t="s">
        <v>70</v>
      </c>
      <c r="P2708" s="11" t="s">
        <v>70</v>
      </c>
      <c r="Q2708" s="11" t="s">
        <v>70</v>
      </c>
      <c r="R2708" s="11" t="s">
        <v>70</v>
      </c>
      <c r="S2708" s="11" t="s">
        <v>70</v>
      </c>
      <c r="T2708" s="19" t="s">
        <v>71</v>
      </c>
      <c r="U2708" s="31" t="s">
        <v>72</v>
      </c>
      <c r="V2708" s="12">
        <v>0</v>
      </c>
      <c r="W2708" s="12">
        <v>2</v>
      </c>
      <c r="X2708" s="12">
        <v>2</v>
      </c>
      <c r="Y2708" s="12">
        <v>2</v>
      </c>
      <c r="Z2708" s="12">
        <v>2</v>
      </c>
      <c r="AA2708" s="13">
        <v>0</v>
      </c>
      <c r="AB2708" s="14" cm="1">
        <f t="array" ref="AB2708">_xlfn.IFS(AND(W2708&lt;0,X2708&lt;0,Y2708&lt;0,Z2708&lt;0),-999,AND(W2708&lt;5,X2708&lt;5,Y2708&lt;5,Z2708&lt;5,AA2708=0),0,AND(W2708&lt;5,X2708&lt;5,Y2708&lt;5,Z2708&lt;5,AA2708&gt;0),1,AND(OR(W2708=5,X2708=5,Y2708=5,Z2708=5),AA2708=0),1,AND(OR(W2708=5,X2708=5,Y2708=5,Z2708=5),AA2708&gt;0),2)</f>
        <v>0</v>
      </c>
      <c r="AC2708" s="15">
        <f t="shared" si="168"/>
        <v>0</v>
      </c>
      <c r="AD2708" s="55">
        <v>2</v>
      </c>
      <c r="AE2708" s="21" t="s">
        <v>73</v>
      </c>
      <c r="AF2708" s="47" t="str">
        <f t="shared" si="169"/>
        <v>niezagrożona</v>
      </c>
      <c r="AG2708" s="16" t="str">
        <f t="shared" si="170"/>
        <v>nie</v>
      </c>
      <c r="AH2708" s="16" t="str">
        <f t="shared" si="171"/>
        <v/>
      </c>
    </row>
    <row r="2709" spans="1:34" x14ac:dyDescent="0.2">
      <c r="A2709" s="12" t="s">
        <v>5908</v>
      </c>
      <c r="B2709" s="16" t="s">
        <v>5909</v>
      </c>
      <c r="C2709" s="12" t="s">
        <v>76</v>
      </c>
      <c r="D2709" s="12" t="s">
        <v>3828</v>
      </c>
      <c r="E2709" s="12" t="s">
        <v>4131</v>
      </c>
      <c r="F2709" s="12" t="s">
        <v>4132</v>
      </c>
      <c r="G2709" s="12" t="s">
        <v>4344</v>
      </c>
      <c r="H2709" s="17" t="s">
        <v>69</v>
      </c>
      <c r="I2709" s="11" t="s">
        <v>70</v>
      </c>
      <c r="J2709" s="11" t="s">
        <v>70</v>
      </c>
      <c r="K2709" s="11" t="s">
        <v>70</v>
      </c>
      <c r="L2709" s="11" t="s">
        <v>70</v>
      </c>
      <c r="M2709" s="18" t="s">
        <v>70</v>
      </c>
      <c r="N2709" s="18" t="s">
        <v>70</v>
      </c>
      <c r="O2709" s="11" t="s">
        <v>70</v>
      </c>
      <c r="P2709" s="11" t="s">
        <v>70</v>
      </c>
      <c r="Q2709" s="11" t="s">
        <v>70</v>
      </c>
      <c r="R2709" s="11" t="s">
        <v>70</v>
      </c>
      <c r="S2709" s="11" t="s">
        <v>70</v>
      </c>
      <c r="T2709" s="19" t="s">
        <v>71</v>
      </c>
      <c r="U2709" s="31" t="s">
        <v>72</v>
      </c>
      <c r="V2709" s="12">
        <v>0</v>
      </c>
      <c r="W2709" s="12">
        <v>2</v>
      </c>
      <c r="X2709" s="12">
        <v>2</v>
      </c>
      <c r="Y2709" s="12">
        <v>2</v>
      </c>
      <c r="Z2709" s="12">
        <v>2</v>
      </c>
      <c r="AA2709" s="13">
        <v>0</v>
      </c>
      <c r="AB2709" s="14" cm="1">
        <f t="array" ref="AB2709">_xlfn.IFS(AND(W2709&lt;0,X2709&lt;0,Y2709&lt;0,Z2709&lt;0),-999,AND(W2709&lt;5,X2709&lt;5,Y2709&lt;5,Z2709&lt;5,AA2709=0),0,AND(W2709&lt;5,X2709&lt;5,Y2709&lt;5,Z2709&lt;5,AA2709&gt;0),1,AND(OR(W2709=5,X2709=5,Y2709=5,Z2709=5),AA2709=0),1,AND(OR(W2709=5,X2709=5,Y2709=5,Z2709=5),AA2709&gt;0),2)</f>
        <v>0</v>
      </c>
      <c r="AC2709" s="15">
        <f t="shared" si="168"/>
        <v>0</v>
      </c>
      <c r="AD2709" s="55">
        <v>2</v>
      </c>
      <c r="AE2709" s="21" t="s">
        <v>73</v>
      </c>
      <c r="AF2709" s="47" t="str">
        <f t="shared" si="169"/>
        <v>niezagrożona</v>
      </c>
      <c r="AG2709" s="16" t="str">
        <f t="shared" si="170"/>
        <v>nie</v>
      </c>
      <c r="AH2709" s="16" t="str">
        <f t="shared" si="171"/>
        <v/>
      </c>
    </row>
    <row r="2710" spans="1:34" x14ac:dyDescent="0.2">
      <c r="A2710" s="12" t="s">
        <v>5910</v>
      </c>
      <c r="B2710" s="16" t="s">
        <v>5911</v>
      </c>
      <c r="C2710" s="12" t="s">
        <v>64</v>
      </c>
      <c r="D2710" s="12" t="s">
        <v>3828</v>
      </c>
      <c r="E2710" s="12" t="s">
        <v>4131</v>
      </c>
      <c r="F2710" s="12" t="s">
        <v>4132</v>
      </c>
      <c r="G2710" s="12" t="s">
        <v>4349</v>
      </c>
      <c r="H2710" s="17" t="s">
        <v>69</v>
      </c>
      <c r="I2710" s="11" t="s">
        <v>70</v>
      </c>
      <c r="J2710" s="11" t="s">
        <v>70</v>
      </c>
      <c r="K2710" s="11" t="s">
        <v>70</v>
      </c>
      <c r="L2710" s="11" t="s">
        <v>70</v>
      </c>
      <c r="M2710" s="18" t="s">
        <v>70</v>
      </c>
      <c r="N2710" s="18" t="s">
        <v>70</v>
      </c>
      <c r="O2710" s="11" t="s">
        <v>70</v>
      </c>
      <c r="P2710" s="11" t="s">
        <v>70</v>
      </c>
      <c r="Q2710" s="11" t="s">
        <v>70</v>
      </c>
      <c r="R2710" s="11" t="s">
        <v>70</v>
      </c>
      <c r="S2710" s="11" t="s">
        <v>70</v>
      </c>
      <c r="T2710" s="19" t="s">
        <v>71</v>
      </c>
      <c r="U2710" s="31" t="s">
        <v>72</v>
      </c>
      <c r="V2710" s="12">
        <v>0</v>
      </c>
      <c r="W2710" s="12">
        <v>2</v>
      </c>
      <c r="X2710" s="12">
        <v>2</v>
      </c>
      <c r="Y2710" s="12">
        <v>2</v>
      </c>
      <c r="Z2710" s="12">
        <v>-999</v>
      </c>
      <c r="AA2710" s="13">
        <v>0</v>
      </c>
      <c r="AB2710" s="14" cm="1">
        <f t="array" ref="AB2710">_xlfn.IFS(AND(W2710&lt;0,X2710&lt;0,Y2710&lt;0,Z2710&lt;0),-999,AND(W2710&lt;5,X2710&lt;5,Y2710&lt;5,Z2710&lt;5,AA2710=0),0,AND(W2710&lt;5,X2710&lt;5,Y2710&lt;5,Z2710&lt;5,AA2710&gt;0),1,AND(OR(W2710=5,X2710=5,Y2710=5,Z2710=5),AA2710=0),1,AND(OR(W2710=5,X2710=5,Y2710=5,Z2710=5),AA2710&gt;0),2)</f>
        <v>0</v>
      </c>
      <c r="AC2710" s="15">
        <f t="shared" si="168"/>
        <v>0</v>
      </c>
      <c r="AD2710" s="55">
        <v>3</v>
      </c>
      <c r="AE2710" s="21" t="s">
        <v>73</v>
      </c>
      <c r="AF2710" s="47" t="str">
        <f t="shared" si="169"/>
        <v>niezagrożona</v>
      </c>
      <c r="AG2710" s="16" t="str">
        <f t="shared" si="170"/>
        <v>nie</v>
      </c>
      <c r="AH2710" s="16" t="str">
        <f t="shared" si="171"/>
        <v/>
      </c>
    </row>
    <row r="2711" spans="1:34" x14ac:dyDescent="0.2">
      <c r="A2711" s="12" t="s">
        <v>5912</v>
      </c>
      <c r="B2711" s="16" t="s">
        <v>5913</v>
      </c>
      <c r="C2711" s="12" t="s">
        <v>64</v>
      </c>
      <c r="D2711" s="12" t="s">
        <v>3828</v>
      </c>
      <c r="E2711" s="12" t="s">
        <v>4131</v>
      </c>
      <c r="F2711" s="12" t="s">
        <v>4132</v>
      </c>
      <c r="G2711" s="12" t="s">
        <v>4349</v>
      </c>
      <c r="H2711" s="17" t="s">
        <v>69</v>
      </c>
      <c r="I2711" s="11" t="s">
        <v>70</v>
      </c>
      <c r="J2711" s="11" t="s">
        <v>70</v>
      </c>
      <c r="K2711" s="11" t="s">
        <v>70</v>
      </c>
      <c r="L2711" s="11" t="s">
        <v>70</v>
      </c>
      <c r="M2711" s="18" t="s">
        <v>70</v>
      </c>
      <c r="N2711" s="18" t="s">
        <v>70</v>
      </c>
      <c r="O2711" s="11" t="s">
        <v>70</v>
      </c>
      <c r="P2711" s="11" t="s">
        <v>70</v>
      </c>
      <c r="Q2711" s="11" t="s">
        <v>70</v>
      </c>
      <c r="R2711" s="11" t="s">
        <v>70</v>
      </c>
      <c r="S2711" s="11" t="s">
        <v>70</v>
      </c>
      <c r="T2711" s="19" t="s">
        <v>71</v>
      </c>
      <c r="U2711" s="31" t="s">
        <v>72</v>
      </c>
      <c r="V2711" s="12">
        <v>0</v>
      </c>
      <c r="W2711" s="12">
        <v>2</v>
      </c>
      <c r="X2711" s="12">
        <v>2</v>
      </c>
      <c r="Y2711" s="12">
        <v>2</v>
      </c>
      <c r="Z2711" s="12">
        <v>-999</v>
      </c>
      <c r="AA2711" s="13">
        <v>1</v>
      </c>
      <c r="AB2711" s="14" cm="1">
        <f t="array" ref="AB2711">_xlfn.IFS(AND(W2711&lt;0,X2711&lt;0,Y2711&lt;0,Z2711&lt;0),-999,AND(W2711&lt;5,X2711&lt;5,Y2711&lt;5,Z2711&lt;5,AA2711=0),0,AND(W2711&lt;5,X2711&lt;5,Y2711&lt;5,Z2711&lt;5,AA2711&gt;0),1,AND(OR(W2711=5,X2711=5,Y2711=5,Z2711=5),AA2711=0),1,AND(OR(W2711=5,X2711=5,Y2711=5,Z2711=5),AA2711&gt;0),2)</f>
        <v>1</v>
      </c>
      <c r="AC2711" s="15">
        <f t="shared" si="168"/>
        <v>0</v>
      </c>
      <c r="AD2711" s="55">
        <v>4</v>
      </c>
      <c r="AE2711" s="21" t="s">
        <v>73</v>
      </c>
      <c r="AF2711" s="47" t="str">
        <f t="shared" si="169"/>
        <v>niezagrożona</v>
      </c>
      <c r="AG2711" s="16" t="str">
        <f t="shared" si="170"/>
        <v>nie</v>
      </c>
      <c r="AH2711" s="16" t="str">
        <f t="shared" si="171"/>
        <v/>
      </c>
    </row>
    <row r="2712" spans="1:34" x14ac:dyDescent="0.2">
      <c r="A2712" s="12" t="s">
        <v>5914</v>
      </c>
      <c r="B2712" s="16" t="s">
        <v>5915</v>
      </c>
      <c r="C2712" s="12" t="s">
        <v>76</v>
      </c>
      <c r="D2712" s="12" t="s">
        <v>3828</v>
      </c>
      <c r="E2712" s="12" t="s">
        <v>4131</v>
      </c>
      <c r="F2712" s="12" t="s">
        <v>4132</v>
      </c>
      <c r="G2712" s="12" t="s">
        <v>5916</v>
      </c>
      <c r="H2712" s="17" t="s">
        <v>69</v>
      </c>
      <c r="I2712" s="11" t="s">
        <v>70</v>
      </c>
      <c r="J2712" s="11" t="s">
        <v>70</v>
      </c>
      <c r="K2712" s="11" t="s">
        <v>70</v>
      </c>
      <c r="L2712" s="11" t="s">
        <v>70</v>
      </c>
      <c r="M2712" s="18" t="s">
        <v>70</v>
      </c>
      <c r="N2712" s="18" t="s">
        <v>70</v>
      </c>
      <c r="O2712" s="11" t="s">
        <v>70</v>
      </c>
      <c r="P2712" s="11" t="s">
        <v>70</v>
      </c>
      <c r="Q2712" s="11" t="s">
        <v>70</v>
      </c>
      <c r="R2712" s="11" t="s">
        <v>70</v>
      </c>
      <c r="S2712" s="11" t="s">
        <v>70</v>
      </c>
      <c r="T2712" s="19" t="s">
        <v>71</v>
      </c>
      <c r="U2712" s="31" t="s">
        <v>72</v>
      </c>
      <c r="V2712" s="12">
        <v>0</v>
      </c>
      <c r="W2712" s="12">
        <v>5</v>
      </c>
      <c r="X2712" s="12">
        <v>2</v>
      </c>
      <c r="Y2712" s="12">
        <v>2</v>
      </c>
      <c r="Z2712" s="12">
        <v>2</v>
      </c>
      <c r="AA2712" s="13">
        <v>1</v>
      </c>
      <c r="AB2712" s="14" cm="1">
        <f t="array" ref="AB2712">_xlfn.IFS(AND(W2712&lt;0,X2712&lt;0,Y2712&lt;0,Z2712&lt;0),-999,AND(W2712&lt;5,X2712&lt;5,Y2712&lt;5,Z2712&lt;5,AA2712=0),0,AND(W2712&lt;5,X2712&lt;5,Y2712&lt;5,Z2712&lt;5,AA2712&gt;0),1,AND(OR(W2712=5,X2712=5,Y2712=5,Z2712=5),AA2712=0),1,AND(OR(W2712=5,X2712=5,Y2712=5,Z2712=5),AA2712&gt;0),2)</f>
        <v>2</v>
      </c>
      <c r="AC2712" s="15">
        <f t="shared" si="168"/>
        <v>1</v>
      </c>
      <c r="AD2712" s="55">
        <v>1</v>
      </c>
      <c r="AE2712" s="21" t="s">
        <v>73</v>
      </c>
      <c r="AF2712" s="47" t="str">
        <f t="shared" si="169"/>
        <v>niezagrożona</v>
      </c>
      <c r="AG2712" s="16" t="str">
        <f t="shared" si="170"/>
        <v>nie</v>
      </c>
      <c r="AH2712" s="16" t="str">
        <f t="shared" si="171"/>
        <v/>
      </c>
    </row>
    <row r="2713" spans="1:34" x14ac:dyDescent="0.2">
      <c r="A2713" s="12" t="s">
        <v>5917</v>
      </c>
      <c r="B2713" s="16" t="s">
        <v>5918</v>
      </c>
      <c r="C2713" s="12" t="s">
        <v>76</v>
      </c>
      <c r="D2713" s="12" t="s">
        <v>3828</v>
      </c>
      <c r="E2713" s="12" t="s">
        <v>4131</v>
      </c>
      <c r="F2713" s="12" t="s">
        <v>4132</v>
      </c>
      <c r="G2713" s="12" t="s">
        <v>4356</v>
      </c>
      <c r="H2713" s="17" t="s">
        <v>69</v>
      </c>
      <c r="I2713" s="11" t="s">
        <v>70</v>
      </c>
      <c r="J2713" s="11" t="s">
        <v>70</v>
      </c>
      <c r="K2713" s="11" t="s">
        <v>70</v>
      </c>
      <c r="L2713" s="11" t="s">
        <v>70</v>
      </c>
      <c r="M2713" s="18" t="s">
        <v>70</v>
      </c>
      <c r="N2713" s="18" t="s">
        <v>70</v>
      </c>
      <c r="O2713" s="11" t="s">
        <v>70</v>
      </c>
      <c r="P2713" s="11" t="s">
        <v>70</v>
      </c>
      <c r="Q2713" s="11" t="s">
        <v>70</v>
      </c>
      <c r="R2713" s="11" t="s">
        <v>70</v>
      </c>
      <c r="S2713" s="11" t="s">
        <v>70</v>
      </c>
      <c r="T2713" s="19" t="s">
        <v>71</v>
      </c>
      <c r="U2713" s="31" t="s">
        <v>72</v>
      </c>
      <c r="V2713" s="12">
        <v>0</v>
      </c>
      <c r="W2713" s="12">
        <v>2</v>
      </c>
      <c r="X2713" s="12">
        <v>2</v>
      </c>
      <c r="Y2713" s="12">
        <v>2</v>
      </c>
      <c r="Z2713" s="12">
        <v>2</v>
      </c>
      <c r="AA2713" s="13">
        <v>4</v>
      </c>
      <c r="AB2713" s="14" cm="1">
        <f t="array" ref="AB2713">_xlfn.IFS(AND(W2713&lt;0,X2713&lt;0,Y2713&lt;0,Z2713&lt;0),-999,AND(W2713&lt;5,X2713&lt;5,Y2713&lt;5,Z2713&lt;5,AA2713=0),0,AND(W2713&lt;5,X2713&lt;5,Y2713&lt;5,Z2713&lt;5,AA2713&gt;0),1,AND(OR(W2713=5,X2713=5,Y2713=5,Z2713=5),AA2713=0),1,AND(OR(W2713=5,X2713=5,Y2713=5,Z2713=5),AA2713&gt;0),2)</f>
        <v>1</v>
      </c>
      <c r="AC2713" s="15">
        <f t="shared" si="168"/>
        <v>0</v>
      </c>
      <c r="AD2713" s="55">
        <v>2</v>
      </c>
      <c r="AE2713" s="21" t="s">
        <v>73</v>
      </c>
      <c r="AF2713" s="47" t="str">
        <f t="shared" si="169"/>
        <v>niezagrożona</v>
      </c>
      <c r="AG2713" s="16" t="str">
        <f t="shared" si="170"/>
        <v>nie</v>
      </c>
      <c r="AH2713" s="16" t="str">
        <f t="shared" si="171"/>
        <v/>
      </c>
    </row>
    <row r="2714" spans="1:34" x14ac:dyDescent="0.2">
      <c r="A2714" s="12" t="s">
        <v>5919</v>
      </c>
      <c r="B2714" s="16" t="s">
        <v>5920</v>
      </c>
      <c r="C2714" s="12" t="s">
        <v>76</v>
      </c>
      <c r="D2714" s="12" t="s">
        <v>3828</v>
      </c>
      <c r="E2714" s="12" t="s">
        <v>4131</v>
      </c>
      <c r="F2714" s="12" t="s">
        <v>4132</v>
      </c>
      <c r="G2714" s="12" t="s">
        <v>5921</v>
      </c>
      <c r="H2714" s="17" t="s">
        <v>69</v>
      </c>
      <c r="I2714" s="11" t="s">
        <v>70</v>
      </c>
      <c r="J2714" s="11" t="s">
        <v>70</v>
      </c>
      <c r="K2714" s="11" t="s">
        <v>70</v>
      </c>
      <c r="L2714" s="11" t="s">
        <v>70</v>
      </c>
      <c r="M2714" s="18" t="s">
        <v>70</v>
      </c>
      <c r="N2714" s="18" t="s">
        <v>70</v>
      </c>
      <c r="O2714" s="11" t="s">
        <v>70</v>
      </c>
      <c r="P2714" s="11" t="s">
        <v>70</v>
      </c>
      <c r="Q2714" s="11" t="s">
        <v>70</v>
      </c>
      <c r="R2714" s="11" t="s">
        <v>70</v>
      </c>
      <c r="S2714" s="11" t="s">
        <v>70</v>
      </c>
      <c r="T2714" s="19" t="s">
        <v>71</v>
      </c>
      <c r="U2714" s="31" t="s">
        <v>72</v>
      </c>
      <c r="V2714" s="12">
        <v>1</v>
      </c>
      <c r="W2714" s="12">
        <v>5</v>
      </c>
      <c r="X2714" s="12">
        <v>2</v>
      </c>
      <c r="Y2714" s="12">
        <v>2</v>
      </c>
      <c r="Z2714" s="12">
        <v>2</v>
      </c>
      <c r="AA2714" s="13">
        <v>3</v>
      </c>
      <c r="AB2714" s="14" cm="1">
        <f t="array" ref="AB2714">_xlfn.IFS(AND(W2714&lt;0,X2714&lt;0,Y2714&lt;0,Z2714&lt;0),-999,AND(W2714&lt;5,X2714&lt;5,Y2714&lt;5,Z2714&lt;5,AA2714=0),0,AND(W2714&lt;5,X2714&lt;5,Y2714&lt;5,Z2714&lt;5,AA2714&gt;0),1,AND(OR(W2714=5,X2714=5,Y2714=5,Z2714=5),AA2714=0),1,AND(OR(W2714=5,X2714=5,Y2714=5,Z2714=5),AA2714&gt;0),2)</f>
        <v>2</v>
      </c>
      <c r="AC2714" s="15">
        <f t="shared" si="168"/>
        <v>2</v>
      </c>
      <c r="AD2714" s="55">
        <v>2</v>
      </c>
      <c r="AE2714" s="21" t="s">
        <v>73</v>
      </c>
      <c r="AF2714" s="47" t="str">
        <f t="shared" si="169"/>
        <v>zagrożona</v>
      </c>
      <c r="AG2714" s="16" t="str">
        <f t="shared" si="170"/>
        <v>nie</v>
      </c>
      <c r="AH2714" s="16" t="str">
        <f t="shared" si="171"/>
        <v/>
      </c>
    </row>
    <row r="2715" spans="1:34" x14ac:dyDescent="0.2">
      <c r="A2715" s="12" t="s">
        <v>5922</v>
      </c>
      <c r="B2715" s="16" t="s">
        <v>5923</v>
      </c>
      <c r="C2715" s="12" t="s">
        <v>76</v>
      </c>
      <c r="D2715" s="12" t="s">
        <v>3828</v>
      </c>
      <c r="E2715" s="12" t="s">
        <v>4131</v>
      </c>
      <c r="F2715" s="12" t="s">
        <v>4132</v>
      </c>
      <c r="G2715" s="12" t="s">
        <v>5921</v>
      </c>
      <c r="H2715" s="17" t="s">
        <v>69</v>
      </c>
      <c r="I2715" s="11" t="s">
        <v>70</v>
      </c>
      <c r="J2715" s="11" t="s">
        <v>70</v>
      </c>
      <c r="K2715" s="11" t="s">
        <v>70</v>
      </c>
      <c r="L2715" s="11" t="s">
        <v>70</v>
      </c>
      <c r="M2715" s="18" t="s">
        <v>70</v>
      </c>
      <c r="N2715" s="18" t="s">
        <v>70</v>
      </c>
      <c r="O2715" s="11" t="s">
        <v>70</v>
      </c>
      <c r="P2715" s="11" t="s">
        <v>70</v>
      </c>
      <c r="Q2715" s="11" t="s">
        <v>70</v>
      </c>
      <c r="R2715" s="11" t="s">
        <v>70</v>
      </c>
      <c r="S2715" s="11" t="s">
        <v>70</v>
      </c>
      <c r="T2715" s="19" t="s">
        <v>71</v>
      </c>
      <c r="U2715" s="31" t="s">
        <v>72</v>
      </c>
      <c r="V2715" s="12">
        <v>2</v>
      </c>
      <c r="W2715" s="12">
        <v>5</v>
      </c>
      <c r="X2715" s="12">
        <v>2</v>
      </c>
      <c r="Y2715" s="12">
        <v>2</v>
      </c>
      <c r="Z2715" s="12">
        <v>2</v>
      </c>
      <c r="AA2715" s="13">
        <v>3</v>
      </c>
      <c r="AB2715" s="14" cm="1">
        <f t="array" ref="AB2715">_xlfn.IFS(AND(W2715&lt;0,X2715&lt;0,Y2715&lt;0,Z2715&lt;0),-999,AND(W2715&lt;5,X2715&lt;5,Y2715&lt;5,Z2715&lt;5,AA2715=0),0,AND(W2715&lt;5,X2715&lt;5,Y2715&lt;5,Z2715&lt;5,AA2715&gt;0),1,AND(OR(W2715=5,X2715=5,Y2715=5,Z2715=5),AA2715=0),1,AND(OR(W2715=5,X2715=5,Y2715=5,Z2715=5),AA2715&gt;0),2)</f>
        <v>2</v>
      </c>
      <c r="AC2715" s="15">
        <f t="shared" si="168"/>
        <v>3</v>
      </c>
      <c r="AD2715" s="55">
        <v>2</v>
      </c>
      <c r="AE2715" s="21" t="s">
        <v>73</v>
      </c>
      <c r="AF2715" s="47" t="str">
        <f t="shared" si="169"/>
        <v>zagrożona</v>
      </c>
      <c r="AG2715" s="16" t="str">
        <f t="shared" si="170"/>
        <v>nie</v>
      </c>
      <c r="AH2715" s="16" t="str">
        <f t="shared" si="171"/>
        <v/>
      </c>
    </row>
    <row r="2716" spans="1:34" x14ac:dyDescent="0.2">
      <c r="A2716" s="12" t="s">
        <v>5924</v>
      </c>
      <c r="B2716" s="16" t="s">
        <v>5925</v>
      </c>
      <c r="C2716" s="12" t="s">
        <v>76</v>
      </c>
      <c r="D2716" s="12" t="s">
        <v>3828</v>
      </c>
      <c r="E2716" s="12" t="s">
        <v>4131</v>
      </c>
      <c r="F2716" s="12" t="s">
        <v>4132</v>
      </c>
      <c r="G2716" s="12" t="s">
        <v>4372</v>
      </c>
      <c r="H2716" s="17" t="s">
        <v>69</v>
      </c>
      <c r="I2716" s="11" t="s">
        <v>70</v>
      </c>
      <c r="J2716" s="11" t="s">
        <v>70</v>
      </c>
      <c r="K2716" s="11" t="s">
        <v>70</v>
      </c>
      <c r="L2716" s="11" t="s">
        <v>70</v>
      </c>
      <c r="M2716" s="18" t="s">
        <v>70</v>
      </c>
      <c r="N2716" s="18" t="s">
        <v>70</v>
      </c>
      <c r="O2716" s="11" t="s">
        <v>70</v>
      </c>
      <c r="P2716" s="11" t="s">
        <v>70</v>
      </c>
      <c r="Q2716" s="11" t="s">
        <v>70</v>
      </c>
      <c r="R2716" s="11" t="s">
        <v>70</v>
      </c>
      <c r="S2716" s="11" t="s">
        <v>70</v>
      </c>
      <c r="T2716" s="19" t="s">
        <v>71</v>
      </c>
      <c r="U2716" s="31" t="s">
        <v>72</v>
      </c>
      <c r="V2716" s="12">
        <v>1</v>
      </c>
      <c r="W2716" s="12">
        <v>5</v>
      </c>
      <c r="X2716" s="12">
        <v>2</v>
      </c>
      <c r="Y2716" s="12">
        <v>2</v>
      </c>
      <c r="Z2716" s="12">
        <v>2</v>
      </c>
      <c r="AA2716" s="13">
        <v>1</v>
      </c>
      <c r="AB2716" s="14" cm="1">
        <f t="array" ref="AB2716">_xlfn.IFS(AND(W2716&lt;0,X2716&lt;0,Y2716&lt;0,Z2716&lt;0),-999,AND(W2716&lt;5,X2716&lt;5,Y2716&lt;5,Z2716&lt;5,AA2716=0),0,AND(W2716&lt;5,X2716&lt;5,Y2716&lt;5,Z2716&lt;5,AA2716&gt;0),1,AND(OR(W2716=5,X2716=5,Y2716=5,Z2716=5),AA2716=0),1,AND(OR(W2716=5,X2716=5,Y2716=5,Z2716=5),AA2716&gt;0),2)</f>
        <v>2</v>
      </c>
      <c r="AC2716" s="15">
        <f t="shared" si="168"/>
        <v>2</v>
      </c>
      <c r="AD2716" s="55">
        <v>3</v>
      </c>
      <c r="AE2716" s="21" t="s">
        <v>73</v>
      </c>
      <c r="AF2716" s="47" t="str">
        <f t="shared" si="169"/>
        <v>zagrożona</v>
      </c>
      <c r="AG2716" s="16" t="str">
        <f t="shared" si="170"/>
        <v>nie</v>
      </c>
      <c r="AH2716" s="16" t="str">
        <f t="shared" si="171"/>
        <v/>
      </c>
    </row>
    <row r="2717" spans="1:34" x14ac:dyDescent="0.2">
      <c r="A2717" s="12" t="s">
        <v>5926</v>
      </c>
      <c r="B2717" s="16" t="s">
        <v>5927</v>
      </c>
      <c r="C2717" s="12" t="s">
        <v>76</v>
      </c>
      <c r="D2717" s="12" t="s">
        <v>3828</v>
      </c>
      <c r="E2717" s="12" t="s">
        <v>4131</v>
      </c>
      <c r="F2717" s="12" t="s">
        <v>4132</v>
      </c>
      <c r="G2717" s="12" t="s">
        <v>5928</v>
      </c>
      <c r="H2717" s="17" t="s">
        <v>69</v>
      </c>
      <c r="I2717" s="11" t="s">
        <v>70</v>
      </c>
      <c r="J2717" s="11" t="s">
        <v>70</v>
      </c>
      <c r="K2717" s="11" t="s">
        <v>70</v>
      </c>
      <c r="L2717" s="11" t="s">
        <v>70</v>
      </c>
      <c r="M2717" s="18" t="s">
        <v>70</v>
      </c>
      <c r="N2717" s="18" t="s">
        <v>70</v>
      </c>
      <c r="O2717" s="11" t="s">
        <v>70</v>
      </c>
      <c r="P2717" s="11" t="s">
        <v>70</v>
      </c>
      <c r="Q2717" s="11" t="s">
        <v>70</v>
      </c>
      <c r="R2717" s="11" t="s">
        <v>70</v>
      </c>
      <c r="S2717" s="11" t="s">
        <v>70</v>
      </c>
      <c r="T2717" s="19" t="s">
        <v>71</v>
      </c>
      <c r="U2717" s="31" t="s">
        <v>72</v>
      </c>
      <c r="V2717" s="12">
        <v>0</v>
      </c>
      <c r="W2717" s="12">
        <v>5</v>
      </c>
      <c r="X2717" s="12">
        <v>2</v>
      </c>
      <c r="Y2717" s="12">
        <v>2</v>
      </c>
      <c r="Z2717" s="12">
        <v>2</v>
      </c>
      <c r="AA2717" s="13">
        <v>3</v>
      </c>
      <c r="AB2717" s="14" cm="1">
        <f t="array" ref="AB2717">_xlfn.IFS(AND(W2717&lt;0,X2717&lt;0,Y2717&lt;0,Z2717&lt;0),-999,AND(W2717&lt;5,X2717&lt;5,Y2717&lt;5,Z2717&lt;5,AA2717=0),0,AND(W2717&lt;5,X2717&lt;5,Y2717&lt;5,Z2717&lt;5,AA2717&gt;0),1,AND(OR(W2717=5,X2717=5,Y2717=5,Z2717=5),AA2717=0),1,AND(OR(W2717=5,X2717=5,Y2717=5,Z2717=5),AA2717&gt;0),2)</f>
        <v>2</v>
      </c>
      <c r="AC2717" s="15">
        <f t="shared" si="168"/>
        <v>1</v>
      </c>
      <c r="AD2717" s="55">
        <v>2</v>
      </c>
      <c r="AE2717" s="21" t="s">
        <v>73</v>
      </c>
      <c r="AF2717" s="47" t="str">
        <f t="shared" si="169"/>
        <v>niezagrożona</v>
      </c>
      <c r="AG2717" s="16" t="str">
        <f t="shared" si="170"/>
        <v>nie</v>
      </c>
      <c r="AH2717" s="16" t="str">
        <f t="shared" si="171"/>
        <v/>
      </c>
    </row>
    <row r="2718" spans="1:34" x14ac:dyDescent="0.2">
      <c r="A2718" s="12" t="s">
        <v>5929</v>
      </c>
      <c r="B2718" s="16" t="s">
        <v>5930</v>
      </c>
      <c r="C2718" s="12" t="s">
        <v>76</v>
      </c>
      <c r="D2718" s="12" t="s">
        <v>3828</v>
      </c>
      <c r="E2718" s="12" t="s">
        <v>4131</v>
      </c>
      <c r="F2718" s="12" t="s">
        <v>4132</v>
      </c>
      <c r="G2718" s="12" t="s">
        <v>4361</v>
      </c>
      <c r="H2718" s="17" t="s">
        <v>69</v>
      </c>
      <c r="I2718" s="11" t="s">
        <v>70</v>
      </c>
      <c r="J2718" s="11" t="s">
        <v>70</v>
      </c>
      <c r="K2718" s="11" t="s">
        <v>70</v>
      </c>
      <c r="L2718" s="11" t="s">
        <v>70</v>
      </c>
      <c r="M2718" s="18" t="s">
        <v>70</v>
      </c>
      <c r="N2718" s="18" t="s">
        <v>70</v>
      </c>
      <c r="O2718" s="11" t="s">
        <v>70</v>
      </c>
      <c r="P2718" s="11" t="s">
        <v>70</v>
      </c>
      <c r="Q2718" s="11" t="s">
        <v>70</v>
      </c>
      <c r="R2718" s="11" t="s">
        <v>70</v>
      </c>
      <c r="S2718" s="11" t="s">
        <v>70</v>
      </c>
      <c r="T2718" s="19" t="s">
        <v>71</v>
      </c>
      <c r="U2718" s="31" t="s">
        <v>72</v>
      </c>
      <c r="V2718" s="12">
        <v>2</v>
      </c>
      <c r="W2718" s="12">
        <v>2</v>
      </c>
      <c r="X2718" s="12">
        <v>2</v>
      </c>
      <c r="Y2718" s="12">
        <v>2</v>
      </c>
      <c r="Z2718" s="12">
        <v>2</v>
      </c>
      <c r="AA2718" s="13">
        <v>1</v>
      </c>
      <c r="AB2718" s="14" cm="1">
        <f t="array" ref="AB2718">_xlfn.IFS(AND(W2718&lt;0,X2718&lt;0,Y2718&lt;0,Z2718&lt;0),-999,AND(W2718&lt;5,X2718&lt;5,Y2718&lt;5,Z2718&lt;5,AA2718=0),0,AND(W2718&lt;5,X2718&lt;5,Y2718&lt;5,Z2718&lt;5,AA2718&gt;0),1,AND(OR(W2718=5,X2718=5,Y2718=5,Z2718=5),AA2718=0),1,AND(OR(W2718=5,X2718=5,Y2718=5,Z2718=5),AA2718&gt;0),2)</f>
        <v>1</v>
      </c>
      <c r="AC2718" s="15">
        <f t="shared" si="168"/>
        <v>2</v>
      </c>
      <c r="AD2718" s="55">
        <v>2</v>
      </c>
      <c r="AE2718" s="21" t="s">
        <v>73</v>
      </c>
      <c r="AF2718" s="47" t="str">
        <f t="shared" si="169"/>
        <v>zagrożona</v>
      </c>
      <c r="AG2718" s="16" t="str">
        <f t="shared" si="170"/>
        <v>nie</v>
      </c>
      <c r="AH2718" s="16" t="str">
        <f t="shared" si="171"/>
        <v/>
      </c>
    </row>
    <row r="2719" spans="1:34" x14ac:dyDescent="0.2">
      <c r="A2719" s="12" t="s">
        <v>5931</v>
      </c>
      <c r="B2719" s="16" t="s">
        <v>5932</v>
      </c>
      <c r="C2719" s="12" t="s">
        <v>76</v>
      </c>
      <c r="D2719" s="12" t="s">
        <v>3828</v>
      </c>
      <c r="E2719" s="12" t="s">
        <v>4131</v>
      </c>
      <c r="F2719" s="12" t="s">
        <v>4132</v>
      </c>
      <c r="G2719" s="12" t="s">
        <v>5933</v>
      </c>
      <c r="H2719" s="17" t="s">
        <v>69</v>
      </c>
      <c r="I2719" s="11" t="s">
        <v>70</v>
      </c>
      <c r="J2719" s="11" t="s">
        <v>70</v>
      </c>
      <c r="K2719" s="11" t="s">
        <v>70</v>
      </c>
      <c r="L2719" s="11" t="s">
        <v>70</v>
      </c>
      <c r="M2719" s="18" t="s">
        <v>70</v>
      </c>
      <c r="N2719" s="18" t="s">
        <v>70</v>
      </c>
      <c r="O2719" s="11" t="s">
        <v>70</v>
      </c>
      <c r="P2719" s="11" t="s">
        <v>70</v>
      </c>
      <c r="Q2719" s="11" t="s">
        <v>70</v>
      </c>
      <c r="R2719" s="11" t="s">
        <v>70</v>
      </c>
      <c r="S2719" s="11" t="s">
        <v>70</v>
      </c>
      <c r="T2719" s="19" t="s">
        <v>71</v>
      </c>
      <c r="U2719" s="31" t="s">
        <v>72</v>
      </c>
      <c r="V2719" s="12">
        <v>1</v>
      </c>
      <c r="W2719" s="12">
        <v>5</v>
      </c>
      <c r="X2719" s="12">
        <v>2</v>
      </c>
      <c r="Y2719" s="12">
        <v>2</v>
      </c>
      <c r="Z2719" s="12">
        <v>2</v>
      </c>
      <c r="AA2719" s="13">
        <v>1</v>
      </c>
      <c r="AB2719" s="14" cm="1">
        <f t="array" ref="AB2719">_xlfn.IFS(AND(W2719&lt;0,X2719&lt;0,Y2719&lt;0,Z2719&lt;0),-999,AND(W2719&lt;5,X2719&lt;5,Y2719&lt;5,Z2719&lt;5,AA2719=0),0,AND(W2719&lt;5,X2719&lt;5,Y2719&lt;5,Z2719&lt;5,AA2719&gt;0),1,AND(OR(W2719=5,X2719=5,Y2719=5,Z2719=5),AA2719=0),1,AND(OR(W2719=5,X2719=5,Y2719=5,Z2719=5),AA2719&gt;0),2)</f>
        <v>2</v>
      </c>
      <c r="AC2719" s="15">
        <f t="shared" si="168"/>
        <v>2</v>
      </c>
      <c r="AD2719" s="55">
        <v>1</v>
      </c>
      <c r="AE2719" s="21" t="s">
        <v>73</v>
      </c>
      <c r="AF2719" s="47" t="str">
        <f t="shared" si="169"/>
        <v>zagrożona</v>
      </c>
      <c r="AG2719" s="16" t="str">
        <f t="shared" si="170"/>
        <v>nie</v>
      </c>
      <c r="AH2719" s="16" t="str">
        <f t="shared" si="171"/>
        <v/>
      </c>
    </row>
    <row r="2720" spans="1:34" x14ac:dyDescent="0.2">
      <c r="A2720" s="12" t="s">
        <v>5934</v>
      </c>
      <c r="B2720" s="16" t="s">
        <v>5935</v>
      </c>
      <c r="C2720" s="12" t="s">
        <v>76</v>
      </c>
      <c r="D2720" s="12" t="s">
        <v>3828</v>
      </c>
      <c r="E2720" s="12" t="s">
        <v>4131</v>
      </c>
      <c r="F2720" s="12" t="s">
        <v>4132</v>
      </c>
      <c r="G2720" s="12" t="s">
        <v>4382</v>
      </c>
      <c r="H2720" s="17" t="s">
        <v>69</v>
      </c>
      <c r="I2720" s="11" t="s">
        <v>70</v>
      </c>
      <c r="J2720" s="11" t="s">
        <v>70</v>
      </c>
      <c r="K2720" s="11" t="s">
        <v>70</v>
      </c>
      <c r="L2720" s="11" t="s">
        <v>70</v>
      </c>
      <c r="M2720" s="18" t="s">
        <v>70</v>
      </c>
      <c r="N2720" s="18" t="s">
        <v>70</v>
      </c>
      <c r="O2720" s="11" t="s">
        <v>70</v>
      </c>
      <c r="P2720" s="11" t="s">
        <v>70</v>
      </c>
      <c r="Q2720" s="11" t="s">
        <v>70</v>
      </c>
      <c r="R2720" s="11" t="s">
        <v>70</v>
      </c>
      <c r="S2720" s="11" t="s">
        <v>70</v>
      </c>
      <c r="T2720" s="19" t="s">
        <v>71</v>
      </c>
      <c r="U2720" s="31" t="s">
        <v>72</v>
      </c>
      <c r="V2720" s="12">
        <v>2</v>
      </c>
      <c r="W2720" s="12">
        <v>2</v>
      </c>
      <c r="X2720" s="12">
        <v>2</v>
      </c>
      <c r="Y2720" s="12">
        <v>2</v>
      </c>
      <c r="Z2720" s="12">
        <v>5</v>
      </c>
      <c r="AA2720" s="13">
        <v>1</v>
      </c>
      <c r="AB2720" s="14" cm="1">
        <f t="array" ref="AB2720">_xlfn.IFS(AND(W2720&lt;0,X2720&lt;0,Y2720&lt;0,Z2720&lt;0),-999,AND(W2720&lt;5,X2720&lt;5,Y2720&lt;5,Z2720&lt;5,AA2720=0),0,AND(W2720&lt;5,X2720&lt;5,Y2720&lt;5,Z2720&lt;5,AA2720&gt;0),1,AND(OR(W2720=5,X2720=5,Y2720=5,Z2720=5),AA2720=0),1,AND(OR(W2720=5,X2720=5,Y2720=5,Z2720=5),AA2720&gt;0),2)</f>
        <v>2</v>
      </c>
      <c r="AC2720" s="15">
        <f t="shared" si="168"/>
        <v>3</v>
      </c>
      <c r="AD2720" s="55">
        <v>3</v>
      </c>
      <c r="AE2720" s="21" t="s">
        <v>73</v>
      </c>
      <c r="AF2720" s="47" t="str">
        <f t="shared" si="169"/>
        <v>zagrożona</v>
      </c>
      <c r="AG2720" s="16" t="str">
        <f t="shared" si="170"/>
        <v>nie</v>
      </c>
      <c r="AH2720" s="16" t="str">
        <f t="shared" si="171"/>
        <v/>
      </c>
    </row>
    <row r="2721" spans="1:34" x14ac:dyDescent="0.2">
      <c r="A2721" s="12" t="s">
        <v>5936</v>
      </c>
      <c r="B2721" s="16" t="s">
        <v>5937</v>
      </c>
      <c r="C2721" s="12" t="s">
        <v>76</v>
      </c>
      <c r="D2721" s="12" t="s">
        <v>3828</v>
      </c>
      <c r="E2721" s="12" t="s">
        <v>4131</v>
      </c>
      <c r="F2721" s="12" t="s">
        <v>4132</v>
      </c>
      <c r="G2721" s="12" t="s">
        <v>2251</v>
      </c>
      <c r="H2721" s="17" t="s">
        <v>69</v>
      </c>
      <c r="I2721" s="11" t="s">
        <v>70</v>
      </c>
      <c r="J2721" s="11" t="s">
        <v>70</v>
      </c>
      <c r="K2721" s="11" t="s">
        <v>70</v>
      </c>
      <c r="L2721" s="11" t="s">
        <v>70</v>
      </c>
      <c r="M2721" s="18" t="s">
        <v>70</v>
      </c>
      <c r="N2721" s="18" t="s">
        <v>70</v>
      </c>
      <c r="O2721" s="11" t="s">
        <v>70</v>
      </c>
      <c r="P2721" s="11" t="s">
        <v>70</v>
      </c>
      <c r="Q2721" s="11" t="s">
        <v>70</v>
      </c>
      <c r="R2721" s="11" t="s">
        <v>70</v>
      </c>
      <c r="S2721" s="11" t="s">
        <v>70</v>
      </c>
      <c r="T2721" s="19" t="s">
        <v>71</v>
      </c>
      <c r="U2721" s="31" t="s">
        <v>72</v>
      </c>
      <c r="V2721" s="12">
        <v>4</v>
      </c>
      <c r="W2721" s="12">
        <v>5</v>
      </c>
      <c r="X2721" s="12">
        <v>5</v>
      </c>
      <c r="Y2721" s="12">
        <v>5</v>
      </c>
      <c r="Z2721" s="12">
        <v>5</v>
      </c>
      <c r="AA2721" s="13">
        <v>1</v>
      </c>
      <c r="AB2721" s="14" cm="1">
        <f t="array" ref="AB2721">_xlfn.IFS(AND(W2721&lt;0,X2721&lt;0,Y2721&lt;0,Z2721&lt;0),-999,AND(W2721&lt;5,X2721&lt;5,Y2721&lt;5,Z2721&lt;5,AA2721=0),0,AND(W2721&lt;5,X2721&lt;5,Y2721&lt;5,Z2721&lt;5,AA2721&gt;0),1,AND(OR(W2721=5,X2721=5,Y2721=5,Z2721=5),AA2721=0),1,AND(OR(W2721=5,X2721=5,Y2721=5,Z2721=5),AA2721&gt;0),2)</f>
        <v>2</v>
      </c>
      <c r="AC2721" s="15">
        <f t="shared" si="168"/>
        <v>4</v>
      </c>
      <c r="AD2721" s="55">
        <v>4</v>
      </c>
      <c r="AE2721" s="21" t="s">
        <v>73</v>
      </c>
      <c r="AF2721" s="47" t="str">
        <f t="shared" si="169"/>
        <v>zagrożona</v>
      </c>
      <c r="AG2721" s="16" t="str">
        <f t="shared" si="170"/>
        <v>tak</v>
      </c>
      <c r="AH2721" s="16" t="str">
        <f t="shared" si="171"/>
        <v xml:space="preserve">fizchem </v>
      </c>
    </row>
    <row r="2722" spans="1:34" x14ac:dyDescent="0.2">
      <c r="A2722" s="12" t="s">
        <v>5938</v>
      </c>
      <c r="B2722" s="16" t="s">
        <v>5939</v>
      </c>
      <c r="C2722" s="12" t="s">
        <v>76</v>
      </c>
      <c r="D2722" s="12" t="s">
        <v>3828</v>
      </c>
      <c r="E2722" s="12" t="s">
        <v>4131</v>
      </c>
      <c r="F2722" s="12" t="s">
        <v>4132</v>
      </c>
      <c r="G2722" s="12" t="s">
        <v>5307</v>
      </c>
      <c r="H2722" s="17" t="s">
        <v>69</v>
      </c>
      <c r="I2722" s="11" t="s">
        <v>70</v>
      </c>
      <c r="J2722" s="11" t="s">
        <v>70</v>
      </c>
      <c r="K2722" s="11" t="s">
        <v>70</v>
      </c>
      <c r="L2722" s="11" t="s">
        <v>70</v>
      </c>
      <c r="M2722" s="18" t="s">
        <v>70</v>
      </c>
      <c r="N2722" s="18" t="s">
        <v>70</v>
      </c>
      <c r="O2722" s="11" t="s">
        <v>70</v>
      </c>
      <c r="P2722" s="11" t="s">
        <v>70</v>
      </c>
      <c r="Q2722" s="11" t="s">
        <v>70</v>
      </c>
      <c r="R2722" s="11" t="s">
        <v>70</v>
      </c>
      <c r="S2722" s="11" t="s">
        <v>70</v>
      </c>
      <c r="T2722" s="19" t="s">
        <v>71</v>
      </c>
      <c r="U2722" s="31" t="s">
        <v>72</v>
      </c>
      <c r="V2722" s="12">
        <v>2</v>
      </c>
      <c r="W2722" s="12">
        <v>5</v>
      </c>
      <c r="X2722" s="12">
        <v>2</v>
      </c>
      <c r="Y2722" s="12">
        <v>2</v>
      </c>
      <c r="Z2722" s="12">
        <v>5</v>
      </c>
      <c r="AA2722" s="13">
        <v>0</v>
      </c>
      <c r="AB2722" s="14" cm="1">
        <f t="array" ref="AB2722">_xlfn.IFS(AND(W2722&lt;0,X2722&lt;0,Y2722&lt;0,Z2722&lt;0),-999,AND(W2722&lt;5,X2722&lt;5,Y2722&lt;5,Z2722&lt;5,AA2722=0),0,AND(W2722&lt;5,X2722&lt;5,Y2722&lt;5,Z2722&lt;5,AA2722&gt;0),1,AND(OR(W2722=5,X2722=5,Y2722=5,Z2722=5),AA2722=0),1,AND(OR(W2722=5,X2722=5,Y2722=5,Z2722=5),AA2722&gt;0),2)</f>
        <v>1</v>
      </c>
      <c r="AC2722" s="15">
        <f t="shared" si="168"/>
        <v>2</v>
      </c>
      <c r="AD2722" s="55">
        <v>4</v>
      </c>
      <c r="AE2722" s="21" t="s">
        <v>73</v>
      </c>
      <c r="AF2722" s="47" t="str">
        <f t="shared" si="169"/>
        <v>zagrożona</v>
      </c>
      <c r="AG2722" s="16" t="str">
        <f t="shared" si="170"/>
        <v>nie</v>
      </c>
      <c r="AH2722" s="16" t="str">
        <f t="shared" si="171"/>
        <v/>
      </c>
    </row>
    <row r="2723" spans="1:34" x14ac:dyDescent="0.2">
      <c r="A2723" s="12" t="s">
        <v>5940</v>
      </c>
      <c r="B2723" s="16" t="s">
        <v>5941</v>
      </c>
      <c r="C2723" s="12" t="s">
        <v>76</v>
      </c>
      <c r="D2723" s="12" t="s">
        <v>3828</v>
      </c>
      <c r="E2723" s="12" t="s">
        <v>4131</v>
      </c>
      <c r="F2723" s="12" t="s">
        <v>4132</v>
      </c>
      <c r="G2723" s="12" t="s">
        <v>4382</v>
      </c>
      <c r="H2723" s="17" t="s">
        <v>69</v>
      </c>
      <c r="I2723" s="11" t="s">
        <v>70</v>
      </c>
      <c r="J2723" s="11" t="s">
        <v>70</v>
      </c>
      <c r="K2723" s="11" t="s">
        <v>70</v>
      </c>
      <c r="L2723" s="11" t="s">
        <v>70</v>
      </c>
      <c r="M2723" s="18" t="s">
        <v>70</v>
      </c>
      <c r="N2723" s="18" t="s">
        <v>70</v>
      </c>
      <c r="O2723" s="11" t="s">
        <v>70</v>
      </c>
      <c r="P2723" s="11" t="s">
        <v>70</v>
      </c>
      <c r="Q2723" s="11" t="s">
        <v>70</v>
      </c>
      <c r="R2723" s="11" t="s">
        <v>70</v>
      </c>
      <c r="S2723" s="11" t="s">
        <v>70</v>
      </c>
      <c r="T2723" s="19" t="s">
        <v>71</v>
      </c>
      <c r="U2723" s="31" t="s">
        <v>72</v>
      </c>
      <c r="V2723" s="12">
        <v>2</v>
      </c>
      <c r="W2723" s="12">
        <v>5</v>
      </c>
      <c r="X2723" s="12">
        <v>2</v>
      </c>
      <c r="Y2723" s="12">
        <v>2</v>
      </c>
      <c r="Z2723" s="12">
        <v>5</v>
      </c>
      <c r="AA2723" s="13">
        <v>2</v>
      </c>
      <c r="AB2723" s="14" cm="1">
        <f t="array" ref="AB2723">_xlfn.IFS(AND(W2723&lt;0,X2723&lt;0,Y2723&lt;0,Z2723&lt;0),-999,AND(W2723&lt;5,X2723&lt;5,Y2723&lt;5,Z2723&lt;5,AA2723=0),0,AND(W2723&lt;5,X2723&lt;5,Y2723&lt;5,Z2723&lt;5,AA2723&gt;0),1,AND(OR(W2723=5,X2723=5,Y2723=5,Z2723=5),AA2723=0),1,AND(OR(W2723=5,X2723=5,Y2723=5,Z2723=5),AA2723&gt;0),2)</f>
        <v>2</v>
      </c>
      <c r="AC2723" s="15">
        <f t="shared" si="168"/>
        <v>3</v>
      </c>
      <c r="AD2723" s="55">
        <v>4</v>
      </c>
      <c r="AE2723" s="21" t="s">
        <v>73</v>
      </c>
      <c r="AF2723" s="47" t="str">
        <f t="shared" si="169"/>
        <v>zagrożona</v>
      </c>
      <c r="AG2723" s="16" t="str">
        <f t="shared" si="170"/>
        <v>nie</v>
      </c>
      <c r="AH2723" s="16" t="str">
        <f t="shared" si="171"/>
        <v/>
      </c>
    </row>
    <row r="2724" spans="1:34" x14ac:dyDescent="0.2">
      <c r="A2724" s="12" t="s">
        <v>5942</v>
      </c>
      <c r="B2724" s="16" t="s">
        <v>5943</v>
      </c>
      <c r="C2724" s="12" t="s">
        <v>76</v>
      </c>
      <c r="D2724" s="12" t="s">
        <v>3828</v>
      </c>
      <c r="E2724" s="12" t="s">
        <v>4131</v>
      </c>
      <c r="F2724" s="12" t="s">
        <v>4400</v>
      </c>
      <c r="G2724" s="12" t="s">
        <v>4401</v>
      </c>
      <c r="H2724" s="17" t="s">
        <v>69</v>
      </c>
      <c r="I2724" s="11" t="s">
        <v>70</v>
      </c>
      <c r="J2724" s="11" t="s">
        <v>70</v>
      </c>
      <c r="K2724" s="11" t="s">
        <v>70</v>
      </c>
      <c r="L2724" s="11" t="s">
        <v>70</v>
      </c>
      <c r="M2724" s="18" t="s">
        <v>70</v>
      </c>
      <c r="N2724" s="18" t="s">
        <v>70</v>
      </c>
      <c r="O2724" s="11" t="s">
        <v>70</v>
      </c>
      <c r="P2724" s="11" t="s">
        <v>70</v>
      </c>
      <c r="Q2724" s="11" t="s">
        <v>70</v>
      </c>
      <c r="R2724" s="11" t="s">
        <v>70</v>
      </c>
      <c r="S2724" s="11" t="s">
        <v>70</v>
      </c>
      <c r="T2724" s="19" t="s">
        <v>71</v>
      </c>
      <c r="U2724" s="31" t="s">
        <v>72</v>
      </c>
      <c r="V2724" s="12">
        <v>0</v>
      </c>
      <c r="W2724" s="12">
        <v>5</v>
      </c>
      <c r="X2724" s="12">
        <v>2</v>
      </c>
      <c r="Y2724" s="12">
        <v>2</v>
      </c>
      <c r="Z2724" s="12">
        <v>2</v>
      </c>
      <c r="AA2724" s="13">
        <v>2</v>
      </c>
      <c r="AB2724" s="14" cm="1">
        <f t="array" ref="AB2724">_xlfn.IFS(AND(W2724&lt;0,X2724&lt;0,Y2724&lt;0,Z2724&lt;0),-999,AND(W2724&lt;5,X2724&lt;5,Y2724&lt;5,Z2724&lt;5,AA2724=0),0,AND(W2724&lt;5,X2724&lt;5,Y2724&lt;5,Z2724&lt;5,AA2724&gt;0),1,AND(OR(W2724=5,X2724=5,Y2724=5,Z2724=5),AA2724=0),1,AND(OR(W2724=5,X2724=5,Y2724=5,Z2724=5),AA2724&gt;0),2)</f>
        <v>2</v>
      </c>
      <c r="AC2724" s="15">
        <f t="shared" si="168"/>
        <v>1</v>
      </c>
      <c r="AD2724" s="55">
        <v>4</v>
      </c>
      <c r="AE2724" s="21" t="s">
        <v>73</v>
      </c>
      <c r="AF2724" s="47" t="str">
        <f t="shared" si="169"/>
        <v>niezagrożona</v>
      </c>
      <c r="AG2724" s="16" t="str">
        <f t="shared" si="170"/>
        <v>nie</v>
      </c>
      <c r="AH2724" s="16" t="str">
        <f t="shared" si="171"/>
        <v/>
      </c>
    </row>
    <row r="2725" spans="1:34" x14ac:dyDescent="0.2">
      <c r="A2725" s="12" t="s">
        <v>5944</v>
      </c>
      <c r="B2725" s="16" t="s">
        <v>5945</v>
      </c>
      <c r="C2725" s="12" t="s">
        <v>76</v>
      </c>
      <c r="D2725" s="12" t="s">
        <v>3828</v>
      </c>
      <c r="E2725" s="12" t="s">
        <v>4131</v>
      </c>
      <c r="F2725" s="12" t="s">
        <v>4400</v>
      </c>
      <c r="G2725" s="12" t="s">
        <v>5344</v>
      </c>
      <c r="H2725" s="17" t="s">
        <v>69</v>
      </c>
      <c r="I2725" s="11" t="s">
        <v>70</v>
      </c>
      <c r="J2725" s="11" t="s">
        <v>70</v>
      </c>
      <c r="K2725" s="11" t="s">
        <v>70</v>
      </c>
      <c r="L2725" s="11" t="s">
        <v>70</v>
      </c>
      <c r="M2725" s="18" t="s">
        <v>70</v>
      </c>
      <c r="N2725" s="18" t="s">
        <v>70</v>
      </c>
      <c r="O2725" s="11" t="s">
        <v>70</v>
      </c>
      <c r="P2725" s="11" t="s">
        <v>70</v>
      </c>
      <c r="Q2725" s="11" t="s">
        <v>70</v>
      </c>
      <c r="R2725" s="11" t="s">
        <v>70</v>
      </c>
      <c r="S2725" s="11" t="s">
        <v>70</v>
      </c>
      <c r="T2725" s="19" t="s">
        <v>71</v>
      </c>
      <c r="U2725" s="31" t="s">
        <v>72</v>
      </c>
      <c r="V2725" s="12">
        <v>0</v>
      </c>
      <c r="W2725" s="12">
        <v>5</v>
      </c>
      <c r="X2725" s="12">
        <v>2</v>
      </c>
      <c r="Y2725" s="12">
        <v>2</v>
      </c>
      <c r="Z2725" s="12">
        <v>2</v>
      </c>
      <c r="AA2725" s="13">
        <v>2</v>
      </c>
      <c r="AB2725" s="14" cm="1">
        <f t="array" ref="AB2725">_xlfn.IFS(AND(W2725&lt;0,X2725&lt;0,Y2725&lt;0,Z2725&lt;0),-999,AND(W2725&lt;5,X2725&lt;5,Y2725&lt;5,Z2725&lt;5,AA2725=0),0,AND(W2725&lt;5,X2725&lt;5,Y2725&lt;5,Z2725&lt;5,AA2725&gt;0),1,AND(OR(W2725=5,X2725=5,Y2725=5,Z2725=5),AA2725=0),1,AND(OR(W2725=5,X2725=5,Y2725=5,Z2725=5),AA2725&gt;0),2)</f>
        <v>2</v>
      </c>
      <c r="AC2725" s="15">
        <f t="shared" si="168"/>
        <v>1</v>
      </c>
      <c r="AD2725" s="55">
        <v>4</v>
      </c>
      <c r="AE2725" s="21" t="s">
        <v>73</v>
      </c>
      <c r="AF2725" s="47" t="str">
        <f t="shared" si="169"/>
        <v>niezagrożona</v>
      </c>
      <c r="AG2725" s="16" t="str">
        <f t="shared" si="170"/>
        <v>nie</v>
      </c>
      <c r="AH2725" s="16" t="str">
        <f t="shared" si="171"/>
        <v/>
      </c>
    </row>
    <row r="2726" spans="1:34" x14ac:dyDescent="0.2">
      <c r="A2726" s="12" t="s">
        <v>5946</v>
      </c>
      <c r="B2726" s="16" t="s">
        <v>5947</v>
      </c>
      <c r="C2726" s="12" t="s">
        <v>76</v>
      </c>
      <c r="D2726" s="12" t="s">
        <v>3828</v>
      </c>
      <c r="E2726" s="12" t="s">
        <v>4131</v>
      </c>
      <c r="F2726" s="12" t="s">
        <v>4400</v>
      </c>
      <c r="G2726" s="12" t="s">
        <v>5948</v>
      </c>
      <c r="H2726" s="17" t="s">
        <v>69</v>
      </c>
      <c r="I2726" s="11" t="s">
        <v>70</v>
      </c>
      <c r="J2726" s="11" t="s">
        <v>70</v>
      </c>
      <c r="K2726" s="11" t="s">
        <v>70</v>
      </c>
      <c r="L2726" s="11" t="s">
        <v>70</v>
      </c>
      <c r="M2726" s="18" t="s">
        <v>70</v>
      </c>
      <c r="N2726" s="18" t="s">
        <v>70</v>
      </c>
      <c r="O2726" s="11" t="s">
        <v>70</v>
      </c>
      <c r="P2726" s="11" t="s">
        <v>70</v>
      </c>
      <c r="Q2726" s="11" t="s">
        <v>70</v>
      </c>
      <c r="R2726" s="11" t="s">
        <v>70</v>
      </c>
      <c r="S2726" s="11" t="s">
        <v>70</v>
      </c>
      <c r="T2726" s="19" t="s">
        <v>71</v>
      </c>
      <c r="U2726" s="31" t="s">
        <v>72</v>
      </c>
      <c r="V2726" s="12">
        <v>1</v>
      </c>
      <c r="W2726" s="12">
        <v>5</v>
      </c>
      <c r="X2726" s="12">
        <v>2</v>
      </c>
      <c r="Y2726" s="12">
        <v>2</v>
      </c>
      <c r="Z2726" s="12">
        <v>2</v>
      </c>
      <c r="AA2726" s="13">
        <v>1</v>
      </c>
      <c r="AB2726" s="14" cm="1">
        <f t="array" ref="AB2726">_xlfn.IFS(AND(W2726&lt;0,X2726&lt;0,Y2726&lt;0,Z2726&lt;0),-999,AND(W2726&lt;5,X2726&lt;5,Y2726&lt;5,Z2726&lt;5,AA2726=0),0,AND(W2726&lt;5,X2726&lt;5,Y2726&lt;5,Z2726&lt;5,AA2726&gt;0),1,AND(OR(W2726=5,X2726=5,Y2726=5,Z2726=5),AA2726=0),1,AND(OR(W2726=5,X2726=5,Y2726=5,Z2726=5),AA2726&gt;0),2)</f>
        <v>2</v>
      </c>
      <c r="AC2726" s="15">
        <f t="shared" si="168"/>
        <v>2</v>
      </c>
      <c r="AD2726" s="55">
        <v>3</v>
      </c>
      <c r="AE2726" s="21" t="s">
        <v>73</v>
      </c>
      <c r="AF2726" s="47" t="str">
        <f t="shared" si="169"/>
        <v>zagrożona</v>
      </c>
      <c r="AG2726" s="16" t="str">
        <f t="shared" si="170"/>
        <v>nie</v>
      </c>
      <c r="AH2726" s="16" t="str">
        <f t="shared" si="171"/>
        <v/>
      </c>
    </row>
    <row r="2727" spans="1:34" x14ac:dyDescent="0.2">
      <c r="A2727" s="12" t="s">
        <v>5949</v>
      </c>
      <c r="B2727" s="16" t="s">
        <v>5950</v>
      </c>
      <c r="C2727" s="12" t="s">
        <v>76</v>
      </c>
      <c r="D2727" s="12" t="s">
        <v>3828</v>
      </c>
      <c r="E2727" s="12" t="s">
        <v>4131</v>
      </c>
      <c r="F2727" s="12" t="s">
        <v>4400</v>
      </c>
      <c r="G2727" s="12" t="s">
        <v>4407</v>
      </c>
      <c r="H2727" s="17" t="s">
        <v>69</v>
      </c>
      <c r="I2727" s="11" t="s">
        <v>70</v>
      </c>
      <c r="J2727" s="11" t="s">
        <v>70</v>
      </c>
      <c r="K2727" s="11" t="s">
        <v>70</v>
      </c>
      <c r="L2727" s="11" t="s">
        <v>70</v>
      </c>
      <c r="M2727" s="18" t="s">
        <v>70</v>
      </c>
      <c r="N2727" s="18" t="s">
        <v>70</v>
      </c>
      <c r="O2727" s="11" t="s">
        <v>70</v>
      </c>
      <c r="P2727" s="11" t="s">
        <v>70</v>
      </c>
      <c r="Q2727" s="11" t="s">
        <v>70</v>
      </c>
      <c r="R2727" s="11" t="s">
        <v>70</v>
      </c>
      <c r="S2727" s="11" t="s">
        <v>70</v>
      </c>
      <c r="T2727" s="19" t="s">
        <v>71</v>
      </c>
      <c r="U2727" s="31" t="s">
        <v>72</v>
      </c>
      <c r="V2727" s="12">
        <v>2</v>
      </c>
      <c r="W2727" s="12">
        <v>5</v>
      </c>
      <c r="X2727" s="12">
        <v>2</v>
      </c>
      <c r="Y2727" s="12">
        <v>2</v>
      </c>
      <c r="Z2727" s="12">
        <v>2</v>
      </c>
      <c r="AA2727" s="13">
        <v>0</v>
      </c>
      <c r="AB2727" s="14" cm="1">
        <f t="array" ref="AB2727">_xlfn.IFS(AND(W2727&lt;0,X2727&lt;0,Y2727&lt;0,Z2727&lt;0),-999,AND(W2727&lt;5,X2727&lt;5,Y2727&lt;5,Z2727&lt;5,AA2727=0),0,AND(W2727&lt;5,X2727&lt;5,Y2727&lt;5,Z2727&lt;5,AA2727&gt;0),1,AND(OR(W2727=5,X2727=5,Y2727=5,Z2727=5),AA2727=0),1,AND(OR(W2727=5,X2727=5,Y2727=5,Z2727=5),AA2727&gt;0),2)</f>
        <v>1</v>
      </c>
      <c r="AC2727" s="15">
        <f t="shared" si="168"/>
        <v>2</v>
      </c>
      <c r="AD2727" s="55">
        <v>1</v>
      </c>
      <c r="AE2727" s="21" t="s">
        <v>73</v>
      </c>
      <c r="AF2727" s="47" t="str">
        <f t="shared" si="169"/>
        <v>zagrożona</v>
      </c>
      <c r="AG2727" s="16" t="str">
        <f t="shared" si="170"/>
        <v>nie</v>
      </c>
      <c r="AH2727" s="16" t="str">
        <f t="shared" si="171"/>
        <v/>
      </c>
    </row>
    <row r="2728" spans="1:34" x14ac:dyDescent="0.2">
      <c r="A2728" s="12" t="s">
        <v>5951</v>
      </c>
      <c r="B2728" s="16" t="s">
        <v>5952</v>
      </c>
      <c r="C2728" s="12" t="s">
        <v>76</v>
      </c>
      <c r="D2728" s="12" t="s">
        <v>3828</v>
      </c>
      <c r="E2728" s="12" t="s">
        <v>4131</v>
      </c>
      <c r="F2728" s="12" t="s">
        <v>4400</v>
      </c>
      <c r="G2728" s="12" t="s">
        <v>5953</v>
      </c>
      <c r="H2728" s="17" t="s">
        <v>69</v>
      </c>
      <c r="I2728" s="11" t="s">
        <v>70</v>
      </c>
      <c r="J2728" s="11" t="s">
        <v>70</v>
      </c>
      <c r="K2728" s="11" t="s">
        <v>70</v>
      </c>
      <c r="L2728" s="11" t="s">
        <v>70</v>
      </c>
      <c r="M2728" s="18" t="s">
        <v>70</v>
      </c>
      <c r="N2728" s="18" t="s">
        <v>70</v>
      </c>
      <c r="O2728" s="11" t="s">
        <v>70</v>
      </c>
      <c r="P2728" s="11" t="s">
        <v>70</v>
      </c>
      <c r="Q2728" s="11" t="s">
        <v>70</v>
      </c>
      <c r="R2728" s="11" t="s">
        <v>70</v>
      </c>
      <c r="S2728" s="11" t="s">
        <v>70</v>
      </c>
      <c r="T2728" s="19" t="s">
        <v>71</v>
      </c>
      <c r="U2728" s="31" t="s">
        <v>72</v>
      </c>
      <c r="V2728" s="12">
        <v>3</v>
      </c>
      <c r="W2728" s="12">
        <v>5</v>
      </c>
      <c r="X2728" s="12">
        <v>2</v>
      </c>
      <c r="Y2728" s="12">
        <v>2</v>
      </c>
      <c r="Z2728" s="12">
        <v>5</v>
      </c>
      <c r="AA2728" s="13">
        <v>10</v>
      </c>
      <c r="AB2728" s="14" cm="1">
        <f t="array" ref="AB2728">_xlfn.IFS(AND(W2728&lt;0,X2728&lt;0,Y2728&lt;0,Z2728&lt;0),-999,AND(W2728&lt;5,X2728&lt;5,Y2728&lt;5,Z2728&lt;5,AA2728=0),0,AND(W2728&lt;5,X2728&lt;5,Y2728&lt;5,Z2728&lt;5,AA2728&gt;0),1,AND(OR(W2728=5,X2728=5,Y2728=5,Z2728=5),AA2728=0),1,AND(OR(W2728=5,X2728=5,Y2728=5,Z2728=5),AA2728&gt;0),2)</f>
        <v>2</v>
      </c>
      <c r="AC2728" s="15">
        <f t="shared" si="168"/>
        <v>4</v>
      </c>
      <c r="AD2728" s="55">
        <v>4</v>
      </c>
      <c r="AE2728" s="21" t="s">
        <v>73</v>
      </c>
      <c r="AF2728" s="47" t="str">
        <f t="shared" si="169"/>
        <v>zagrożona</v>
      </c>
      <c r="AG2728" s="16" t="str">
        <f t="shared" si="170"/>
        <v>tak</v>
      </c>
      <c r="AH2728" s="16" t="str">
        <f t="shared" si="171"/>
        <v xml:space="preserve">fizchem </v>
      </c>
    </row>
    <row r="2729" spans="1:34" x14ac:dyDescent="0.2">
      <c r="A2729" s="12" t="s">
        <v>5954</v>
      </c>
      <c r="B2729" s="16" t="s">
        <v>5955</v>
      </c>
      <c r="C2729" s="12" t="s">
        <v>76</v>
      </c>
      <c r="D2729" s="12" t="s">
        <v>3828</v>
      </c>
      <c r="E2729" s="12" t="s">
        <v>4131</v>
      </c>
      <c r="F2729" s="12" t="s">
        <v>4400</v>
      </c>
      <c r="G2729" s="12" t="s">
        <v>5956</v>
      </c>
      <c r="H2729" s="17" t="s">
        <v>69</v>
      </c>
      <c r="I2729" s="11" t="s">
        <v>70</v>
      </c>
      <c r="J2729" s="11" t="s">
        <v>70</v>
      </c>
      <c r="K2729" s="11" t="s">
        <v>70</v>
      </c>
      <c r="L2729" s="11" t="s">
        <v>70</v>
      </c>
      <c r="M2729" s="18" t="s">
        <v>70</v>
      </c>
      <c r="N2729" s="18" t="s">
        <v>70</v>
      </c>
      <c r="O2729" s="11" t="s">
        <v>70</v>
      </c>
      <c r="P2729" s="11" t="s">
        <v>70</v>
      </c>
      <c r="Q2729" s="11" t="s">
        <v>70</v>
      </c>
      <c r="R2729" s="11" t="s">
        <v>70</v>
      </c>
      <c r="S2729" s="11" t="s">
        <v>70</v>
      </c>
      <c r="T2729" s="19" t="s">
        <v>71</v>
      </c>
      <c r="U2729" s="31" t="s">
        <v>72</v>
      </c>
      <c r="V2729" s="12">
        <v>3</v>
      </c>
      <c r="W2729" s="12">
        <v>5</v>
      </c>
      <c r="X2729" s="12">
        <v>2</v>
      </c>
      <c r="Y2729" s="12">
        <v>2</v>
      </c>
      <c r="Z2729" s="12">
        <v>2</v>
      </c>
      <c r="AA2729" s="13">
        <v>3</v>
      </c>
      <c r="AB2729" s="14" cm="1">
        <f t="array" ref="AB2729">_xlfn.IFS(AND(W2729&lt;0,X2729&lt;0,Y2729&lt;0,Z2729&lt;0),-999,AND(W2729&lt;5,X2729&lt;5,Y2729&lt;5,Z2729&lt;5,AA2729=0),0,AND(W2729&lt;5,X2729&lt;5,Y2729&lt;5,Z2729&lt;5,AA2729&gt;0),1,AND(OR(W2729=5,X2729=5,Y2729=5,Z2729=5),AA2729=0),1,AND(OR(W2729=5,X2729=5,Y2729=5,Z2729=5),AA2729&gt;0),2)</f>
        <v>2</v>
      </c>
      <c r="AC2729" s="15">
        <f t="shared" si="168"/>
        <v>4</v>
      </c>
      <c r="AD2729" s="55">
        <v>4</v>
      </c>
      <c r="AE2729" s="21" t="s">
        <v>73</v>
      </c>
      <c r="AF2729" s="47" t="str">
        <f t="shared" si="169"/>
        <v>zagrożona</v>
      </c>
      <c r="AG2729" s="16" t="str">
        <f t="shared" si="170"/>
        <v>tak</v>
      </c>
      <c r="AH2729" s="16" t="str">
        <f t="shared" si="171"/>
        <v xml:space="preserve">fizchem </v>
      </c>
    </row>
    <row r="2730" spans="1:34" x14ac:dyDescent="0.2">
      <c r="A2730" s="12" t="s">
        <v>5957</v>
      </c>
      <c r="B2730" s="16" t="s">
        <v>5958</v>
      </c>
      <c r="C2730" s="12" t="s">
        <v>76</v>
      </c>
      <c r="D2730" s="12" t="s">
        <v>3828</v>
      </c>
      <c r="E2730" s="12" t="s">
        <v>4131</v>
      </c>
      <c r="F2730" s="12" t="s">
        <v>4400</v>
      </c>
      <c r="G2730" s="12" t="s">
        <v>5959</v>
      </c>
      <c r="H2730" s="17" t="s">
        <v>69</v>
      </c>
      <c r="I2730" s="11" t="s">
        <v>70</v>
      </c>
      <c r="J2730" s="11" t="s">
        <v>70</v>
      </c>
      <c r="K2730" s="11" t="s">
        <v>70</v>
      </c>
      <c r="L2730" s="11" t="s">
        <v>70</v>
      </c>
      <c r="M2730" s="18" t="s">
        <v>70</v>
      </c>
      <c r="N2730" s="18" t="s">
        <v>70</v>
      </c>
      <c r="O2730" s="11" t="s">
        <v>70</v>
      </c>
      <c r="P2730" s="11" t="s">
        <v>70</v>
      </c>
      <c r="Q2730" s="11" t="s">
        <v>70</v>
      </c>
      <c r="R2730" s="11" t="s">
        <v>70</v>
      </c>
      <c r="S2730" s="11" t="s">
        <v>70</v>
      </c>
      <c r="T2730" s="19" t="s">
        <v>71</v>
      </c>
      <c r="U2730" s="31" t="s">
        <v>72</v>
      </c>
      <c r="V2730" s="12">
        <v>1</v>
      </c>
      <c r="W2730" s="12">
        <v>5</v>
      </c>
      <c r="X2730" s="12">
        <v>5</v>
      </c>
      <c r="Y2730" s="12">
        <v>5</v>
      </c>
      <c r="Z2730" s="12">
        <v>5</v>
      </c>
      <c r="AA2730" s="13">
        <v>2</v>
      </c>
      <c r="AB2730" s="14" cm="1">
        <f t="array" ref="AB2730">_xlfn.IFS(AND(W2730&lt;0,X2730&lt;0,Y2730&lt;0,Z2730&lt;0),-999,AND(W2730&lt;5,X2730&lt;5,Y2730&lt;5,Z2730&lt;5,AA2730=0),0,AND(W2730&lt;5,X2730&lt;5,Y2730&lt;5,Z2730&lt;5,AA2730&gt;0),1,AND(OR(W2730=5,X2730=5,Y2730=5,Z2730=5),AA2730=0),1,AND(OR(W2730=5,X2730=5,Y2730=5,Z2730=5),AA2730&gt;0),2)</f>
        <v>2</v>
      </c>
      <c r="AC2730" s="15">
        <f t="shared" si="168"/>
        <v>2</v>
      </c>
      <c r="AD2730" s="55">
        <v>3</v>
      </c>
      <c r="AE2730" s="21" t="s">
        <v>73</v>
      </c>
      <c r="AF2730" s="47" t="str">
        <f t="shared" si="169"/>
        <v>zagrożona</v>
      </c>
      <c r="AG2730" s="16" t="str">
        <f t="shared" si="170"/>
        <v>nie</v>
      </c>
      <c r="AH2730" s="16" t="str">
        <f t="shared" si="171"/>
        <v/>
      </c>
    </row>
    <row r="2731" spans="1:34" x14ac:dyDescent="0.2">
      <c r="A2731" s="12" t="s">
        <v>5960</v>
      </c>
      <c r="B2731" s="16" t="s">
        <v>5961</v>
      </c>
      <c r="C2731" s="12" t="s">
        <v>76</v>
      </c>
      <c r="D2731" s="12" t="s">
        <v>3828</v>
      </c>
      <c r="E2731" s="12" t="s">
        <v>4131</v>
      </c>
      <c r="F2731" s="12" t="s">
        <v>4391</v>
      </c>
      <c r="G2731" s="12" t="s">
        <v>5962</v>
      </c>
      <c r="H2731" s="17" t="s">
        <v>69</v>
      </c>
      <c r="I2731" s="11" t="s">
        <v>70</v>
      </c>
      <c r="J2731" s="11" t="s">
        <v>70</v>
      </c>
      <c r="K2731" s="11" t="s">
        <v>70</v>
      </c>
      <c r="L2731" s="11" t="s">
        <v>70</v>
      </c>
      <c r="M2731" s="18" t="s">
        <v>70</v>
      </c>
      <c r="N2731" s="18" t="s">
        <v>70</v>
      </c>
      <c r="O2731" s="11" t="s">
        <v>70</v>
      </c>
      <c r="P2731" s="11" t="s">
        <v>70</v>
      </c>
      <c r="Q2731" s="11" t="s">
        <v>70</v>
      </c>
      <c r="R2731" s="11" t="s">
        <v>70</v>
      </c>
      <c r="S2731" s="11" t="s">
        <v>70</v>
      </c>
      <c r="T2731" s="19" t="s">
        <v>71</v>
      </c>
      <c r="U2731" s="31" t="s">
        <v>72</v>
      </c>
      <c r="V2731" s="12">
        <v>1</v>
      </c>
      <c r="W2731" s="12">
        <v>5</v>
      </c>
      <c r="X2731" s="12">
        <v>5</v>
      </c>
      <c r="Y2731" s="12">
        <v>2</v>
      </c>
      <c r="Z2731" s="12">
        <v>5</v>
      </c>
      <c r="AA2731" s="13">
        <v>5</v>
      </c>
      <c r="AB2731" s="14" cm="1">
        <f t="array" ref="AB2731">_xlfn.IFS(AND(W2731&lt;0,X2731&lt;0,Y2731&lt;0,Z2731&lt;0),-999,AND(W2731&lt;5,X2731&lt;5,Y2731&lt;5,Z2731&lt;5,AA2731=0),0,AND(W2731&lt;5,X2731&lt;5,Y2731&lt;5,Z2731&lt;5,AA2731&gt;0),1,AND(OR(W2731=5,X2731=5,Y2731=5,Z2731=5),AA2731=0),1,AND(OR(W2731=5,X2731=5,Y2731=5,Z2731=5),AA2731&gt;0),2)</f>
        <v>2</v>
      </c>
      <c r="AC2731" s="15">
        <f t="shared" si="168"/>
        <v>2</v>
      </c>
      <c r="AD2731" s="55">
        <v>4</v>
      </c>
      <c r="AE2731" s="21" t="s">
        <v>73</v>
      </c>
      <c r="AF2731" s="47" t="str">
        <f t="shared" si="169"/>
        <v>zagrożona</v>
      </c>
      <c r="AG2731" s="16" t="str">
        <f t="shared" si="170"/>
        <v>nie</v>
      </c>
      <c r="AH2731" s="16" t="str">
        <f t="shared" si="171"/>
        <v/>
      </c>
    </row>
    <row r="2732" spans="1:34" x14ac:dyDescent="0.2">
      <c r="A2732" s="12" t="s">
        <v>5963</v>
      </c>
      <c r="B2732" s="16" t="s">
        <v>5964</v>
      </c>
      <c r="C2732" s="12" t="s">
        <v>76</v>
      </c>
      <c r="D2732" s="12" t="s">
        <v>3828</v>
      </c>
      <c r="E2732" s="12" t="s">
        <v>4131</v>
      </c>
      <c r="F2732" s="12" t="s">
        <v>4421</v>
      </c>
      <c r="G2732" s="12" t="s">
        <v>4425</v>
      </c>
      <c r="H2732" s="17" t="s">
        <v>69</v>
      </c>
      <c r="I2732" s="11" t="s">
        <v>70</v>
      </c>
      <c r="J2732" s="11" t="s">
        <v>70</v>
      </c>
      <c r="K2732" s="11" t="s">
        <v>70</v>
      </c>
      <c r="L2732" s="11" t="s">
        <v>70</v>
      </c>
      <c r="M2732" s="18" t="s">
        <v>70</v>
      </c>
      <c r="N2732" s="18" t="s">
        <v>70</v>
      </c>
      <c r="O2732" s="11" t="s">
        <v>70</v>
      </c>
      <c r="P2732" s="11" t="s">
        <v>70</v>
      </c>
      <c r="Q2732" s="11" t="s">
        <v>70</v>
      </c>
      <c r="R2732" s="11" t="s">
        <v>70</v>
      </c>
      <c r="S2732" s="11" t="s">
        <v>70</v>
      </c>
      <c r="T2732" s="19" t="s">
        <v>71</v>
      </c>
      <c r="U2732" s="31" t="s">
        <v>72</v>
      </c>
      <c r="V2732" s="12">
        <v>2</v>
      </c>
      <c r="W2732" s="12">
        <v>5</v>
      </c>
      <c r="X2732" s="12">
        <v>5</v>
      </c>
      <c r="Y2732" s="12">
        <v>5</v>
      </c>
      <c r="Z2732" s="12">
        <v>2</v>
      </c>
      <c r="AA2732" s="13">
        <v>5</v>
      </c>
      <c r="AB2732" s="14" cm="1">
        <f t="array" ref="AB2732">_xlfn.IFS(AND(W2732&lt;0,X2732&lt;0,Y2732&lt;0,Z2732&lt;0),-999,AND(W2732&lt;5,X2732&lt;5,Y2732&lt;5,Z2732&lt;5,AA2732=0),0,AND(W2732&lt;5,X2732&lt;5,Y2732&lt;5,Z2732&lt;5,AA2732&gt;0),1,AND(OR(W2732=5,X2732=5,Y2732=5,Z2732=5),AA2732=0),1,AND(OR(W2732=5,X2732=5,Y2732=5,Z2732=5),AA2732&gt;0),2)</f>
        <v>2</v>
      </c>
      <c r="AC2732" s="15">
        <f t="shared" si="168"/>
        <v>3</v>
      </c>
      <c r="AD2732" s="55">
        <v>3</v>
      </c>
      <c r="AE2732" s="21" t="s">
        <v>73</v>
      </c>
      <c r="AF2732" s="47" t="str">
        <f t="shared" si="169"/>
        <v>zagrożona</v>
      </c>
      <c r="AG2732" s="16" t="str">
        <f t="shared" si="170"/>
        <v>nie</v>
      </c>
      <c r="AH2732" s="16" t="str">
        <f t="shared" si="171"/>
        <v/>
      </c>
    </row>
    <row r="2733" spans="1:34" x14ac:dyDescent="0.2">
      <c r="A2733" s="12" t="s">
        <v>5965</v>
      </c>
      <c r="B2733" s="16" t="s">
        <v>5966</v>
      </c>
      <c r="C2733" s="12" t="s">
        <v>76</v>
      </c>
      <c r="D2733" s="12" t="s">
        <v>3828</v>
      </c>
      <c r="E2733" s="12" t="s">
        <v>4131</v>
      </c>
      <c r="F2733" s="12" t="s">
        <v>4421</v>
      </c>
      <c r="G2733" s="12" t="s">
        <v>4443</v>
      </c>
      <c r="H2733" s="17" t="s">
        <v>69</v>
      </c>
      <c r="I2733" s="11" t="s">
        <v>70</v>
      </c>
      <c r="J2733" s="11" t="s">
        <v>70</v>
      </c>
      <c r="K2733" s="11" t="s">
        <v>70</v>
      </c>
      <c r="L2733" s="11" t="s">
        <v>70</v>
      </c>
      <c r="M2733" s="18" t="s">
        <v>70</v>
      </c>
      <c r="N2733" s="18" t="s">
        <v>70</v>
      </c>
      <c r="O2733" s="11" t="s">
        <v>70</v>
      </c>
      <c r="P2733" s="11" t="s">
        <v>70</v>
      </c>
      <c r="Q2733" s="11" t="s">
        <v>70</v>
      </c>
      <c r="R2733" s="11" t="s">
        <v>70</v>
      </c>
      <c r="S2733" s="11" t="s">
        <v>70</v>
      </c>
      <c r="T2733" s="19" t="s">
        <v>71</v>
      </c>
      <c r="U2733" s="31" t="s">
        <v>72</v>
      </c>
      <c r="V2733" s="12">
        <v>3</v>
      </c>
      <c r="W2733" s="12">
        <v>5</v>
      </c>
      <c r="X2733" s="12">
        <v>2</v>
      </c>
      <c r="Y2733" s="12">
        <v>2</v>
      </c>
      <c r="Z2733" s="12">
        <v>2</v>
      </c>
      <c r="AA2733" s="13">
        <v>1</v>
      </c>
      <c r="AB2733" s="14" cm="1">
        <f t="array" ref="AB2733">_xlfn.IFS(AND(W2733&lt;0,X2733&lt;0,Y2733&lt;0,Z2733&lt;0),-999,AND(W2733&lt;5,X2733&lt;5,Y2733&lt;5,Z2733&lt;5,AA2733=0),0,AND(W2733&lt;5,X2733&lt;5,Y2733&lt;5,Z2733&lt;5,AA2733&gt;0),1,AND(OR(W2733=5,X2733=5,Y2733=5,Z2733=5),AA2733=0),1,AND(OR(W2733=5,X2733=5,Y2733=5,Z2733=5),AA2733&gt;0),2)</f>
        <v>2</v>
      </c>
      <c r="AC2733" s="15">
        <f t="shared" si="168"/>
        <v>4</v>
      </c>
      <c r="AD2733" s="55">
        <v>3</v>
      </c>
      <c r="AE2733" s="21" t="s">
        <v>73</v>
      </c>
      <c r="AF2733" s="47" t="str">
        <f t="shared" si="169"/>
        <v>zagrożona</v>
      </c>
      <c r="AG2733" s="16" t="str">
        <f t="shared" si="170"/>
        <v>tak</v>
      </c>
      <c r="AH2733" s="16" t="str">
        <f t="shared" si="171"/>
        <v xml:space="preserve">fizchem </v>
      </c>
    </row>
    <row r="2734" spans="1:34" x14ac:dyDescent="0.2">
      <c r="A2734" s="12" t="s">
        <v>5967</v>
      </c>
      <c r="B2734" s="16" t="s">
        <v>5968</v>
      </c>
      <c r="C2734" s="12" t="s">
        <v>76</v>
      </c>
      <c r="D2734" s="12" t="s">
        <v>3828</v>
      </c>
      <c r="E2734" s="12" t="s">
        <v>4131</v>
      </c>
      <c r="F2734" s="12" t="s">
        <v>4446</v>
      </c>
      <c r="G2734" s="12" t="s">
        <v>5450</v>
      </c>
      <c r="H2734" s="17" t="s">
        <v>69</v>
      </c>
      <c r="I2734" s="11" t="s">
        <v>70</v>
      </c>
      <c r="J2734" s="11" t="s">
        <v>70</v>
      </c>
      <c r="K2734" s="11" t="s">
        <v>70</v>
      </c>
      <c r="L2734" s="11" t="s">
        <v>70</v>
      </c>
      <c r="M2734" s="18" t="s">
        <v>70</v>
      </c>
      <c r="N2734" s="18" t="s">
        <v>70</v>
      </c>
      <c r="O2734" s="11" t="s">
        <v>70</v>
      </c>
      <c r="P2734" s="11" t="s">
        <v>70</v>
      </c>
      <c r="Q2734" s="11" t="s">
        <v>70</v>
      </c>
      <c r="R2734" s="11" t="s">
        <v>70</v>
      </c>
      <c r="S2734" s="11" t="s">
        <v>70</v>
      </c>
      <c r="T2734" s="19" t="s">
        <v>71</v>
      </c>
      <c r="U2734" s="31" t="s">
        <v>72</v>
      </c>
      <c r="V2734" s="12">
        <v>0</v>
      </c>
      <c r="W2734" s="12">
        <v>2</v>
      </c>
      <c r="X2734" s="12">
        <v>2</v>
      </c>
      <c r="Y2734" s="12">
        <v>2</v>
      </c>
      <c r="Z2734" s="12">
        <v>2</v>
      </c>
      <c r="AA2734" s="13">
        <v>1</v>
      </c>
      <c r="AB2734" s="14" cm="1">
        <f t="array" ref="AB2734">_xlfn.IFS(AND(W2734&lt;0,X2734&lt;0,Y2734&lt;0,Z2734&lt;0),-999,AND(W2734&lt;5,X2734&lt;5,Y2734&lt;5,Z2734&lt;5,AA2734=0),0,AND(W2734&lt;5,X2734&lt;5,Y2734&lt;5,Z2734&lt;5,AA2734&gt;0),1,AND(OR(W2734=5,X2734=5,Y2734=5,Z2734=5),AA2734=0),1,AND(OR(W2734=5,X2734=5,Y2734=5,Z2734=5),AA2734&gt;0),2)</f>
        <v>1</v>
      </c>
      <c r="AC2734" s="15">
        <f t="shared" si="168"/>
        <v>0</v>
      </c>
      <c r="AD2734" s="55">
        <v>1</v>
      </c>
      <c r="AE2734" s="21" t="s">
        <v>73</v>
      </c>
      <c r="AF2734" s="47" t="str">
        <f t="shared" si="169"/>
        <v>niezagrożona</v>
      </c>
      <c r="AG2734" s="16" t="str">
        <f t="shared" si="170"/>
        <v>nie</v>
      </c>
      <c r="AH2734" s="16" t="str">
        <f t="shared" si="171"/>
        <v/>
      </c>
    </row>
    <row r="2735" spans="1:34" x14ac:dyDescent="0.2">
      <c r="A2735" s="12" t="s">
        <v>5969</v>
      </c>
      <c r="B2735" s="16" t="s">
        <v>5970</v>
      </c>
      <c r="C2735" s="12" t="s">
        <v>76</v>
      </c>
      <c r="D2735" s="12" t="s">
        <v>3828</v>
      </c>
      <c r="E2735" s="12" t="s">
        <v>4131</v>
      </c>
      <c r="F2735" s="12" t="s">
        <v>4446</v>
      </c>
      <c r="G2735" s="12" t="s">
        <v>5971</v>
      </c>
      <c r="H2735" s="17" t="s">
        <v>69</v>
      </c>
      <c r="I2735" s="11" t="s">
        <v>70</v>
      </c>
      <c r="J2735" s="11" t="s">
        <v>70</v>
      </c>
      <c r="K2735" s="11" t="s">
        <v>70</v>
      </c>
      <c r="L2735" s="11" t="s">
        <v>70</v>
      </c>
      <c r="M2735" s="18" t="s">
        <v>70</v>
      </c>
      <c r="N2735" s="18" t="s">
        <v>70</v>
      </c>
      <c r="O2735" s="11" t="s">
        <v>70</v>
      </c>
      <c r="P2735" s="11" t="s">
        <v>70</v>
      </c>
      <c r="Q2735" s="11" t="s">
        <v>70</v>
      </c>
      <c r="R2735" s="11" t="s">
        <v>70</v>
      </c>
      <c r="S2735" s="11" t="s">
        <v>70</v>
      </c>
      <c r="T2735" s="19" t="s">
        <v>71</v>
      </c>
      <c r="U2735" s="31" t="s">
        <v>72</v>
      </c>
      <c r="V2735" s="12">
        <v>1</v>
      </c>
      <c r="W2735" s="12">
        <v>2</v>
      </c>
      <c r="X2735" s="12">
        <v>2</v>
      </c>
      <c r="Y2735" s="12">
        <v>2</v>
      </c>
      <c r="Z2735" s="12">
        <v>5</v>
      </c>
      <c r="AA2735" s="13">
        <v>0</v>
      </c>
      <c r="AB2735" s="14" cm="1">
        <f t="array" ref="AB2735">_xlfn.IFS(AND(W2735&lt;0,X2735&lt;0,Y2735&lt;0,Z2735&lt;0),-999,AND(W2735&lt;5,X2735&lt;5,Y2735&lt;5,Z2735&lt;5,AA2735=0),0,AND(W2735&lt;5,X2735&lt;5,Y2735&lt;5,Z2735&lt;5,AA2735&gt;0),1,AND(OR(W2735=5,X2735=5,Y2735=5,Z2735=5),AA2735=0),1,AND(OR(W2735=5,X2735=5,Y2735=5,Z2735=5),AA2735&gt;0),2)</f>
        <v>1</v>
      </c>
      <c r="AC2735" s="15">
        <f t="shared" si="168"/>
        <v>1</v>
      </c>
      <c r="AD2735" s="55">
        <v>1</v>
      </c>
      <c r="AE2735" s="21" t="s">
        <v>73</v>
      </c>
      <c r="AF2735" s="47" t="str">
        <f t="shared" si="169"/>
        <v>niezagrożona</v>
      </c>
      <c r="AG2735" s="16" t="str">
        <f t="shared" si="170"/>
        <v>nie</v>
      </c>
      <c r="AH2735" s="16" t="str">
        <f t="shared" si="171"/>
        <v/>
      </c>
    </row>
    <row r="2736" spans="1:34" x14ac:dyDescent="0.2">
      <c r="A2736" s="12" t="s">
        <v>5972</v>
      </c>
      <c r="B2736" s="16" t="s">
        <v>5973</v>
      </c>
      <c r="C2736" s="12" t="s">
        <v>76</v>
      </c>
      <c r="D2736" s="12" t="s">
        <v>3828</v>
      </c>
      <c r="E2736" s="12" t="s">
        <v>4455</v>
      </c>
      <c r="F2736" s="12" t="s">
        <v>4456</v>
      </c>
      <c r="G2736" s="12" t="s">
        <v>5457</v>
      </c>
      <c r="H2736" s="17" t="s">
        <v>69</v>
      </c>
      <c r="I2736" s="11" t="s">
        <v>70</v>
      </c>
      <c r="J2736" s="11" t="s">
        <v>70</v>
      </c>
      <c r="K2736" s="11" t="s">
        <v>70</v>
      </c>
      <c r="L2736" s="11" t="s">
        <v>70</v>
      </c>
      <c r="M2736" s="18" t="s">
        <v>70</v>
      </c>
      <c r="N2736" s="18" t="s">
        <v>70</v>
      </c>
      <c r="O2736" s="11" t="s">
        <v>70</v>
      </c>
      <c r="P2736" s="11" t="s">
        <v>70</v>
      </c>
      <c r="Q2736" s="11" t="s">
        <v>70</v>
      </c>
      <c r="R2736" s="11" t="s">
        <v>70</v>
      </c>
      <c r="S2736" s="11" t="s">
        <v>70</v>
      </c>
      <c r="T2736" s="19" t="s">
        <v>71</v>
      </c>
      <c r="U2736" s="31" t="s">
        <v>72</v>
      </c>
      <c r="V2736" s="12">
        <v>0</v>
      </c>
      <c r="W2736" s="12">
        <v>2</v>
      </c>
      <c r="X2736" s="12">
        <v>2</v>
      </c>
      <c r="Y2736" s="12">
        <v>2</v>
      </c>
      <c r="Z2736" s="12">
        <v>2</v>
      </c>
      <c r="AA2736" s="13">
        <v>5</v>
      </c>
      <c r="AB2736" s="14" cm="1">
        <f t="array" ref="AB2736">_xlfn.IFS(AND(W2736&lt;0,X2736&lt;0,Y2736&lt;0,Z2736&lt;0),-999,AND(W2736&lt;5,X2736&lt;5,Y2736&lt;5,Z2736&lt;5,AA2736=0),0,AND(W2736&lt;5,X2736&lt;5,Y2736&lt;5,Z2736&lt;5,AA2736&gt;0),1,AND(OR(W2736=5,X2736=5,Y2736=5,Z2736=5),AA2736=0),1,AND(OR(W2736=5,X2736=5,Y2736=5,Z2736=5),AA2736&gt;0),2)</f>
        <v>1</v>
      </c>
      <c r="AC2736" s="15">
        <f t="shared" si="168"/>
        <v>0</v>
      </c>
      <c r="AD2736" s="55">
        <v>3</v>
      </c>
      <c r="AE2736" s="21" t="s">
        <v>73</v>
      </c>
      <c r="AF2736" s="47" t="str">
        <f t="shared" si="169"/>
        <v>niezagrożona</v>
      </c>
      <c r="AG2736" s="16" t="str">
        <f t="shared" si="170"/>
        <v>nie</v>
      </c>
      <c r="AH2736" s="16" t="str">
        <f t="shared" si="171"/>
        <v/>
      </c>
    </row>
    <row r="2737" spans="1:34" x14ac:dyDescent="0.2">
      <c r="A2737" s="12" t="s">
        <v>5974</v>
      </c>
      <c r="B2737" s="16" t="s">
        <v>5975</v>
      </c>
      <c r="C2737" s="12" t="s">
        <v>76</v>
      </c>
      <c r="D2737" s="12" t="s">
        <v>3828</v>
      </c>
      <c r="E2737" s="12" t="s">
        <v>4455</v>
      </c>
      <c r="F2737" s="12" t="s">
        <v>4456</v>
      </c>
      <c r="G2737" s="12" t="s">
        <v>5457</v>
      </c>
      <c r="H2737" s="17" t="s">
        <v>69</v>
      </c>
      <c r="I2737" s="11" t="s">
        <v>70</v>
      </c>
      <c r="J2737" s="11" t="s">
        <v>70</v>
      </c>
      <c r="K2737" s="11" t="s">
        <v>70</v>
      </c>
      <c r="L2737" s="11" t="s">
        <v>70</v>
      </c>
      <c r="M2737" s="18" t="s">
        <v>70</v>
      </c>
      <c r="N2737" s="18" t="s">
        <v>70</v>
      </c>
      <c r="O2737" s="11" t="s">
        <v>70</v>
      </c>
      <c r="P2737" s="11" t="s">
        <v>70</v>
      </c>
      <c r="Q2737" s="11" t="s">
        <v>70</v>
      </c>
      <c r="R2737" s="11" t="s">
        <v>70</v>
      </c>
      <c r="S2737" s="11" t="s">
        <v>70</v>
      </c>
      <c r="T2737" s="19" t="s">
        <v>71</v>
      </c>
      <c r="U2737" s="31" t="s">
        <v>72</v>
      </c>
      <c r="V2737" s="12">
        <v>1</v>
      </c>
      <c r="W2737" s="12">
        <v>5</v>
      </c>
      <c r="X2737" s="12">
        <v>2</v>
      </c>
      <c r="Y2737" s="12">
        <v>5</v>
      </c>
      <c r="Z2737" s="12">
        <v>5</v>
      </c>
      <c r="AA2737" s="13">
        <v>6</v>
      </c>
      <c r="AB2737" s="14" cm="1">
        <f t="array" ref="AB2737">_xlfn.IFS(AND(W2737&lt;0,X2737&lt;0,Y2737&lt;0,Z2737&lt;0),-999,AND(W2737&lt;5,X2737&lt;5,Y2737&lt;5,Z2737&lt;5,AA2737=0),0,AND(W2737&lt;5,X2737&lt;5,Y2737&lt;5,Z2737&lt;5,AA2737&gt;0),1,AND(OR(W2737=5,X2737=5,Y2737=5,Z2737=5),AA2737=0),1,AND(OR(W2737=5,X2737=5,Y2737=5,Z2737=5),AA2737&gt;0),2)</f>
        <v>2</v>
      </c>
      <c r="AC2737" s="15">
        <f t="shared" si="168"/>
        <v>2</v>
      </c>
      <c r="AD2737" s="55">
        <v>3</v>
      </c>
      <c r="AE2737" s="21" t="s">
        <v>73</v>
      </c>
      <c r="AF2737" s="47" t="str">
        <f t="shared" si="169"/>
        <v>zagrożona</v>
      </c>
      <c r="AG2737" s="16" t="str">
        <f t="shared" si="170"/>
        <v>nie</v>
      </c>
      <c r="AH2737" s="16" t="str">
        <f t="shared" si="171"/>
        <v/>
      </c>
    </row>
    <row r="2738" spans="1:34" x14ac:dyDescent="0.2">
      <c r="A2738" s="12" t="s">
        <v>5976</v>
      </c>
      <c r="B2738" s="16" t="s">
        <v>5977</v>
      </c>
      <c r="C2738" s="12" t="s">
        <v>76</v>
      </c>
      <c r="D2738" s="12" t="s">
        <v>3828</v>
      </c>
      <c r="E2738" s="12" t="s">
        <v>4455</v>
      </c>
      <c r="F2738" s="12" t="s">
        <v>4456</v>
      </c>
      <c r="G2738" s="12" t="s">
        <v>5978</v>
      </c>
      <c r="H2738" s="17" t="s">
        <v>69</v>
      </c>
      <c r="I2738" s="11" t="s">
        <v>70</v>
      </c>
      <c r="J2738" s="11" t="s">
        <v>70</v>
      </c>
      <c r="K2738" s="11" t="s">
        <v>70</v>
      </c>
      <c r="L2738" s="11" t="s">
        <v>70</v>
      </c>
      <c r="M2738" s="18" t="s">
        <v>70</v>
      </c>
      <c r="N2738" s="18" t="s">
        <v>70</v>
      </c>
      <c r="O2738" s="11" t="s">
        <v>70</v>
      </c>
      <c r="P2738" s="11" t="s">
        <v>70</v>
      </c>
      <c r="Q2738" s="11" t="s">
        <v>70</v>
      </c>
      <c r="R2738" s="11" t="s">
        <v>70</v>
      </c>
      <c r="S2738" s="11" t="s">
        <v>70</v>
      </c>
      <c r="T2738" s="19" t="s">
        <v>71</v>
      </c>
      <c r="U2738" s="31" t="s">
        <v>72</v>
      </c>
      <c r="V2738" s="12">
        <v>1</v>
      </c>
      <c r="W2738" s="12">
        <v>2</v>
      </c>
      <c r="X2738" s="12">
        <v>2</v>
      </c>
      <c r="Y2738" s="12">
        <v>5</v>
      </c>
      <c r="Z2738" s="12">
        <v>5</v>
      </c>
      <c r="AA2738" s="13">
        <v>0</v>
      </c>
      <c r="AB2738" s="14" cm="1">
        <f t="array" ref="AB2738">_xlfn.IFS(AND(W2738&lt;0,X2738&lt;0,Y2738&lt;0,Z2738&lt;0),-999,AND(W2738&lt;5,X2738&lt;5,Y2738&lt;5,Z2738&lt;5,AA2738=0),0,AND(W2738&lt;5,X2738&lt;5,Y2738&lt;5,Z2738&lt;5,AA2738&gt;0),1,AND(OR(W2738=5,X2738=5,Y2738=5,Z2738=5),AA2738=0),1,AND(OR(W2738=5,X2738=5,Y2738=5,Z2738=5),AA2738&gt;0),2)</f>
        <v>1</v>
      </c>
      <c r="AC2738" s="15">
        <f t="shared" si="168"/>
        <v>1</v>
      </c>
      <c r="AD2738" s="55">
        <v>3</v>
      </c>
      <c r="AE2738" s="21" t="s">
        <v>73</v>
      </c>
      <c r="AF2738" s="47" t="str">
        <f t="shared" si="169"/>
        <v>niezagrożona</v>
      </c>
      <c r="AG2738" s="16" t="str">
        <f t="shared" si="170"/>
        <v>nie</v>
      </c>
      <c r="AH2738" s="16" t="str">
        <f t="shared" si="171"/>
        <v/>
      </c>
    </row>
    <row r="2739" spans="1:34" x14ac:dyDescent="0.2">
      <c r="A2739" s="12" t="s">
        <v>5979</v>
      </c>
      <c r="B2739" s="16" t="s">
        <v>5980</v>
      </c>
      <c r="C2739" s="12" t="s">
        <v>64</v>
      </c>
      <c r="D2739" s="12" t="s">
        <v>3828</v>
      </c>
      <c r="E2739" s="12" t="s">
        <v>4455</v>
      </c>
      <c r="F2739" s="12" t="s">
        <v>4456</v>
      </c>
      <c r="G2739" s="12" t="s">
        <v>5981</v>
      </c>
      <c r="H2739" s="17" t="s">
        <v>69</v>
      </c>
      <c r="I2739" s="11" t="s">
        <v>70</v>
      </c>
      <c r="J2739" s="11" t="s">
        <v>70</v>
      </c>
      <c r="K2739" s="11" t="s">
        <v>70</v>
      </c>
      <c r="L2739" s="11" t="s">
        <v>70</v>
      </c>
      <c r="M2739" s="18" t="s">
        <v>70</v>
      </c>
      <c r="N2739" s="18" t="s">
        <v>70</v>
      </c>
      <c r="O2739" s="11" t="s">
        <v>70</v>
      </c>
      <c r="P2739" s="11" t="s">
        <v>70</v>
      </c>
      <c r="Q2739" s="11" t="s">
        <v>70</v>
      </c>
      <c r="R2739" s="11" t="s">
        <v>70</v>
      </c>
      <c r="S2739" s="11" t="s">
        <v>70</v>
      </c>
      <c r="T2739" s="19" t="s">
        <v>71</v>
      </c>
      <c r="U2739" s="31" t="s">
        <v>72</v>
      </c>
      <c r="V2739" s="12">
        <v>0</v>
      </c>
      <c r="W2739" s="12">
        <v>2</v>
      </c>
      <c r="X2739" s="12">
        <v>-999</v>
      </c>
      <c r="Y2739" s="12">
        <v>-999</v>
      </c>
      <c r="Z2739" s="12">
        <v>-999</v>
      </c>
      <c r="AA2739" s="13">
        <v>1</v>
      </c>
      <c r="AB2739" s="14" cm="1">
        <f t="array" ref="AB2739">_xlfn.IFS(AND(W2739&lt;0,X2739&lt;0,Y2739&lt;0,Z2739&lt;0),-999,AND(W2739&lt;5,X2739&lt;5,Y2739&lt;5,Z2739&lt;5,AA2739=0),0,AND(W2739&lt;5,X2739&lt;5,Y2739&lt;5,Z2739&lt;5,AA2739&gt;0),1,AND(OR(W2739=5,X2739=5,Y2739=5,Z2739=5),AA2739=0),1,AND(OR(W2739=5,X2739=5,Y2739=5,Z2739=5),AA2739&gt;0),2)</f>
        <v>1</v>
      </c>
      <c r="AC2739" s="15">
        <f t="shared" si="168"/>
        <v>0</v>
      </c>
      <c r="AD2739" s="55">
        <v>3</v>
      </c>
      <c r="AE2739" s="21" t="s">
        <v>73</v>
      </c>
      <c r="AF2739" s="47" t="str">
        <f t="shared" si="169"/>
        <v>niezagrożona</v>
      </c>
      <c r="AG2739" s="16" t="str">
        <f t="shared" si="170"/>
        <v>nie</v>
      </c>
      <c r="AH2739" s="16" t="str">
        <f t="shared" si="171"/>
        <v/>
      </c>
    </row>
    <row r="2740" spans="1:34" x14ac:dyDescent="0.2">
      <c r="A2740" s="12" t="s">
        <v>5982</v>
      </c>
      <c r="B2740" s="16" t="s">
        <v>5983</v>
      </c>
      <c r="C2740" s="12" t="s">
        <v>76</v>
      </c>
      <c r="D2740" s="12" t="s">
        <v>3828</v>
      </c>
      <c r="E2740" s="12" t="s">
        <v>4455</v>
      </c>
      <c r="F2740" s="12" t="s">
        <v>4469</v>
      </c>
      <c r="G2740" s="12" t="s">
        <v>4470</v>
      </c>
      <c r="H2740" s="17" t="s">
        <v>69</v>
      </c>
      <c r="I2740" s="11" t="s">
        <v>70</v>
      </c>
      <c r="J2740" s="11" t="s">
        <v>70</v>
      </c>
      <c r="K2740" s="11" t="s">
        <v>70</v>
      </c>
      <c r="L2740" s="11" t="s">
        <v>70</v>
      </c>
      <c r="M2740" s="18" t="s">
        <v>70</v>
      </c>
      <c r="N2740" s="18" t="s">
        <v>70</v>
      </c>
      <c r="O2740" s="11" t="s">
        <v>70</v>
      </c>
      <c r="P2740" s="11" t="s">
        <v>70</v>
      </c>
      <c r="Q2740" s="11" t="s">
        <v>70</v>
      </c>
      <c r="R2740" s="11" t="s">
        <v>70</v>
      </c>
      <c r="S2740" s="11" t="s">
        <v>70</v>
      </c>
      <c r="T2740" s="19" t="s">
        <v>71</v>
      </c>
      <c r="U2740" s="31" t="s">
        <v>72</v>
      </c>
      <c r="V2740" s="12">
        <v>0</v>
      </c>
      <c r="W2740" s="12">
        <v>2</v>
      </c>
      <c r="X2740" s="12">
        <v>2</v>
      </c>
      <c r="Y2740" s="12">
        <v>2</v>
      </c>
      <c r="Z2740" s="12">
        <v>2</v>
      </c>
      <c r="AA2740" s="13">
        <v>2</v>
      </c>
      <c r="AB2740" s="14" cm="1">
        <f t="array" ref="AB2740">_xlfn.IFS(AND(W2740&lt;0,X2740&lt;0,Y2740&lt;0,Z2740&lt;0),-999,AND(W2740&lt;5,X2740&lt;5,Y2740&lt;5,Z2740&lt;5,AA2740=0),0,AND(W2740&lt;5,X2740&lt;5,Y2740&lt;5,Z2740&lt;5,AA2740&gt;0),1,AND(OR(W2740=5,X2740=5,Y2740=5,Z2740=5),AA2740=0),1,AND(OR(W2740=5,X2740=5,Y2740=5,Z2740=5),AA2740&gt;0),2)</f>
        <v>1</v>
      </c>
      <c r="AC2740" s="15">
        <f t="shared" si="168"/>
        <v>0</v>
      </c>
      <c r="AD2740" s="55">
        <v>1</v>
      </c>
      <c r="AE2740" s="21" t="s">
        <v>73</v>
      </c>
      <c r="AF2740" s="47" t="str">
        <f t="shared" si="169"/>
        <v>niezagrożona</v>
      </c>
      <c r="AG2740" s="16" t="str">
        <f t="shared" si="170"/>
        <v>nie</v>
      </c>
      <c r="AH2740" s="16" t="str">
        <f t="shared" si="171"/>
        <v/>
      </c>
    </row>
    <row r="2741" spans="1:34" x14ac:dyDescent="0.2">
      <c r="A2741" s="12" t="s">
        <v>5984</v>
      </c>
      <c r="B2741" s="16" t="s">
        <v>5985</v>
      </c>
      <c r="C2741" s="12" t="s">
        <v>76</v>
      </c>
      <c r="D2741" s="12" t="s">
        <v>3828</v>
      </c>
      <c r="E2741" s="12" t="s">
        <v>4455</v>
      </c>
      <c r="F2741" s="12" t="s">
        <v>4469</v>
      </c>
      <c r="G2741" s="12" t="s">
        <v>5986</v>
      </c>
      <c r="H2741" s="17" t="s">
        <v>69</v>
      </c>
      <c r="I2741" s="11" t="s">
        <v>70</v>
      </c>
      <c r="J2741" s="11" t="s">
        <v>70</v>
      </c>
      <c r="K2741" s="11" t="s">
        <v>70</v>
      </c>
      <c r="L2741" s="11" t="s">
        <v>70</v>
      </c>
      <c r="M2741" s="18" t="s">
        <v>70</v>
      </c>
      <c r="N2741" s="18" t="s">
        <v>70</v>
      </c>
      <c r="O2741" s="11" t="s">
        <v>70</v>
      </c>
      <c r="P2741" s="11" t="s">
        <v>70</v>
      </c>
      <c r="Q2741" s="11" t="s">
        <v>70</v>
      </c>
      <c r="R2741" s="11" t="s">
        <v>70</v>
      </c>
      <c r="S2741" s="11" t="s">
        <v>70</v>
      </c>
      <c r="T2741" s="19" t="s">
        <v>71</v>
      </c>
      <c r="U2741" s="31" t="s">
        <v>72</v>
      </c>
      <c r="V2741" s="12">
        <v>0</v>
      </c>
      <c r="W2741" s="12">
        <v>2</v>
      </c>
      <c r="X2741" s="12">
        <v>2</v>
      </c>
      <c r="Y2741" s="12">
        <v>2</v>
      </c>
      <c r="Z2741" s="12">
        <v>2</v>
      </c>
      <c r="AA2741" s="13">
        <v>0</v>
      </c>
      <c r="AB2741" s="14" cm="1">
        <f t="array" ref="AB2741">_xlfn.IFS(AND(W2741&lt;0,X2741&lt;0,Y2741&lt;0,Z2741&lt;0),-999,AND(W2741&lt;5,X2741&lt;5,Y2741&lt;5,Z2741&lt;5,AA2741=0),0,AND(W2741&lt;5,X2741&lt;5,Y2741&lt;5,Z2741&lt;5,AA2741&gt;0),1,AND(OR(W2741=5,X2741=5,Y2741=5,Z2741=5),AA2741=0),1,AND(OR(W2741=5,X2741=5,Y2741=5,Z2741=5),AA2741&gt;0),2)</f>
        <v>0</v>
      </c>
      <c r="AC2741" s="15">
        <f t="shared" si="168"/>
        <v>0</v>
      </c>
      <c r="AD2741" s="55">
        <v>4</v>
      </c>
      <c r="AE2741" s="21" t="s">
        <v>73</v>
      </c>
      <c r="AF2741" s="47" t="str">
        <f t="shared" si="169"/>
        <v>niezagrożona</v>
      </c>
      <c r="AG2741" s="16" t="str">
        <f t="shared" si="170"/>
        <v>nie</v>
      </c>
      <c r="AH2741" s="16" t="str">
        <f t="shared" si="171"/>
        <v/>
      </c>
    </row>
    <row r="2742" spans="1:34" x14ac:dyDescent="0.2">
      <c r="A2742" s="12" t="s">
        <v>5987</v>
      </c>
      <c r="B2742" s="16" t="s">
        <v>5988</v>
      </c>
      <c r="C2742" s="12" t="s">
        <v>64</v>
      </c>
      <c r="D2742" s="12" t="s">
        <v>3828</v>
      </c>
      <c r="E2742" s="12" t="s">
        <v>4455</v>
      </c>
      <c r="F2742" s="12" t="s">
        <v>4469</v>
      </c>
      <c r="G2742" s="12" t="s">
        <v>4493</v>
      </c>
      <c r="H2742" s="17" t="s">
        <v>69</v>
      </c>
      <c r="I2742" s="11" t="s">
        <v>70</v>
      </c>
      <c r="J2742" s="11" t="s">
        <v>70</v>
      </c>
      <c r="K2742" s="11" t="s">
        <v>70</v>
      </c>
      <c r="L2742" s="11" t="s">
        <v>70</v>
      </c>
      <c r="M2742" s="18" t="s">
        <v>70</v>
      </c>
      <c r="N2742" s="18" t="s">
        <v>70</v>
      </c>
      <c r="O2742" s="11" t="s">
        <v>70</v>
      </c>
      <c r="P2742" s="11" t="s">
        <v>70</v>
      </c>
      <c r="Q2742" s="11" t="s">
        <v>70</v>
      </c>
      <c r="R2742" s="11" t="s">
        <v>70</v>
      </c>
      <c r="S2742" s="11" t="s">
        <v>70</v>
      </c>
      <c r="T2742" s="19" t="s">
        <v>71</v>
      </c>
      <c r="U2742" s="31" t="s">
        <v>72</v>
      </c>
      <c r="V2742" s="12">
        <v>0</v>
      </c>
      <c r="W2742" s="12">
        <v>2</v>
      </c>
      <c r="X2742" s="12">
        <v>2</v>
      </c>
      <c r="Y2742" s="12">
        <v>-999</v>
      </c>
      <c r="Z2742" s="12">
        <v>-999</v>
      </c>
      <c r="AA2742" s="13">
        <v>1</v>
      </c>
      <c r="AB2742" s="14" cm="1">
        <f t="array" ref="AB2742">_xlfn.IFS(AND(W2742&lt;0,X2742&lt;0,Y2742&lt;0,Z2742&lt;0),-999,AND(W2742&lt;5,X2742&lt;5,Y2742&lt;5,Z2742&lt;5,AA2742=0),0,AND(W2742&lt;5,X2742&lt;5,Y2742&lt;5,Z2742&lt;5,AA2742&gt;0),1,AND(OR(W2742=5,X2742=5,Y2742=5,Z2742=5),AA2742=0),1,AND(OR(W2742=5,X2742=5,Y2742=5,Z2742=5),AA2742&gt;0),2)</f>
        <v>1</v>
      </c>
      <c r="AC2742" s="15">
        <f t="shared" si="168"/>
        <v>0</v>
      </c>
      <c r="AD2742" s="55">
        <v>3</v>
      </c>
      <c r="AE2742" s="21" t="s">
        <v>73</v>
      </c>
      <c r="AF2742" s="47" t="str">
        <f t="shared" si="169"/>
        <v>niezagrożona</v>
      </c>
      <c r="AG2742" s="16" t="str">
        <f t="shared" si="170"/>
        <v>nie</v>
      </c>
      <c r="AH2742" s="16" t="str">
        <f t="shared" si="171"/>
        <v/>
      </c>
    </row>
    <row r="2743" spans="1:34" x14ac:dyDescent="0.2">
      <c r="A2743" s="12" t="s">
        <v>5989</v>
      </c>
      <c r="B2743" s="16" t="s">
        <v>5990</v>
      </c>
      <c r="C2743" s="12" t="s">
        <v>76</v>
      </c>
      <c r="D2743" s="12" t="s">
        <v>3828</v>
      </c>
      <c r="E2743" s="12" t="s">
        <v>4455</v>
      </c>
      <c r="F2743" s="12" t="s">
        <v>4469</v>
      </c>
      <c r="G2743" s="12" t="s">
        <v>4493</v>
      </c>
      <c r="H2743" s="17" t="s">
        <v>69</v>
      </c>
      <c r="I2743" s="11" t="s">
        <v>70</v>
      </c>
      <c r="J2743" s="11" t="s">
        <v>70</v>
      </c>
      <c r="K2743" s="11" t="s">
        <v>70</v>
      </c>
      <c r="L2743" s="11" t="s">
        <v>70</v>
      </c>
      <c r="M2743" s="18" t="s">
        <v>70</v>
      </c>
      <c r="N2743" s="18" t="s">
        <v>70</v>
      </c>
      <c r="O2743" s="11" t="s">
        <v>70</v>
      </c>
      <c r="P2743" s="11" t="s">
        <v>70</v>
      </c>
      <c r="Q2743" s="11" t="s">
        <v>70</v>
      </c>
      <c r="R2743" s="11" t="s">
        <v>70</v>
      </c>
      <c r="S2743" s="11" t="s">
        <v>70</v>
      </c>
      <c r="T2743" s="19" t="s">
        <v>71</v>
      </c>
      <c r="U2743" s="31" t="s">
        <v>72</v>
      </c>
      <c r="V2743" s="12">
        <v>0</v>
      </c>
      <c r="W2743" s="12">
        <v>2</v>
      </c>
      <c r="X2743" s="12">
        <v>2</v>
      </c>
      <c r="Y2743" s="12">
        <v>2</v>
      </c>
      <c r="Z2743" s="12">
        <v>2</v>
      </c>
      <c r="AA2743" s="13">
        <v>1</v>
      </c>
      <c r="AB2743" s="14" cm="1">
        <f t="array" ref="AB2743">_xlfn.IFS(AND(W2743&lt;0,X2743&lt;0,Y2743&lt;0,Z2743&lt;0),-999,AND(W2743&lt;5,X2743&lt;5,Y2743&lt;5,Z2743&lt;5,AA2743=0),0,AND(W2743&lt;5,X2743&lt;5,Y2743&lt;5,Z2743&lt;5,AA2743&gt;0),1,AND(OR(W2743=5,X2743=5,Y2743=5,Z2743=5),AA2743=0),1,AND(OR(W2743=5,X2743=5,Y2743=5,Z2743=5),AA2743&gt;0),2)</f>
        <v>1</v>
      </c>
      <c r="AC2743" s="15">
        <f t="shared" si="168"/>
        <v>0</v>
      </c>
      <c r="AD2743" s="55">
        <v>4</v>
      </c>
      <c r="AE2743" s="21" t="s">
        <v>73</v>
      </c>
      <c r="AF2743" s="47" t="str">
        <f t="shared" si="169"/>
        <v>niezagrożona</v>
      </c>
      <c r="AG2743" s="16" t="str">
        <f t="shared" si="170"/>
        <v>nie</v>
      </c>
      <c r="AH2743" s="16" t="str">
        <f t="shared" si="171"/>
        <v/>
      </c>
    </row>
    <row r="2744" spans="1:34" x14ac:dyDescent="0.2">
      <c r="A2744" s="12" t="s">
        <v>5991</v>
      </c>
      <c r="B2744" s="16" t="s">
        <v>5992</v>
      </c>
      <c r="C2744" s="12" t="s">
        <v>76</v>
      </c>
      <c r="D2744" s="12" t="s">
        <v>3828</v>
      </c>
      <c r="E2744" s="12" t="s">
        <v>4455</v>
      </c>
      <c r="F2744" s="12" t="s">
        <v>4469</v>
      </c>
      <c r="G2744" s="12" t="s">
        <v>5993</v>
      </c>
      <c r="H2744" s="17" t="s">
        <v>69</v>
      </c>
      <c r="I2744" s="11" t="s">
        <v>70</v>
      </c>
      <c r="J2744" s="11" t="s">
        <v>70</v>
      </c>
      <c r="K2744" s="11" t="s">
        <v>70</v>
      </c>
      <c r="L2744" s="11" t="s">
        <v>70</v>
      </c>
      <c r="M2744" s="18" t="s">
        <v>70</v>
      </c>
      <c r="N2744" s="18" t="s">
        <v>70</v>
      </c>
      <c r="O2744" s="11" t="s">
        <v>70</v>
      </c>
      <c r="P2744" s="11" t="s">
        <v>70</v>
      </c>
      <c r="Q2744" s="11" t="s">
        <v>70</v>
      </c>
      <c r="R2744" s="11" t="s">
        <v>70</v>
      </c>
      <c r="S2744" s="11" t="s">
        <v>70</v>
      </c>
      <c r="T2744" s="19" t="s">
        <v>71</v>
      </c>
      <c r="U2744" s="31" t="s">
        <v>72</v>
      </c>
      <c r="V2744" s="12">
        <v>0</v>
      </c>
      <c r="W2744" s="12">
        <v>2</v>
      </c>
      <c r="X2744" s="12">
        <v>2</v>
      </c>
      <c r="Y2744" s="12">
        <v>2</v>
      </c>
      <c r="Z2744" s="12">
        <v>2</v>
      </c>
      <c r="AA2744" s="13">
        <v>0</v>
      </c>
      <c r="AB2744" s="14" cm="1">
        <f t="array" ref="AB2744">_xlfn.IFS(AND(W2744&lt;0,X2744&lt;0,Y2744&lt;0,Z2744&lt;0),-999,AND(W2744&lt;5,X2744&lt;5,Y2744&lt;5,Z2744&lt;5,AA2744=0),0,AND(W2744&lt;5,X2744&lt;5,Y2744&lt;5,Z2744&lt;5,AA2744&gt;0),1,AND(OR(W2744=5,X2744=5,Y2744=5,Z2744=5),AA2744=0),1,AND(OR(W2744=5,X2744=5,Y2744=5,Z2744=5),AA2744&gt;0),2)</f>
        <v>0</v>
      </c>
      <c r="AC2744" s="15">
        <f t="shared" si="168"/>
        <v>0</v>
      </c>
      <c r="AD2744" s="55">
        <v>4</v>
      </c>
      <c r="AE2744" s="21" t="s">
        <v>73</v>
      </c>
      <c r="AF2744" s="47" t="str">
        <f t="shared" si="169"/>
        <v>niezagrożona</v>
      </c>
      <c r="AG2744" s="16" t="str">
        <f t="shared" si="170"/>
        <v>nie</v>
      </c>
      <c r="AH2744" s="16" t="str">
        <f t="shared" si="171"/>
        <v/>
      </c>
    </row>
    <row r="2745" spans="1:34" x14ac:dyDescent="0.2">
      <c r="A2745" s="12" t="s">
        <v>5994</v>
      </c>
      <c r="B2745" s="16" t="s">
        <v>5995</v>
      </c>
      <c r="C2745" s="12" t="s">
        <v>76</v>
      </c>
      <c r="D2745" s="12" t="s">
        <v>3828</v>
      </c>
      <c r="E2745" s="12" t="s">
        <v>4455</v>
      </c>
      <c r="F2745" s="12" t="s">
        <v>4469</v>
      </c>
      <c r="G2745" s="12" t="s">
        <v>4493</v>
      </c>
      <c r="H2745" s="17" t="s">
        <v>69</v>
      </c>
      <c r="I2745" s="11" t="s">
        <v>70</v>
      </c>
      <c r="J2745" s="11" t="s">
        <v>70</v>
      </c>
      <c r="K2745" s="11" t="s">
        <v>70</v>
      </c>
      <c r="L2745" s="11" t="s">
        <v>70</v>
      </c>
      <c r="M2745" s="18" t="s">
        <v>70</v>
      </c>
      <c r="N2745" s="18" t="s">
        <v>70</v>
      </c>
      <c r="O2745" s="11" t="s">
        <v>70</v>
      </c>
      <c r="P2745" s="11" t="s">
        <v>70</v>
      </c>
      <c r="Q2745" s="11" t="s">
        <v>70</v>
      </c>
      <c r="R2745" s="11" t="s">
        <v>70</v>
      </c>
      <c r="S2745" s="11" t="s">
        <v>70</v>
      </c>
      <c r="T2745" s="19" t="s">
        <v>71</v>
      </c>
      <c r="U2745" s="31" t="s">
        <v>72</v>
      </c>
      <c r="V2745" s="12">
        <v>0</v>
      </c>
      <c r="W2745" s="12">
        <v>2</v>
      </c>
      <c r="X2745" s="12">
        <v>2</v>
      </c>
      <c r="Y2745" s="12">
        <v>2</v>
      </c>
      <c r="Z2745" s="12">
        <v>2</v>
      </c>
      <c r="AA2745" s="13">
        <v>1</v>
      </c>
      <c r="AB2745" s="14" cm="1">
        <f t="array" ref="AB2745">_xlfn.IFS(AND(W2745&lt;0,X2745&lt;0,Y2745&lt;0,Z2745&lt;0),-999,AND(W2745&lt;5,X2745&lt;5,Y2745&lt;5,Z2745&lt;5,AA2745=0),0,AND(W2745&lt;5,X2745&lt;5,Y2745&lt;5,Z2745&lt;5,AA2745&gt;0),1,AND(OR(W2745=5,X2745=5,Y2745=5,Z2745=5),AA2745=0),1,AND(OR(W2745=5,X2745=5,Y2745=5,Z2745=5),AA2745&gt;0),2)</f>
        <v>1</v>
      </c>
      <c r="AC2745" s="15">
        <f t="shared" si="168"/>
        <v>0</v>
      </c>
      <c r="AD2745" s="55">
        <v>0</v>
      </c>
      <c r="AE2745" s="21" t="s">
        <v>73</v>
      </c>
      <c r="AF2745" s="47" t="str">
        <f t="shared" si="169"/>
        <v>niezagrożona</v>
      </c>
      <c r="AG2745" s="16" t="str">
        <f t="shared" si="170"/>
        <v>nie</v>
      </c>
      <c r="AH2745" s="16" t="str">
        <f t="shared" si="171"/>
        <v/>
      </c>
    </row>
    <row r="2746" spans="1:34" x14ac:dyDescent="0.2">
      <c r="A2746" s="12" t="s">
        <v>5996</v>
      </c>
      <c r="B2746" s="16" t="s">
        <v>5997</v>
      </c>
      <c r="C2746" s="12" t="s">
        <v>76</v>
      </c>
      <c r="D2746" s="12" t="s">
        <v>3828</v>
      </c>
      <c r="E2746" s="12" t="s">
        <v>4455</v>
      </c>
      <c r="F2746" s="12" t="s">
        <v>4469</v>
      </c>
      <c r="G2746" s="12" t="s">
        <v>4493</v>
      </c>
      <c r="H2746" s="17" t="s">
        <v>69</v>
      </c>
      <c r="I2746" s="11" t="s">
        <v>70</v>
      </c>
      <c r="J2746" s="11" t="s">
        <v>70</v>
      </c>
      <c r="K2746" s="11" t="s">
        <v>70</v>
      </c>
      <c r="L2746" s="11" t="s">
        <v>70</v>
      </c>
      <c r="M2746" s="18" t="s">
        <v>70</v>
      </c>
      <c r="N2746" s="18" t="s">
        <v>70</v>
      </c>
      <c r="O2746" s="11" t="s">
        <v>70</v>
      </c>
      <c r="P2746" s="11" t="s">
        <v>70</v>
      </c>
      <c r="Q2746" s="11" t="s">
        <v>70</v>
      </c>
      <c r="R2746" s="11" t="s">
        <v>70</v>
      </c>
      <c r="S2746" s="11" t="s">
        <v>70</v>
      </c>
      <c r="T2746" s="19" t="s">
        <v>71</v>
      </c>
      <c r="U2746" s="31" t="s">
        <v>72</v>
      </c>
      <c r="V2746" s="12">
        <v>0</v>
      </c>
      <c r="W2746" s="12">
        <v>2</v>
      </c>
      <c r="X2746" s="12">
        <v>2</v>
      </c>
      <c r="Y2746" s="12">
        <v>2</v>
      </c>
      <c r="Z2746" s="12">
        <v>2</v>
      </c>
      <c r="AA2746" s="13">
        <v>1</v>
      </c>
      <c r="AB2746" s="14" cm="1">
        <f t="array" ref="AB2746">_xlfn.IFS(AND(W2746&lt;0,X2746&lt;0,Y2746&lt;0,Z2746&lt;0),-999,AND(W2746&lt;5,X2746&lt;5,Y2746&lt;5,Z2746&lt;5,AA2746=0),0,AND(W2746&lt;5,X2746&lt;5,Y2746&lt;5,Z2746&lt;5,AA2746&gt;0),1,AND(OR(W2746=5,X2746=5,Y2746=5,Z2746=5),AA2746=0),1,AND(OR(W2746=5,X2746=5,Y2746=5,Z2746=5),AA2746&gt;0),2)</f>
        <v>1</v>
      </c>
      <c r="AC2746" s="15">
        <f t="shared" si="168"/>
        <v>0</v>
      </c>
      <c r="AD2746" s="55">
        <v>3</v>
      </c>
      <c r="AE2746" s="21" t="s">
        <v>73</v>
      </c>
      <c r="AF2746" s="47" t="str">
        <f t="shared" si="169"/>
        <v>niezagrożona</v>
      </c>
      <c r="AG2746" s="16" t="str">
        <f t="shared" si="170"/>
        <v>nie</v>
      </c>
      <c r="AH2746" s="16" t="str">
        <f t="shared" si="171"/>
        <v/>
      </c>
    </row>
    <row r="2747" spans="1:34" x14ac:dyDescent="0.2">
      <c r="A2747" s="12" t="s">
        <v>5998</v>
      </c>
      <c r="B2747" s="16" t="s">
        <v>5999</v>
      </c>
      <c r="C2747" s="12" t="s">
        <v>76</v>
      </c>
      <c r="D2747" s="12" t="s">
        <v>3828</v>
      </c>
      <c r="E2747" s="12" t="s">
        <v>4455</v>
      </c>
      <c r="F2747" s="12" t="s">
        <v>4469</v>
      </c>
      <c r="G2747" s="12" t="s">
        <v>4512</v>
      </c>
      <c r="H2747" s="17" t="s">
        <v>69</v>
      </c>
      <c r="I2747" s="11" t="s">
        <v>70</v>
      </c>
      <c r="J2747" s="11" t="s">
        <v>70</v>
      </c>
      <c r="K2747" s="11" t="s">
        <v>70</v>
      </c>
      <c r="L2747" s="11" t="s">
        <v>70</v>
      </c>
      <c r="M2747" s="18" t="s">
        <v>70</v>
      </c>
      <c r="N2747" s="18" t="s">
        <v>70</v>
      </c>
      <c r="O2747" s="11" t="s">
        <v>70</v>
      </c>
      <c r="P2747" s="11" t="s">
        <v>70</v>
      </c>
      <c r="Q2747" s="11" t="s">
        <v>70</v>
      </c>
      <c r="R2747" s="11" t="s">
        <v>70</v>
      </c>
      <c r="S2747" s="11" t="s">
        <v>70</v>
      </c>
      <c r="T2747" s="19" t="s">
        <v>71</v>
      </c>
      <c r="U2747" s="31" t="s">
        <v>72</v>
      </c>
      <c r="V2747" s="12">
        <v>1</v>
      </c>
      <c r="W2747" s="12">
        <v>2</v>
      </c>
      <c r="X2747" s="12">
        <v>2</v>
      </c>
      <c r="Y2747" s="12">
        <v>5</v>
      </c>
      <c r="Z2747" s="12">
        <v>2</v>
      </c>
      <c r="AA2747" s="13">
        <v>1</v>
      </c>
      <c r="AB2747" s="14" cm="1">
        <f t="array" ref="AB2747">_xlfn.IFS(AND(W2747&lt;0,X2747&lt;0,Y2747&lt;0,Z2747&lt;0),-999,AND(W2747&lt;5,X2747&lt;5,Y2747&lt;5,Z2747&lt;5,AA2747=0),0,AND(W2747&lt;5,X2747&lt;5,Y2747&lt;5,Z2747&lt;5,AA2747&gt;0),1,AND(OR(W2747=5,X2747=5,Y2747=5,Z2747=5),AA2747=0),1,AND(OR(W2747=5,X2747=5,Y2747=5,Z2747=5),AA2747&gt;0),2)</f>
        <v>2</v>
      </c>
      <c r="AC2747" s="15">
        <f t="shared" si="168"/>
        <v>2</v>
      </c>
      <c r="AD2747" s="55">
        <v>3</v>
      </c>
      <c r="AE2747" s="21" t="s">
        <v>73</v>
      </c>
      <c r="AF2747" s="47" t="str">
        <f t="shared" si="169"/>
        <v>zagrożona</v>
      </c>
      <c r="AG2747" s="16" t="str">
        <f t="shared" si="170"/>
        <v>nie</v>
      </c>
      <c r="AH2747" s="16" t="str">
        <f t="shared" si="171"/>
        <v/>
      </c>
    </row>
    <row r="2748" spans="1:34" x14ac:dyDescent="0.2">
      <c r="A2748" s="12" t="s">
        <v>6000</v>
      </c>
      <c r="B2748" s="16" t="s">
        <v>6001</v>
      </c>
      <c r="C2748" s="12" t="s">
        <v>76</v>
      </c>
      <c r="D2748" s="12" t="s">
        <v>3828</v>
      </c>
      <c r="E2748" s="12" t="s">
        <v>4455</v>
      </c>
      <c r="F2748" s="12" t="s">
        <v>4469</v>
      </c>
      <c r="G2748" s="12" t="s">
        <v>6002</v>
      </c>
      <c r="H2748" s="17" t="s">
        <v>69</v>
      </c>
      <c r="I2748" s="11" t="s">
        <v>70</v>
      </c>
      <c r="J2748" s="11" t="s">
        <v>70</v>
      </c>
      <c r="K2748" s="11" t="s">
        <v>70</v>
      </c>
      <c r="L2748" s="11" t="s">
        <v>70</v>
      </c>
      <c r="M2748" s="18" t="s">
        <v>70</v>
      </c>
      <c r="N2748" s="18" t="s">
        <v>70</v>
      </c>
      <c r="O2748" s="11" t="s">
        <v>70</v>
      </c>
      <c r="P2748" s="11" t="s">
        <v>70</v>
      </c>
      <c r="Q2748" s="11" t="s">
        <v>70</v>
      </c>
      <c r="R2748" s="11" t="s">
        <v>70</v>
      </c>
      <c r="S2748" s="11" t="s">
        <v>70</v>
      </c>
      <c r="T2748" s="19" t="s">
        <v>71</v>
      </c>
      <c r="U2748" s="31" t="s">
        <v>72</v>
      </c>
      <c r="V2748" s="12">
        <v>0</v>
      </c>
      <c r="W2748" s="12">
        <v>5</v>
      </c>
      <c r="X2748" s="12">
        <v>2</v>
      </c>
      <c r="Y2748" s="12">
        <v>5</v>
      </c>
      <c r="Z2748" s="12">
        <v>2</v>
      </c>
      <c r="AA2748" s="13">
        <v>3</v>
      </c>
      <c r="AB2748" s="14" cm="1">
        <f t="array" ref="AB2748">_xlfn.IFS(AND(W2748&lt;0,X2748&lt;0,Y2748&lt;0,Z2748&lt;0),-999,AND(W2748&lt;5,X2748&lt;5,Y2748&lt;5,Z2748&lt;5,AA2748=0),0,AND(W2748&lt;5,X2748&lt;5,Y2748&lt;5,Z2748&lt;5,AA2748&gt;0),1,AND(OR(W2748=5,X2748=5,Y2748=5,Z2748=5),AA2748=0),1,AND(OR(W2748=5,X2748=5,Y2748=5,Z2748=5),AA2748&gt;0),2)</f>
        <v>2</v>
      </c>
      <c r="AC2748" s="15">
        <f t="shared" si="168"/>
        <v>1</v>
      </c>
      <c r="AD2748" s="55">
        <v>4</v>
      </c>
      <c r="AE2748" s="21" t="s">
        <v>73</v>
      </c>
      <c r="AF2748" s="47" t="str">
        <f t="shared" si="169"/>
        <v>niezagrożona</v>
      </c>
      <c r="AG2748" s="16" t="str">
        <f t="shared" si="170"/>
        <v>nie</v>
      </c>
      <c r="AH2748" s="16" t="str">
        <f t="shared" si="171"/>
        <v/>
      </c>
    </row>
    <row r="2749" spans="1:34" x14ac:dyDescent="0.2">
      <c r="A2749" s="12" t="s">
        <v>6003</v>
      </c>
      <c r="B2749" s="16" t="s">
        <v>6004</v>
      </c>
      <c r="C2749" s="12" t="s">
        <v>76</v>
      </c>
      <c r="D2749" s="12" t="s">
        <v>3828</v>
      </c>
      <c r="E2749" s="12" t="s">
        <v>4455</v>
      </c>
      <c r="F2749" s="12" t="s">
        <v>4469</v>
      </c>
      <c r="G2749" s="12" t="s">
        <v>4493</v>
      </c>
      <c r="H2749" s="17" t="s">
        <v>69</v>
      </c>
      <c r="I2749" s="11" t="s">
        <v>70</v>
      </c>
      <c r="J2749" s="11" t="s">
        <v>70</v>
      </c>
      <c r="K2749" s="11" t="s">
        <v>70</v>
      </c>
      <c r="L2749" s="11" t="s">
        <v>70</v>
      </c>
      <c r="M2749" s="18" t="s">
        <v>70</v>
      </c>
      <c r="N2749" s="18" t="s">
        <v>70</v>
      </c>
      <c r="O2749" s="11" t="s">
        <v>70</v>
      </c>
      <c r="P2749" s="11" t="s">
        <v>70</v>
      </c>
      <c r="Q2749" s="11" t="s">
        <v>70</v>
      </c>
      <c r="R2749" s="11" t="s">
        <v>70</v>
      </c>
      <c r="S2749" s="11" t="s">
        <v>70</v>
      </c>
      <c r="T2749" s="19" t="s">
        <v>71</v>
      </c>
      <c r="U2749" s="31" t="s">
        <v>72</v>
      </c>
      <c r="V2749" s="12">
        <v>4</v>
      </c>
      <c r="W2749" s="12">
        <v>5</v>
      </c>
      <c r="X2749" s="12">
        <v>5</v>
      </c>
      <c r="Y2749" s="12">
        <v>5</v>
      </c>
      <c r="Z2749" s="12">
        <v>5</v>
      </c>
      <c r="AA2749" s="13">
        <v>2</v>
      </c>
      <c r="AB2749" s="14" cm="1">
        <f t="array" ref="AB2749">_xlfn.IFS(AND(W2749&lt;0,X2749&lt;0,Y2749&lt;0,Z2749&lt;0),-999,AND(W2749&lt;5,X2749&lt;5,Y2749&lt;5,Z2749&lt;5,AA2749=0),0,AND(W2749&lt;5,X2749&lt;5,Y2749&lt;5,Z2749&lt;5,AA2749&gt;0),1,AND(OR(W2749=5,X2749=5,Y2749=5,Z2749=5),AA2749=0),1,AND(OR(W2749=5,X2749=5,Y2749=5,Z2749=5),AA2749&gt;0),2)</f>
        <v>2</v>
      </c>
      <c r="AC2749" s="15">
        <f t="shared" si="168"/>
        <v>4</v>
      </c>
      <c r="AD2749" s="55">
        <v>3</v>
      </c>
      <c r="AE2749" s="21" t="s">
        <v>73</v>
      </c>
      <c r="AF2749" s="47" t="str">
        <f t="shared" si="169"/>
        <v>zagrożona</v>
      </c>
      <c r="AG2749" s="16" t="str">
        <f t="shared" si="170"/>
        <v>tak</v>
      </c>
      <c r="AH2749" s="16" t="str">
        <f t="shared" si="171"/>
        <v xml:space="preserve">fizchem </v>
      </c>
    </row>
    <row r="2750" spans="1:34" x14ac:dyDescent="0.2">
      <c r="A2750" s="12" t="s">
        <v>6005</v>
      </c>
      <c r="B2750" s="16" t="s">
        <v>6006</v>
      </c>
      <c r="C2750" s="12" t="s">
        <v>76</v>
      </c>
      <c r="D2750" s="12" t="s">
        <v>3828</v>
      </c>
      <c r="E2750" s="12" t="s">
        <v>4455</v>
      </c>
      <c r="F2750" s="12" t="s">
        <v>4469</v>
      </c>
      <c r="G2750" s="12" t="s">
        <v>6007</v>
      </c>
      <c r="H2750" s="17" t="s">
        <v>69</v>
      </c>
      <c r="I2750" s="11" t="s">
        <v>70</v>
      </c>
      <c r="J2750" s="11" t="s">
        <v>70</v>
      </c>
      <c r="K2750" s="11" t="s">
        <v>70</v>
      </c>
      <c r="L2750" s="11" t="s">
        <v>70</v>
      </c>
      <c r="M2750" s="18" t="s">
        <v>70</v>
      </c>
      <c r="N2750" s="18" t="s">
        <v>70</v>
      </c>
      <c r="O2750" s="11" t="s">
        <v>70</v>
      </c>
      <c r="P2750" s="11" t="s">
        <v>70</v>
      </c>
      <c r="Q2750" s="11" t="s">
        <v>70</v>
      </c>
      <c r="R2750" s="11" t="s">
        <v>70</v>
      </c>
      <c r="S2750" s="11" t="s">
        <v>70</v>
      </c>
      <c r="T2750" s="19" t="s">
        <v>71</v>
      </c>
      <c r="U2750" s="31" t="s">
        <v>72</v>
      </c>
      <c r="V2750" s="12">
        <v>0</v>
      </c>
      <c r="W2750" s="12">
        <v>2</v>
      </c>
      <c r="X2750" s="12">
        <v>2</v>
      </c>
      <c r="Y2750" s="12">
        <v>2</v>
      </c>
      <c r="Z2750" s="12">
        <v>2</v>
      </c>
      <c r="AA2750" s="13">
        <v>1</v>
      </c>
      <c r="AB2750" s="14" cm="1">
        <f t="array" ref="AB2750">_xlfn.IFS(AND(W2750&lt;0,X2750&lt;0,Y2750&lt;0,Z2750&lt;0),-999,AND(W2750&lt;5,X2750&lt;5,Y2750&lt;5,Z2750&lt;5,AA2750=0),0,AND(W2750&lt;5,X2750&lt;5,Y2750&lt;5,Z2750&lt;5,AA2750&gt;0),1,AND(OR(W2750=5,X2750=5,Y2750=5,Z2750=5),AA2750=0),1,AND(OR(W2750=5,X2750=5,Y2750=5,Z2750=5),AA2750&gt;0),2)</f>
        <v>1</v>
      </c>
      <c r="AC2750" s="15">
        <f t="shared" si="168"/>
        <v>0</v>
      </c>
      <c r="AD2750" s="55">
        <v>3</v>
      </c>
      <c r="AE2750" s="21" t="s">
        <v>73</v>
      </c>
      <c r="AF2750" s="47" t="str">
        <f t="shared" si="169"/>
        <v>niezagrożona</v>
      </c>
      <c r="AG2750" s="16" t="str">
        <f t="shared" si="170"/>
        <v>nie</v>
      </c>
      <c r="AH2750" s="16" t="str">
        <f t="shared" si="171"/>
        <v/>
      </c>
    </row>
    <row r="2751" spans="1:34" x14ac:dyDescent="0.2">
      <c r="A2751" s="12" t="s">
        <v>6008</v>
      </c>
      <c r="B2751" s="16" t="s">
        <v>6009</v>
      </c>
      <c r="C2751" s="12" t="s">
        <v>76</v>
      </c>
      <c r="D2751" s="12" t="s">
        <v>3828</v>
      </c>
      <c r="E2751" s="12" t="s">
        <v>4455</v>
      </c>
      <c r="F2751" s="12" t="s">
        <v>4469</v>
      </c>
      <c r="G2751" s="12" t="s">
        <v>4530</v>
      </c>
      <c r="H2751" s="17" t="s">
        <v>69</v>
      </c>
      <c r="I2751" s="11" t="s">
        <v>70</v>
      </c>
      <c r="J2751" s="11" t="s">
        <v>70</v>
      </c>
      <c r="K2751" s="11" t="s">
        <v>70</v>
      </c>
      <c r="L2751" s="11" t="s">
        <v>70</v>
      </c>
      <c r="M2751" s="18" t="s">
        <v>70</v>
      </c>
      <c r="N2751" s="18" t="s">
        <v>70</v>
      </c>
      <c r="O2751" s="11" t="s">
        <v>70</v>
      </c>
      <c r="P2751" s="11" t="s">
        <v>70</v>
      </c>
      <c r="Q2751" s="11" t="s">
        <v>70</v>
      </c>
      <c r="R2751" s="11" t="s">
        <v>70</v>
      </c>
      <c r="S2751" s="11" t="s">
        <v>70</v>
      </c>
      <c r="T2751" s="19" t="s">
        <v>71</v>
      </c>
      <c r="U2751" s="31" t="s">
        <v>72</v>
      </c>
      <c r="V2751" s="12">
        <v>2</v>
      </c>
      <c r="W2751" s="12">
        <v>2</v>
      </c>
      <c r="X2751" s="12">
        <v>2</v>
      </c>
      <c r="Y2751" s="12">
        <v>5</v>
      </c>
      <c r="Z2751" s="12">
        <v>2</v>
      </c>
      <c r="AA2751" s="13">
        <v>3</v>
      </c>
      <c r="AB2751" s="14" cm="1">
        <f t="array" ref="AB2751">_xlfn.IFS(AND(W2751&lt;0,X2751&lt;0,Y2751&lt;0,Z2751&lt;0),-999,AND(W2751&lt;5,X2751&lt;5,Y2751&lt;5,Z2751&lt;5,AA2751=0),0,AND(W2751&lt;5,X2751&lt;5,Y2751&lt;5,Z2751&lt;5,AA2751&gt;0),1,AND(OR(W2751=5,X2751=5,Y2751=5,Z2751=5),AA2751=0),1,AND(OR(W2751=5,X2751=5,Y2751=5,Z2751=5),AA2751&gt;0),2)</f>
        <v>2</v>
      </c>
      <c r="AC2751" s="15">
        <f t="shared" si="168"/>
        <v>3</v>
      </c>
      <c r="AD2751" s="55">
        <v>1</v>
      </c>
      <c r="AE2751" s="21" t="s">
        <v>73</v>
      </c>
      <c r="AF2751" s="47" t="str">
        <f t="shared" si="169"/>
        <v>zagrożona</v>
      </c>
      <c r="AG2751" s="16" t="str">
        <f t="shared" si="170"/>
        <v>nie</v>
      </c>
      <c r="AH2751" s="16" t="str">
        <f t="shared" si="171"/>
        <v/>
      </c>
    </row>
    <row r="2752" spans="1:34" x14ac:dyDescent="0.2">
      <c r="A2752" s="12" t="s">
        <v>6010</v>
      </c>
      <c r="B2752" s="16" t="s">
        <v>6011</v>
      </c>
      <c r="C2752" s="12" t="s">
        <v>76</v>
      </c>
      <c r="D2752" s="12" t="s">
        <v>3828</v>
      </c>
      <c r="E2752" s="12" t="s">
        <v>4455</v>
      </c>
      <c r="F2752" s="12" t="s">
        <v>4469</v>
      </c>
      <c r="G2752" s="12" t="s">
        <v>4553</v>
      </c>
      <c r="H2752" s="17" t="s">
        <v>69</v>
      </c>
      <c r="I2752" s="11" t="s">
        <v>70</v>
      </c>
      <c r="J2752" s="11" t="s">
        <v>70</v>
      </c>
      <c r="K2752" s="11" t="s">
        <v>70</v>
      </c>
      <c r="L2752" s="11" t="s">
        <v>70</v>
      </c>
      <c r="M2752" s="18" t="s">
        <v>70</v>
      </c>
      <c r="N2752" s="18" t="s">
        <v>70</v>
      </c>
      <c r="O2752" s="11" t="s">
        <v>70</v>
      </c>
      <c r="P2752" s="11" t="s">
        <v>70</v>
      </c>
      <c r="Q2752" s="11" t="s">
        <v>70</v>
      </c>
      <c r="R2752" s="11" t="s">
        <v>70</v>
      </c>
      <c r="S2752" s="11" t="s">
        <v>70</v>
      </c>
      <c r="T2752" s="19" t="s">
        <v>71</v>
      </c>
      <c r="U2752" s="31" t="s">
        <v>72</v>
      </c>
      <c r="V2752" s="12">
        <v>0</v>
      </c>
      <c r="W2752" s="12">
        <v>2</v>
      </c>
      <c r="X2752" s="12">
        <v>2</v>
      </c>
      <c r="Y2752" s="12">
        <v>2</v>
      </c>
      <c r="Z2752" s="12">
        <v>2</v>
      </c>
      <c r="AA2752" s="13">
        <v>2</v>
      </c>
      <c r="AB2752" s="14" cm="1">
        <f t="array" ref="AB2752">_xlfn.IFS(AND(W2752&lt;0,X2752&lt;0,Y2752&lt;0,Z2752&lt;0),-999,AND(W2752&lt;5,X2752&lt;5,Y2752&lt;5,Z2752&lt;5,AA2752=0),0,AND(W2752&lt;5,X2752&lt;5,Y2752&lt;5,Z2752&lt;5,AA2752&gt;0),1,AND(OR(W2752=5,X2752=5,Y2752=5,Z2752=5),AA2752=0),1,AND(OR(W2752=5,X2752=5,Y2752=5,Z2752=5),AA2752&gt;0),2)</f>
        <v>1</v>
      </c>
      <c r="AC2752" s="15">
        <f t="shared" si="168"/>
        <v>0</v>
      </c>
      <c r="AD2752" s="55">
        <v>0</v>
      </c>
      <c r="AE2752" s="21" t="s">
        <v>73</v>
      </c>
      <c r="AF2752" s="47" t="str">
        <f t="shared" si="169"/>
        <v>niezagrożona</v>
      </c>
      <c r="AG2752" s="16" t="str">
        <f t="shared" si="170"/>
        <v>nie</v>
      </c>
      <c r="AH2752" s="16" t="str">
        <f t="shared" si="171"/>
        <v/>
      </c>
    </row>
    <row r="2753" spans="1:34" x14ac:dyDescent="0.2">
      <c r="A2753" s="12" t="s">
        <v>6012</v>
      </c>
      <c r="B2753" s="16" t="s">
        <v>6013</v>
      </c>
      <c r="C2753" s="12" t="s">
        <v>76</v>
      </c>
      <c r="D2753" s="12" t="s">
        <v>3828</v>
      </c>
      <c r="E2753" s="12" t="s">
        <v>4455</v>
      </c>
      <c r="F2753" s="12" t="s">
        <v>4469</v>
      </c>
      <c r="G2753" s="12" t="s">
        <v>4559</v>
      </c>
      <c r="H2753" s="17" t="s">
        <v>69</v>
      </c>
      <c r="I2753" s="11" t="s">
        <v>70</v>
      </c>
      <c r="J2753" s="11" t="s">
        <v>70</v>
      </c>
      <c r="K2753" s="11" t="s">
        <v>70</v>
      </c>
      <c r="L2753" s="11" t="s">
        <v>70</v>
      </c>
      <c r="M2753" s="18" t="s">
        <v>70</v>
      </c>
      <c r="N2753" s="18" t="s">
        <v>70</v>
      </c>
      <c r="O2753" s="11" t="s">
        <v>70</v>
      </c>
      <c r="P2753" s="11" t="s">
        <v>70</v>
      </c>
      <c r="Q2753" s="11" t="s">
        <v>70</v>
      </c>
      <c r="R2753" s="11" t="s">
        <v>70</v>
      </c>
      <c r="S2753" s="11" t="s">
        <v>70</v>
      </c>
      <c r="T2753" s="19" t="s">
        <v>71</v>
      </c>
      <c r="U2753" s="31" t="s">
        <v>72</v>
      </c>
      <c r="V2753" s="12">
        <v>0</v>
      </c>
      <c r="W2753" s="12">
        <v>2</v>
      </c>
      <c r="X2753" s="12">
        <v>2</v>
      </c>
      <c r="Y2753" s="12">
        <v>2</v>
      </c>
      <c r="Z2753" s="12">
        <v>2</v>
      </c>
      <c r="AA2753" s="13">
        <v>0</v>
      </c>
      <c r="AB2753" s="14" cm="1">
        <f t="array" ref="AB2753">_xlfn.IFS(AND(W2753&lt;0,X2753&lt;0,Y2753&lt;0,Z2753&lt;0),-999,AND(W2753&lt;5,X2753&lt;5,Y2753&lt;5,Z2753&lt;5,AA2753=0),0,AND(W2753&lt;5,X2753&lt;5,Y2753&lt;5,Z2753&lt;5,AA2753&gt;0),1,AND(OR(W2753=5,X2753=5,Y2753=5,Z2753=5),AA2753=0),1,AND(OR(W2753=5,X2753=5,Y2753=5,Z2753=5),AA2753&gt;0),2)</f>
        <v>0</v>
      </c>
      <c r="AC2753" s="15">
        <f t="shared" si="168"/>
        <v>0</v>
      </c>
      <c r="AD2753" s="55">
        <v>0</v>
      </c>
      <c r="AE2753" s="21" t="s">
        <v>73</v>
      </c>
      <c r="AF2753" s="47" t="str">
        <f t="shared" si="169"/>
        <v>niezagrożona</v>
      </c>
      <c r="AG2753" s="16" t="str">
        <f t="shared" si="170"/>
        <v>nie</v>
      </c>
      <c r="AH2753" s="16" t="str">
        <f t="shared" si="171"/>
        <v/>
      </c>
    </row>
    <row r="2754" spans="1:34" x14ac:dyDescent="0.2">
      <c r="A2754" s="12" t="s">
        <v>6014</v>
      </c>
      <c r="B2754" s="16" t="s">
        <v>6015</v>
      </c>
      <c r="C2754" s="12" t="s">
        <v>76</v>
      </c>
      <c r="D2754" s="12" t="s">
        <v>3828</v>
      </c>
      <c r="E2754" s="12" t="s">
        <v>4455</v>
      </c>
      <c r="F2754" s="12" t="s">
        <v>4469</v>
      </c>
      <c r="G2754" s="12" t="s">
        <v>4559</v>
      </c>
      <c r="H2754" s="17" t="s">
        <v>69</v>
      </c>
      <c r="I2754" s="11" t="s">
        <v>70</v>
      </c>
      <c r="J2754" s="11" t="s">
        <v>70</v>
      </c>
      <c r="K2754" s="11" t="s">
        <v>70</v>
      </c>
      <c r="L2754" s="11" t="s">
        <v>70</v>
      </c>
      <c r="M2754" s="18" t="s">
        <v>70</v>
      </c>
      <c r="N2754" s="18" t="s">
        <v>70</v>
      </c>
      <c r="O2754" s="11" t="s">
        <v>70</v>
      </c>
      <c r="P2754" s="11" t="s">
        <v>70</v>
      </c>
      <c r="Q2754" s="11" t="s">
        <v>70</v>
      </c>
      <c r="R2754" s="11" t="s">
        <v>70</v>
      </c>
      <c r="S2754" s="11" t="s">
        <v>70</v>
      </c>
      <c r="T2754" s="19" t="s">
        <v>71</v>
      </c>
      <c r="U2754" s="31" t="s">
        <v>72</v>
      </c>
      <c r="V2754" s="12">
        <v>0</v>
      </c>
      <c r="W2754" s="12">
        <v>2</v>
      </c>
      <c r="X2754" s="12">
        <v>2</v>
      </c>
      <c r="Y2754" s="12">
        <v>2</v>
      </c>
      <c r="Z2754" s="12">
        <v>2</v>
      </c>
      <c r="AA2754" s="13">
        <v>1</v>
      </c>
      <c r="AB2754" s="14" cm="1">
        <f t="array" ref="AB2754">_xlfn.IFS(AND(W2754&lt;0,X2754&lt;0,Y2754&lt;0,Z2754&lt;0),-999,AND(W2754&lt;5,X2754&lt;5,Y2754&lt;5,Z2754&lt;5,AA2754=0),0,AND(W2754&lt;5,X2754&lt;5,Y2754&lt;5,Z2754&lt;5,AA2754&gt;0),1,AND(OR(W2754=5,X2754=5,Y2754=5,Z2754=5),AA2754=0),1,AND(OR(W2754=5,X2754=5,Y2754=5,Z2754=5),AA2754&gt;0),2)</f>
        <v>1</v>
      </c>
      <c r="AC2754" s="15">
        <f t="shared" si="168"/>
        <v>0</v>
      </c>
      <c r="AD2754" s="55">
        <v>0</v>
      </c>
      <c r="AE2754" s="21" t="s">
        <v>73</v>
      </c>
      <c r="AF2754" s="47" t="str">
        <f t="shared" si="169"/>
        <v>niezagrożona</v>
      </c>
      <c r="AG2754" s="16" t="str">
        <f t="shared" si="170"/>
        <v>nie</v>
      </c>
      <c r="AH2754" s="16" t="str">
        <f t="shared" si="171"/>
        <v/>
      </c>
    </row>
    <row r="2755" spans="1:34" x14ac:dyDescent="0.2">
      <c r="A2755" s="12" t="s">
        <v>6016</v>
      </c>
      <c r="B2755" s="16" t="s">
        <v>6017</v>
      </c>
      <c r="C2755" s="12" t="s">
        <v>76</v>
      </c>
      <c r="D2755" s="12" t="s">
        <v>3828</v>
      </c>
      <c r="E2755" s="12" t="s">
        <v>4455</v>
      </c>
      <c r="F2755" s="12" t="s">
        <v>4469</v>
      </c>
      <c r="G2755" s="12" t="s">
        <v>5488</v>
      </c>
      <c r="H2755" s="17" t="s">
        <v>69</v>
      </c>
      <c r="I2755" s="11" t="s">
        <v>70</v>
      </c>
      <c r="J2755" s="11" t="s">
        <v>70</v>
      </c>
      <c r="K2755" s="11" t="s">
        <v>70</v>
      </c>
      <c r="L2755" s="11" t="s">
        <v>70</v>
      </c>
      <c r="M2755" s="18" t="s">
        <v>70</v>
      </c>
      <c r="N2755" s="18" t="s">
        <v>70</v>
      </c>
      <c r="O2755" s="11" t="s">
        <v>70</v>
      </c>
      <c r="P2755" s="11" t="s">
        <v>70</v>
      </c>
      <c r="Q2755" s="11" t="s">
        <v>70</v>
      </c>
      <c r="R2755" s="11" t="s">
        <v>70</v>
      </c>
      <c r="S2755" s="11" t="s">
        <v>70</v>
      </c>
      <c r="T2755" s="19" t="s">
        <v>71</v>
      </c>
      <c r="U2755" s="31" t="s">
        <v>72</v>
      </c>
      <c r="V2755" s="12">
        <v>0</v>
      </c>
      <c r="W2755" s="12">
        <v>2</v>
      </c>
      <c r="X2755" s="12">
        <v>2</v>
      </c>
      <c r="Y2755" s="12">
        <v>5</v>
      </c>
      <c r="Z2755" s="12">
        <v>2</v>
      </c>
      <c r="AA2755" s="13">
        <v>1</v>
      </c>
      <c r="AB2755" s="14" cm="1">
        <f t="array" ref="AB2755">_xlfn.IFS(AND(W2755&lt;0,X2755&lt;0,Y2755&lt;0,Z2755&lt;0),-999,AND(W2755&lt;5,X2755&lt;5,Y2755&lt;5,Z2755&lt;5,AA2755=0),0,AND(W2755&lt;5,X2755&lt;5,Y2755&lt;5,Z2755&lt;5,AA2755&gt;0),1,AND(OR(W2755=5,X2755=5,Y2755=5,Z2755=5),AA2755=0),1,AND(OR(W2755=5,X2755=5,Y2755=5,Z2755=5),AA2755&gt;0),2)</f>
        <v>2</v>
      </c>
      <c r="AC2755" s="15">
        <f t="shared" ref="AC2755:AC2818" si="172">IF(V2755=4,4,IF(AB2755=2,V2755+1,V2755))</f>
        <v>1</v>
      </c>
      <c r="AD2755" s="55">
        <v>4</v>
      </c>
      <c r="AE2755" s="21" t="s">
        <v>73</v>
      </c>
      <c r="AF2755" s="47" t="str">
        <f t="shared" ref="AF2755:AF2818" si="173">IF(AC2755&gt;=2,"zagrożona","niezagrożona")</f>
        <v>niezagrożona</v>
      </c>
      <c r="AG2755" s="16" t="str">
        <f t="shared" ref="AG2755:AG2818" si="174">IF(OR(AND(AB2755=2,AC2755=4)),"tak","nie")</f>
        <v>nie</v>
      </c>
      <c r="AH2755" s="16" t="str">
        <f t="shared" ref="AH2755:AH2818" si="175">IF(AND(AG2755="tak",AC2755=4),"fizchem ","")</f>
        <v/>
      </c>
    </row>
    <row r="2756" spans="1:34" x14ac:dyDescent="0.2">
      <c r="A2756" s="12" t="s">
        <v>6018</v>
      </c>
      <c r="B2756" s="16" t="s">
        <v>6019</v>
      </c>
      <c r="C2756" s="12" t="s">
        <v>64</v>
      </c>
      <c r="D2756" s="12" t="s">
        <v>3828</v>
      </c>
      <c r="E2756" s="12" t="s">
        <v>4575</v>
      </c>
      <c r="F2756" s="12" t="s">
        <v>4576</v>
      </c>
      <c r="G2756" s="12" t="s">
        <v>4577</v>
      </c>
      <c r="H2756" s="17" t="s">
        <v>69</v>
      </c>
      <c r="I2756" s="11" t="s">
        <v>70</v>
      </c>
      <c r="J2756" s="11" t="s">
        <v>70</v>
      </c>
      <c r="K2756" s="11" t="s">
        <v>70</v>
      </c>
      <c r="L2756" s="11" t="s">
        <v>70</v>
      </c>
      <c r="M2756" s="18" t="s">
        <v>70</v>
      </c>
      <c r="N2756" s="18" t="s">
        <v>70</v>
      </c>
      <c r="O2756" s="11" t="s">
        <v>70</v>
      </c>
      <c r="P2756" s="11" t="s">
        <v>70</v>
      </c>
      <c r="Q2756" s="11" t="s">
        <v>70</v>
      </c>
      <c r="R2756" s="11" t="s">
        <v>70</v>
      </c>
      <c r="S2756" s="11" t="s">
        <v>70</v>
      </c>
      <c r="T2756" s="19" t="s">
        <v>71</v>
      </c>
      <c r="U2756" s="31" t="s">
        <v>72</v>
      </c>
      <c r="V2756" s="12">
        <v>0</v>
      </c>
      <c r="W2756" s="12">
        <v>2</v>
      </c>
      <c r="X2756" s="12">
        <v>-999</v>
      </c>
      <c r="Y2756" s="12">
        <v>-999</v>
      </c>
      <c r="Z2756" s="12">
        <v>-999</v>
      </c>
      <c r="AA2756" s="13">
        <v>0</v>
      </c>
      <c r="AB2756" s="14" cm="1">
        <f t="array" ref="AB2756">_xlfn.IFS(AND(W2756&lt;0,X2756&lt;0,Y2756&lt;0,Z2756&lt;0),-999,AND(W2756&lt;5,X2756&lt;5,Y2756&lt;5,Z2756&lt;5,AA2756=0),0,AND(W2756&lt;5,X2756&lt;5,Y2756&lt;5,Z2756&lt;5,AA2756&gt;0),1,AND(OR(W2756=5,X2756=5,Y2756=5,Z2756=5),AA2756=0),1,AND(OR(W2756=5,X2756=5,Y2756=5,Z2756=5),AA2756&gt;0),2)</f>
        <v>0</v>
      </c>
      <c r="AC2756" s="15">
        <f t="shared" si="172"/>
        <v>0</v>
      </c>
      <c r="AD2756" s="55">
        <v>3</v>
      </c>
      <c r="AE2756" s="21" t="s">
        <v>73</v>
      </c>
      <c r="AF2756" s="47" t="str">
        <f t="shared" si="173"/>
        <v>niezagrożona</v>
      </c>
      <c r="AG2756" s="16" t="str">
        <f t="shared" si="174"/>
        <v>nie</v>
      </c>
      <c r="AH2756" s="16" t="str">
        <f t="shared" si="175"/>
        <v/>
      </c>
    </row>
    <row r="2757" spans="1:34" x14ac:dyDescent="0.2">
      <c r="A2757" s="12" t="s">
        <v>6020</v>
      </c>
      <c r="B2757" s="16" t="s">
        <v>6021</v>
      </c>
      <c r="C2757" s="12" t="s">
        <v>64</v>
      </c>
      <c r="D2757" s="12" t="s">
        <v>3828</v>
      </c>
      <c r="E2757" s="12" t="s">
        <v>4575</v>
      </c>
      <c r="F2757" s="12" t="s">
        <v>4576</v>
      </c>
      <c r="G2757" s="12" t="s">
        <v>4577</v>
      </c>
      <c r="H2757" s="17" t="s">
        <v>69</v>
      </c>
      <c r="I2757" s="11" t="s">
        <v>70</v>
      </c>
      <c r="J2757" s="11" t="s">
        <v>70</v>
      </c>
      <c r="K2757" s="11" t="s">
        <v>70</v>
      </c>
      <c r="L2757" s="11" t="s">
        <v>70</v>
      </c>
      <c r="M2757" s="18" t="s">
        <v>70</v>
      </c>
      <c r="N2757" s="18" t="s">
        <v>70</v>
      </c>
      <c r="O2757" s="11" t="s">
        <v>70</v>
      </c>
      <c r="P2757" s="11" t="s">
        <v>70</v>
      </c>
      <c r="Q2757" s="11" t="s">
        <v>70</v>
      </c>
      <c r="R2757" s="11" t="s">
        <v>70</v>
      </c>
      <c r="S2757" s="11" t="s">
        <v>70</v>
      </c>
      <c r="T2757" s="19" t="s">
        <v>71</v>
      </c>
      <c r="U2757" s="31" t="s">
        <v>72</v>
      </c>
      <c r="V2757" s="12">
        <v>0</v>
      </c>
      <c r="W2757" s="12">
        <v>2</v>
      </c>
      <c r="X2757" s="12">
        <v>-999</v>
      </c>
      <c r="Y2757" s="12">
        <v>-999</v>
      </c>
      <c r="Z2757" s="12">
        <v>-999</v>
      </c>
      <c r="AA2757" s="13">
        <v>1</v>
      </c>
      <c r="AB2757" s="14" cm="1">
        <f t="array" ref="AB2757">_xlfn.IFS(AND(W2757&lt;0,X2757&lt;0,Y2757&lt;0,Z2757&lt;0),-999,AND(W2757&lt;5,X2757&lt;5,Y2757&lt;5,Z2757&lt;5,AA2757=0),0,AND(W2757&lt;5,X2757&lt;5,Y2757&lt;5,Z2757&lt;5,AA2757&gt;0),1,AND(OR(W2757=5,X2757=5,Y2757=5,Z2757=5),AA2757=0),1,AND(OR(W2757=5,X2757=5,Y2757=5,Z2757=5),AA2757&gt;0),2)</f>
        <v>1</v>
      </c>
      <c r="AC2757" s="15">
        <f t="shared" si="172"/>
        <v>0</v>
      </c>
      <c r="AD2757" s="55">
        <v>3</v>
      </c>
      <c r="AE2757" s="21" t="s">
        <v>73</v>
      </c>
      <c r="AF2757" s="47" t="str">
        <f t="shared" si="173"/>
        <v>niezagrożona</v>
      </c>
      <c r="AG2757" s="16" t="str">
        <f t="shared" si="174"/>
        <v>nie</v>
      </c>
      <c r="AH2757" s="16" t="str">
        <f t="shared" si="175"/>
        <v/>
      </c>
    </row>
    <row r="2758" spans="1:34" x14ac:dyDescent="0.2">
      <c r="A2758" s="12" t="s">
        <v>6022</v>
      </c>
      <c r="B2758" s="16" t="s">
        <v>6023</v>
      </c>
      <c r="C2758" s="12" t="s">
        <v>64</v>
      </c>
      <c r="D2758" s="12" t="s">
        <v>3828</v>
      </c>
      <c r="E2758" s="12" t="s">
        <v>4575</v>
      </c>
      <c r="F2758" s="12" t="s">
        <v>4576</v>
      </c>
      <c r="G2758" s="12" t="s">
        <v>4577</v>
      </c>
      <c r="H2758" s="17" t="s">
        <v>69</v>
      </c>
      <c r="I2758" s="11" t="s">
        <v>70</v>
      </c>
      <c r="J2758" s="11" t="s">
        <v>70</v>
      </c>
      <c r="K2758" s="11" t="s">
        <v>70</v>
      </c>
      <c r="L2758" s="11" t="s">
        <v>70</v>
      </c>
      <c r="M2758" s="18" t="s">
        <v>70</v>
      </c>
      <c r="N2758" s="18" t="s">
        <v>70</v>
      </c>
      <c r="O2758" s="11" t="s">
        <v>70</v>
      </c>
      <c r="P2758" s="11" t="s">
        <v>70</v>
      </c>
      <c r="Q2758" s="11" t="s">
        <v>70</v>
      </c>
      <c r="R2758" s="11" t="s">
        <v>70</v>
      </c>
      <c r="S2758" s="11" t="s">
        <v>70</v>
      </c>
      <c r="T2758" s="19" t="s">
        <v>71</v>
      </c>
      <c r="U2758" s="31" t="s">
        <v>72</v>
      </c>
      <c r="V2758" s="12">
        <v>0</v>
      </c>
      <c r="W2758" s="12">
        <v>2</v>
      </c>
      <c r="X2758" s="12">
        <v>-999</v>
      </c>
      <c r="Y2758" s="12">
        <v>-999</v>
      </c>
      <c r="Z2758" s="12">
        <v>-999</v>
      </c>
      <c r="AA2758" s="13">
        <v>0</v>
      </c>
      <c r="AB2758" s="14" cm="1">
        <f t="array" ref="AB2758">_xlfn.IFS(AND(W2758&lt;0,X2758&lt;0,Y2758&lt;0,Z2758&lt;0),-999,AND(W2758&lt;5,X2758&lt;5,Y2758&lt;5,Z2758&lt;5,AA2758=0),0,AND(W2758&lt;5,X2758&lt;5,Y2758&lt;5,Z2758&lt;5,AA2758&gt;0),1,AND(OR(W2758=5,X2758=5,Y2758=5,Z2758=5),AA2758=0),1,AND(OR(W2758=5,X2758=5,Y2758=5,Z2758=5),AA2758&gt;0),2)</f>
        <v>0</v>
      </c>
      <c r="AC2758" s="15">
        <f t="shared" si="172"/>
        <v>0</v>
      </c>
      <c r="AD2758" s="55">
        <v>2</v>
      </c>
      <c r="AE2758" s="21" t="s">
        <v>73</v>
      </c>
      <c r="AF2758" s="47" t="str">
        <f t="shared" si="173"/>
        <v>niezagrożona</v>
      </c>
      <c r="AG2758" s="16" t="str">
        <f t="shared" si="174"/>
        <v>nie</v>
      </c>
      <c r="AH2758" s="16" t="str">
        <f t="shared" si="175"/>
        <v/>
      </c>
    </row>
    <row r="2759" spans="1:34" x14ac:dyDescent="0.2">
      <c r="A2759" s="12" t="s">
        <v>6024</v>
      </c>
      <c r="B2759" s="16" t="s">
        <v>6025</v>
      </c>
      <c r="C2759" s="12" t="s">
        <v>64</v>
      </c>
      <c r="D2759" s="12" t="s">
        <v>3828</v>
      </c>
      <c r="E2759" s="12" t="s">
        <v>4575</v>
      </c>
      <c r="F2759" s="12" t="s">
        <v>4576</v>
      </c>
      <c r="G2759" s="12" t="s">
        <v>4577</v>
      </c>
      <c r="H2759" s="17" t="s">
        <v>69</v>
      </c>
      <c r="I2759" s="11" t="s">
        <v>70</v>
      </c>
      <c r="J2759" s="11" t="s">
        <v>70</v>
      </c>
      <c r="K2759" s="11" t="s">
        <v>70</v>
      </c>
      <c r="L2759" s="11" t="s">
        <v>70</v>
      </c>
      <c r="M2759" s="18" t="s">
        <v>70</v>
      </c>
      <c r="N2759" s="18" t="s">
        <v>70</v>
      </c>
      <c r="O2759" s="11" t="s">
        <v>70</v>
      </c>
      <c r="P2759" s="11" t="s">
        <v>70</v>
      </c>
      <c r="Q2759" s="11" t="s">
        <v>70</v>
      </c>
      <c r="R2759" s="11" t="s">
        <v>70</v>
      </c>
      <c r="S2759" s="11" t="s">
        <v>70</v>
      </c>
      <c r="T2759" s="19" t="s">
        <v>71</v>
      </c>
      <c r="U2759" s="31" t="s">
        <v>72</v>
      </c>
      <c r="V2759" s="12">
        <v>0</v>
      </c>
      <c r="W2759" s="12">
        <v>2</v>
      </c>
      <c r="X2759" s="12">
        <v>-999</v>
      </c>
      <c r="Y2759" s="12">
        <v>-999</v>
      </c>
      <c r="Z2759" s="12">
        <v>-999</v>
      </c>
      <c r="AA2759" s="13">
        <v>2</v>
      </c>
      <c r="AB2759" s="14" cm="1">
        <f t="array" ref="AB2759">_xlfn.IFS(AND(W2759&lt;0,X2759&lt;0,Y2759&lt;0,Z2759&lt;0),-999,AND(W2759&lt;5,X2759&lt;5,Y2759&lt;5,Z2759&lt;5,AA2759=0),0,AND(W2759&lt;5,X2759&lt;5,Y2759&lt;5,Z2759&lt;5,AA2759&gt;0),1,AND(OR(W2759=5,X2759=5,Y2759=5,Z2759=5),AA2759=0),1,AND(OR(W2759=5,X2759=5,Y2759=5,Z2759=5),AA2759&gt;0),2)</f>
        <v>1</v>
      </c>
      <c r="AC2759" s="15">
        <f t="shared" si="172"/>
        <v>0</v>
      </c>
      <c r="AD2759" s="55">
        <v>3</v>
      </c>
      <c r="AE2759" s="21" t="s">
        <v>73</v>
      </c>
      <c r="AF2759" s="47" t="str">
        <f t="shared" si="173"/>
        <v>niezagrożona</v>
      </c>
      <c r="AG2759" s="16" t="str">
        <f t="shared" si="174"/>
        <v>nie</v>
      </c>
      <c r="AH2759" s="16" t="str">
        <f t="shared" si="175"/>
        <v/>
      </c>
    </row>
    <row r="2760" spans="1:34" x14ac:dyDescent="0.2">
      <c r="A2760" s="12" t="s">
        <v>6026</v>
      </c>
      <c r="B2760" s="16" t="s">
        <v>2052</v>
      </c>
      <c r="C2760" s="12" t="s">
        <v>64</v>
      </c>
      <c r="D2760" s="12" t="s">
        <v>3828</v>
      </c>
      <c r="E2760" s="12" t="s">
        <v>4575</v>
      </c>
      <c r="F2760" s="12" t="s">
        <v>4576</v>
      </c>
      <c r="G2760" s="12" t="s">
        <v>4577</v>
      </c>
      <c r="H2760" s="17" t="s">
        <v>69</v>
      </c>
      <c r="I2760" s="11" t="s">
        <v>70</v>
      </c>
      <c r="J2760" s="11" t="s">
        <v>70</v>
      </c>
      <c r="K2760" s="11" t="s">
        <v>70</v>
      </c>
      <c r="L2760" s="11" t="s">
        <v>70</v>
      </c>
      <c r="M2760" s="18" t="s">
        <v>70</v>
      </c>
      <c r="N2760" s="18" t="s">
        <v>70</v>
      </c>
      <c r="O2760" s="11" t="s">
        <v>70</v>
      </c>
      <c r="P2760" s="11" t="s">
        <v>70</v>
      </c>
      <c r="Q2760" s="11" t="s">
        <v>70</v>
      </c>
      <c r="R2760" s="11" t="s">
        <v>70</v>
      </c>
      <c r="S2760" s="11" t="s">
        <v>70</v>
      </c>
      <c r="T2760" s="19" t="s">
        <v>71</v>
      </c>
      <c r="U2760" s="31" t="s">
        <v>72</v>
      </c>
      <c r="V2760" s="12">
        <v>0</v>
      </c>
      <c r="W2760" s="12">
        <v>2</v>
      </c>
      <c r="X2760" s="12">
        <v>-999</v>
      </c>
      <c r="Y2760" s="12">
        <v>-999</v>
      </c>
      <c r="Z2760" s="12">
        <v>-999</v>
      </c>
      <c r="AA2760" s="13">
        <v>4</v>
      </c>
      <c r="AB2760" s="14" cm="1">
        <f t="array" ref="AB2760">_xlfn.IFS(AND(W2760&lt;0,X2760&lt;0,Y2760&lt;0,Z2760&lt;0),-999,AND(W2760&lt;5,X2760&lt;5,Y2760&lt;5,Z2760&lt;5,AA2760=0),0,AND(W2760&lt;5,X2760&lt;5,Y2760&lt;5,Z2760&lt;5,AA2760&gt;0),1,AND(OR(W2760=5,X2760=5,Y2760=5,Z2760=5),AA2760=0),1,AND(OR(W2760=5,X2760=5,Y2760=5,Z2760=5),AA2760&gt;0),2)</f>
        <v>1</v>
      </c>
      <c r="AC2760" s="15">
        <f t="shared" si="172"/>
        <v>0</v>
      </c>
      <c r="AD2760" s="55">
        <v>3</v>
      </c>
      <c r="AE2760" s="21" t="s">
        <v>73</v>
      </c>
      <c r="AF2760" s="47" t="str">
        <f t="shared" si="173"/>
        <v>niezagrożona</v>
      </c>
      <c r="AG2760" s="16" t="str">
        <f t="shared" si="174"/>
        <v>nie</v>
      </c>
      <c r="AH2760" s="16" t="str">
        <f t="shared" si="175"/>
        <v/>
      </c>
    </row>
    <row r="2761" spans="1:34" x14ac:dyDescent="0.2">
      <c r="A2761" s="12" t="s">
        <v>6027</v>
      </c>
      <c r="B2761" s="16" t="s">
        <v>6028</v>
      </c>
      <c r="C2761" s="12" t="s">
        <v>76</v>
      </c>
      <c r="D2761" s="12" t="s">
        <v>3828</v>
      </c>
      <c r="E2761" s="12" t="s">
        <v>4575</v>
      </c>
      <c r="F2761" s="12" t="s">
        <v>4576</v>
      </c>
      <c r="G2761" s="12" t="s">
        <v>4577</v>
      </c>
      <c r="H2761" s="17" t="s">
        <v>69</v>
      </c>
      <c r="I2761" s="11" t="s">
        <v>70</v>
      </c>
      <c r="J2761" s="11" t="s">
        <v>70</v>
      </c>
      <c r="K2761" s="11" t="s">
        <v>70</v>
      </c>
      <c r="L2761" s="11" t="s">
        <v>70</v>
      </c>
      <c r="M2761" s="18" t="s">
        <v>70</v>
      </c>
      <c r="N2761" s="18" t="s">
        <v>70</v>
      </c>
      <c r="O2761" s="11" t="s">
        <v>70</v>
      </c>
      <c r="P2761" s="11" t="s">
        <v>70</v>
      </c>
      <c r="Q2761" s="11" t="s">
        <v>70</v>
      </c>
      <c r="R2761" s="11" t="s">
        <v>70</v>
      </c>
      <c r="S2761" s="11" t="s">
        <v>70</v>
      </c>
      <c r="T2761" s="19" t="s">
        <v>71</v>
      </c>
      <c r="U2761" s="31" t="s">
        <v>72</v>
      </c>
      <c r="V2761" s="12">
        <v>0</v>
      </c>
      <c r="W2761" s="12">
        <v>2</v>
      </c>
      <c r="X2761" s="12">
        <v>2</v>
      </c>
      <c r="Y2761" s="12">
        <v>5</v>
      </c>
      <c r="Z2761" s="12">
        <v>2</v>
      </c>
      <c r="AA2761" s="13">
        <v>1</v>
      </c>
      <c r="AB2761" s="14" cm="1">
        <f t="array" ref="AB2761">_xlfn.IFS(AND(W2761&lt;0,X2761&lt;0,Y2761&lt;0,Z2761&lt;0),-999,AND(W2761&lt;5,X2761&lt;5,Y2761&lt;5,Z2761&lt;5,AA2761=0),0,AND(W2761&lt;5,X2761&lt;5,Y2761&lt;5,Z2761&lt;5,AA2761&gt;0),1,AND(OR(W2761=5,X2761=5,Y2761=5,Z2761=5),AA2761=0),1,AND(OR(W2761=5,X2761=5,Y2761=5,Z2761=5),AA2761&gt;0),2)</f>
        <v>2</v>
      </c>
      <c r="AC2761" s="15">
        <f t="shared" si="172"/>
        <v>1</v>
      </c>
      <c r="AD2761" s="55">
        <v>3</v>
      </c>
      <c r="AE2761" s="21" t="s">
        <v>73</v>
      </c>
      <c r="AF2761" s="47" t="str">
        <f t="shared" si="173"/>
        <v>niezagrożona</v>
      </c>
      <c r="AG2761" s="16" t="str">
        <f t="shared" si="174"/>
        <v>nie</v>
      </c>
      <c r="AH2761" s="16" t="str">
        <f t="shared" si="175"/>
        <v/>
      </c>
    </row>
    <row r="2762" spans="1:34" x14ac:dyDescent="0.2">
      <c r="A2762" s="12" t="s">
        <v>6029</v>
      </c>
      <c r="B2762" s="16" t="s">
        <v>6030</v>
      </c>
      <c r="C2762" s="12" t="s">
        <v>76</v>
      </c>
      <c r="D2762" s="12" t="s">
        <v>3828</v>
      </c>
      <c r="E2762" s="12" t="s">
        <v>4575</v>
      </c>
      <c r="F2762" s="12" t="s">
        <v>5534</v>
      </c>
      <c r="G2762" s="12" t="s">
        <v>6031</v>
      </c>
      <c r="H2762" s="17" t="s">
        <v>69</v>
      </c>
      <c r="I2762" s="11" t="s">
        <v>70</v>
      </c>
      <c r="J2762" s="11" t="s">
        <v>70</v>
      </c>
      <c r="K2762" s="11" t="s">
        <v>70</v>
      </c>
      <c r="L2762" s="11" t="s">
        <v>70</v>
      </c>
      <c r="M2762" s="18" t="s">
        <v>70</v>
      </c>
      <c r="N2762" s="18" t="s">
        <v>70</v>
      </c>
      <c r="O2762" s="11" t="s">
        <v>70</v>
      </c>
      <c r="P2762" s="11" t="s">
        <v>70</v>
      </c>
      <c r="Q2762" s="11" t="s">
        <v>70</v>
      </c>
      <c r="R2762" s="11" t="s">
        <v>70</v>
      </c>
      <c r="S2762" s="11" t="s">
        <v>70</v>
      </c>
      <c r="T2762" s="19" t="s">
        <v>71</v>
      </c>
      <c r="U2762" s="31" t="s">
        <v>72</v>
      </c>
      <c r="V2762" s="12">
        <v>0</v>
      </c>
      <c r="W2762" s="12">
        <v>2</v>
      </c>
      <c r="X2762" s="12">
        <v>2</v>
      </c>
      <c r="Y2762" s="12">
        <v>5</v>
      </c>
      <c r="Z2762" s="12">
        <v>2</v>
      </c>
      <c r="AA2762" s="13">
        <v>1</v>
      </c>
      <c r="AB2762" s="14" cm="1">
        <f t="array" ref="AB2762">_xlfn.IFS(AND(W2762&lt;0,X2762&lt;0,Y2762&lt;0,Z2762&lt;0),-999,AND(W2762&lt;5,X2762&lt;5,Y2762&lt;5,Z2762&lt;5,AA2762=0),0,AND(W2762&lt;5,X2762&lt;5,Y2762&lt;5,Z2762&lt;5,AA2762&gt;0),1,AND(OR(W2762=5,X2762=5,Y2762=5,Z2762=5),AA2762=0),1,AND(OR(W2762=5,X2762=5,Y2762=5,Z2762=5),AA2762&gt;0),2)</f>
        <v>2</v>
      </c>
      <c r="AC2762" s="15">
        <f t="shared" si="172"/>
        <v>1</v>
      </c>
      <c r="AD2762" s="55">
        <v>3</v>
      </c>
      <c r="AE2762" s="21" t="s">
        <v>73</v>
      </c>
      <c r="AF2762" s="47" t="str">
        <f t="shared" si="173"/>
        <v>niezagrożona</v>
      </c>
      <c r="AG2762" s="16" t="str">
        <f t="shared" si="174"/>
        <v>nie</v>
      </c>
      <c r="AH2762" s="16" t="str">
        <f t="shared" si="175"/>
        <v/>
      </c>
    </row>
    <row r="2763" spans="1:34" x14ac:dyDescent="0.2">
      <c r="A2763" s="12" t="s">
        <v>6032</v>
      </c>
      <c r="B2763" s="16" t="s">
        <v>6033</v>
      </c>
      <c r="C2763" s="12" t="s">
        <v>76</v>
      </c>
      <c r="D2763" s="12" t="s">
        <v>3828</v>
      </c>
      <c r="E2763" s="12" t="s">
        <v>4575</v>
      </c>
      <c r="F2763" s="12" t="s">
        <v>4607</v>
      </c>
      <c r="G2763" s="12" t="s">
        <v>4644</v>
      </c>
      <c r="H2763" s="17" t="s">
        <v>69</v>
      </c>
      <c r="I2763" s="11" t="s">
        <v>70</v>
      </c>
      <c r="J2763" s="11" t="s">
        <v>70</v>
      </c>
      <c r="K2763" s="11" t="s">
        <v>70</v>
      </c>
      <c r="L2763" s="11" t="s">
        <v>70</v>
      </c>
      <c r="M2763" s="18" t="s">
        <v>70</v>
      </c>
      <c r="N2763" s="18" t="s">
        <v>70</v>
      </c>
      <c r="O2763" s="11" t="s">
        <v>70</v>
      </c>
      <c r="P2763" s="11" t="s">
        <v>70</v>
      </c>
      <c r="Q2763" s="11" t="s">
        <v>70</v>
      </c>
      <c r="R2763" s="11" t="s">
        <v>70</v>
      </c>
      <c r="S2763" s="11" t="s">
        <v>70</v>
      </c>
      <c r="T2763" s="19" t="s">
        <v>71</v>
      </c>
      <c r="U2763" s="31" t="s">
        <v>72</v>
      </c>
      <c r="V2763" s="12">
        <v>1</v>
      </c>
      <c r="W2763" s="12">
        <v>5</v>
      </c>
      <c r="X2763" s="12">
        <v>2</v>
      </c>
      <c r="Y2763" s="12">
        <v>5</v>
      </c>
      <c r="Z2763" s="12">
        <v>2</v>
      </c>
      <c r="AA2763" s="13">
        <v>4</v>
      </c>
      <c r="AB2763" s="14" cm="1">
        <f t="array" ref="AB2763">_xlfn.IFS(AND(W2763&lt;0,X2763&lt;0,Y2763&lt;0,Z2763&lt;0),-999,AND(W2763&lt;5,X2763&lt;5,Y2763&lt;5,Z2763&lt;5,AA2763=0),0,AND(W2763&lt;5,X2763&lt;5,Y2763&lt;5,Z2763&lt;5,AA2763&gt;0),1,AND(OR(W2763=5,X2763=5,Y2763=5,Z2763=5),AA2763=0),1,AND(OR(W2763=5,X2763=5,Y2763=5,Z2763=5),AA2763&gt;0),2)</f>
        <v>2</v>
      </c>
      <c r="AC2763" s="15">
        <f t="shared" si="172"/>
        <v>2</v>
      </c>
      <c r="AD2763" s="55">
        <v>3</v>
      </c>
      <c r="AE2763" s="21" t="s">
        <v>73</v>
      </c>
      <c r="AF2763" s="47" t="str">
        <f t="shared" si="173"/>
        <v>zagrożona</v>
      </c>
      <c r="AG2763" s="16" t="str">
        <f t="shared" si="174"/>
        <v>nie</v>
      </c>
      <c r="AH2763" s="16" t="str">
        <f t="shared" si="175"/>
        <v/>
      </c>
    </row>
    <row r="2764" spans="1:34" x14ac:dyDescent="0.2">
      <c r="A2764" s="12" t="s">
        <v>6034</v>
      </c>
      <c r="B2764" s="16" t="s">
        <v>6035</v>
      </c>
      <c r="C2764" s="12" t="s">
        <v>76</v>
      </c>
      <c r="D2764" s="12" t="s">
        <v>3828</v>
      </c>
      <c r="E2764" s="12" t="s">
        <v>4575</v>
      </c>
      <c r="F2764" s="12" t="s">
        <v>4607</v>
      </c>
      <c r="G2764" s="12" t="s">
        <v>6036</v>
      </c>
      <c r="H2764" s="17" t="s">
        <v>69</v>
      </c>
      <c r="I2764" s="11" t="s">
        <v>70</v>
      </c>
      <c r="J2764" s="11" t="s">
        <v>70</v>
      </c>
      <c r="K2764" s="11" t="s">
        <v>70</v>
      </c>
      <c r="L2764" s="11" t="s">
        <v>70</v>
      </c>
      <c r="M2764" s="18" t="s">
        <v>70</v>
      </c>
      <c r="N2764" s="18" t="s">
        <v>70</v>
      </c>
      <c r="O2764" s="11" t="s">
        <v>70</v>
      </c>
      <c r="P2764" s="11" t="s">
        <v>70</v>
      </c>
      <c r="Q2764" s="11" t="s">
        <v>70</v>
      </c>
      <c r="R2764" s="11" t="s">
        <v>70</v>
      </c>
      <c r="S2764" s="11" t="s">
        <v>70</v>
      </c>
      <c r="T2764" s="19" t="s">
        <v>71</v>
      </c>
      <c r="U2764" s="31" t="s">
        <v>72</v>
      </c>
      <c r="V2764" s="12">
        <v>1</v>
      </c>
      <c r="W2764" s="12">
        <v>5</v>
      </c>
      <c r="X2764" s="12">
        <v>2</v>
      </c>
      <c r="Y2764" s="12">
        <v>5</v>
      </c>
      <c r="Z2764" s="12">
        <v>2</v>
      </c>
      <c r="AA2764" s="13">
        <v>2</v>
      </c>
      <c r="AB2764" s="14" cm="1">
        <f t="array" ref="AB2764">_xlfn.IFS(AND(W2764&lt;0,X2764&lt;0,Y2764&lt;0,Z2764&lt;0),-999,AND(W2764&lt;5,X2764&lt;5,Y2764&lt;5,Z2764&lt;5,AA2764=0),0,AND(W2764&lt;5,X2764&lt;5,Y2764&lt;5,Z2764&lt;5,AA2764&gt;0),1,AND(OR(W2764=5,X2764=5,Y2764=5,Z2764=5),AA2764=0),1,AND(OR(W2764=5,X2764=5,Y2764=5,Z2764=5),AA2764&gt;0),2)</f>
        <v>2</v>
      </c>
      <c r="AC2764" s="15">
        <f t="shared" si="172"/>
        <v>2</v>
      </c>
      <c r="AD2764" s="55">
        <v>2</v>
      </c>
      <c r="AE2764" s="21" t="s">
        <v>73</v>
      </c>
      <c r="AF2764" s="47" t="str">
        <f t="shared" si="173"/>
        <v>zagrożona</v>
      </c>
      <c r="AG2764" s="16" t="str">
        <f t="shared" si="174"/>
        <v>nie</v>
      </c>
      <c r="AH2764" s="16" t="str">
        <f t="shared" si="175"/>
        <v/>
      </c>
    </row>
    <row r="2765" spans="1:34" x14ac:dyDescent="0.2">
      <c r="A2765" s="12" t="s">
        <v>6037</v>
      </c>
      <c r="B2765" s="16" t="s">
        <v>6038</v>
      </c>
      <c r="C2765" s="12" t="s">
        <v>76</v>
      </c>
      <c r="D2765" s="12" t="s">
        <v>3828</v>
      </c>
      <c r="E2765" s="12" t="s">
        <v>4575</v>
      </c>
      <c r="F2765" s="12" t="s">
        <v>4576</v>
      </c>
      <c r="G2765" s="12" t="s">
        <v>4604</v>
      </c>
      <c r="H2765" s="17" t="s">
        <v>69</v>
      </c>
      <c r="I2765" s="11" t="s">
        <v>70</v>
      </c>
      <c r="J2765" s="11" t="s">
        <v>70</v>
      </c>
      <c r="K2765" s="11" t="s">
        <v>70</v>
      </c>
      <c r="L2765" s="11" t="s">
        <v>70</v>
      </c>
      <c r="M2765" s="18" t="s">
        <v>70</v>
      </c>
      <c r="N2765" s="18" t="s">
        <v>70</v>
      </c>
      <c r="O2765" s="11" t="s">
        <v>70</v>
      </c>
      <c r="P2765" s="11" t="s">
        <v>70</v>
      </c>
      <c r="Q2765" s="11" t="s">
        <v>70</v>
      </c>
      <c r="R2765" s="11" t="s">
        <v>70</v>
      </c>
      <c r="S2765" s="11" t="s">
        <v>70</v>
      </c>
      <c r="T2765" s="19" t="s">
        <v>71</v>
      </c>
      <c r="U2765" s="31" t="s">
        <v>72</v>
      </c>
      <c r="V2765" s="12">
        <v>1</v>
      </c>
      <c r="W2765" s="12">
        <v>2</v>
      </c>
      <c r="X2765" s="12">
        <v>2</v>
      </c>
      <c r="Y2765" s="12">
        <v>5</v>
      </c>
      <c r="Z2765" s="12">
        <v>2</v>
      </c>
      <c r="AA2765" s="13">
        <v>1</v>
      </c>
      <c r="AB2765" s="14" cm="1">
        <f t="array" ref="AB2765">_xlfn.IFS(AND(W2765&lt;0,X2765&lt;0,Y2765&lt;0,Z2765&lt;0),-999,AND(W2765&lt;5,X2765&lt;5,Y2765&lt;5,Z2765&lt;5,AA2765=0),0,AND(W2765&lt;5,X2765&lt;5,Y2765&lt;5,Z2765&lt;5,AA2765&gt;0),1,AND(OR(W2765=5,X2765=5,Y2765=5,Z2765=5),AA2765=0),1,AND(OR(W2765=5,X2765=5,Y2765=5,Z2765=5),AA2765&gt;0),2)</f>
        <v>2</v>
      </c>
      <c r="AC2765" s="15">
        <f t="shared" si="172"/>
        <v>2</v>
      </c>
      <c r="AD2765" s="55">
        <v>4</v>
      </c>
      <c r="AE2765" s="21" t="s">
        <v>73</v>
      </c>
      <c r="AF2765" s="47" t="str">
        <f t="shared" si="173"/>
        <v>zagrożona</v>
      </c>
      <c r="AG2765" s="16" t="str">
        <f t="shared" si="174"/>
        <v>nie</v>
      </c>
      <c r="AH2765" s="16" t="str">
        <f t="shared" si="175"/>
        <v/>
      </c>
    </row>
    <row r="2766" spans="1:34" x14ac:dyDescent="0.2">
      <c r="A2766" s="12" t="s">
        <v>6039</v>
      </c>
      <c r="B2766" s="16" t="s">
        <v>6040</v>
      </c>
      <c r="C2766" s="12" t="s">
        <v>76</v>
      </c>
      <c r="D2766" s="12" t="s">
        <v>3828</v>
      </c>
      <c r="E2766" s="12" t="s">
        <v>4575</v>
      </c>
      <c r="F2766" s="12" t="s">
        <v>4607</v>
      </c>
      <c r="G2766" s="12" t="s">
        <v>5538</v>
      </c>
      <c r="H2766" s="17" t="s">
        <v>69</v>
      </c>
      <c r="I2766" s="11" t="s">
        <v>70</v>
      </c>
      <c r="J2766" s="11" t="s">
        <v>70</v>
      </c>
      <c r="K2766" s="11" t="s">
        <v>70</v>
      </c>
      <c r="L2766" s="11" t="s">
        <v>70</v>
      </c>
      <c r="M2766" s="18" t="s">
        <v>70</v>
      </c>
      <c r="N2766" s="18" t="s">
        <v>70</v>
      </c>
      <c r="O2766" s="11" t="s">
        <v>70</v>
      </c>
      <c r="P2766" s="11" t="s">
        <v>70</v>
      </c>
      <c r="Q2766" s="11" t="s">
        <v>70</v>
      </c>
      <c r="R2766" s="11" t="s">
        <v>70</v>
      </c>
      <c r="S2766" s="11" t="s">
        <v>70</v>
      </c>
      <c r="T2766" s="19" t="s">
        <v>71</v>
      </c>
      <c r="U2766" s="31" t="s">
        <v>72</v>
      </c>
      <c r="V2766" s="12">
        <v>0</v>
      </c>
      <c r="W2766" s="12">
        <v>2</v>
      </c>
      <c r="X2766" s="12">
        <v>2</v>
      </c>
      <c r="Y2766" s="12">
        <v>5</v>
      </c>
      <c r="Z2766" s="12">
        <v>2</v>
      </c>
      <c r="AA2766" s="13">
        <v>2</v>
      </c>
      <c r="AB2766" s="14" cm="1">
        <f t="array" ref="AB2766">_xlfn.IFS(AND(W2766&lt;0,X2766&lt;0,Y2766&lt;0,Z2766&lt;0),-999,AND(W2766&lt;5,X2766&lt;5,Y2766&lt;5,Z2766&lt;5,AA2766=0),0,AND(W2766&lt;5,X2766&lt;5,Y2766&lt;5,Z2766&lt;5,AA2766&gt;0),1,AND(OR(W2766=5,X2766=5,Y2766=5,Z2766=5),AA2766=0),1,AND(OR(W2766=5,X2766=5,Y2766=5,Z2766=5),AA2766&gt;0),2)</f>
        <v>2</v>
      </c>
      <c r="AC2766" s="15">
        <f t="shared" si="172"/>
        <v>1</v>
      </c>
      <c r="AD2766" s="55">
        <v>1</v>
      </c>
      <c r="AE2766" s="21" t="s">
        <v>73</v>
      </c>
      <c r="AF2766" s="47" t="str">
        <f t="shared" si="173"/>
        <v>niezagrożona</v>
      </c>
      <c r="AG2766" s="16" t="str">
        <f t="shared" si="174"/>
        <v>nie</v>
      </c>
      <c r="AH2766" s="16" t="str">
        <f t="shared" si="175"/>
        <v/>
      </c>
    </row>
    <row r="2767" spans="1:34" x14ac:dyDescent="0.2">
      <c r="A2767" s="12" t="s">
        <v>6041</v>
      </c>
      <c r="B2767" s="16" t="s">
        <v>6042</v>
      </c>
      <c r="C2767" s="12" t="s">
        <v>76</v>
      </c>
      <c r="D2767" s="12" t="s">
        <v>3828</v>
      </c>
      <c r="E2767" s="12" t="s">
        <v>4575</v>
      </c>
      <c r="F2767" s="12" t="s">
        <v>6043</v>
      </c>
      <c r="G2767" s="12" t="s">
        <v>5573</v>
      </c>
      <c r="H2767" s="17" t="s">
        <v>69</v>
      </c>
      <c r="I2767" s="11" t="s">
        <v>70</v>
      </c>
      <c r="J2767" s="11" t="s">
        <v>70</v>
      </c>
      <c r="K2767" s="11" t="s">
        <v>70</v>
      </c>
      <c r="L2767" s="11" t="s">
        <v>70</v>
      </c>
      <c r="M2767" s="18" t="s">
        <v>70</v>
      </c>
      <c r="N2767" s="18" t="s">
        <v>70</v>
      </c>
      <c r="O2767" s="11" t="s">
        <v>70</v>
      </c>
      <c r="P2767" s="11" t="s">
        <v>70</v>
      </c>
      <c r="Q2767" s="11" t="s">
        <v>70</v>
      </c>
      <c r="R2767" s="11" t="s">
        <v>70</v>
      </c>
      <c r="S2767" s="11" t="s">
        <v>70</v>
      </c>
      <c r="T2767" s="19" t="s">
        <v>71</v>
      </c>
      <c r="U2767" s="31" t="s">
        <v>72</v>
      </c>
      <c r="V2767" s="12">
        <v>0</v>
      </c>
      <c r="W2767" s="12">
        <v>2</v>
      </c>
      <c r="X2767" s="12">
        <v>2</v>
      </c>
      <c r="Y2767" s="12">
        <v>5</v>
      </c>
      <c r="Z2767" s="12">
        <v>2</v>
      </c>
      <c r="AA2767" s="13">
        <v>1</v>
      </c>
      <c r="AB2767" s="14" cm="1">
        <f t="array" ref="AB2767">_xlfn.IFS(AND(W2767&lt;0,X2767&lt;0,Y2767&lt;0,Z2767&lt;0),-999,AND(W2767&lt;5,X2767&lt;5,Y2767&lt;5,Z2767&lt;5,AA2767=0),0,AND(W2767&lt;5,X2767&lt;5,Y2767&lt;5,Z2767&lt;5,AA2767&gt;0),1,AND(OR(W2767=5,X2767=5,Y2767=5,Z2767=5),AA2767=0),1,AND(OR(W2767=5,X2767=5,Y2767=5,Z2767=5),AA2767&gt;0),2)</f>
        <v>2</v>
      </c>
      <c r="AC2767" s="15">
        <f t="shared" si="172"/>
        <v>1</v>
      </c>
      <c r="AD2767" s="55">
        <v>2</v>
      </c>
      <c r="AE2767" s="21" t="s">
        <v>73</v>
      </c>
      <c r="AF2767" s="47" t="str">
        <f t="shared" si="173"/>
        <v>niezagrożona</v>
      </c>
      <c r="AG2767" s="16" t="str">
        <f t="shared" si="174"/>
        <v>nie</v>
      </c>
      <c r="AH2767" s="16" t="str">
        <f t="shared" si="175"/>
        <v/>
      </c>
    </row>
    <row r="2768" spans="1:34" x14ac:dyDescent="0.2">
      <c r="A2768" s="12" t="s">
        <v>6044</v>
      </c>
      <c r="B2768" s="16" t="s">
        <v>6045</v>
      </c>
      <c r="C2768" s="12" t="s">
        <v>76</v>
      </c>
      <c r="D2768" s="12" t="s">
        <v>3828</v>
      </c>
      <c r="E2768" s="12" t="s">
        <v>4575</v>
      </c>
      <c r="F2768" s="12" t="s">
        <v>4664</v>
      </c>
      <c r="G2768" s="12" t="s">
        <v>4670</v>
      </c>
      <c r="H2768" s="17" t="s">
        <v>69</v>
      </c>
      <c r="I2768" s="11" t="s">
        <v>70</v>
      </c>
      <c r="J2768" s="11" t="s">
        <v>70</v>
      </c>
      <c r="K2768" s="11" t="s">
        <v>70</v>
      </c>
      <c r="L2768" s="11" t="s">
        <v>70</v>
      </c>
      <c r="M2768" s="18" t="s">
        <v>70</v>
      </c>
      <c r="N2768" s="18" t="s">
        <v>70</v>
      </c>
      <c r="O2768" s="11" t="s">
        <v>70</v>
      </c>
      <c r="P2768" s="11" t="s">
        <v>70</v>
      </c>
      <c r="Q2768" s="11" t="s">
        <v>70</v>
      </c>
      <c r="R2768" s="11" t="s">
        <v>70</v>
      </c>
      <c r="S2768" s="11" t="s">
        <v>70</v>
      </c>
      <c r="T2768" s="19" t="s">
        <v>71</v>
      </c>
      <c r="U2768" s="31" t="s">
        <v>72</v>
      </c>
      <c r="V2768" s="12">
        <v>0</v>
      </c>
      <c r="W2768" s="12">
        <v>2</v>
      </c>
      <c r="X2768" s="12">
        <v>2</v>
      </c>
      <c r="Y2768" s="12">
        <v>2</v>
      </c>
      <c r="Z2768" s="12">
        <v>2</v>
      </c>
      <c r="AA2768" s="13">
        <v>0</v>
      </c>
      <c r="AB2768" s="14" cm="1">
        <f t="array" ref="AB2768">_xlfn.IFS(AND(W2768&lt;0,X2768&lt;0,Y2768&lt;0,Z2768&lt;0),-999,AND(W2768&lt;5,X2768&lt;5,Y2768&lt;5,Z2768&lt;5,AA2768=0),0,AND(W2768&lt;5,X2768&lt;5,Y2768&lt;5,Z2768&lt;5,AA2768&gt;0),1,AND(OR(W2768=5,X2768=5,Y2768=5,Z2768=5),AA2768=0),1,AND(OR(W2768=5,X2768=5,Y2768=5,Z2768=5),AA2768&gt;0),2)</f>
        <v>0</v>
      </c>
      <c r="AC2768" s="15">
        <f t="shared" si="172"/>
        <v>0</v>
      </c>
      <c r="AD2768" s="55">
        <v>2</v>
      </c>
      <c r="AE2768" s="21" t="s">
        <v>73</v>
      </c>
      <c r="AF2768" s="47" t="str">
        <f t="shared" si="173"/>
        <v>niezagrożona</v>
      </c>
      <c r="AG2768" s="16" t="str">
        <f t="shared" si="174"/>
        <v>nie</v>
      </c>
      <c r="AH2768" s="16" t="str">
        <f t="shared" si="175"/>
        <v/>
      </c>
    </row>
    <row r="2769" spans="1:34" x14ac:dyDescent="0.2">
      <c r="A2769" s="12" t="s">
        <v>6046</v>
      </c>
      <c r="B2769" s="16" t="s">
        <v>6047</v>
      </c>
      <c r="C2769" s="12" t="s">
        <v>76</v>
      </c>
      <c r="D2769" s="12" t="s">
        <v>3828</v>
      </c>
      <c r="E2769" s="12" t="s">
        <v>4575</v>
      </c>
      <c r="F2769" s="12" t="s">
        <v>4664</v>
      </c>
      <c r="G2769" s="12" t="s">
        <v>4670</v>
      </c>
      <c r="H2769" s="17" t="s">
        <v>69</v>
      </c>
      <c r="I2769" s="11" t="s">
        <v>70</v>
      </c>
      <c r="J2769" s="11" t="s">
        <v>70</v>
      </c>
      <c r="K2769" s="11" t="s">
        <v>70</v>
      </c>
      <c r="L2769" s="11" t="s">
        <v>70</v>
      </c>
      <c r="M2769" s="18" t="s">
        <v>70</v>
      </c>
      <c r="N2769" s="18" t="s">
        <v>70</v>
      </c>
      <c r="O2769" s="11" t="s">
        <v>70</v>
      </c>
      <c r="P2769" s="11" t="s">
        <v>70</v>
      </c>
      <c r="Q2769" s="11" t="s">
        <v>70</v>
      </c>
      <c r="R2769" s="11" t="s">
        <v>70</v>
      </c>
      <c r="S2769" s="11" t="s">
        <v>70</v>
      </c>
      <c r="T2769" s="19" t="s">
        <v>71</v>
      </c>
      <c r="U2769" s="31" t="s">
        <v>72</v>
      </c>
      <c r="V2769" s="12">
        <v>1</v>
      </c>
      <c r="W2769" s="12">
        <v>5</v>
      </c>
      <c r="X2769" s="12">
        <v>2</v>
      </c>
      <c r="Y2769" s="12">
        <v>2</v>
      </c>
      <c r="Z2769" s="12">
        <v>2</v>
      </c>
      <c r="AA2769" s="13">
        <v>2</v>
      </c>
      <c r="AB2769" s="14" cm="1">
        <f t="array" ref="AB2769">_xlfn.IFS(AND(W2769&lt;0,X2769&lt;0,Y2769&lt;0,Z2769&lt;0),-999,AND(W2769&lt;5,X2769&lt;5,Y2769&lt;5,Z2769&lt;5,AA2769=0),0,AND(W2769&lt;5,X2769&lt;5,Y2769&lt;5,Z2769&lt;5,AA2769&gt;0),1,AND(OR(W2769=5,X2769=5,Y2769=5,Z2769=5),AA2769=0),1,AND(OR(W2769=5,X2769=5,Y2769=5,Z2769=5),AA2769&gt;0),2)</f>
        <v>2</v>
      </c>
      <c r="AC2769" s="15">
        <f t="shared" si="172"/>
        <v>2</v>
      </c>
      <c r="AD2769" s="55">
        <v>1</v>
      </c>
      <c r="AE2769" s="21" t="s">
        <v>73</v>
      </c>
      <c r="AF2769" s="47" t="str">
        <f t="shared" si="173"/>
        <v>zagrożona</v>
      </c>
      <c r="AG2769" s="16" t="str">
        <f t="shared" si="174"/>
        <v>nie</v>
      </c>
      <c r="AH2769" s="16" t="str">
        <f t="shared" si="175"/>
        <v/>
      </c>
    </row>
    <row r="2770" spans="1:34" x14ac:dyDescent="0.2">
      <c r="A2770" s="12" t="s">
        <v>6048</v>
      </c>
      <c r="B2770" s="16" t="s">
        <v>6049</v>
      </c>
      <c r="C2770" s="12" t="s">
        <v>76</v>
      </c>
      <c r="D2770" s="12" t="s">
        <v>3828</v>
      </c>
      <c r="E2770" s="12" t="s">
        <v>4575</v>
      </c>
      <c r="F2770" s="12" t="s">
        <v>4664</v>
      </c>
      <c r="G2770" s="12" t="s">
        <v>4672</v>
      </c>
      <c r="H2770" s="17" t="s">
        <v>69</v>
      </c>
      <c r="I2770" s="11" t="s">
        <v>70</v>
      </c>
      <c r="J2770" s="11" t="s">
        <v>70</v>
      </c>
      <c r="K2770" s="11" t="s">
        <v>70</v>
      </c>
      <c r="L2770" s="11" t="s">
        <v>70</v>
      </c>
      <c r="M2770" s="18" t="s">
        <v>70</v>
      </c>
      <c r="N2770" s="18" t="s">
        <v>70</v>
      </c>
      <c r="O2770" s="11" t="s">
        <v>70</v>
      </c>
      <c r="P2770" s="11" t="s">
        <v>70</v>
      </c>
      <c r="Q2770" s="11" t="s">
        <v>70</v>
      </c>
      <c r="R2770" s="11" t="s">
        <v>70</v>
      </c>
      <c r="S2770" s="11" t="s">
        <v>70</v>
      </c>
      <c r="T2770" s="19" t="s">
        <v>71</v>
      </c>
      <c r="U2770" s="31" t="s">
        <v>72</v>
      </c>
      <c r="V2770" s="12">
        <v>0</v>
      </c>
      <c r="W2770" s="12">
        <v>2</v>
      </c>
      <c r="X2770" s="12">
        <v>2</v>
      </c>
      <c r="Y2770" s="12">
        <v>2</v>
      </c>
      <c r="Z2770" s="12">
        <v>2</v>
      </c>
      <c r="AA2770" s="13">
        <v>0</v>
      </c>
      <c r="AB2770" s="14" cm="1">
        <f t="array" ref="AB2770">_xlfn.IFS(AND(W2770&lt;0,X2770&lt;0,Y2770&lt;0,Z2770&lt;0),-999,AND(W2770&lt;5,X2770&lt;5,Y2770&lt;5,Z2770&lt;5,AA2770=0),0,AND(W2770&lt;5,X2770&lt;5,Y2770&lt;5,Z2770&lt;5,AA2770&gt;0),1,AND(OR(W2770=5,X2770=5,Y2770=5,Z2770=5),AA2770=0),1,AND(OR(W2770=5,X2770=5,Y2770=5,Z2770=5),AA2770&gt;0),2)</f>
        <v>0</v>
      </c>
      <c r="AC2770" s="15">
        <f t="shared" si="172"/>
        <v>0</v>
      </c>
      <c r="AD2770" s="55">
        <v>1</v>
      </c>
      <c r="AE2770" s="21" t="s">
        <v>73</v>
      </c>
      <c r="AF2770" s="47" t="str">
        <f t="shared" si="173"/>
        <v>niezagrożona</v>
      </c>
      <c r="AG2770" s="16" t="str">
        <f t="shared" si="174"/>
        <v>nie</v>
      </c>
      <c r="AH2770" s="16" t="str">
        <f t="shared" si="175"/>
        <v/>
      </c>
    </row>
    <row r="2771" spans="1:34" x14ac:dyDescent="0.2">
      <c r="A2771" s="12" t="s">
        <v>6050</v>
      </c>
      <c r="B2771" s="16" t="s">
        <v>6051</v>
      </c>
      <c r="C2771" s="12" t="s">
        <v>76</v>
      </c>
      <c r="D2771" s="12" t="s">
        <v>3828</v>
      </c>
      <c r="E2771" s="12" t="s">
        <v>4575</v>
      </c>
      <c r="F2771" s="12" t="s">
        <v>4664</v>
      </c>
      <c r="G2771" s="12" t="s">
        <v>5592</v>
      </c>
      <c r="H2771" s="17" t="s">
        <v>69</v>
      </c>
      <c r="I2771" s="11" t="s">
        <v>70</v>
      </c>
      <c r="J2771" s="11" t="s">
        <v>70</v>
      </c>
      <c r="K2771" s="11" t="s">
        <v>70</v>
      </c>
      <c r="L2771" s="11" t="s">
        <v>70</v>
      </c>
      <c r="M2771" s="18" t="s">
        <v>70</v>
      </c>
      <c r="N2771" s="18" t="s">
        <v>70</v>
      </c>
      <c r="O2771" s="11" t="s">
        <v>70</v>
      </c>
      <c r="P2771" s="11" t="s">
        <v>70</v>
      </c>
      <c r="Q2771" s="11" t="s">
        <v>70</v>
      </c>
      <c r="R2771" s="11" t="s">
        <v>70</v>
      </c>
      <c r="S2771" s="11" t="s">
        <v>70</v>
      </c>
      <c r="T2771" s="19" t="s">
        <v>71</v>
      </c>
      <c r="U2771" s="31" t="s">
        <v>72</v>
      </c>
      <c r="V2771" s="12">
        <v>1</v>
      </c>
      <c r="W2771" s="12">
        <v>2</v>
      </c>
      <c r="X2771" s="12">
        <v>2</v>
      </c>
      <c r="Y2771" s="12">
        <v>2</v>
      </c>
      <c r="Z2771" s="12">
        <v>2</v>
      </c>
      <c r="AA2771" s="13">
        <v>4</v>
      </c>
      <c r="AB2771" s="14" cm="1">
        <f t="array" ref="AB2771">_xlfn.IFS(AND(W2771&lt;0,X2771&lt;0,Y2771&lt;0,Z2771&lt;0),-999,AND(W2771&lt;5,X2771&lt;5,Y2771&lt;5,Z2771&lt;5,AA2771=0),0,AND(W2771&lt;5,X2771&lt;5,Y2771&lt;5,Z2771&lt;5,AA2771&gt;0),1,AND(OR(W2771=5,X2771=5,Y2771=5,Z2771=5),AA2771=0),1,AND(OR(W2771=5,X2771=5,Y2771=5,Z2771=5),AA2771&gt;0),2)</f>
        <v>1</v>
      </c>
      <c r="AC2771" s="15">
        <f t="shared" si="172"/>
        <v>1</v>
      </c>
      <c r="AD2771" s="55">
        <v>3</v>
      </c>
      <c r="AE2771" s="21" t="s">
        <v>73</v>
      </c>
      <c r="AF2771" s="47" t="str">
        <f t="shared" si="173"/>
        <v>niezagrożona</v>
      </c>
      <c r="AG2771" s="16" t="str">
        <f t="shared" si="174"/>
        <v>nie</v>
      </c>
      <c r="AH2771" s="16" t="str">
        <f t="shared" si="175"/>
        <v/>
      </c>
    </row>
    <row r="2772" spans="1:34" x14ac:dyDescent="0.2">
      <c r="A2772" s="12" t="s">
        <v>6052</v>
      </c>
      <c r="B2772" s="16" t="s">
        <v>6053</v>
      </c>
      <c r="C2772" s="12" t="s">
        <v>76</v>
      </c>
      <c r="D2772" s="12" t="s">
        <v>3828</v>
      </c>
      <c r="E2772" s="12" t="s">
        <v>4575</v>
      </c>
      <c r="F2772" s="12" t="s">
        <v>4664</v>
      </c>
      <c r="G2772" s="12" t="s">
        <v>4672</v>
      </c>
      <c r="H2772" s="17" t="s">
        <v>69</v>
      </c>
      <c r="I2772" s="11" t="s">
        <v>70</v>
      </c>
      <c r="J2772" s="11" t="s">
        <v>70</v>
      </c>
      <c r="K2772" s="11" t="s">
        <v>70</v>
      </c>
      <c r="L2772" s="11" t="s">
        <v>70</v>
      </c>
      <c r="M2772" s="18" t="s">
        <v>70</v>
      </c>
      <c r="N2772" s="18" t="s">
        <v>70</v>
      </c>
      <c r="O2772" s="11" t="s">
        <v>70</v>
      </c>
      <c r="P2772" s="11" t="s">
        <v>70</v>
      </c>
      <c r="Q2772" s="11" t="s">
        <v>70</v>
      </c>
      <c r="R2772" s="11" t="s">
        <v>70</v>
      </c>
      <c r="S2772" s="11" t="s">
        <v>70</v>
      </c>
      <c r="T2772" s="19" t="s">
        <v>71</v>
      </c>
      <c r="U2772" s="31" t="s">
        <v>72</v>
      </c>
      <c r="V2772" s="12">
        <v>3</v>
      </c>
      <c r="W2772" s="12">
        <v>5</v>
      </c>
      <c r="X2772" s="12">
        <v>5</v>
      </c>
      <c r="Y2772" s="12">
        <v>5</v>
      </c>
      <c r="Z2772" s="12">
        <v>5</v>
      </c>
      <c r="AA2772" s="13">
        <v>0</v>
      </c>
      <c r="AB2772" s="14" cm="1">
        <f t="array" ref="AB2772">_xlfn.IFS(AND(W2772&lt;0,X2772&lt;0,Y2772&lt;0,Z2772&lt;0),-999,AND(W2772&lt;5,X2772&lt;5,Y2772&lt;5,Z2772&lt;5,AA2772=0),0,AND(W2772&lt;5,X2772&lt;5,Y2772&lt;5,Z2772&lt;5,AA2772&gt;0),1,AND(OR(W2772=5,X2772=5,Y2772=5,Z2772=5),AA2772=0),1,AND(OR(W2772=5,X2772=5,Y2772=5,Z2772=5),AA2772&gt;0),2)</f>
        <v>1</v>
      </c>
      <c r="AC2772" s="15">
        <f t="shared" si="172"/>
        <v>3</v>
      </c>
      <c r="AD2772" s="55">
        <v>2</v>
      </c>
      <c r="AE2772" s="21" t="s">
        <v>73</v>
      </c>
      <c r="AF2772" s="47" t="str">
        <f t="shared" si="173"/>
        <v>zagrożona</v>
      </c>
      <c r="AG2772" s="16" t="str">
        <f t="shared" si="174"/>
        <v>nie</v>
      </c>
      <c r="AH2772" s="16" t="str">
        <f t="shared" si="175"/>
        <v/>
      </c>
    </row>
    <row r="2773" spans="1:34" x14ac:dyDescent="0.2">
      <c r="A2773" s="12" t="s">
        <v>6054</v>
      </c>
      <c r="B2773" s="16" t="s">
        <v>6055</v>
      </c>
      <c r="C2773" s="12" t="s">
        <v>76</v>
      </c>
      <c r="D2773" s="12" t="s">
        <v>3828</v>
      </c>
      <c r="E2773" s="12" t="s">
        <v>4575</v>
      </c>
      <c r="F2773" s="12" t="s">
        <v>4664</v>
      </c>
      <c r="G2773" s="12" t="s">
        <v>6056</v>
      </c>
      <c r="H2773" s="17" t="s">
        <v>69</v>
      </c>
      <c r="I2773" s="11" t="s">
        <v>70</v>
      </c>
      <c r="J2773" s="11" t="s">
        <v>70</v>
      </c>
      <c r="K2773" s="11" t="s">
        <v>70</v>
      </c>
      <c r="L2773" s="11" t="s">
        <v>70</v>
      </c>
      <c r="M2773" s="18" t="s">
        <v>70</v>
      </c>
      <c r="N2773" s="18" t="s">
        <v>70</v>
      </c>
      <c r="O2773" s="11" t="s">
        <v>70</v>
      </c>
      <c r="P2773" s="11" t="s">
        <v>70</v>
      </c>
      <c r="Q2773" s="11" t="s">
        <v>70</v>
      </c>
      <c r="R2773" s="11" t="s">
        <v>70</v>
      </c>
      <c r="S2773" s="11" t="s">
        <v>70</v>
      </c>
      <c r="T2773" s="19" t="s">
        <v>71</v>
      </c>
      <c r="U2773" s="31" t="s">
        <v>72</v>
      </c>
      <c r="V2773" s="12">
        <v>0</v>
      </c>
      <c r="W2773" s="12">
        <v>2</v>
      </c>
      <c r="X2773" s="12">
        <v>2</v>
      </c>
      <c r="Y2773" s="12">
        <v>5</v>
      </c>
      <c r="Z2773" s="12">
        <v>2</v>
      </c>
      <c r="AA2773" s="13">
        <v>1</v>
      </c>
      <c r="AB2773" s="14" cm="1">
        <f t="array" ref="AB2773">_xlfn.IFS(AND(W2773&lt;0,X2773&lt;0,Y2773&lt;0,Z2773&lt;0),-999,AND(W2773&lt;5,X2773&lt;5,Y2773&lt;5,Z2773&lt;5,AA2773=0),0,AND(W2773&lt;5,X2773&lt;5,Y2773&lt;5,Z2773&lt;5,AA2773&gt;0),1,AND(OR(W2773=5,X2773=5,Y2773=5,Z2773=5),AA2773=0),1,AND(OR(W2773=5,X2773=5,Y2773=5,Z2773=5),AA2773&gt;0),2)</f>
        <v>2</v>
      </c>
      <c r="AC2773" s="15">
        <f t="shared" si="172"/>
        <v>1</v>
      </c>
      <c r="AD2773" s="55">
        <v>4</v>
      </c>
      <c r="AE2773" s="21" t="s">
        <v>73</v>
      </c>
      <c r="AF2773" s="47" t="str">
        <f t="shared" si="173"/>
        <v>niezagrożona</v>
      </c>
      <c r="AG2773" s="16" t="str">
        <f t="shared" si="174"/>
        <v>nie</v>
      </c>
      <c r="AH2773" s="16" t="str">
        <f t="shared" si="175"/>
        <v/>
      </c>
    </row>
    <row r="2774" spans="1:34" x14ac:dyDescent="0.2">
      <c r="A2774" s="12" t="s">
        <v>6057</v>
      </c>
      <c r="B2774" s="16" t="s">
        <v>6058</v>
      </c>
      <c r="C2774" s="12" t="s">
        <v>76</v>
      </c>
      <c r="D2774" s="12" t="s">
        <v>3828</v>
      </c>
      <c r="E2774" s="12" t="s">
        <v>4575</v>
      </c>
      <c r="F2774" s="12" t="s">
        <v>4664</v>
      </c>
      <c r="G2774" s="12" t="s">
        <v>4675</v>
      </c>
      <c r="H2774" s="17" t="s">
        <v>69</v>
      </c>
      <c r="I2774" s="11" t="s">
        <v>70</v>
      </c>
      <c r="J2774" s="11" t="s">
        <v>70</v>
      </c>
      <c r="K2774" s="11" t="s">
        <v>70</v>
      </c>
      <c r="L2774" s="11" t="s">
        <v>70</v>
      </c>
      <c r="M2774" s="18" t="s">
        <v>70</v>
      </c>
      <c r="N2774" s="18" t="s">
        <v>70</v>
      </c>
      <c r="O2774" s="11" t="s">
        <v>70</v>
      </c>
      <c r="P2774" s="11" t="s">
        <v>70</v>
      </c>
      <c r="Q2774" s="11" t="s">
        <v>70</v>
      </c>
      <c r="R2774" s="11" t="s">
        <v>70</v>
      </c>
      <c r="S2774" s="11" t="s">
        <v>70</v>
      </c>
      <c r="T2774" s="19" t="s">
        <v>71</v>
      </c>
      <c r="U2774" s="31" t="s">
        <v>72</v>
      </c>
      <c r="V2774" s="12">
        <v>1</v>
      </c>
      <c r="W2774" s="12">
        <v>2</v>
      </c>
      <c r="X2774" s="12">
        <v>2</v>
      </c>
      <c r="Y2774" s="12">
        <v>2</v>
      </c>
      <c r="Z2774" s="12">
        <v>2</v>
      </c>
      <c r="AA2774" s="13">
        <v>2</v>
      </c>
      <c r="AB2774" s="14" cm="1">
        <f t="array" ref="AB2774">_xlfn.IFS(AND(W2774&lt;0,X2774&lt;0,Y2774&lt;0,Z2774&lt;0),-999,AND(W2774&lt;5,X2774&lt;5,Y2774&lt;5,Z2774&lt;5,AA2774=0),0,AND(W2774&lt;5,X2774&lt;5,Y2774&lt;5,Z2774&lt;5,AA2774&gt;0),1,AND(OR(W2774=5,X2774=5,Y2774=5,Z2774=5),AA2774=0),1,AND(OR(W2774=5,X2774=5,Y2774=5,Z2774=5),AA2774&gt;0),2)</f>
        <v>1</v>
      </c>
      <c r="AC2774" s="15">
        <f t="shared" si="172"/>
        <v>1</v>
      </c>
      <c r="AD2774" s="55">
        <v>4</v>
      </c>
      <c r="AE2774" s="21" t="s">
        <v>73</v>
      </c>
      <c r="AF2774" s="47" t="str">
        <f t="shared" si="173"/>
        <v>niezagrożona</v>
      </c>
      <c r="AG2774" s="16" t="str">
        <f t="shared" si="174"/>
        <v>nie</v>
      </c>
      <c r="AH2774" s="16" t="str">
        <f t="shared" si="175"/>
        <v/>
      </c>
    </row>
    <row r="2775" spans="1:34" x14ac:dyDescent="0.2">
      <c r="A2775" s="12" t="s">
        <v>6059</v>
      </c>
      <c r="B2775" s="16" t="s">
        <v>6060</v>
      </c>
      <c r="C2775" s="12" t="s">
        <v>76</v>
      </c>
      <c r="D2775" s="12" t="s">
        <v>3828</v>
      </c>
      <c r="E2775" s="12" t="s">
        <v>4575</v>
      </c>
      <c r="F2775" s="12" t="s">
        <v>4664</v>
      </c>
      <c r="G2775" s="12" t="s">
        <v>4675</v>
      </c>
      <c r="H2775" s="17" t="s">
        <v>69</v>
      </c>
      <c r="I2775" s="11" t="s">
        <v>70</v>
      </c>
      <c r="J2775" s="11" t="s">
        <v>70</v>
      </c>
      <c r="K2775" s="11" t="s">
        <v>70</v>
      </c>
      <c r="L2775" s="11" t="s">
        <v>70</v>
      </c>
      <c r="M2775" s="18" t="s">
        <v>70</v>
      </c>
      <c r="N2775" s="18" t="s">
        <v>70</v>
      </c>
      <c r="O2775" s="11" t="s">
        <v>70</v>
      </c>
      <c r="P2775" s="11" t="s">
        <v>70</v>
      </c>
      <c r="Q2775" s="11" t="s">
        <v>70</v>
      </c>
      <c r="R2775" s="11" t="s">
        <v>70</v>
      </c>
      <c r="S2775" s="11" t="s">
        <v>70</v>
      </c>
      <c r="T2775" s="19" t="s">
        <v>71</v>
      </c>
      <c r="U2775" s="31" t="s">
        <v>72</v>
      </c>
      <c r="V2775" s="12">
        <v>0</v>
      </c>
      <c r="W2775" s="12">
        <v>2</v>
      </c>
      <c r="X2775" s="12">
        <v>2</v>
      </c>
      <c r="Y2775" s="12">
        <v>2</v>
      </c>
      <c r="Z2775" s="12">
        <v>2</v>
      </c>
      <c r="AA2775" s="13">
        <v>2</v>
      </c>
      <c r="AB2775" s="14" cm="1">
        <f t="array" ref="AB2775">_xlfn.IFS(AND(W2775&lt;0,X2775&lt;0,Y2775&lt;0,Z2775&lt;0),-999,AND(W2775&lt;5,X2775&lt;5,Y2775&lt;5,Z2775&lt;5,AA2775=0),0,AND(W2775&lt;5,X2775&lt;5,Y2775&lt;5,Z2775&lt;5,AA2775&gt;0),1,AND(OR(W2775=5,X2775=5,Y2775=5,Z2775=5),AA2775=0),1,AND(OR(W2775=5,X2775=5,Y2775=5,Z2775=5),AA2775&gt;0),2)</f>
        <v>1</v>
      </c>
      <c r="AC2775" s="15">
        <f t="shared" si="172"/>
        <v>0</v>
      </c>
      <c r="AD2775" s="55">
        <v>4</v>
      </c>
      <c r="AE2775" s="21" t="s">
        <v>73</v>
      </c>
      <c r="AF2775" s="47" t="str">
        <f t="shared" si="173"/>
        <v>niezagrożona</v>
      </c>
      <c r="AG2775" s="16" t="str">
        <f t="shared" si="174"/>
        <v>nie</v>
      </c>
      <c r="AH2775" s="16" t="str">
        <f t="shared" si="175"/>
        <v/>
      </c>
    </row>
    <row r="2776" spans="1:34" x14ac:dyDescent="0.2">
      <c r="A2776" s="12" t="s">
        <v>6061</v>
      </c>
      <c r="B2776" s="16" t="s">
        <v>6062</v>
      </c>
      <c r="C2776" s="12" t="s">
        <v>76</v>
      </c>
      <c r="D2776" s="12" t="s">
        <v>3828</v>
      </c>
      <c r="E2776" s="12" t="s">
        <v>4575</v>
      </c>
      <c r="F2776" s="12" t="s">
        <v>4664</v>
      </c>
      <c r="G2776" s="12" t="s">
        <v>4675</v>
      </c>
      <c r="H2776" s="17" t="s">
        <v>69</v>
      </c>
      <c r="I2776" s="11" t="s">
        <v>70</v>
      </c>
      <c r="J2776" s="11" t="s">
        <v>70</v>
      </c>
      <c r="K2776" s="11" t="s">
        <v>70</v>
      </c>
      <c r="L2776" s="11" t="s">
        <v>70</v>
      </c>
      <c r="M2776" s="18" t="s">
        <v>70</v>
      </c>
      <c r="N2776" s="18" t="s">
        <v>70</v>
      </c>
      <c r="O2776" s="11" t="s">
        <v>70</v>
      </c>
      <c r="P2776" s="11" t="s">
        <v>70</v>
      </c>
      <c r="Q2776" s="11" t="s">
        <v>70</v>
      </c>
      <c r="R2776" s="11" t="s">
        <v>70</v>
      </c>
      <c r="S2776" s="11" t="s">
        <v>70</v>
      </c>
      <c r="T2776" s="19" t="s">
        <v>71</v>
      </c>
      <c r="U2776" s="31" t="s">
        <v>72</v>
      </c>
      <c r="V2776" s="12">
        <v>0</v>
      </c>
      <c r="W2776" s="12">
        <v>2</v>
      </c>
      <c r="X2776" s="12">
        <v>2</v>
      </c>
      <c r="Y2776" s="12">
        <v>2</v>
      </c>
      <c r="Z2776" s="12">
        <v>2</v>
      </c>
      <c r="AA2776" s="13">
        <v>1</v>
      </c>
      <c r="AB2776" s="14" cm="1">
        <f t="array" ref="AB2776">_xlfn.IFS(AND(W2776&lt;0,X2776&lt;0,Y2776&lt;0,Z2776&lt;0),-999,AND(W2776&lt;5,X2776&lt;5,Y2776&lt;5,Z2776&lt;5,AA2776=0),0,AND(W2776&lt;5,X2776&lt;5,Y2776&lt;5,Z2776&lt;5,AA2776&gt;0),1,AND(OR(W2776=5,X2776=5,Y2776=5,Z2776=5),AA2776=0),1,AND(OR(W2776=5,X2776=5,Y2776=5,Z2776=5),AA2776&gt;0),2)</f>
        <v>1</v>
      </c>
      <c r="AC2776" s="15">
        <f t="shared" si="172"/>
        <v>0</v>
      </c>
      <c r="AD2776" s="55">
        <v>0</v>
      </c>
      <c r="AE2776" s="21" t="s">
        <v>73</v>
      </c>
      <c r="AF2776" s="47" t="str">
        <f t="shared" si="173"/>
        <v>niezagrożona</v>
      </c>
      <c r="AG2776" s="16" t="str">
        <f t="shared" si="174"/>
        <v>nie</v>
      </c>
      <c r="AH2776" s="16" t="str">
        <f t="shared" si="175"/>
        <v/>
      </c>
    </row>
    <row r="2777" spans="1:34" x14ac:dyDescent="0.2">
      <c r="A2777" s="12" t="s">
        <v>6063</v>
      </c>
      <c r="B2777" s="16" t="s">
        <v>6064</v>
      </c>
      <c r="C2777" s="12" t="s">
        <v>76</v>
      </c>
      <c r="D2777" s="12" t="s">
        <v>3828</v>
      </c>
      <c r="E2777" s="12" t="s">
        <v>4575</v>
      </c>
      <c r="F2777" s="12" t="s">
        <v>4664</v>
      </c>
      <c r="G2777" s="12" t="s">
        <v>4675</v>
      </c>
      <c r="H2777" s="17" t="s">
        <v>69</v>
      </c>
      <c r="I2777" s="11" t="s">
        <v>70</v>
      </c>
      <c r="J2777" s="11" t="s">
        <v>70</v>
      </c>
      <c r="K2777" s="11" t="s">
        <v>70</v>
      </c>
      <c r="L2777" s="11" t="s">
        <v>70</v>
      </c>
      <c r="M2777" s="18" t="s">
        <v>70</v>
      </c>
      <c r="N2777" s="18" t="s">
        <v>70</v>
      </c>
      <c r="O2777" s="11" t="s">
        <v>70</v>
      </c>
      <c r="P2777" s="11" t="s">
        <v>70</v>
      </c>
      <c r="Q2777" s="11" t="s">
        <v>70</v>
      </c>
      <c r="R2777" s="11" t="s">
        <v>70</v>
      </c>
      <c r="S2777" s="11" t="s">
        <v>70</v>
      </c>
      <c r="T2777" s="19" t="s">
        <v>71</v>
      </c>
      <c r="U2777" s="31" t="s">
        <v>72</v>
      </c>
      <c r="V2777" s="12">
        <v>0</v>
      </c>
      <c r="W2777" s="12">
        <v>2</v>
      </c>
      <c r="X2777" s="12">
        <v>2</v>
      </c>
      <c r="Y2777" s="12">
        <v>2</v>
      </c>
      <c r="Z2777" s="12">
        <v>2</v>
      </c>
      <c r="AA2777" s="13">
        <v>1</v>
      </c>
      <c r="AB2777" s="14" cm="1">
        <f t="array" ref="AB2777">_xlfn.IFS(AND(W2777&lt;0,X2777&lt;0,Y2777&lt;0,Z2777&lt;0),-999,AND(W2777&lt;5,X2777&lt;5,Y2777&lt;5,Z2777&lt;5,AA2777=0),0,AND(W2777&lt;5,X2777&lt;5,Y2777&lt;5,Z2777&lt;5,AA2777&gt;0),1,AND(OR(W2777=5,X2777=5,Y2777=5,Z2777=5),AA2777=0),1,AND(OR(W2777=5,X2777=5,Y2777=5,Z2777=5),AA2777&gt;0),2)</f>
        <v>1</v>
      </c>
      <c r="AC2777" s="15">
        <f t="shared" si="172"/>
        <v>0</v>
      </c>
      <c r="AD2777" s="55">
        <v>2</v>
      </c>
      <c r="AE2777" s="21" t="s">
        <v>73</v>
      </c>
      <c r="AF2777" s="47" t="str">
        <f t="shared" si="173"/>
        <v>niezagrożona</v>
      </c>
      <c r="AG2777" s="16" t="str">
        <f t="shared" si="174"/>
        <v>nie</v>
      </c>
      <c r="AH2777" s="16" t="str">
        <f t="shared" si="175"/>
        <v/>
      </c>
    </row>
    <row r="2778" spans="1:34" x14ac:dyDescent="0.2">
      <c r="A2778" s="12" t="s">
        <v>6065</v>
      </c>
      <c r="B2778" s="16" t="s">
        <v>6066</v>
      </c>
      <c r="C2778" s="12" t="s">
        <v>76</v>
      </c>
      <c r="D2778" s="12" t="s">
        <v>3828</v>
      </c>
      <c r="E2778" s="12" t="s">
        <v>4575</v>
      </c>
      <c r="F2778" s="12" t="s">
        <v>4682</v>
      </c>
      <c r="G2778" s="12" t="s">
        <v>4683</v>
      </c>
      <c r="H2778" s="17" t="s">
        <v>69</v>
      </c>
      <c r="I2778" s="11" t="s">
        <v>70</v>
      </c>
      <c r="J2778" s="11" t="s">
        <v>70</v>
      </c>
      <c r="K2778" s="11" t="s">
        <v>70</v>
      </c>
      <c r="L2778" s="11" t="s">
        <v>70</v>
      </c>
      <c r="M2778" s="18" t="s">
        <v>70</v>
      </c>
      <c r="N2778" s="18" t="s">
        <v>70</v>
      </c>
      <c r="O2778" s="11" t="s">
        <v>70</v>
      </c>
      <c r="P2778" s="11" t="s">
        <v>70</v>
      </c>
      <c r="Q2778" s="11" t="s">
        <v>70</v>
      </c>
      <c r="R2778" s="11" t="s">
        <v>70</v>
      </c>
      <c r="S2778" s="11" t="s">
        <v>70</v>
      </c>
      <c r="T2778" s="19" t="s">
        <v>71</v>
      </c>
      <c r="U2778" s="31" t="s">
        <v>72</v>
      </c>
      <c r="V2778" s="12">
        <v>0</v>
      </c>
      <c r="W2778" s="12">
        <v>2</v>
      </c>
      <c r="X2778" s="12">
        <v>2</v>
      </c>
      <c r="Y2778" s="12">
        <v>2</v>
      </c>
      <c r="Z2778" s="12">
        <v>2</v>
      </c>
      <c r="AA2778" s="13">
        <v>0</v>
      </c>
      <c r="AB2778" s="14" cm="1">
        <f t="array" ref="AB2778">_xlfn.IFS(AND(W2778&lt;0,X2778&lt;0,Y2778&lt;0,Z2778&lt;0),-999,AND(W2778&lt;5,X2778&lt;5,Y2778&lt;5,Z2778&lt;5,AA2778=0),0,AND(W2778&lt;5,X2778&lt;5,Y2778&lt;5,Z2778&lt;5,AA2778&gt;0),1,AND(OR(W2778=5,X2778=5,Y2778=5,Z2778=5),AA2778=0),1,AND(OR(W2778=5,X2778=5,Y2778=5,Z2778=5),AA2778&gt;0),2)</f>
        <v>0</v>
      </c>
      <c r="AC2778" s="15">
        <f t="shared" si="172"/>
        <v>0</v>
      </c>
      <c r="AD2778" s="55">
        <v>3</v>
      </c>
      <c r="AE2778" s="21" t="s">
        <v>73</v>
      </c>
      <c r="AF2778" s="47" t="str">
        <f t="shared" si="173"/>
        <v>niezagrożona</v>
      </c>
      <c r="AG2778" s="16" t="str">
        <f t="shared" si="174"/>
        <v>nie</v>
      </c>
      <c r="AH2778" s="16" t="str">
        <f t="shared" si="175"/>
        <v/>
      </c>
    </row>
    <row r="2779" spans="1:34" x14ac:dyDescent="0.2">
      <c r="A2779" s="12" t="s">
        <v>6067</v>
      </c>
      <c r="B2779" s="16" t="s">
        <v>6068</v>
      </c>
      <c r="C2779" s="12" t="s">
        <v>76</v>
      </c>
      <c r="D2779" s="12" t="s">
        <v>3828</v>
      </c>
      <c r="E2779" s="12" t="s">
        <v>4575</v>
      </c>
      <c r="F2779" s="12" t="s">
        <v>4682</v>
      </c>
      <c r="G2779" s="12" t="s">
        <v>4683</v>
      </c>
      <c r="H2779" s="17" t="s">
        <v>69</v>
      </c>
      <c r="I2779" s="11" t="s">
        <v>70</v>
      </c>
      <c r="J2779" s="11" t="s">
        <v>70</v>
      </c>
      <c r="K2779" s="11" t="s">
        <v>70</v>
      </c>
      <c r="L2779" s="11" t="s">
        <v>70</v>
      </c>
      <c r="M2779" s="18" t="s">
        <v>70</v>
      </c>
      <c r="N2779" s="18" t="s">
        <v>70</v>
      </c>
      <c r="O2779" s="11" t="s">
        <v>70</v>
      </c>
      <c r="P2779" s="11" t="s">
        <v>70</v>
      </c>
      <c r="Q2779" s="11" t="s">
        <v>70</v>
      </c>
      <c r="R2779" s="11" t="s">
        <v>70</v>
      </c>
      <c r="S2779" s="11" t="s">
        <v>70</v>
      </c>
      <c r="T2779" s="19" t="s">
        <v>71</v>
      </c>
      <c r="U2779" s="31" t="s">
        <v>72</v>
      </c>
      <c r="V2779" s="12">
        <v>1</v>
      </c>
      <c r="W2779" s="12">
        <v>2</v>
      </c>
      <c r="X2779" s="12">
        <v>2</v>
      </c>
      <c r="Y2779" s="12">
        <v>5</v>
      </c>
      <c r="Z2779" s="12">
        <v>2</v>
      </c>
      <c r="AA2779" s="13">
        <v>0</v>
      </c>
      <c r="AB2779" s="14" cm="1">
        <f t="array" ref="AB2779">_xlfn.IFS(AND(W2779&lt;0,X2779&lt;0,Y2779&lt;0,Z2779&lt;0),-999,AND(W2779&lt;5,X2779&lt;5,Y2779&lt;5,Z2779&lt;5,AA2779=0),0,AND(W2779&lt;5,X2779&lt;5,Y2779&lt;5,Z2779&lt;5,AA2779&gt;0),1,AND(OR(W2779=5,X2779=5,Y2779=5,Z2779=5),AA2779=0),1,AND(OR(W2779=5,X2779=5,Y2779=5,Z2779=5),AA2779&gt;0),2)</f>
        <v>1</v>
      </c>
      <c r="AC2779" s="15">
        <f t="shared" si="172"/>
        <v>1</v>
      </c>
      <c r="AD2779" s="55">
        <v>1</v>
      </c>
      <c r="AE2779" s="21" t="s">
        <v>73</v>
      </c>
      <c r="AF2779" s="47" t="str">
        <f t="shared" si="173"/>
        <v>niezagrożona</v>
      </c>
      <c r="AG2779" s="16" t="str">
        <f t="shared" si="174"/>
        <v>nie</v>
      </c>
      <c r="AH2779" s="16" t="str">
        <f t="shared" si="175"/>
        <v/>
      </c>
    </row>
    <row r="2780" spans="1:34" x14ac:dyDescent="0.2">
      <c r="A2780" s="12" t="s">
        <v>6069</v>
      </c>
      <c r="B2780" s="16" t="s">
        <v>6070</v>
      </c>
      <c r="C2780" s="12" t="s">
        <v>76</v>
      </c>
      <c r="D2780" s="12" t="s">
        <v>3828</v>
      </c>
      <c r="E2780" s="12" t="s">
        <v>4575</v>
      </c>
      <c r="F2780" s="12" t="s">
        <v>4682</v>
      </c>
      <c r="G2780" s="12" t="s">
        <v>6071</v>
      </c>
      <c r="H2780" s="17" t="s">
        <v>69</v>
      </c>
      <c r="I2780" s="11" t="s">
        <v>70</v>
      </c>
      <c r="J2780" s="11" t="s">
        <v>70</v>
      </c>
      <c r="K2780" s="11" t="s">
        <v>70</v>
      </c>
      <c r="L2780" s="11" t="s">
        <v>70</v>
      </c>
      <c r="M2780" s="18" t="s">
        <v>70</v>
      </c>
      <c r="N2780" s="18" t="s">
        <v>70</v>
      </c>
      <c r="O2780" s="11" t="s">
        <v>70</v>
      </c>
      <c r="P2780" s="11" t="s">
        <v>70</v>
      </c>
      <c r="Q2780" s="11" t="s">
        <v>70</v>
      </c>
      <c r="R2780" s="11" t="s">
        <v>70</v>
      </c>
      <c r="S2780" s="11" t="s">
        <v>70</v>
      </c>
      <c r="T2780" s="19" t="s">
        <v>71</v>
      </c>
      <c r="U2780" s="31" t="s">
        <v>72</v>
      </c>
      <c r="V2780" s="12">
        <v>1</v>
      </c>
      <c r="W2780" s="12">
        <v>2</v>
      </c>
      <c r="X2780" s="12">
        <v>2</v>
      </c>
      <c r="Y2780" s="12">
        <v>2</v>
      </c>
      <c r="Z2780" s="12">
        <v>2</v>
      </c>
      <c r="AA2780" s="13">
        <v>0</v>
      </c>
      <c r="AB2780" s="14" cm="1">
        <f t="array" ref="AB2780">_xlfn.IFS(AND(W2780&lt;0,X2780&lt;0,Y2780&lt;0,Z2780&lt;0),-999,AND(W2780&lt;5,X2780&lt;5,Y2780&lt;5,Z2780&lt;5,AA2780=0),0,AND(W2780&lt;5,X2780&lt;5,Y2780&lt;5,Z2780&lt;5,AA2780&gt;0),1,AND(OR(W2780=5,X2780=5,Y2780=5,Z2780=5),AA2780=0),1,AND(OR(W2780=5,X2780=5,Y2780=5,Z2780=5),AA2780&gt;0),2)</f>
        <v>0</v>
      </c>
      <c r="AC2780" s="15">
        <f t="shared" si="172"/>
        <v>1</v>
      </c>
      <c r="AD2780" s="55">
        <v>0</v>
      </c>
      <c r="AE2780" s="21" t="s">
        <v>73</v>
      </c>
      <c r="AF2780" s="47" t="str">
        <f t="shared" si="173"/>
        <v>niezagrożona</v>
      </c>
      <c r="AG2780" s="16" t="str">
        <f t="shared" si="174"/>
        <v>nie</v>
      </c>
      <c r="AH2780" s="16" t="str">
        <f t="shared" si="175"/>
        <v/>
      </c>
    </row>
    <row r="2781" spans="1:34" x14ac:dyDescent="0.2">
      <c r="A2781" s="12" t="s">
        <v>6072</v>
      </c>
      <c r="B2781" s="16" t="s">
        <v>6073</v>
      </c>
      <c r="C2781" s="12" t="s">
        <v>76</v>
      </c>
      <c r="D2781" s="12" t="s">
        <v>3828</v>
      </c>
      <c r="E2781" s="12" t="s">
        <v>4575</v>
      </c>
      <c r="F2781" s="12" t="s">
        <v>4682</v>
      </c>
      <c r="G2781" s="12" t="s">
        <v>5641</v>
      </c>
      <c r="H2781" s="17" t="s">
        <v>69</v>
      </c>
      <c r="I2781" s="11" t="s">
        <v>70</v>
      </c>
      <c r="J2781" s="11" t="s">
        <v>70</v>
      </c>
      <c r="K2781" s="11" t="s">
        <v>70</v>
      </c>
      <c r="L2781" s="11" t="s">
        <v>70</v>
      </c>
      <c r="M2781" s="18" t="s">
        <v>70</v>
      </c>
      <c r="N2781" s="18" t="s">
        <v>70</v>
      </c>
      <c r="O2781" s="11" t="s">
        <v>70</v>
      </c>
      <c r="P2781" s="11" t="s">
        <v>70</v>
      </c>
      <c r="Q2781" s="11" t="s">
        <v>70</v>
      </c>
      <c r="R2781" s="11" t="s">
        <v>70</v>
      </c>
      <c r="S2781" s="11" t="s">
        <v>70</v>
      </c>
      <c r="T2781" s="19" t="s">
        <v>71</v>
      </c>
      <c r="U2781" s="31" t="s">
        <v>72</v>
      </c>
      <c r="V2781" s="12">
        <v>0</v>
      </c>
      <c r="W2781" s="12">
        <v>2</v>
      </c>
      <c r="X2781" s="12">
        <v>2</v>
      </c>
      <c r="Y2781" s="12">
        <v>2</v>
      </c>
      <c r="Z2781" s="12">
        <v>2</v>
      </c>
      <c r="AA2781" s="13">
        <v>0</v>
      </c>
      <c r="AB2781" s="14" cm="1">
        <f t="array" ref="AB2781">_xlfn.IFS(AND(W2781&lt;0,X2781&lt;0,Y2781&lt;0,Z2781&lt;0),-999,AND(W2781&lt;5,X2781&lt;5,Y2781&lt;5,Z2781&lt;5,AA2781=0),0,AND(W2781&lt;5,X2781&lt;5,Y2781&lt;5,Z2781&lt;5,AA2781&gt;0),1,AND(OR(W2781=5,X2781=5,Y2781=5,Z2781=5),AA2781=0),1,AND(OR(W2781=5,X2781=5,Y2781=5,Z2781=5),AA2781&gt;0),2)</f>
        <v>0</v>
      </c>
      <c r="AC2781" s="15">
        <f t="shared" si="172"/>
        <v>0</v>
      </c>
      <c r="AD2781" s="55">
        <v>0</v>
      </c>
      <c r="AE2781" s="21" t="s">
        <v>73</v>
      </c>
      <c r="AF2781" s="47" t="str">
        <f t="shared" si="173"/>
        <v>niezagrożona</v>
      </c>
      <c r="AG2781" s="16" t="str">
        <f t="shared" si="174"/>
        <v>nie</v>
      </c>
      <c r="AH2781" s="16" t="str">
        <f t="shared" si="175"/>
        <v/>
      </c>
    </row>
    <row r="2782" spans="1:34" x14ac:dyDescent="0.2">
      <c r="A2782" s="12" t="s">
        <v>6074</v>
      </c>
      <c r="B2782" s="16" t="s">
        <v>6075</v>
      </c>
      <c r="C2782" s="12" t="s">
        <v>76</v>
      </c>
      <c r="D2782" s="12" t="s">
        <v>3828</v>
      </c>
      <c r="E2782" s="12" t="s">
        <v>4575</v>
      </c>
      <c r="F2782" s="12" t="s">
        <v>4682</v>
      </c>
      <c r="G2782" s="12" t="s">
        <v>5641</v>
      </c>
      <c r="H2782" s="17" t="s">
        <v>69</v>
      </c>
      <c r="I2782" s="11" t="s">
        <v>70</v>
      </c>
      <c r="J2782" s="11" t="s">
        <v>70</v>
      </c>
      <c r="K2782" s="11" t="s">
        <v>70</v>
      </c>
      <c r="L2782" s="11" t="s">
        <v>70</v>
      </c>
      <c r="M2782" s="18" t="s">
        <v>70</v>
      </c>
      <c r="N2782" s="18" t="s">
        <v>70</v>
      </c>
      <c r="O2782" s="11" t="s">
        <v>70</v>
      </c>
      <c r="P2782" s="11" t="s">
        <v>70</v>
      </c>
      <c r="Q2782" s="11" t="s">
        <v>70</v>
      </c>
      <c r="R2782" s="11" t="s">
        <v>70</v>
      </c>
      <c r="S2782" s="11" t="s">
        <v>70</v>
      </c>
      <c r="T2782" s="19" t="s">
        <v>71</v>
      </c>
      <c r="U2782" s="31" t="s">
        <v>72</v>
      </c>
      <c r="V2782" s="12">
        <v>0</v>
      </c>
      <c r="W2782" s="12">
        <v>2</v>
      </c>
      <c r="X2782" s="12">
        <v>2</v>
      </c>
      <c r="Y2782" s="12">
        <v>5</v>
      </c>
      <c r="Z2782" s="12">
        <v>2</v>
      </c>
      <c r="AA2782" s="13">
        <v>2</v>
      </c>
      <c r="AB2782" s="14" cm="1">
        <f t="array" ref="AB2782">_xlfn.IFS(AND(W2782&lt;0,X2782&lt;0,Y2782&lt;0,Z2782&lt;0),-999,AND(W2782&lt;5,X2782&lt;5,Y2782&lt;5,Z2782&lt;5,AA2782=0),0,AND(W2782&lt;5,X2782&lt;5,Y2782&lt;5,Z2782&lt;5,AA2782&gt;0),1,AND(OR(W2782=5,X2782=5,Y2782=5,Z2782=5),AA2782=0),1,AND(OR(W2782=5,X2782=5,Y2782=5,Z2782=5),AA2782&gt;0),2)</f>
        <v>2</v>
      </c>
      <c r="AC2782" s="15">
        <f t="shared" si="172"/>
        <v>1</v>
      </c>
      <c r="AD2782" s="55">
        <v>2</v>
      </c>
      <c r="AE2782" s="21" t="s">
        <v>73</v>
      </c>
      <c r="AF2782" s="47" t="str">
        <f t="shared" si="173"/>
        <v>niezagrożona</v>
      </c>
      <c r="AG2782" s="16" t="str">
        <f t="shared" si="174"/>
        <v>nie</v>
      </c>
      <c r="AH2782" s="16" t="str">
        <f t="shared" si="175"/>
        <v/>
      </c>
    </row>
    <row r="2783" spans="1:34" x14ac:dyDescent="0.2">
      <c r="A2783" s="12" t="s">
        <v>6076</v>
      </c>
      <c r="B2783" s="16" t="s">
        <v>6077</v>
      </c>
      <c r="C2783" s="12" t="s">
        <v>76</v>
      </c>
      <c r="D2783" s="12" t="s">
        <v>3828</v>
      </c>
      <c r="E2783" s="12" t="s">
        <v>4575</v>
      </c>
      <c r="F2783" s="12" t="s">
        <v>4682</v>
      </c>
      <c r="G2783" s="12" t="s">
        <v>4690</v>
      </c>
      <c r="H2783" s="17" t="s">
        <v>69</v>
      </c>
      <c r="I2783" s="11" t="s">
        <v>70</v>
      </c>
      <c r="J2783" s="11" t="s">
        <v>70</v>
      </c>
      <c r="K2783" s="11" t="s">
        <v>70</v>
      </c>
      <c r="L2783" s="11" t="s">
        <v>70</v>
      </c>
      <c r="M2783" s="18" t="s">
        <v>70</v>
      </c>
      <c r="N2783" s="18" t="s">
        <v>70</v>
      </c>
      <c r="O2783" s="11" t="s">
        <v>70</v>
      </c>
      <c r="P2783" s="11" t="s">
        <v>70</v>
      </c>
      <c r="Q2783" s="11" t="s">
        <v>70</v>
      </c>
      <c r="R2783" s="11" t="s">
        <v>70</v>
      </c>
      <c r="S2783" s="11" t="s">
        <v>70</v>
      </c>
      <c r="T2783" s="19" t="s">
        <v>71</v>
      </c>
      <c r="U2783" s="31" t="s">
        <v>72</v>
      </c>
      <c r="V2783" s="12">
        <v>0</v>
      </c>
      <c r="W2783" s="12">
        <v>2</v>
      </c>
      <c r="X2783" s="12">
        <v>2</v>
      </c>
      <c r="Y2783" s="12">
        <v>2</v>
      </c>
      <c r="Z2783" s="12">
        <v>2</v>
      </c>
      <c r="AA2783" s="13">
        <v>1</v>
      </c>
      <c r="AB2783" s="14" cm="1">
        <f t="array" ref="AB2783">_xlfn.IFS(AND(W2783&lt;0,X2783&lt;0,Y2783&lt;0,Z2783&lt;0),-999,AND(W2783&lt;5,X2783&lt;5,Y2783&lt;5,Z2783&lt;5,AA2783=0),0,AND(W2783&lt;5,X2783&lt;5,Y2783&lt;5,Z2783&lt;5,AA2783&gt;0),1,AND(OR(W2783=5,X2783=5,Y2783=5,Z2783=5),AA2783=0),1,AND(OR(W2783=5,X2783=5,Y2783=5,Z2783=5),AA2783&gt;0),2)</f>
        <v>1</v>
      </c>
      <c r="AC2783" s="15">
        <f t="shared" si="172"/>
        <v>0</v>
      </c>
      <c r="AD2783" s="55">
        <v>1</v>
      </c>
      <c r="AE2783" s="21" t="s">
        <v>73</v>
      </c>
      <c r="AF2783" s="47" t="str">
        <f t="shared" si="173"/>
        <v>niezagrożona</v>
      </c>
      <c r="AG2783" s="16" t="str">
        <f t="shared" si="174"/>
        <v>nie</v>
      </c>
      <c r="AH2783" s="16" t="str">
        <f t="shared" si="175"/>
        <v/>
      </c>
    </row>
    <row r="2784" spans="1:34" x14ac:dyDescent="0.2">
      <c r="A2784" s="12" t="s">
        <v>6078</v>
      </c>
      <c r="B2784" s="16" t="s">
        <v>6079</v>
      </c>
      <c r="C2784" s="12" t="s">
        <v>76</v>
      </c>
      <c r="D2784" s="12" t="s">
        <v>3828</v>
      </c>
      <c r="E2784" s="12" t="s">
        <v>4575</v>
      </c>
      <c r="F2784" s="12" t="s">
        <v>4682</v>
      </c>
      <c r="G2784" s="12" t="s">
        <v>6080</v>
      </c>
      <c r="H2784" s="17" t="s">
        <v>69</v>
      </c>
      <c r="I2784" s="11" t="s">
        <v>70</v>
      </c>
      <c r="J2784" s="11" t="s">
        <v>70</v>
      </c>
      <c r="K2784" s="11" t="s">
        <v>70</v>
      </c>
      <c r="L2784" s="11" t="s">
        <v>70</v>
      </c>
      <c r="M2784" s="18" t="s">
        <v>70</v>
      </c>
      <c r="N2784" s="18" t="s">
        <v>70</v>
      </c>
      <c r="O2784" s="11" t="s">
        <v>70</v>
      </c>
      <c r="P2784" s="11" t="s">
        <v>70</v>
      </c>
      <c r="Q2784" s="11" t="s">
        <v>70</v>
      </c>
      <c r="R2784" s="11" t="s">
        <v>70</v>
      </c>
      <c r="S2784" s="11" t="s">
        <v>70</v>
      </c>
      <c r="T2784" s="19" t="s">
        <v>71</v>
      </c>
      <c r="U2784" s="31" t="s">
        <v>72</v>
      </c>
      <c r="V2784" s="12">
        <v>0</v>
      </c>
      <c r="W2784" s="12">
        <v>2</v>
      </c>
      <c r="X2784" s="12">
        <v>2</v>
      </c>
      <c r="Y2784" s="12">
        <v>2</v>
      </c>
      <c r="Z2784" s="12">
        <v>2</v>
      </c>
      <c r="AA2784" s="13">
        <v>1</v>
      </c>
      <c r="AB2784" s="14" cm="1">
        <f t="array" ref="AB2784">_xlfn.IFS(AND(W2784&lt;0,X2784&lt;0,Y2784&lt;0,Z2784&lt;0),-999,AND(W2784&lt;5,X2784&lt;5,Y2784&lt;5,Z2784&lt;5,AA2784=0),0,AND(W2784&lt;5,X2784&lt;5,Y2784&lt;5,Z2784&lt;5,AA2784&gt;0),1,AND(OR(W2784=5,X2784=5,Y2784=5,Z2784=5),AA2784=0),1,AND(OR(W2784=5,X2784=5,Y2784=5,Z2784=5),AA2784&gt;0),2)</f>
        <v>1</v>
      </c>
      <c r="AC2784" s="15">
        <f t="shared" si="172"/>
        <v>0</v>
      </c>
      <c r="AD2784" s="55">
        <v>1</v>
      </c>
      <c r="AE2784" s="21" t="s">
        <v>73</v>
      </c>
      <c r="AF2784" s="47" t="str">
        <f t="shared" si="173"/>
        <v>niezagrożona</v>
      </c>
      <c r="AG2784" s="16" t="str">
        <f t="shared" si="174"/>
        <v>nie</v>
      </c>
      <c r="AH2784" s="16" t="str">
        <f t="shared" si="175"/>
        <v/>
      </c>
    </row>
    <row r="2785" spans="1:34" x14ac:dyDescent="0.2">
      <c r="A2785" s="12" t="s">
        <v>6081</v>
      </c>
      <c r="B2785" s="16" t="s">
        <v>6082</v>
      </c>
      <c r="C2785" s="12" t="s">
        <v>76</v>
      </c>
      <c r="D2785" s="12" t="s">
        <v>3828</v>
      </c>
      <c r="E2785" s="12" t="s">
        <v>4575</v>
      </c>
      <c r="F2785" s="12" t="s">
        <v>4682</v>
      </c>
      <c r="G2785" s="12" t="s">
        <v>5641</v>
      </c>
      <c r="H2785" s="17" t="s">
        <v>69</v>
      </c>
      <c r="I2785" s="11" t="s">
        <v>70</v>
      </c>
      <c r="J2785" s="11" t="s">
        <v>70</v>
      </c>
      <c r="K2785" s="11" t="s">
        <v>70</v>
      </c>
      <c r="L2785" s="11" t="s">
        <v>70</v>
      </c>
      <c r="M2785" s="18" t="s">
        <v>70</v>
      </c>
      <c r="N2785" s="18" t="s">
        <v>70</v>
      </c>
      <c r="O2785" s="11" t="s">
        <v>70</v>
      </c>
      <c r="P2785" s="11" t="s">
        <v>70</v>
      </c>
      <c r="Q2785" s="11" t="s">
        <v>70</v>
      </c>
      <c r="R2785" s="11" t="s">
        <v>70</v>
      </c>
      <c r="S2785" s="11" t="s">
        <v>70</v>
      </c>
      <c r="T2785" s="19" t="s">
        <v>71</v>
      </c>
      <c r="U2785" s="31" t="s">
        <v>72</v>
      </c>
      <c r="V2785" s="12">
        <v>0</v>
      </c>
      <c r="W2785" s="12">
        <v>2</v>
      </c>
      <c r="X2785" s="12">
        <v>2</v>
      </c>
      <c r="Y2785" s="12">
        <v>2</v>
      </c>
      <c r="Z2785" s="12">
        <v>2</v>
      </c>
      <c r="AA2785" s="13">
        <v>0</v>
      </c>
      <c r="AB2785" s="14" cm="1">
        <f t="array" ref="AB2785">_xlfn.IFS(AND(W2785&lt;0,X2785&lt;0,Y2785&lt;0,Z2785&lt;0),-999,AND(W2785&lt;5,X2785&lt;5,Y2785&lt;5,Z2785&lt;5,AA2785=0),0,AND(W2785&lt;5,X2785&lt;5,Y2785&lt;5,Z2785&lt;5,AA2785&gt;0),1,AND(OR(W2785=5,X2785=5,Y2785=5,Z2785=5),AA2785=0),1,AND(OR(W2785=5,X2785=5,Y2785=5,Z2785=5),AA2785&gt;0),2)</f>
        <v>0</v>
      </c>
      <c r="AC2785" s="15">
        <f t="shared" si="172"/>
        <v>0</v>
      </c>
      <c r="AD2785" s="55">
        <v>3</v>
      </c>
      <c r="AE2785" s="21" t="s">
        <v>73</v>
      </c>
      <c r="AF2785" s="47" t="str">
        <f t="shared" si="173"/>
        <v>niezagrożona</v>
      </c>
      <c r="AG2785" s="16" t="str">
        <f t="shared" si="174"/>
        <v>nie</v>
      </c>
      <c r="AH2785" s="16" t="str">
        <f t="shared" si="175"/>
        <v/>
      </c>
    </row>
    <row r="2786" spans="1:34" x14ac:dyDescent="0.2">
      <c r="A2786" s="12" t="s">
        <v>6083</v>
      </c>
      <c r="B2786" s="16" t="s">
        <v>6084</v>
      </c>
      <c r="C2786" s="12" t="s">
        <v>76</v>
      </c>
      <c r="D2786" s="12" t="s">
        <v>3828</v>
      </c>
      <c r="E2786" s="12" t="s">
        <v>4575</v>
      </c>
      <c r="F2786" s="12" t="s">
        <v>4682</v>
      </c>
      <c r="G2786" s="12" t="s">
        <v>5684</v>
      </c>
      <c r="H2786" s="17" t="s">
        <v>69</v>
      </c>
      <c r="I2786" s="11" t="s">
        <v>70</v>
      </c>
      <c r="J2786" s="11" t="s">
        <v>70</v>
      </c>
      <c r="K2786" s="11" t="s">
        <v>70</v>
      </c>
      <c r="L2786" s="11" t="s">
        <v>70</v>
      </c>
      <c r="M2786" s="18" t="s">
        <v>70</v>
      </c>
      <c r="N2786" s="18" t="s">
        <v>70</v>
      </c>
      <c r="O2786" s="11" t="s">
        <v>70</v>
      </c>
      <c r="P2786" s="11" t="s">
        <v>70</v>
      </c>
      <c r="Q2786" s="11" t="s">
        <v>70</v>
      </c>
      <c r="R2786" s="11" t="s">
        <v>70</v>
      </c>
      <c r="S2786" s="11" t="s">
        <v>70</v>
      </c>
      <c r="T2786" s="19" t="s">
        <v>71</v>
      </c>
      <c r="U2786" s="31" t="s">
        <v>72</v>
      </c>
      <c r="V2786" s="12">
        <v>0</v>
      </c>
      <c r="W2786" s="12">
        <v>2</v>
      </c>
      <c r="X2786" s="12">
        <v>2</v>
      </c>
      <c r="Y2786" s="12">
        <v>2</v>
      </c>
      <c r="Z2786" s="12">
        <v>2</v>
      </c>
      <c r="AA2786" s="13">
        <v>0</v>
      </c>
      <c r="AB2786" s="14" cm="1">
        <f t="array" ref="AB2786">_xlfn.IFS(AND(W2786&lt;0,X2786&lt;0,Y2786&lt;0,Z2786&lt;0),-999,AND(W2786&lt;5,X2786&lt;5,Y2786&lt;5,Z2786&lt;5,AA2786=0),0,AND(W2786&lt;5,X2786&lt;5,Y2786&lt;5,Z2786&lt;5,AA2786&gt;0),1,AND(OR(W2786=5,X2786=5,Y2786=5,Z2786=5),AA2786=0),1,AND(OR(W2786=5,X2786=5,Y2786=5,Z2786=5),AA2786&gt;0),2)</f>
        <v>0</v>
      </c>
      <c r="AC2786" s="15">
        <f t="shared" si="172"/>
        <v>0</v>
      </c>
      <c r="AD2786" s="55">
        <v>0</v>
      </c>
      <c r="AE2786" s="21" t="s">
        <v>73</v>
      </c>
      <c r="AF2786" s="47" t="str">
        <f t="shared" si="173"/>
        <v>niezagrożona</v>
      </c>
      <c r="AG2786" s="16" t="str">
        <f t="shared" si="174"/>
        <v>nie</v>
      </c>
      <c r="AH2786" s="16" t="str">
        <f t="shared" si="175"/>
        <v/>
      </c>
    </row>
    <row r="2787" spans="1:34" x14ac:dyDescent="0.2">
      <c r="A2787" s="12" t="s">
        <v>6085</v>
      </c>
      <c r="B2787" s="16" t="s">
        <v>6086</v>
      </c>
      <c r="C2787" s="12" t="s">
        <v>76</v>
      </c>
      <c r="D2787" s="12" t="s">
        <v>3828</v>
      </c>
      <c r="E2787" s="12" t="s">
        <v>4575</v>
      </c>
      <c r="F2787" s="12" t="s">
        <v>4682</v>
      </c>
      <c r="G2787" s="12" t="s">
        <v>5684</v>
      </c>
      <c r="H2787" s="17" t="s">
        <v>69</v>
      </c>
      <c r="I2787" s="11" t="s">
        <v>70</v>
      </c>
      <c r="J2787" s="11" t="s">
        <v>70</v>
      </c>
      <c r="K2787" s="11" t="s">
        <v>70</v>
      </c>
      <c r="L2787" s="11" t="s">
        <v>70</v>
      </c>
      <c r="M2787" s="18" t="s">
        <v>70</v>
      </c>
      <c r="N2787" s="18" t="s">
        <v>70</v>
      </c>
      <c r="O2787" s="11" t="s">
        <v>70</v>
      </c>
      <c r="P2787" s="11" t="s">
        <v>70</v>
      </c>
      <c r="Q2787" s="11" t="s">
        <v>70</v>
      </c>
      <c r="R2787" s="11" t="s">
        <v>70</v>
      </c>
      <c r="S2787" s="11" t="s">
        <v>70</v>
      </c>
      <c r="T2787" s="19" t="s">
        <v>71</v>
      </c>
      <c r="U2787" s="31" t="s">
        <v>72</v>
      </c>
      <c r="V2787" s="12">
        <v>0</v>
      </c>
      <c r="W2787" s="12">
        <v>2</v>
      </c>
      <c r="X2787" s="12">
        <v>2</v>
      </c>
      <c r="Y2787" s="12">
        <v>2</v>
      </c>
      <c r="Z2787" s="12">
        <v>2</v>
      </c>
      <c r="AA2787" s="13">
        <v>0</v>
      </c>
      <c r="AB2787" s="14" cm="1">
        <f t="array" ref="AB2787">_xlfn.IFS(AND(W2787&lt;0,X2787&lt;0,Y2787&lt;0,Z2787&lt;0),-999,AND(W2787&lt;5,X2787&lt;5,Y2787&lt;5,Z2787&lt;5,AA2787=0),0,AND(W2787&lt;5,X2787&lt;5,Y2787&lt;5,Z2787&lt;5,AA2787&gt;0),1,AND(OR(W2787=5,X2787=5,Y2787=5,Z2787=5),AA2787=0),1,AND(OR(W2787=5,X2787=5,Y2787=5,Z2787=5),AA2787&gt;0),2)</f>
        <v>0</v>
      </c>
      <c r="AC2787" s="15">
        <f t="shared" si="172"/>
        <v>0</v>
      </c>
      <c r="AD2787" s="55">
        <v>0</v>
      </c>
      <c r="AE2787" s="21" t="s">
        <v>73</v>
      </c>
      <c r="AF2787" s="47" t="str">
        <f t="shared" si="173"/>
        <v>niezagrożona</v>
      </c>
      <c r="AG2787" s="16" t="str">
        <f t="shared" si="174"/>
        <v>nie</v>
      </c>
      <c r="AH2787" s="16" t="str">
        <f t="shared" si="175"/>
        <v/>
      </c>
    </row>
    <row r="2788" spans="1:34" x14ac:dyDescent="0.2">
      <c r="A2788" s="12" t="s">
        <v>6087</v>
      </c>
      <c r="B2788" s="16" t="s">
        <v>6088</v>
      </c>
      <c r="C2788" s="12" t="s">
        <v>76</v>
      </c>
      <c r="D2788" s="12" t="s">
        <v>3828</v>
      </c>
      <c r="E2788" s="12" t="s">
        <v>4575</v>
      </c>
      <c r="F2788" s="12" t="s">
        <v>4682</v>
      </c>
      <c r="G2788" s="12" t="s">
        <v>5684</v>
      </c>
      <c r="H2788" s="17" t="s">
        <v>69</v>
      </c>
      <c r="I2788" s="11" t="s">
        <v>70</v>
      </c>
      <c r="J2788" s="11" t="s">
        <v>70</v>
      </c>
      <c r="K2788" s="11" t="s">
        <v>70</v>
      </c>
      <c r="L2788" s="11" t="s">
        <v>70</v>
      </c>
      <c r="M2788" s="18" t="s">
        <v>70</v>
      </c>
      <c r="N2788" s="18" t="s">
        <v>70</v>
      </c>
      <c r="O2788" s="11" t="s">
        <v>70</v>
      </c>
      <c r="P2788" s="11" t="s">
        <v>70</v>
      </c>
      <c r="Q2788" s="11" t="s">
        <v>70</v>
      </c>
      <c r="R2788" s="11" t="s">
        <v>70</v>
      </c>
      <c r="S2788" s="11" t="s">
        <v>70</v>
      </c>
      <c r="T2788" s="19" t="s">
        <v>71</v>
      </c>
      <c r="U2788" s="31" t="s">
        <v>72</v>
      </c>
      <c r="V2788" s="12">
        <v>0</v>
      </c>
      <c r="W2788" s="12">
        <v>2</v>
      </c>
      <c r="X2788" s="12">
        <v>2</v>
      </c>
      <c r="Y2788" s="12">
        <v>2</v>
      </c>
      <c r="Z2788" s="12">
        <v>2</v>
      </c>
      <c r="AA2788" s="13">
        <v>0</v>
      </c>
      <c r="AB2788" s="14" cm="1">
        <f t="array" ref="AB2788">_xlfn.IFS(AND(W2788&lt;0,X2788&lt;0,Y2788&lt;0,Z2788&lt;0),-999,AND(W2788&lt;5,X2788&lt;5,Y2788&lt;5,Z2788&lt;5,AA2788=0),0,AND(W2788&lt;5,X2788&lt;5,Y2788&lt;5,Z2788&lt;5,AA2788&gt;0),1,AND(OR(W2788=5,X2788=5,Y2788=5,Z2788=5),AA2788=0),1,AND(OR(W2788=5,X2788=5,Y2788=5,Z2788=5),AA2788&gt;0),2)</f>
        <v>0</v>
      </c>
      <c r="AC2788" s="15">
        <f t="shared" si="172"/>
        <v>0</v>
      </c>
      <c r="AD2788" s="55">
        <v>0</v>
      </c>
      <c r="AE2788" s="21" t="s">
        <v>73</v>
      </c>
      <c r="AF2788" s="47" t="str">
        <f t="shared" si="173"/>
        <v>niezagrożona</v>
      </c>
      <c r="AG2788" s="16" t="str">
        <f t="shared" si="174"/>
        <v>nie</v>
      </c>
      <c r="AH2788" s="16" t="str">
        <f t="shared" si="175"/>
        <v/>
      </c>
    </row>
    <row r="2789" spans="1:34" x14ac:dyDescent="0.2">
      <c r="A2789" s="12" t="s">
        <v>6089</v>
      </c>
      <c r="B2789" s="16" t="s">
        <v>6090</v>
      </c>
      <c r="C2789" s="12" t="s">
        <v>76</v>
      </c>
      <c r="D2789" s="12" t="s">
        <v>3828</v>
      </c>
      <c r="E2789" s="12" t="s">
        <v>4575</v>
      </c>
      <c r="F2789" s="12" t="s">
        <v>4682</v>
      </c>
      <c r="G2789" s="12" t="s">
        <v>6091</v>
      </c>
      <c r="H2789" s="17" t="s">
        <v>69</v>
      </c>
      <c r="I2789" s="11" t="s">
        <v>70</v>
      </c>
      <c r="J2789" s="11" t="s">
        <v>70</v>
      </c>
      <c r="K2789" s="11" t="s">
        <v>70</v>
      </c>
      <c r="L2789" s="11" t="s">
        <v>70</v>
      </c>
      <c r="M2789" s="18" t="s">
        <v>70</v>
      </c>
      <c r="N2789" s="18" t="s">
        <v>70</v>
      </c>
      <c r="O2789" s="11" t="s">
        <v>70</v>
      </c>
      <c r="P2789" s="11" t="s">
        <v>70</v>
      </c>
      <c r="Q2789" s="11" t="s">
        <v>70</v>
      </c>
      <c r="R2789" s="11" t="s">
        <v>70</v>
      </c>
      <c r="S2789" s="11" t="s">
        <v>70</v>
      </c>
      <c r="T2789" s="19" t="s">
        <v>71</v>
      </c>
      <c r="U2789" s="31" t="s">
        <v>72</v>
      </c>
      <c r="V2789" s="12">
        <v>0</v>
      </c>
      <c r="W2789" s="12">
        <v>2</v>
      </c>
      <c r="X2789" s="12">
        <v>2</v>
      </c>
      <c r="Y2789" s="12">
        <v>5</v>
      </c>
      <c r="Z2789" s="12">
        <v>2</v>
      </c>
      <c r="AA2789" s="13">
        <v>1</v>
      </c>
      <c r="AB2789" s="14" cm="1">
        <f t="array" ref="AB2789">_xlfn.IFS(AND(W2789&lt;0,X2789&lt;0,Y2789&lt;0,Z2789&lt;0),-999,AND(W2789&lt;5,X2789&lt;5,Y2789&lt;5,Z2789&lt;5,AA2789=0),0,AND(W2789&lt;5,X2789&lt;5,Y2789&lt;5,Z2789&lt;5,AA2789&gt;0),1,AND(OR(W2789=5,X2789=5,Y2789=5,Z2789=5),AA2789=0),1,AND(OR(W2789=5,X2789=5,Y2789=5,Z2789=5),AA2789&gt;0),2)</f>
        <v>2</v>
      </c>
      <c r="AC2789" s="15">
        <f t="shared" si="172"/>
        <v>1</v>
      </c>
      <c r="AD2789" s="55">
        <v>2</v>
      </c>
      <c r="AE2789" s="21" t="s">
        <v>73</v>
      </c>
      <c r="AF2789" s="47" t="str">
        <f t="shared" si="173"/>
        <v>niezagrożona</v>
      </c>
      <c r="AG2789" s="16" t="str">
        <f t="shared" si="174"/>
        <v>nie</v>
      </c>
      <c r="AH2789" s="16" t="str">
        <f t="shared" si="175"/>
        <v/>
      </c>
    </row>
    <row r="2790" spans="1:34" x14ac:dyDescent="0.2">
      <c r="A2790" s="12" t="s">
        <v>6092</v>
      </c>
      <c r="B2790" s="16" t="s">
        <v>6093</v>
      </c>
      <c r="C2790" s="12" t="s">
        <v>76</v>
      </c>
      <c r="D2790" s="12" t="s">
        <v>3828</v>
      </c>
      <c r="E2790" s="12" t="s">
        <v>4575</v>
      </c>
      <c r="F2790" s="12" t="s">
        <v>4682</v>
      </c>
      <c r="G2790" s="12" t="s">
        <v>5679</v>
      </c>
      <c r="H2790" s="17" t="s">
        <v>69</v>
      </c>
      <c r="I2790" s="11" t="s">
        <v>70</v>
      </c>
      <c r="J2790" s="11" t="s">
        <v>70</v>
      </c>
      <c r="K2790" s="11" t="s">
        <v>70</v>
      </c>
      <c r="L2790" s="11" t="s">
        <v>70</v>
      </c>
      <c r="M2790" s="18" t="s">
        <v>70</v>
      </c>
      <c r="N2790" s="18" t="s">
        <v>70</v>
      </c>
      <c r="O2790" s="11" t="s">
        <v>70</v>
      </c>
      <c r="P2790" s="11" t="s">
        <v>70</v>
      </c>
      <c r="Q2790" s="11" t="s">
        <v>70</v>
      </c>
      <c r="R2790" s="11" t="s">
        <v>70</v>
      </c>
      <c r="S2790" s="11" t="s">
        <v>70</v>
      </c>
      <c r="T2790" s="19" t="s">
        <v>71</v>
      </c>
      <c r="U2790" s="31" t="s">
        <v>72</v>
      </c>
      <c r="V2790" s="12">
        <v>0</v>
      </c>
      <c r="W2790" s="12">
        <v>2</v>
      </c>
      <c r="X2790" s="12">
        <v>2</v>
      </c>
      <c r="Y2790" s="12">
        <v>2</v>
      </c>
      <c r="Z2790" s="12">
        <v>2</v>
      </c>
      <c r="AA2790" s="13">
        <v>2</v>
      </c>
      <c r="AB2790" s="14" cm="1">
        <f t="array" ref="AB2790">_xlfn.IFS(AND(W2790&lt;0,X2790&lt;0,Y2790&lt;0,Z2790&lt;0),-999,AND(W2790&lt;5,X2790&lt;5,Y2790&lt;5,Z2790&lt;5,AA2790=0),0,AND(W2790&lt;5,X2790&lt;5,Y2790&lt;5,Z2790&lt;5,AA2790&gt;0),1,AND(OR(W2790=5,X2790=5,Y2790=5,Z2790=5),AA2790=0),1,AND(OR(W2790=5,X2790=5,Y2790=5,Z2790=5),AA2790&gt;0),2)</f>
        <v>1</v>
      </c>
      <c r="AC2790" s="15">
        <f t="shared" si="172"/>
        <v>0</v>
      </c>
      <c r="AD2790" s="55">
        <v>0</v>
      </c>
      <c r="AE2790" s="21" t="s">
        <v>73</v>
      </c>
      <c r="AF2790" s="47" t="str">
        <f t="shared" si="173"/>
        <v>niezagrożona</v>
      </c>
      <c r="AG2790" s="16" t="str">
        <f t="shared" si="174"/>
        <v>nie</v>
      </c>
      <c r="AH2790" s="16" t="str">
        <f t="shared" si="175"/>
        <v/>
      </c>
    </row>
    <row r="2791" spans="1:34" x14ac:dyDescent="0.2">
      <c r="A2791" s="12" t="s">
        <v>6094</v>
      </c>
      <c r="B2791" s="16" t="s">
        <v>6095</v>
      </c>
      <c r="C2791" s="12" t="s">
        <v>76</v>
      </c>
      <c r="D2791" s="12" t="s">
        <v>3828</v>
      </c>
      <c r="E2791" s="12" t="s">
        <v>81</v>
      </c>
      <c r="F2791" s="12" t="s">
        <v>3900</v>
      </c>
      <c r="G2791" s="12" t="s">
        <v>6096</v>
      </c>
      <c r="H2791" s="17" t="s">
        <v>69</v>
      </c>
      <c r="I2791" s="11" t="s">
        <v>70</v>
      </c>
      <c r="J2791" s="11" t="s">
        <v>70</v>
      </c>
      <c r="K2791" s="11" t="s">
        <v>70</v>
      </c>
      <c r="L2791" s="11" t="s">
        <v>70</v>
      </c>
      <c r="M2791" s="18" t="s">
        <v>70</v>
      </c>
      <c r="N2791" s="18" t="s">
        <v>70</v>
      </c>
      <c r="O2791" s="11" t="s">
        <v>70</v>
      </c>
      <c r="P2791" s="11" t="s">
        <v>70</v>
      </c>
      <c r="Q2791" s="11" t="s">
        <v>70</v>
      </c>
      <c r="R2791" s="11" t="s">
        <v>70</v>
      </c>
      <c r="S2791" s="11" t="s">
        <v>70</v>
      </c>
      <c r="T2791" s="19" t="s">
        <v>71</v>
      </c>
      <c r="U2791" s="31" t="s">
        <v>72</v>
      </c>
      <c r="V2791" s="12">
        <v>1</v>
      </c>
      <c r="W2791" s="12">
        <v>2</v>
      </c>
      <c r="X2791" s="12">
        <v>2</v>
      </c>
      <c r="Y2791" s="12">
        <v>2</v>
      </c>
      <c r="Z2791" s="12">
        <v>2</v>
      </c>
      <c r="AA2791" s="13">
        <v>8</v>
      </c>
      <c r="AB2791" s="14" cm="1">
        <f t="array" ref="AB2791">_xlfn.IFS(AND(W2791&lt;0,X2791&lt;0,Y2791&lt;0,Z2791&lt;0),-999,AND(W2791&lt;5,X2791&lt;5,Y2791&lt;5,Z2791&lt;5,AA2791=0),0,AND(W2791&lt;5,X2791&lt;5,Y2791&lt;5,Z2791&lt;5,AA2791&gt;0),1,AND(OR(W2791=5,X2791=5,Y2791=5,Z2791=5),AA2791=0),1,AND(OR(W2791=5,X2791=5,Y2791=5,Z2791=5),AA2791&gt;0),2)</f>
        <v>1</v>
      </c>
      <c r="AC2791" s="15">
        <f t="shared" si="172"/>
        <v>1</v>
      </c>
      <c r="AD2791" s="55">
        <v>2</v>
      </c>
      <c r="AE2791" s="21" t="s">
        <v>73</v>
      </c>
      <c r="AF2791" s="47" t="str">
        <f t="shared" si="173"/>
        <v>niezagrożona</v>
      </c>
      <c r="AG2791" s="16" t="str">
        <f t="shared" si="174"/>
        <v>nie</v>
      </c>
      <c r="AH2791" s="16" t="str">
        <f t="shared" si="175"/>
        <v/>
      </c>
    </row>
    <row r="2792" spans="1:34" x14ac:dyDescent="0.2">
      <c r="A2792" s="12" t="s">
        <v>6097</v>
      </c>
      <c r="B2792" s="16" t="s">
        <v>6098</v>
      </c>
      <c r="C2792" s="12" t="s">
        <v>76</v>
      </c>
      <c r="D2792" s="12" t="s">
        <v>3828</v>
      </c>
      <c r="E2792" s="12" t="s">
        <v>3829</v>
      </c>
      <c r="F2792" s="12" t="s">
        <v>3865</v>
      </c>
      <c r="G2792" s="12" t="s">
        <v>4224</v>
      </c>
      <c r="H2792" s="17" t="s">
        <v>69</v>
      </c>
      <c r="I2792" s="11" t="s">
        <v>70</v>
      </c>
      <c r="J2792" s="11" t="s">
        <v>70</v>
      </c>
      <c r="K2792" s="11" t="s">
        <v>70</v>
      </c>
      <c r="L2792" s="11" t="s">
        <v>70</v>
      </c>
      <c r="M2792" s="18" t="s">
        <v>70</v>
      </c>
      <c r="N2792" s="18" t="s">
        <v>70</v>
      </c>
      <c r="O2792" s="11" t="s">
        <v>70</v>
      </c>
      <c r="P2792" s="11" t="s">
        <v>70</v>
      </c>
      <c r="Q2792" s="11" t="s">
        <v>70</v>
      </c>
      <c r="R2792" s="11" t="s">
        <v>70</v>
      </c>
      <c r="S2792" s="11" t="s">
        <v>70</v>
      </c>
      <c r="T2792" s="19" t="s">
        <v>71</v>
      </c>
      <c r="U2792" s="31" t="s">
        <v>72</v>
      </c>
      <c r="V2792" s="12">
        <v>2</v>
      </c>
      <c r="W2792" s="12">
        <v>2</v>
      </c>
      <c r="X2792" s="12">
        <v>2</v>
      </c>
      <c r="Y2792" s="12">
        <v>2</v>
      </c>
      <c r="Z2792" s="12">
        <v>2</v>
      </c>
      <c r="AA2792" s="13">
        <v>1</v>
      </c>
      <c r="AB2792" s="14" cm="1">
        <f t="array" ref="AB2792">_xlfn.IFS(AND(W2792&lt;0,X2792&lt;0,Y2792&lt;0,Z2792&lt;0),-999,AND(W2792&lt;5,X2792&lt;5,Y2792&lt;5,Z2792&lt;5,AA2792=0),0,AND(W2792&lt;5,X2792&lt;5,Y2792&lt;5,Z2792&lt;5,AA2792&gt;0),1,AND(OR(W2792=5,X2792=5,Y2792=5,Z2792=5),AA2792=0),1,AND(OR(W2792=5,X2792=5,Y2792=5,Z2792=5),AA2792&gt;0),2)</f>
        <v>1</v>
      </c>
      <c r="AC2792" s="15">
        <f t="shared" si="172"/>
        <v>2</v>
      </c>
      <c r="AD2792" s="55">
        <v>4</v>
      </c>
      <c r="AE2792" s="21" t="s">
        <v>73</v>
      </c>
      <c r="AF2792" s="47" t="str">
        <f t="shared" si="173"/>
        <v>zagrożona</v>
      </c>
      <c r="AG2792" s="16" t="str">
        <f t="shared" si="174"/>
        <v>nie</v>
      </c>
      <c r="AH2792" s="16" t="str">
        <f t="shared" si="175"/>
        <v/>
      </c>
    </row>
    <row r="2793" spans="1:34" x14ac:dyDescent="0.2">
      <c r="A2793" s="12" t="s">
        <v>6099</v>
      </c>
      <c r="B2793" s="16" t="s">
        <v>6100</v>
      </c>
      <c r="C2793" s="12" t="s">
        <v>76</v>
      </c>
      <c r="D2793" s="12" t="s">
        <v>3828</v>
      </c>
      <c r="E2793" s="12" t="s">
        <v>3829</v>
      </c>
      <c r="F2793" s="12" t="s">
        <v>3865</v>
      </c>
      <c r="G2793" s="12" t="s">
        <v>6101</v>
      </c>
      <c r="H2793" s="17" t="s">
        <v>69</v>
      </c>
      <c r="I2793" s="11" t="s">
        <v>70</v>
      </c>
      <c r="J2793" s="11" t="s">
        <v>70</v>
      </c>
      <c r="K2793" s="11" t="s">
        <v>70</v>
      </c>
      <c r="L2793" s="11" t="s">
        <v>70</v>
      </c>
      <c r="M2793" s="18" t="s">
        <v>70</v>
      </c>
      <c r="N2793" s="18" t="s">
        <v>70</v>
      </c>
      <c r="O2793" s="11" t="s">
        <v>70</v>
      </c>
      <c r="P2793" s="11" t="s">
        <v>70</v>
      </c>
      <c r="Q2793" s="11" t="s">
        <v>70</v>
      </c>
      <c r="R2793" s="11" t="s">
        <v>70</v>
      </c>
      <c r="S2793" s="11" t="s">
        <v>70</v>
      </c>
      <c r="T2793" s="19" t="s">
        <v>71</v>
      </c>
      <c r="U2793" s="31" t="s">
        <v>72</v>
      </c>
      <c r="V2793" s="12">
        <v>1</v>
      </c>
      <c r="W2793" s="12">
        <v>2</v>
      </c>
      <c r="X2793" s="12">
        <v>2</v>
      </c>
      <c r="Y2793" s="12">
        <v>2</v>
      </c>
      <c r="Z2793" s="12">
        <v>2</v>
      </c>
      <c r="AA2793" s="13">
        <v>3</v>
      </c>
      <c r="AB2793" s="14" cm="1">
        <f t="array" ref="AB2793">_xlfn.IFS(AND(W2793&lt;0,X2793&lt;0,Y2793&lt;0,Z2793&lt;0),-999,AND(W2793&lt;5,X2793&lt;5,Y2793&lt;5,Z2793&lt;5,AA2793=0),0,AND(W2793&lt;5,X2793&lt;5,Y2793&lt;5,Z2793&lt;5,AA2793&gt;0),1,AND(OR(W2793=5,X2793=5,Y2793=5,Z2793=5),AA2793=0),1,AND(OR(W2793=5,X2793=5,Y2793=5,Z2793=5),AA2793&gt;0),2)</f>
        <v>1</v>
      </c>
      <c r="AC2793" s="15">
        <f t="shared" si="172"/>
        <v>1</v>
      </c>
      <c r="AD2793" s="55">
        <v>3</v>
      </c>
      <c r="AE2793" s="21" t="s">
        <v>73</v>
      </c>
      <c r="AF2793" s="47" t="str">
        <f t="shared" si="173"/>
        <v>niezagrożona</v>
      </c>
      <c r="AG2793" s="16" t="str">
        <f t="shared" si="174"/>
        <v>nie</v>
      </c>
      <c r="AH2793" s="16" t="str">
        <f t="shared" si="175"/>
        <v/>
      </c>
    </row>
    <row r="2794" spans="1:34" x14ac:dyDescent="0.2">
      <c r="A2794" s="12" t="s">
        <v>6102</v>
      </c>
      <c r="B2794" s="16" t="s">
        <v>6103</v>
      </c>
      <c r="C2794" s="12" t="s">
        <v>76</v>
      </c>
      <c r="D2794" s="12" t="s">
        <v>3828</v>
      </c>
      <c r="E2794" s="12" t="s">
        <v>3829</v>
      </c>
      <c r="F2794" s="12" t="s">
        <v>3865</v>
      </c>
      <c r="G2794" s="12" t="s">
        <v>4232</v>
      </c>
      <c r="H2794" s="17" t="s">
        <v>69</v>
      </c>
      <c r="I2794" s="11" t="s">
        <v>70</v>
      </c>
      <c r="J2794" s="11" t="s">
        <v>70</v>
      </c>
      <c r="K2794" s="11" t="s">
        <v>70</v>
      </c>
      <c r="L2794" s="11" t="s">
        <v>70</v>
      </c>
      <c r="M2794" s="18" t="s">
        <v>70</v>
      </c>
      <c r="N2794" s="18" t="s">
        <v>70</v>
      </c>
      <c r="O2794" s="11" t="s">
        <v>70</v>
      </c>
      <c r="P2794" s="11" t="s">
        <v>70</v>
      </c>
      <c r="Q2794" s="11" t="s">
        <v>70</v>
      </c>
      <c r="R2794" s="11" t="s">
        <v>70</v>
      </c>
      <c r="S2794" s="11" t="s">
        <v>70</v>
      </c>
      <c r="T2794" s="19" t="s">
        <v>71</v>
      </c>
      <c r="U2794" s="31" t="s">
        <v>72</v>
      </c>
      <c r="V2794" s="12">
        <v>2</v>
      </c>
      <c r="W2794" s="12">
        <v>2</v>
      </c>
      <c r="X2794" s="12">
        <v>2</v>
      </c>
      <c r="Y2794" s="12">
        <v>2</v>
      </c>
      <c r="Z2794" s="12">
        <v>2</v>
      </c>
      <c r="AA2794" s="13">
        <v>0</v>
      </c>
      <c r="AB2794" s="14" cm="1">
        <f t="array" ref="AB2794">_xlfn.IFS(AND(W2794&lt;0,X2794&lt;0,Y2794&lt;0,Z2794&lt;0),-999,AND(W2794&lt;5,X2794&lt;5,Y2794&lt;5,Z2794&lt;5,AA2794=0),0,AND(W2794&lt;5,X2794&lt;5,Y2794&lt;5,Z2794&lt;5,AA2794&gt;0),1,AND(OR(W2794=5,X2794=5,Y2794=5,Z2794=5),AA2794=0),1,AND(OR(W2794=5,X2794=5,Y2794=5,Z2794=5),AA2794&gt;0),2)</f>
        <v>0</v>
      </c>
      <c r="AC2794" s="15">
        <f t="shared" si="172"/>
        <v>2</v>
      </c>
      <c r="AD2794" s="55">
        <v>4</v>
      </c>
      <c r="AE2794" s="21" t="s">
        <v>73</v>
      </c>
      <c r="AF2794" s="47" t="str">
        <f t="shared" si="173"/>
        <v>zagrożona</v>
      </c>
      <c r="AG2794" s="16" t="str">
        <f t="shared" si="174"/>
        <v>nie</v>
      </c>
      <c r="AH2794" s="16" t="str">
        <f t="shared" si="175"/>
        <v/>
      </c>
    </row>
    <row r="2795" spans="1:34" x14ac:dyDescent="0.2">
      <c r="A2795" s="12" t="s">
        <v>6104</v>
      </c>
      <c r="B2795" s="16" t="s">
        <v>6105</v>
      </c>
      <c r="C2795" s="12" t="s">
        <v>76</v>
      </c>
      <c r="D2795" s="12" t="s">
        <v>3828</v>
      </c>
      <c r="E2795" s="12" t="s">
        <v>3829</v>
      </c>
      <c r="F2795" s="12" t="s">
        <v>3865</v>
      </c>
      <c r="G2795" s="12" t="s">
        <v>6106</v>
      </c>
      <c r="H2795" s="17" t="s">
        <v>69</v>
      </c>
      <c r="I2795" s="11" t="s">
        <v>70</v>
      </c>
      <c r="J2795" s="11" t="s">
        <v>70</v>
      </c>
      <c r="K2795" s="11" t="s">
        <v>70</v>
      </c>
      <c r="L2795" s="11" t="s">
        <v>70</v>
      </c>
      <c r="M2795" s="18" t="s">
        <v>70</v>
      </c>
      <c r="N2795" s="18" t="s">
        <v>70</v>
      </c>
      <c r="O2795" s="11" t="s">
        <v>70</v>
      </c>
      <c r="P2795" s="11" t="s">
        <v>70</v>
      </c>
      <c r="Q2795" s="11" t="s">
        <v>70</v>
      </c>
      <c r="R2795" s="11" t="s">
        <v>70</v>
      </c>
      <c r="S2795" s="11" t="s">
        <v>70</v>
      </c>
      <c r="T2795" s="19" t="s">
        <v>71</v>
      </c>
      <c r="U2795" s="31" t="s">
        <v>72</v>
      </c>
      <c r="V2795" s="12">
        <v>1</v>
      </c>
      <c r="W2795" s="12">
        <v>5</v>
      </c>
      <c r="X2795" s="12">
        <v>2</v>
      </c>
      <c r="Y2795" s="12">
        <v>2</v>
      </c>
      <c r="Z2795" s="12">
        <v>2</v>
      </c>
      <c r="AA2795" s="13">
        <v>4</v>
      </c>
      <c r="AB2795" s="14" cm="1">
        <f t="array" ref="AB2795">_xlfn.IFS(AND(W2795&lt;0,X2795&lt;0,Y2795&lt;0,Z2795&lt;0),-999,AND(W2795&lt;5,X2795&lt;5,Y2795&lt;5,Z2795&lt;5,AA2795=0),0,AND(W2795&lt;5,X2795&lt;5,Y2795&lt;5,Z2795&lt;5,AA2795&gt;0),1,AND(OR(W2795=5,X2795=5,Y2795=5,Z2795=5),AA2795=0),1,AND(OR(W2795=5,X2795=5,Y2795=5,Z2795=5),AA2795&gt;0),2)</f>
        <v>2</v>
      </c>
      <c r="AC2795" s="15">
        <f t="shared" si="172"/>
        <v>2</v>
      </c>
      <c r="AD2795" s="55">
        <v>4</v>
      </c>
      <c r="AE2795" s="21" t="s">
        <v>73</v>
      </c>
      <c r="AF2795" s="47" t="str">
        <f t="shared" si="173"/>
        <v>zagrożona</v>
      </c>
      <c r="AG2795" s="16" t="str">
        <f t="shared" si="174"/>
        <v>nie</v>
      </c>
      <c r="AH2795" s="16" t="str">
        <f t="shared" si="175"/>
        <v/>
      </c>
    </row>
    <row r="2796" spans="1:34" x14ac:dyDescent="0.2">
      <c r="A2796" s="12" t="s">
        <v>6107</v>
      </c>
      <c r="B2796" s="16" t="s">
        <v>6108</v>
      </c>
      <c r="C2796" s="12" t="s">
        <v>76</v>
      </c>
      <c r="D2796" s="12" t="s">
        <v>3828</v>
      </c>
      <c r="E2796" s="12" t="s">
        <v>3829</v>
      </c>
      <c r="F2796" s="12" t="s">
        <v>4337</v>
      </c>
      <c r="G2796" s="12" t="s">
        <v>6109</v>
      </c>
      <c r="H2796" s="17" t="s">
        <v>69</v>
      </c>
      <c r="I2796" s="11" t="s">
        <v>70</v>
      </c>
      <c r="J2796" s="11" t="s">
        <v>70</v>
      </c>
      <c r="K2796" s="11" t="s">
        <v>70</v>
      </c>
      <c r="L2796" s="11" t="s">
        <v>70</v>
      </c>
      <c r="M2796" s="18" t="s">
        <v>70</v>
      </c>
      <c r="N2796" s="18" t="s">
        <v>70</v>
      </c>
      <c r="O2796" s="11" t="s">
        <v>70</v>
      </c>
      <c r="P2796" s="11" t="s">
        <v>70</v>
      </c>
      <c r="Q2796" s="11" t="s">
        <v>70</v>
      </c>
      <c r="R2796" s="11" t="s">
        <v>70</v>
      </c>
      <c r="S2796" s="11" t="s">
        <v>70</v>
      </c>
      <c r="T2796" s="19" t="s">
        <v>71</v>
      </c>
      <c r="U2796" s="31" t="s">
        <v>72</v>
      </c>
      <c r="V2796" s="12">
        <v>2</v>
      </c>
      <c r="W2796" s="12">
        <v>2</v>
      </c>
      <c r="X2796" s="12">
        <v>2</v>
      </c>
      <c r="Y2796" s="12">
        <v>2</v>
      </c>
      <c r="Z2796" s="12">
        <v>2</v>
      </c>
      <c r="AA2796" s="13">
        <v>5</v>
      </c>
      <c r="AB2796" s="14" cm="1">
        <f t="array" ref="AB2796">_xlfn.IFS(AND(W2796&lt;0,X2796&lt;0,Y2796&lt;0,Z2796&lt;0),-999,AND(W2796&lt;5,X2796&lt;5,Y2796&lt;5,Z2796&lt;5,AA2796=0),0,AND(W2796&lt;5,X2796&lt;5,Y2796&lt;5,Z2796&lt;5,AA2796&gt;0),1,AND(OR(W2796=5,X2796=5,Y2796=5,Z2796=5),AA2796=0),1,AND(OR(W2796=5,X2796=5,Y2796=5,Z2796=5),AA2796&gt;0),2)</f>
        <v>1</v>
      </c>
      <c r="AC2796" s="15">
        <f t="shared" si="172"/>
        <v>2</v>
      </c>
      <c r="AD2796" s="55">
        <v>2</v>
      </c>
      <c r="AE2796" s="21" t="s">
        <v>73</v>
      </c>
      <c r="AF2796" s="47" t="str">
        <f t="shared" si="173"/>
        <v>zagrożona</v>
      </c>
      <c r="AG2796" s="16" t="str">
        <f t="shared" si="174"/>
        <v>nie</v>
      </c>
      <c r="AH2796" s="16" t="str">
        <f t="shared" si="175"/>
        <v/>
      </c>
    </row>
    <row r="2797" spans="1:34" x14ac:dyDescent="0.2">
      <c r="A2797" s="12" t="s">
        <v>6110</v>
      </c>
      <c r="B2797" s="16" t="s">
        <v>6111</v>
      </c>
      <c r="C2797" s="12" t="s">
        <v>76</v>
      </c>
      <c r="D2797" s="12" t="s">
        <v>3828</v>
      </c>
      <c r="E2797" s="12" t="s">
        <v>3829</v>
      </c>
      <c r="F2797" s="12" t="s">
        <v>4337</v>
      </c>
      <c r="G2797" s="12" t="s">
        <v>5183</v>
      </c>
      <c r="H2797" s="17" t="s">
        <v>69</v>
      </c>
      <c r="I2797" s="11" t="s">
        <v>70</v>
      </c>
      <c r="J2797" s="11" t="s">
        <v>70</v>
      </c>
      <c r="K2797" s="11" t="s">
        <v>70</v>
      </c>
      <c r="L2797" s="11" t="s">
        <v>70</v>
      </c>
      <c r="M2797" s="18" t="s">
        <v>70</v>
      </c>
      <c r="N2797" s="18" t="s">
        <v>70</v>
      </c>
      <c r="O2797" s="11" t="s">
        <v>70</v>
      </c>
      <c r="P2797" s="11" t="s">
        <v>70</v>
      </c>
      <c r="Q2797" s="11" t="s">
        <v>70</v>
      </c>
      <c r="R2797" s="11" t="s">
        <v>70</v>
      </c>
      <c r="S2797" s="11" t="s">
        <v>70</v>
      </c>
      <c r="T2797" s="19" t="s">
        <v>71</v>
      </c>
      <c r="U2797" s="31" t="s">
        <v>72</v>
      </c>
      <c r="V2797" s="12">
        <v>2</v>
      </c>
      <c r="W2797" s="12">
        <v>2</v>
      </c>
      <c r="X2797" s="12">
        <v>2</v>
      </c>
      <c r="Y2797" s="12">
        <v>2</v>
      </c>
      <c r="Z2797" s="12">
        <v>2</v>
      </c>
      <c r="AA2797" s="13">
        <v>0</v>
      </c>
      <c r="AB2797" s="14" cm="1">
        <f t="array" ref="AB2797">_xlfn.IFS(AND(W2797&lt;0,X2797&lt;0,Y2797&lt;0,Z2797&lt;0),-999,AND(W2797&lt;5,X2797&lt;5,Y2797&lt;5,Z2797&lt;5,AA2797=0),0,AND(W2797&lt;5,X2797&lt;5,Y2797&lt;5,Z2797&lt;5,AA2797&gt;0),1,AND(OR(W2797=5,X2797=5,Y2797=5,Z2797=5),AA2797=0),1,AND(OR(W2797=5,X2797=5,Y2797=5,Z2797=5),AA2797&gt;0),2)</f>
        <v>0</v>
      </c>
      <c r="AC2797" s="15">
        <f t="shared" si="172"/>
        <v>2</v>
      </c>
      <c r="AD2797" s="55">
        <v>2</v>
      </c>
      <c r="AE2797" s="21" t="s">
        <v>73</v>
      </c>
      <c r="AF2797" s="47" t="str">
        <f t="shared" si="173"/>
        <v>zagrożona</v>
      </c>
      <c r="AG2797" s="16" t="str">
        <f t="shared" si="174"/>
        <v>nie</v>
      </c>
      <c r="AH2797" s="16" t="str">
        <f t="shared" si="175"/>
        <v/>
      </c>
    </row>
    <row r="2798" spans="1:34" x14ac:dyDescent="0.2">
      <c r="A2798" s="12" t="s">
        <v>6112</v>
      </c>
      <c r="B2798" s="16" t="s">
        <v>6113</v>
      </c>
      <c r="C2798" s="12" t="s">
        <v>76</v>
      </c>
      <c r="D2798" s="12" t="s">
        <v>3828</v>
      </c>
      <c r="E2798" s="12" t="s">
        <v>3829</v>
      </c>
      <c r="F2798" s="12" t="s">
        <v>4337</v>
      </c>
      <c r="G2798" s="12" t="s">
        <v>6114</v>
      </c>
      <c r="H2798" s="17" t="s">
        <v>69</v>
      </c>
      <c r="I2798" s="11" t="s">
        <v>70</v>
      </c>
      <c r="J2798" s="11" t="s">
        <v>70</v>
      </c>
      <c r="K2798" s="11" t="s">
        <v>70</v>
      </c>
      <c r="L2798" s="11" t="s">
        <v>70</v>
      </c>
      <c r="M2798" s="18" t="s">
        <v>70</v>
      </c>
      <c r="N2798" s="18" t="s">
        <v>70</v>
      </c>
      <c r="O2798" s="11" t="s">
        <v>70</v>
      </c>
      <c r="P2798" s="11" t="s">
        <v>70</v>
      </c>
      <c r="Q2798" s="11" t="s">
        <v>70</v>
      </c>
      <c r="R2798" s="11" t="s">
        <v>70</v>
      </c>
      <c r="S2798" s="11" t="s">
        <v>70</v>
      </c>
      <c r="T2798" s="19" t="s">
        <v>71</v>
      </c>
      <c r="U2798" s="31" t="s">
        <v>72</v>
      </c>
      <c r="V2798" s="12">
        <v>1</v>
      </c>
      <c r="W2798" s="12">
        <v>2</v>
      </c>
      <c r="X2798" s="12">
        <v>2</v>
      </c>
      <c r="Y2798" s="12">
        <v>2</v>
      </c>
      <c r="Z2798" s="12">
        <v>2</v>
      </c>
      <c r="AA2798" s="13">
        <v>1</v>
      </c>
      <c r="AB2798" s="14" cm="1">
        <f t="array" ref="AB2798">_xlfn.IFS(AND(W2798&lt;0,X2798&lt;0,Y2798&lt;0,Z2798&lt;0),-999,AND(W2798&lt;5,X2798&lt;5,Y2798&lt;5,Z2798&lt;5,AA2798=0),0,AND(W2798&lt;5,X2798&lt;5,Y2798&lt;5,Z2798&lt;5,AA2798&gt;0),1,AND(OR(W2798=5,X2798=5,Y2798=5,Z2798=5),AA2798=0),1,AND(OR(W2798=5,X2798=5,Y2798=5,Z2798=5),AA2798&gt;0),2)</f>
        <v>1</v>
      </c>
      <c r="AC2798" s="15">
        <f t="shared" si="172"/>
        <v>1</v>
      </c>
      <c r="AD2798" s="55">
        <v>3</v>
      </c>
      <c r="AE2798" s="21" t="s">
        <v>73</v>
      </c>
      <c r="AF2798" s="47" t="str">
        <f t="shared" si="173"/>
        <v>niezagrożona</v>
      </c>
      <c r="AG2798" s="16" t="str">
        <f t="shared" si="174"/>
        <v>nie</v>
      </c>
      <c r="AH2798" s="16" t="str">
        <f t="shared" si="175"/>
        <v/>
      </c>
    </row>
    <row r="2799" spans="1:34" x14ac:dyDescent="0.2">
      <c r="A2799" s="12" t="s">
        <v>6115</v>
      </c>
      <c r="B2799" s="16" t="s">
        <v>6116</v>
      </c>
      <c r="C2799" s="12" t="s">
        <v>76</v>
      </c>
      <c r="D2799" s="12" t="s">
        <v>3828</v>
      </c>
      <c r="E2799" s="12" t="s">
        <v>4131</v>
      </c>
      <c r="F2799" s="12" t="s">
        <v>4391</v>
      </c>
      <c r="G2799" s="12" t="s">
        <v>6117</v>
      </c>
      <c r="H2799" s="17" t="s">
        <v>69</v>
      </c>
      <c r="I2799" s="11" t="s">
        <v>70</v>
      </c>
      <c r="J2799" s="11" t="s">
        <v>70</v>
      </c>
      <c r="K2799" s="11" t="s">
        <v>70</v>
      </c>
      <c r="L2799" s="11" t="s">
        <v>70</v>
      </c>
      <c r="M2799" s="18" t="s">
        <v>70</v>
      </c>
      <c r="N2799" s="18" t="s">
        <v>70</v>
      </c>
      <c r="O2799" s="11" t="s">
        <v>70</v>
      </c>
      <c r="P2799" s="11" t="s">
        <v>70</v>
      </c>
      <c r="Q2799" s="11" t="s">
        <v>70</v>
      </c>
      <c r="R2799" s="11" t="s">
        <v>70</v>
      </c>
      <c r="S2799" s="11" t="s">
        <v>70</v>
      </c>
      <c r="T2799" s="19" t="s">
        <v>71</v>
      </c>
      <c r="U2799" s="31" t="s">
        <v>72</v>
      </c>
      <c r="V2799" s="12">
        <v>1</v>
      </c>
      <c r="W2799" s="12">
        <v>5</v>
      </c>
      <c r="X2799" s="12">
        <v>2</v>
      </c>
      <c r="Y2799" s="12">
        <v>2</v>
      </c>
      <c r="Z2799" s="12">
        <v>2</v>
      </c>
      <c r="AA2799" s="13">
        <v>3</v>
      </c>
      <c r="AB2799" s="14" cm="1">
        <f t="array" ref="AB2799">_xlfn.IFS(AND(W2799&lt;0,X2799&lt;0,Y2799&lt;0,Z2799&lt;0),-999,AND(W2799&lt;5,X2799&lt;5,Y2799&lt;5,Z2799&lt;5,AA2799=0),0,AND(W2799&lt;5,X2799&lt;5,Y2799&lt;5,Z2799&lt;5,AA2799&gt;0),1,AND(OR(W2799=5,X2799=5,Y2799=5,Z2799=5),AA2799=0),1,AND(OR(W2799=5,X2799=5,Y2799=5,Z2799=5),AA2799&gt;0),2)</f>
        <v>2</v>
      </c>
      <c r="AC2799" s="15">
        <f t="shared" si="172"/>
        <v>2</v>
      </c>
      <c r="AD2799" s="55">
        <v>2</v>
      </c>
      <c r="AE2799" s="21" t="s">
        <v>73</v>
      </c>
      <c r="AF2799" s="47" t="str">
        <f t="shared" si="173"/>
        <v>zagrożona</v>
      </c>
      <c r="AG2799" s="16" t="str">
        <f t="shared" si="174"/>
        <v>nie</v>
      </c>
      <c r="AH2799" s="16" t="str">
        <f t="shared" si="175"/>
        <v/>
      </c>
    </row>
    <row r="2800" spans="1:34" x14ac:dyDescent="0.2">
      <c r="A2800" s="12" t="s">
        <v>6118</v>
      </c>
      <c r="B2800" s="16" t="s">
        <v>6119</v>
      </c>
      <c r="C2800" s="12" t="s">
        <v>76</v>
      </c>
      <c r="D2800" s="12" t="s">
        <v>3828</v>
      </c>
      <c r="E2800" s="12" t="s">
        <v>4131</v>
      </c>
      <c r="F2800" s="12" t="s">
        <v>4391</v>
      </c>
      <c r="G2800" s="12" t="s">
        <v>6120</v>
      </c>
      <c r="H2800" s="17" t="s">
        <v>69</v>
      </c>
      <c r="I2800" s="11" t="s">
        <v>70</v>
      </c>
      <c r="J2800" s="11" t="s">
        <v>70</v>
      </c>
      <c r="K2800" s="11" t="s">
        <v>70</v>
      </c>
      <c r="L2800" s="11" t="s">
        <v>70</v>
      </c>
      <c r="M2800" s="18" t="s">
        <v>70</v>
      </c>
      <c r="N2800" s="18" t="s">
        <v>70</v>
      </c>
      <c r="O2800" s="11" t="s">
        <v>70</v>
      </c>
      <c r="P2800" s="11" t="s">
        <v>70</v>
      </c>
      <c r="Q2800" s="11" t="s">
        <v>70</v>
      </c>
      <c r="R2800" s="11" t="s">
        <v>70</v>
      </c>
      <c r="S2800" s="11" t="s">
        <v>70</v>
      </c>
      <c r="T2800" s="19" t="s">
        <v>71</v>
      </c>
      <c r="U2800" s="31" t="s">
        <v>72</v>
      </c>
      <c r="V2800" s="12">
        <v>1</v>
      </c>
      <c r="W2800" s="12">
        <v>5</v>
      </c>
      <c r="X2800" s="12">
        <v>2</v>
      </c>
      <c r="Y2800" s="12">
        <v>2</v>
      </c>
      <c r="Z2800" s="12">
        <v>2</v>
      </c>
      <c r="AA2800" s="13">
        <v>8</v>
      </c>
      <c r="AB2800" s="14" cm="1">
        <f t="array" ref="AB2800">_xlfn.IFS(AND(W2800&lt;0,X2800&lt;0,Y2800&lt;0,Z2800&lt;0),-999,AND(W2800&lt;5,X2800&lt;5,Y2800&lt;5,Z2800&lt;5,AA2800=0),0,AND(W2800&lt;5,X2800&lt;5,Y2800&lt;5,Z2800&lt;5,AA2800&gt;0),1,AND(OR(W2800=5,X2800=5,Y2800=5,Z2800=5),AA2800=0),1,AND(OR(W2800=5,X2800=5,Y2800=5,Z2800=5),AA2800&gt;0),2)</f>
        <v>2</v>
      </c>
      <c r="AC2800" s="15">
        <f t="shared" si="172"/>
        <v>2</v>
      </c>
      <c r="AD2800" s="55">
        <v>3</v>
      </c>
      <c r="AE2800" s="21" t="s">
        <v>73</v>
      </c>
      <c r="AF2800" s="47" t="str">
        <f t="shared" si="173"/>
        <v>zagrożona</v>
      </c>
      <c r="AG2800" s="16" t="str">
        <f t="shared" si="174"/>
        <v>nie</v>
      </c>
      <c r="AH2800" s="16" t="str">
        <f t="shared" si="175"/>
        <v/>
      </c>
    </row>
    <row r="2801" spans="1:34" x14ac:dyDescent="0.2">
      <c r="A2801" s="12" t="s">
        <v>6121</v>
      </c>
      <c r="B2801" s="16" t="s">
        <v>6122</v>
      </c>
      <c r="C2801" s="12" t="s">
        <v>76</v>
      </c>
      <c r="D2801" s="12" t="s">
        <v>3828</v>
      </c>
      <c r="E2801" s="12" t="s">
        <v>4131</v>
      </c>
      <c r="F2801" s="12" t="s">
        <v>4391</v>
      </c>
      <c r="G2801" s="12" t="s">
        <v>5335</v>
      </c>
      <c r="H2801" s="17" t="s">
        <v>69</v>
      </c>
      <c r="I2801" s="11" t="s">
        <v>70</v>
      </c>
      <c r="J2801" s="11" t="s">
        <v>70</v>
      </c>
      <c r="K2801" s="11" t="s">
        <v>70</v>
      </c>
      <c r="L2801" s="11" t="s">
        <v>70</v>
      </c>
      <c r="M2801" s="18" t="s">
        <v>70</v>
      </c>
      <c r="N2801" s="18" t="s">
        <v>70</v>
      </c>
      <c r="O2801" s="11" t="s">
        <v>70</v>
      </c>
      <c r="P2801" s="11" t="s">
        <v>70</v>
      </c>
      <c r="Q2801" s="11" t="s">
        <v>70</v>
      </c>
      <c r="R2801" s="11" t="s">
        <v>70</v>
      </c>
      <c r="S2801" s="11" t="s">
        <v>70</v>
      </c>
      <c r="T2801" s="19" t="s">
        <v>71</v>
      </c>
      <c r="U2801" s="31" t="s">
        <v>72</v>
      </c>
      <c r="V2801" s="12">
        <v>2</v>
      </c>
      <c r="W2801" s="12">
        <v>5</v>
      </c>
      <c r="X2801" s="12">
        <v>2</v>
      </c>
      <c r="Y2801" s="12">
        <v>2</v>
      </c>
      <c r="Z2801" s="12">
        <v>2</v>
      </c>
      <c r="AA2801" s="13">
        <v>1</v>
      </c>
      <c r="AB2801" s="14" cm="1">
        <f t="array" ref="AB2801">_xlfn.IFS(AND(W2801&lt;0,X2801&lt;0,Y2801&lt;0,Z2801&lt;0),-999,AND(W2801&lt;5,X2801&lt;5,Y2801&lt;5,Z2801&lt;5,AA2801=0),0,AND(W2801&lt;5,X2801&lt;5,Y2801&lt;5,Z2801&lt;5,AA2801&gt;0),1,AND(OR(W2801=5,X2801=5,Y2801=5,Z2801=5),AA2801=0),1,AND(OR(W2801=5,X2801=5,Y2801=5,Z2801=5),AA2801&gt;0),2)</f>
        <v>2</v>
      </c>
      <c r="AC2801" s="15">
        <f t="shared" si="172"/>
        <v>3</v>
      </c>
      <c r="AD2801" s="55">
        <v>3</v>
      </c>
      <c r="AE2801" s="21" t="s">
        <v>73</v>
      </c>
      <c r="AF2801" s="47" t="str">
        <f t="shared" si="173"/>
        <v>zagrożona</v>
      </c>
      <c r="AG2801" s="16" t="str">
        <f t="shared" si="174"/>
        <v>nie</v>
      </c>
      <c r="AH2801" s="16" t="str">
        <f t="shared" si="175"/>
        <v/>
      </c>
    </row>
    <row r="2802" spans="1:34" x14ac:dyDescent="0.2">
      <c r="A2802" s="12" t="s">
        <v>6123</v>
      </c>
      <c r="B2802" s="16" t="s">
        <v>6124</v>
      </c>
      <c r="C2802" s="12" t="s">
        <v>76</v>
      </c>
      <c r="D2802" s="12" t="s">
        <v>3828</v>
      </c>
      <c r="E2802" s="12" t="s">
        <v>4131</v>
      </c>
      <c r="F2802" s="12" t="s">
        <v>4421</v>
      </c>
      <c r="G2802" s="12" t="s">
        <v>5390</v>
      </c>
      <c r="H2802" s="17" t="s">
        <v>69</v>
      </c>
      <c r="I2802" s="11" t="s">
        <v>70</v>
      </c>
      <c r="J2802" s="11" t="s">
        <v>70</v>
      </c>
      <c r="K2802" s="11" t="s">
        <v>70</v>
      </c>
      <c r="L2802" s="11" t="s">
        <v>70</v>
      </c>
      <c r="M2802" s="18" t="s">
        <v>70</v>
      </c>
      <c r="N2802" s="18" t="s">
        <v>70</v>
      </c>
      <c r="O2802" s="11" t="s">
        <v>70</v>
      </c>
      <c r="P2802" s="11" t="s">
        <v>70</v>
      </c>
      <c r="Q2802" s="11" t="s">
        <v>70</v>
      </c>
      <c r="R2802" s="11" t="s">
        <v>70</v>
      </c>
      <c r="S2802" s="11" t="s">
        <v>70</v>
      </c>
      <c r="T2802" s="19" t="s">
        <v>71</v>
      </c>
      <c r="U2802" s="31" t="s">
        <v>72</v>
      </c>
      <c r="V2802" s="12">
        <v>1</v>
      </c>
      <c r="W2802" s="12">
        <v>5</v>
      </c>
      <c r="X2802" s="12">
        <v>2</v>
      </c>
      <c r="Y2802" s="12">
        <v>2</v>
      </c>
      <c r="Z2802" s="12">
        <v>5</v>
      </c>
      <c r="AA2802" s="13">
        <v>3</v>
      </c>
      <c r="AB2802" s="14" cm="1">
        <f t="array" ref="AB2802">_xlfn.IFS(AND(W2802&lt;0,X2802&lt;0,Y2802&lt;0,Z2802&lt;0),-999,AND(W2802&lt;5,X2802&lt;5,Y2802&lt;5,Z2802&lt;5,AA2802=0),0,AND(W2802&lt;5,X2802&lt;5,Y2802&lt;5,Z2802&lt;5,AA2802&gt;0),1,AND(OR(W2802=5,X2802=5,Y2802=5,Z2802=5),AA2802=0),1,AND(OR(W2802=5,X2802=5,Y2802=5,Z2802=5),AA2802&gt;0),2)</f>
        <v>2</v>
      </c>
      <c r="AC2802" s="15">
        <f t="shared" si="172"/>
        <v>2</v>
      </c>
      <c r="AD2802" s="55">
        <v>3</v>
      </c>
      <c r="AE2802" s="21" t="s">
        <v>73</v>
      </c>
      <c r="AF2802" s="47" t="str">
        <f t="shared" si="173"/>
        <v>zagrożona</v>
      </c>
      <c r="AG2802" s="16" t="str">
        <f t="shared" si="174"/>
        <v>nie</v>
      </c>
      <c r="AH2802" s="16" t="str">
        <f t="shared" si="175"/>
        <v/>
      </c>
    </row>
    <row r="2803" spans="1:34" x14ac:dyDescent="0.2">
      <c r="A2803" s="12" t="s">
        <v>6125</v>
      </c>
      <c r="B2803" s="16" t="s">
        <v>6126</v>
      </c>
      <c r="C2803" s="12" t="s">
        <v>76</v>
      </c>
      <c r="D2803" s="12" t="s">
        <v>3828</v>
      </c>
      <c r="E2803" s="12" t="s">
        <v>4131</v>
      </c>
      <c r="F2803" s="12" t="s">
        <v>4421</v>
      </c>
      <c r="G2803" s="12" t="s">
        <v>6127</v>
      </c>
      <c r="H2803" s="17" t="s">
        <v>69</v>
      </c>
      <c r="I2803" s="11" t="s">
        <v>70</v>
      </c>
      <c r="J2803" s="11" t="s">
        <v>70</v>
      </c>
      <c r="K2803" s="11" t="s">
        <v>70</v>
      </c>
      <c r="L2803" s="11" t="s">
        <v>70</v>
      </c>
      <c r="M2803" s="18" t="s">
        <v>70</v>
      </c>
      <c r="N2803" s="18" t="s">
        <v>70</v>
      </c>
      <c r="O2803" s="11" t="s">
        <v>70</v>
      </c>
      <c r="P2803" s="11" t="s">
        <v>70</v>
      </c>
      <c r="Q2803" s="11" t="s">
        <v>70</v>
      </c>
      <c r="R2803" s="11" t="s">
        <v>70</v>
      </c>
      <c r="S2803" s="11" t="s">
        <v>70</v>
      </c>
      <c r="T2803" s="19" t="s">
        <v>71</v>
      </c>
      <c r="U2803" s="31" t="s">
        <v>72</v>
      </c>
      <c r="V2803" s="12">
        <v>1</v>
      </c>
      <c r="W2803" s="12">
        <v>5</v>
      </c>
      <c r="X2803" s="12">
        <v>2</v>
      </c>
      <c r="Y2803" s="12">
        <v>2</v>
      </c>
      <c r="Z2803" s="12">
        <v>2</v>
      </c>
      <c r="AA2803" s="13">
        <v>3</v>
      </c>
      <c r="AB2803" s="14" cm="1">
        <f t="array" ref="AB2803">_xlfn.IFS(AND(W2803&lt;0,X2803&lt;0,Y2803&lt;0,Z2803&lt;0),-999,AND(W2803&lt;5,X2803&lt;5,Y2803&lt;5,Z2803&lt;5,AA2803=0),0,AND(W2803&lt;5,X2803&lt;5,Y2803&lt;5,Z2803&lt;5,AA2803&gt;0),1,AND(OR(W2803=5,X2803=5,Y2803=5,Z2803=5),AA2803=0),1,AND(OR(W2803=5,X2803=5,Y2803=5,Z2803=5),AA2803&gt;0),2)</f>
        <v>2</v>
      </c>
      <c r="AC2803" s="15">
        <f t="shared" si="172"/>
        <v>2</v>
      </c>
      <c r="AD2803" s="55">
        <v>3</v>
      </c>
      <c r="AE2803" s="21" t="s">
        <v>73</v>
      </c>
      <c r="AF2803" s="47" t="str">
        <f t="shared" si="173"/>
        <v>zagrożona</v>
      </c>
      <c r="AG2803" s="16" t="str">
        <f t="shared" si="174"/>
        <v>nie</v>
      </c>
      <c r="AH2803" s="16" t="str">
        <f t="shared" si="175"/>
        <v/>
      </c>
    </row>
    <row r="2804" spans="1:34" x14ac:dyDescent="0.2">
      <c r="A2804" s="12" t="s">
        <v>6128</v>
      </c>
      <c r="B2804" s="16" t="s">
        <v>6129</v>
      </c>
      <c r="C2804" s="12" t="s">
        <v>76</v>
      </c>
      <c r="D2804" s="12" t="s">
        <v>3828</v>
      </c>
      <c r="E2804" s="12" t="s">
        <v>4131</v>
      </c>
      <c r="F2804" s="12" t="s">
        <v>4421</v>
      </c>
      <c r="G2804" s="12" t="s">
        <v>6130</v>
      </c>
      <c r="H2804" s="17" t="s">
        <v>69</v>
      </c>
      <c r="I2804" s="11" t="s">
        <v>70</v>
      </c>
      <c r="J2804" s="11" t="s">
        <v>70</v>
      </c>
      <c r="K2804" s="11" t="s">
        <v>70</v>
      </c>
      <c r="L2804" s="11" t="s">
        <v>70</v>
      </c>
      <c r="M2804" s="18" t="s">
        <v>70</v>
      </c>
      <c r="N2804" s="18" t="s">
        <v>70</v>
      </c>
      <c r="O2804" s="11" t="s">
        <v>70</v>
      </c>
      <c r="P2804" s="11" t="s">
        <v>70</v>
      </c>
      <c r="Q2804" s="11" t="s">
        <v>70</v>
      </c>
      <c r="R2804" s="11" t="s">
        <v>70</v>
      </c>
      <c r="S2804" s="11" t="s">
        <v>70</v>
      </c>
      <c r="T2804" s="19" t="s">
        <v>71</v>
      </c>
      <c r="U2804" s="31" t="s">
        <v>72</v>
      </c>
      <c r="V2804" s="12">
        <v>2</v>
      </c>
      <c r="W2804" s="12">
        <v>5</v>
      </c>
      <c r="X2804" s="12">
        <v>2</v>
      </c>
      <c r="Y2804" s="12">
        <v>2</v>
      </c>
      <c r="Z2804" s="12">
        <v>5</v>
      </c>
      <c r="AA2804" s="13">
        <v>6</v>
      </c>
      <c r="AB2804" s="14" cm="1">
        <f t="array" ref="AB2804">_xlfn.IFS(AND(W2804&lt;0,X2804&lt;0,Y2804&lt;0,Z2804&lt;0),-999,AND(W2804&lt;5,X2804&lt;5,Y2804&lt;5,Z2804&lt;5,AA2804=0),0,AND(W2804&lt;5,X2804&lt;5,Y2804&lt;5,Z2804&lt;5,AA2804&gt;0),1,AND(OR(W2804=5,X2804=5,Y2804=5,Z2804=5),AA2804=0),1,AND(OR(W2804=5,X2804=5,Y2804=5,Z2804=5),AA2804&gt;0),2)</f>
        <v>2</v>
      </c>
      <c r="AC2804" s="15">
        <f t="shared" si="172"/>
        <v>3</v>
      </c>
      <c r="AD2804" s="55">
        <v>0</v>
      </c>
      <c r="AE2804" s="21" t="s">
        <v>73</v>
      </c>
      <c r="AF2804" s="47" t="str">
        <f t="shared" si="173"/>
        <v>zagrożona</v>
      </c>
      <c r="AG2804" s="16" t="str">
        <f t="shared" si="174"/>
        <v>nie</v>
      </c>
      <c r="AH2804" s="16" t="str">
        <f t="shared" si="175"/>
        <v/>
      </c>
    </row>
    <row r="2805" spans="1:34" x14ac:dyDescent="0.2">
      <c r="A2805" s="12" t="s">
        <v>6131</v>
      </c>
      <c r="B2805" s="16" t="s">
        <v>6132</v>
      </c>
      <c r="C2805" s="12" t="s">
        <v>76</v>
      </c>
      <c r="D2805" s="12" t="s">
        <v>3828</v>
      </c>
      <c r="E2805" s="12" t="s">
        <v>4131</v>
      </c>
      <c r="F2805" s="12" t="s">
        <v>4421</v>
      </c>
      <c r="G2805" s="12" t="s">
        <v>4433</v>
      </c>
      <c r="H2805" s="17" t="s">
        <v>69</v>
      </c>
      <c r="I2805" s="11" t="s">
        <v>70</v>
      </c>
      <c r="J2805" s="11" t="s">
        <v>70</v>
      </c>
      <c r="K2805" s="11" t="s">
        <v>70</v>
      </c>
      <c r="L2805" s="11" t="s">
        <v>70</v>
      </c>
      <c r="M2805" s="18" t="s">
        <v>70</v>
      </c>
      <c r="N2805" s="18" t="s">
        <v>70</v>
      </c>
      <c r="O2805" s="11" t="s">
        <v>70</v>
      </c>
      <c r="P2805" s="11" t="s">
        <v>70</v>
      </c>
      <c r="Q2805" s="11" t="s">
        <v>70</v>
      </c>
      <c r="R2805" s="11" t="s">
        <v>70</v>
      </c>
      <c r="S2805" s="11" t="s">
        <v>70</v>
      </c>
      <c r="T2805" s="19" t="s">
        <v>71</v>
      </c>
      <c r="U2805" s="31" t="s">
        <v>72</v>
      </c>
      <c r="V2805" s="12">
        <v>1</v>
      </c>
      <c r="W2805" s="12">
        <v>5</v>
      </c>
      <c r="X2805" s="12">
        <v>2</v>
      </c>
      <c r="Y2805" s="12">
        <v>2</v>
      </c>
      <c r="Z2805" s="12">
        <v>2</v>
      </c>
      <c r="AA2805" s="13">
        <v>1</v>
      </c>
      <c r="AB2805" s="14" cm="1">
        <f t="array" ref="AB2805">_xlfn.IFS(AND(W2805&lt;0,X2805&lt;0,Y2805&lt;0,Z2805&lt;0),-999,AND(W2805&lt;5,X2805&lt;5,Y2805&lt;5,Z2805&lt;5,AA2805=0),0,AND(W2805&lt;5,X2805&lt;5,Y2805&lt;5,Z2805&lt;5,AA2805&gt;0),1,AND(OR(W2805=5,X2805=5,Y2805=5,Z2805=5),AA2805=0),1,AND(OR(W2805=5,X2805=5,Y2805=5,Z2805=5),AA2805&gt;0),2)</f>
        <v>2</v>
      </c>
      <c r="AC2805" s="15">
        <f t="shared" si="172"/>
        <v>2</v>
      </c>
      <c r="AD2805" s="55">
        <v>3</v>
      </c>
      <c r="AE2805" s="21" t="s">
        <v>73</v>
      </c>
      <c r="AF2805" s="47" t="str">
        <f t="shared" si="173"/>
        <v>zagrożona</v>
      </c>
      <c r="AG2805" s="16" t="str">
        <f t="shared" si="174"/>
        <v>nie</v>
      </c>
      <c r="AH2805" s="16" t="str">
        <f t="shared" si="175"/>
        <v/>
      </c>
    </row>
    <row r="2806" spans="1:34" x14ac:dyDescent="0.2">
      <c r="A2806" s="12" t="s">
        <v>6133</v>
      </c>
      <c r="B2806" s="16" t="s">
        <v>6134</v>
      </c>
      <c r="C2806" s="12" t="s">
        <v>76</v>
      </c>
      <c r="D2806" s="12" t="s">
        <v>3828</v>
      </c>
      <c r="E2806" s="12" t="s">
        <v>4131</v>
      </c>
      <c r="F2806" s="12" t="s">
        <v>6135</v>
      </c>
      <c r="G2806" s="12" t="s">
        <v>6136</v>
      </c>
      <c r="H2806" s="17" t="s">
        <v>69</v>
      </c>
      <c r="I2806" s="11" t="s">
        <v>70</v>
      </c>
      <c r="J2806" s="11" t="s">
        <v>70</v>
      </c>
      <c r="K2806" s="11" t="s">
        <v>70</v>
      </c>
      <c r="L2806" s="11" t="s">
        <v>70</v>
      </c>
      <c r="M2806" s="18" t="s">
        <v>70</v>
      </c>
      <c r="N2806" s="18" t="s">
        <v>70</v>
      </c>
      <c r="O2806" s="11" t="s">
        <v>70</v>
      </c>
      <c r="P2806" s="11" t="s">
        <v>70</v>
      </c>
      <c r="Q2806" s="11" t="s">
        <v>70</v>
      </c>
      <c r="R2806" s="11" t="s">
        <v>70</v>
      </c>
      <c r="S2806" s="11" t="s">
        <v>70</v>
      </c>
      <c r="T2806" s="19" t="s">
        <v>71</v>
      </c>
      <c r="U2806" s="31" t="s">
        <v>72</v>
      </c>
      <c r="V2806" s="12">
        <v>2</v>
      </c>
      <c r="W2806" s="12">
        <v>5</v>
      </c>
      <c r="X2806" s="12">
        <v>2</v>
      </c>
      <c r="Y2806" s="12">
        <v>2</v>
      </c>
      <c r="Z2806" s="12">
        <v>5</v>
      </c>
      <c r="AA2806" s="13">
        <v>15</v>
      </c>
      <c r="AB2806" s="14" cm="1">
        <f t="array" ref="AB2806">_xlfn.IFS(AND(W2806&lt;0,X2806&lt;0,Y2806&lt;0,Z2806&lt;0),-999,AND(W2806&lt;5,X2806&lt;5,Y2806&lt;5,Z2806&lt;5,AA2806=0),0,AND(W2806&lt;5,X2806&lt;5,Y2806&lt;5,Z2806&lt;5,AA2806&gt;0),1,AND(OR(W2806=5,X2806=5,Y2806=5,Z2806=5),AA2806=0),1,AND(OR(W2806=5,X2806=5,Y2806=5,Z2806=5),AA2806&gt;0),2)</f>
        <v>2</v>
      </c>
      <c r="AC2806" s="15">
        <f t="shared" si="172"/>
        <v>3</v>
      </c>
      <c r="AD2806" s="55">
        <v>2</v>
      </c>
      <c r="AE2806" s="21" t="s">
        <v>73</v>
      </c>
      <c r="AF2806" s="47" t="str">
        <f t="shared" si="173"/>
        <v>zagrożona</v>
      </c>
      <c r="AG2806" s="16" t="str">
        <f t="shared" si="174"/>
        <v>nie</v>
      </c>
      <c r="AH2806" s="16" t="str">
        <f t="shared" si="175"/>
        <v/>
      </c>
    </row>
    <row r="2807" spans="1:34" x14ac:dyDescent="0.2">
      <c r="A2807" s="12" t="s">
        <v>6137</v>
      </c>
      <c r="B2807" s="16" t="s">
        <v>6138</v>
      </c>
      <c r="C2807" s="12" t="s">
        <v>76</v>
      </c>
      <c r="D2807" s="12" t="s">
        <v>3828</v>
      </c>
      <c r="E2807" s="12" t="s">
        <v>4131</v>
      </c>
      <c r="F2807" s="12" t="s">
        <v>4446</v>
      </c>
      <c r="G2807" s="12" t="s">
        <v>4447</v>
      </c>
      <c r="H2807" s="17" t="s">
        <v>69</v>
      </c>
      <c r="I2807" s="11" t="s">
        <v>70</v>
      </c>
      <c r="J2807" s="11" t="s">
        <v>70</v>
      </c>
      <c r="K2807" s="11" t="s">
        <v>70</v>
      </c>
      <c r="L2807" s="11" t="s">
        <v>70</v>
      </c>
      <c r="M2807" s="18" t="s">
        <v>70</v>
      </c>
      <c r="N2807" s="18" t="s">
        <v>70</v>
      </c>
      <c r="O2807" s="11" t="s">
        <v>70</v>
      </c>
      <c r="P2807" s="11" t="s">
        <v>70</v>
      </c>
      <c r="Q2807" s="11" t="s">
        <v>70</v>
      </c>
      <c r="R2807" s="11" t="s">
        <v>70</v>
      </c>
      <c r="S2807" s="11" t="s">
        <v>70</v>
      </c>
      <c r="T2807" s="19" t="s">
        <v>71</v>
      </c>
      <c r="U2807" s="31" t="s">
        <v>72</v>
      </c>
      <c r="V2807" s="12">
        <v>2</v>
      </c>
      <c r="W2807" s="12">
        <v>5</v>
      </c>
      <c r="X2807" s="12">
        <v>2</v>
      </c>
      <c r="Y2807" s="12">
        <v>2</v>
      </c>
      <c r="Z2807" s="12">
        <v>2</v>
      </c>
      <c r="AA2807" s="13">
        <v>3</v>
      </c>
      <c r="AB2807" s="14" cm="1">
        <f t="array" ref="AB2807">_xlfn.IFS(AND(W2807&lt;0,X2807&lt;0,Y2807&lt;0,Z2807&lt;0),-999,AND(W2807&lt;5,X2807&lt;5,Y2807&lt;5,Z2807&lt;5,AA2807=0),0,AND(W2807&lt;5,X2807&lt;5,Y2807&lt;5,Z2807&lt;5,AA2807&gt;0),1,AND(OR(W2807=5,X2807=5,Y2807=5,Z2807=5),AA2807=0),1,AND(OR(W2807=5,X2807=5,Y2807=5,Z2807=5),AA2807&gt;0),2)</f>
        <v>2</v>
      </c>
      <c r="AC2807" s="15">
        <f t="shared" si="172"/>
        <v>3</v>
      </c>
      <c r="AD2807" s="55">
        <v>3</v>
      </c>
      <c r="AE2807" s="21" t="s">
        <v>73</v>
      </c>
      <c r="AF2807" s="47" t="str">
        <f t="shared" si="173"/>
        <v>zagrożona</v>
      </c>
      <c r="AG2807" s="16" t="str">
        <f t="shared" si="174"/>
        <v>nie</v>
      </c>
      <c r="AH2807" s="16" t="str">
        <f t="shared" si="175"/>
        <v/>
      </c>
    </row>
    <row r="2808" spans="1:34" x14ac:dyDescent="0.2">
      <c r="A2808" s="12" t="s">
        <v>6139</v>
      </c>
      <c r="B2808" s="16" t="s">
        <v>6140</v>
      </c>
      <c r="C2808" s="12" t="s">
        <v>76</v>
      </c>
      <c r="D2808" s="12" t="s">
        <v>3828</v>
      </c>
      <c r="E2808" s="12" t="s">
        <v>4131</v>
      </c>
      <c r="F2808" s="12" t="s">
        <v>4446</v>
      </c>
      <c r="G2808" s="12" t="s">
        <v>5495</v>
      </c>
      <c r="H2808" s="17" t="s">
        <v>69</v>
      </c>
      <c r="I2808" s="11" t="s">
        <v>70</v>
      </c>
      <c r="J2808" s="11" t="s">
        <v>70</v>
      </c>
      <c r="K2808" s="11" t="s">
        <v>70</v>
      </c>
      <c r="L2808" s="11" t="s">
        <v>70</v>
      </c>
      <c r="M2808" s="18" t="s">
        <v>70</v>
      </c>
      <c r="N2808" s="18" t="s">
        <v>70</v>
      </c>
      <c r="O2808" s="11" t="s">
        <v>70</v>
      </c>
      <c r="P2808" s="11" t="s">
        <v>70</v>
      </c>
      <c r="Q2808" s="11" t="s">
        <v>70</v>
      </c>
      <c r="R2808" s="11" t="s">
        <v>70</v>
      </c>
      <c r="S2808" s="11" t="s">
        <v>70</v>
      </c>
      <c r="T2808" s="19" t="s">
        <v>71</v>
      </c>
      <c r="U2808" s="31" t="s">
        <v>72</v>
      </c>
      <c r="V2808" s="12">
        <v>2</v>
      </c>
      <c r="W2808" s="12">
        <v>5</v>
      </c>
      <c r="X2808" s="12">
        <v>2</v>
      </c>
      <c r="Y2808" s="12">
        <v>2</v>
      </c>
      <c r="Z2808" s="12">
        <v>2</v>
      </c>
      <c r="AA2808" s="13">
        <v>0</v>
      </c>
      <c r="AB2808" s="14" cm="1">
        <f t="array" ref="AB2808">_xlfn.IFS(AND(W2808&lt;0,X2808&lt;0,Y2808&lt;0,Z2808&lt;0),-999,AND(W2808&lt;5,X2808&lt;5,Y2808&lt;5,Z2808&lt;5,AA2808=0),0,AND(W2808&lt;5,X2808&lt;5,Y2808&lt;5,Z2808&lt;5,AA2808&gt;0),1,AND(OR(W2808=5,X2808=5,Y2808=5,Z2808=5),AA2808=0),1,AND(OR(W2808=5,X2808=5,Y2808=5,Z2808=5),AA2808&gt;0),2)</f>
        <v>1</v>
      </c>
      <c r="AC2808" s="15">
        <f t="shared" si="172"/>
        <v>2</v>
      </c>
      <c r="AD2808" s="55">
        <v>2</v>
      </c>
      <c r="AE2808" s="21" t="s">
        <v>73</v>
      </c>
      <c r="AF2808" s="47" t="str">
        <f t="shared" si="173"/>
        <v>zagrożona</v>
      </c>
      <c r="AG2808" s="16" t="str">
        <f t="shared" si="174"/>
        <v>nie</v>
      </c>
      <c r="AH2808" s="16" t="str">
        <f t="shared" si="175"/>
        <v/>
      </c>
    </row>
    <row r="2809" spans="1:34" x14ac:dyDescent="0.2">
      <c r="A2809" s="12" t="s">
        <v>6141</v>
      </c>
      <c r="B2809" s="16" t="s">
        <v>6142</v>
      </c>
      <c r="C2809" s="12" t="s">
        <v>76</v>
      </c>
      <c r="D2809" s="12" t="s">
        <v>3828</v>
      </c>
      <c r="E2809" s="12" t="s">
        <v>4455</v>
      </c>
      <c r="F2809" s="12" t="s">
        <v>4469</v>
      </c>
      <c r="G2809" s="12" t="s">
        <v>2102</v>
      </c>
      <c r="H2809" s="17" t="s">
        <v>69</v>
      </c>
      <c r="I2809" s="11" t="s">
        <v>70</v>
      </c>
      <c r="J2809" s="11" t="s">
        <v>70</v>
      </c>
      <c r="K2809" s="11" t="s">
        <v>70</v>
      </c>
      <c r="L2809" s="11" t="s">
        <v>70</v>
      </c>
      <c r="M2809" s="18" t="s">
        <v>70</v>
      </c>
      <c r="N2809" s="18" t="s">
        <v>70</v>
      </c>
      <c r="O2809" s="11" t="s">
        <v>70</v>
      </c>
      <c r="P2809" s="11" t="s">
        <v>70</v>
      </c>
      <c r="Q2809" s="11" t="s">
        <v>70</v>
      </c>
      <c r="R2809" s="11" t="s">
        <v>70</v>
      </c>
      <c r="S2809" s="11" t="s">
        <v>70</v>
      </c>
      <c r="T2809" s="19" t="s">
        <v>71</v>
      </c>
      <c r="U2809" s="31" t="s">
        <v>72</v>
      </c>
      <c r="V2809" s="12">
        <v>0</v>
      </c>
      <c r="W2809" s="12">
        <v>2</v>
      </c>
      <c r="X2809" s="12">
        <v>2</v>
      </c>
      <c r="Y2809" s="12">
        <v>2</v>
      </c>
      <c r="Z2809" s="12">
        <v>2</v>
      </c>
      <c r="AA2809" s="13">
        <v>1</v>
      </c>
      <c r="AB2809" s="14" cm="1">
        <f t="array" ref="AB2809">_xlfn.IFS(AND(W2809&lt;0,X2809&lt;0,Y2809&lt;0,Z2809&lt;0),-999,AND(W2809&lt;5,X2809&lt;5,Y2809&lt;5,Z2809&lt;5,AA2809=0),0,AND(W2809&lt;5,X2809&lt;5,Y2809&lt;5,Z2809&lt;5,AA2809&gt;0),1,AND(OR(W2809=5,X2809=5,Y2809=5,Z2809=5),AA2809=0),1,AND(OR(W2809=5,X2809=5,Y2809=5,Z2809=5),AA2809&gt;0),2)</f>
        <v>1</v>
      </c>
      <c r="AC2809" s="15">
        <f t="shared" si="172"/>
        <v>0</v>
      </c>
      <c r="AD2809" s="55">
        <v>4</v>
      </c>
      <c r="AE2809" s="21" t="s">
        <v>73</v>
      </c>
      <c r="AF2809" s="47" t="str">
        <f t="shared" si="173"/>
        <v>niezagrożona</v>
      </c>
      <c r="AG2809" s="16" t="str">
        <f t="shared" si="174"/>
        <v>nie</v>
      </c>
      <c r="AH2809" s="16" t="str">
        <f t="shared" si="175"/>
        <v/>
      </c>
    </row>
    <row r="2810" spans="1:34" x14ac:dyDescent="0.2">
      <c r="A2810" s="12" t="s">
        <v>6143</v>
      </c>
      <c r="B2810" s="16" t="s">
        <v>6144</v>
      </c>
      <c r="C2810" s="12" t="s">
        <v>76</v>
      </c>
      <c r="D2810" s="12" t="s">
        <v>3828</v>
      </c>
      <c r="E2810" s="12" t="s">
        <v>4455</v>
      </c>
      <c r="F2810" s="12" t="s">
        <v>4469</v>
      </c>
      <c r="G2810" s="12" t="s">
        <v>2102</v>
      </c>
      <c r="H2810" s="17" t="s">
        <v>69</v>
      </c>
      <c r="I2810" s="11" t="s">
        <v>70</v>
      </c>
      <c r="J2810" s="11" t="s">
        <v>70</v>
      </c>
      <c r="K2810" s="11" t="s">
        <v>70</v>
      </c>
      <c r="L2810" s="11" t="s">
        <v>70</v>
      </c>
      <c r="M2810" s="18" t="s">
        <v>70</v>
      </c>
      <c r="N2810" s="18" t="s">
        <v>70</v>
      </c>
      <c r="O2810" s="11" t="s">
        <v>70</v>
      </c>
      <c r="P2810" s="11" t="s">
        <v>70</v>
      </c>
      <c r="Q2810" s="11" t="s">
        <v>70</v>
      </c>
      <c r="R2810" s="11" t="s">
        <v>70</v>
      </c>
      <c r="S2810" s="11" t="s">
        <v>70</v>
      </c>
      <c r="T2810" s="19" t="s">
        <v>71</v>
      </c>
      <c r="U2810" s="31" t="s">
        <v>72</v>
      </c>
      <c r="V2810" s="12">
        <v>0</v>
      </c>
      <c r="W2810" s="12">
        <v>2</v>
      </c>
      <c r="X2810" s="12">
        <v>2</v>
      </c>
      <c r="Y2810" s="12">
        <v>2</v>
      </c>
      <c r="Z2810" s="12">
        <v>2</v>
      </c>
      <c r="AA2810" s="13">
        <v>5</v>
      </c>
      <c r="AB2810" s="14" cm="1">
        <f t="array" ref="AB2810">_xlfn.IFS(AND(W2810&lt;0,X2810&lt;0,Y2810&lt;0,Z2810&lt;0),-999,AND(W2810&lt;5,X2810&lt;5,Y2810&lt;5,Z2810&lt;5,AA2810=0),0,AND(W2810&lt;5,X2810&lt;5,Y2810&lt;5,Z2810&lt;5,AA2810&gt;0),1,AND(OR(W2810=5,X2810=5,Y2810=5,Z2810=5),AA2810=0),1,AND(OR(W2810=5,X2810=5,Y2810=5,Z2810=5),AA2810&gt;0),2)</f>
        <v>1</v>
      </c>
      <c r="AC2810" s="15">
        <f t="shared" si="172"/>
        <v>0</v>
      </c>
      <c r="AD2810" s="55">
        <v>3</v>
      </c>
      <c r="AE2810" s="21" t="s">
        <v>73</v>
      </c>
      <c r="AF2810" s="47" t="str">
        <f t="shared" si="173"/>
        <v>niezagrożona</v>
      </c>
      <c r="AG2810" s="16" t="str">
        <f t="shared" si="174"/>
        <v>nie</v>
      </c>
      <c r="AH2810" s="16" t="str">
        <f t="shared" si="175"/>
        <v/>
      </c>
    </row>
    <row r="2811" spans="1:34" x14ac:dyDescent="0.2">
      <c r="A2811" s="12" t="s">
        <v>6145</v>
      </c>
      <c r="B2811" s="16" t="s">
        <v>6146</v>
      </c>
      <c r="C2811" s="12" t="s">
        <v>76</v>
      </c>
      <c r="D2811" s="12" t="s">
        <v>3828</v>
      </c>
      <c r="E2811" s="12" t="s">
        <v>4455</v>
      </c>
      <c r="F2811" s="12" t="s">
        <v>4469</v>
      </c>
      <c r="G2811" s="12" t="s">
        <v>5488</v>
      </c>
      <c r="H2811" s="17" t="s">
        <v>69</v>
      </c>
      <c r="I2811" s="11" t="s">
        <v>70</v>
      </c>
      <c r="J2811" s="11" t="s">
        <v>70</v>
      </c>
      <c r="K2811" s="11" t="s">
        <v>70</v>
      </c>
      <c r="L2811" s="11" t="s">
        <v>70</v>
      </c>
      <c r="M2811" s="18" t="s">
        <v>70</v>
      </c>
      <c r="N2811" s="18" t="s">
        <v>70</v>
      </c>
      <c r="O2811" s="11" t="s">
        <v>70</v>
      </c>
      <c r="P2811" s="11" t="s">
        <v>70</v>
      </c>
      <c r="Q2811" s="11" t="s">
        <v>70</v>
      </c>
      <c r="R2811" s="11" t="s">
        <v>70</v>
      </c>
      <c r="S2811" s="11" t="s">
        <v>70</v>
      </c>
      <c r="T2811" s="19" t="s">
        <v>71</v>
      </c>
      <c r="U2811" s="31" t="s">
        <v>72</v>
      </c>
      <c r="V2811" s="12">
        <v>0</v>
      </c>
      <c r="W2811" s="12">
        <v>2</v>
      </c>
      <c r="X2811" s="12">
        <v>2</v>
      </c>
      <c r="Y2811" s="12">
        <v>2</v>
      </c>
      <c r="Z2811" s="12">
        <v>2</v>
      </c>
      <c r="AA2811" s="13">
        <v>1</v>
      </c>
      <c r="AB2811" s="14" cm="1">
        <f t="array" ref="AB2811">_xlfn.IFS(AND(W2811&lt;0,X2811&lt;0,Y2811&lt;0,Z2811&lt;0),-999,AND(W2811&lt;5,X2811&lt;5,Y2811&lt;5,Z2811&lt;5,AA2811=0),0,AND(W2811&lt;5,X2811&lt;5,Y2811&lt;5,Z2811&lt;5,AA2811&gt;0),1,AND(OR(W2811=5,X2811=5,Y2811=5,Z2811=5),AA2811=0),1,AND(OR(W2811=5,X2811=5,Y2811=5,Z2811=5),AA2811&gt;0),2)</f>
        <v>1</v>
      </c>
      <c r="AC2811" s="15">
        <f t="shared" si="172"/>
        <v>0</v>
      </c>
      <c r="AD2811" s="55">
        <v>4</v>
      </c>
      <c r="AE2811" s="21" t="s">
        <v>73</v>
      </c>
      <c r="AF2811" s="47" t="str">
        <f t="shared" si="173"/>
        <v>niezagrożona</v>
      </c>
      <c r="AG2811" s="16" t="str">
        <f t="shared" si="174"/>
        <v>nie</v>
      </c>
      <c r="AH2811" s="16" t="str">
        <f t="shared" si="175"/>
        <v/>
      </c>
    </row>
    <row r="2812" spans="1:34" x14ac:dyDescent="0.2">
      <c r="A2812" s="12" t="s">
        <v>6147</v>
      </c>
      <c r="B2812" s="16" t="s">
        <v>6148</v>
      </c>
      <c r="C2812" s="12" t="s">
        <v>76</v>
      </c>
      <c r="D2812" s="12" t="s">
        <v>3828</v>
      </c>
      <c r="E2812" s="12" t="s">
        <v>4455</v>
      </c>
      <c r="F2812" s="12" t="s">
        <v>4469</v>
      </c>
      <c r="G2812" s="12" t="s">
        <v>6149</v>
      </c>
      <c r="H2812" s="17" t="s">
        <v>69</v>
      </c>
      <c r="I2812" s="11" t="s">
        <v>70</v>
      </c>
      <c r="J2812" s="11" t="s">
        <v>70</v>
      </c>
      <c r="K2812" s="11" t="s">
        <v>70</v>
      </c>
      <c r="L2812" s="11" t="s">
        <v>70</v>
      </c>
      <c r="M2812" s="18" t="s">
        <v>70</v>
      </c>
      <c r="N2812" s="18" t="s">
        <v>70</v>
      </c>
      <c r="O2812" s="11" t="s">
        <v>70</v>
      </c>
      <c r="P2812" s="11" t="s">
        <v>70</v>
      </c>
      <c r="Q2812" s="11" t="s">
        <v>70</v>
      </c>
      <c r="R2812" s="11" t="s">
        <v>70</v>
      </c>
      <c r="S2812" s="11" t="s">
        <v>70</v>
      </c>
      <c r="T2812" s="19" t="s">
        <v>71</v>
      </c>
      <c r="U2812" s="31" t="s">
        <v>72</v>
      </c>
      <c r="V2812" s="12">
        <v>0</v>
      </c>
      <c r="W2812" s="12">
        <v>2</v>
      </c>
      <c r="X2812" s="12">
        <v>2</v>
      </c>
      <c r="Y2812" s="12">
        <v>2</v>
      </c>
      <c r="Z2812" s="12">
        <v>2</v>
      </c>
      <c r="AA2812" s="13">
        <v>0</v>
      </c>
      <c r="AB2812" s="14" cm="1">
        <f t="array" ref="AB2812">_xlfn.IFS(AND(W2812&lt;0,X2812&lt;0,Y2812&lt;0,Z2812&lt;0),-999,AND(W2812&lt;5,X2812&lt;5,Y2812&lt;5,Z2812&lt;5,AA2812=0),0,AND(W2812&lt;5,X2812&lt;5,Y2812&lt;5,Z2812&lt;5,AA2812&gt;0),1,AND(OR(W2812=5,X2812=5,Y2812=5,Z2812=5),AA2812=0),1,AND(OR(W2812=5,X2812=5,Y2812=5,Z2812=5),AA2812&gt;0),2)</f>
        <v>0</v>
      </c>
      <c r="AC2812" s="15">
        <f t="shared" si="172"/>
        <v>0</v>
      </c>
      <c r="AD2812" s="55">
        <v>3</v>
      </c>
      <c r="AE2812" s="21" t="s">
        <v>73</v>
      </c>
      <c r="AF2812" s="47" t="str">
        <f t="shared" si="173"/>
        <v>niezagrożona</v>
      </c>
      <c r="AG2812" s="16" t="str">
        <f t="shared" si="174"/>
        <v>nie</v>
      </c>
      <c r="AH2812" s="16" t="str">
        <f t="shared" si="175"/>
        <v/>
      </c>
    </row>
    <row r="2813" spans="1:34" x14ac:dyDescent="0.2">
      <c r="A2813" s="12" t="s">
        <v>6150</v>
      </c>
      <c r="B2813" s="16" t="s">
        <v>6151</v>
      </c>
      <c r="C2813" s="12" t="s">
        <v>76</v>
      </c>
      <c r="D2813" s="12" t="s">
        <v>3828</v>
      </c>
      <c r="E2813" s="12" t="s">
        <v>4131</v>
      </c>
      <c r="F2813" s="12" t="s">
        <v>4446</v>
      </c>
      <c r="G2813" s="12" t="s">
        <v>6152</v>
      </c>
      <c r="H2813" s="17" t="s">
        <v>69</v>
      </c>
      <c r="I2813" s="11" t="s">
        <v>70</v>
      </c>
      <c r="J2813" s="11" t="s">
        <v>70</v>
      </c>
      <c r="K2813" s="11" t="s">
        <v>70</v>
      </c>
      <c r="L2813" s="11" t="s">
        <v>70</v>
      </c>
      <c r="M2813" s="18" t="s">
        <v>70</v>
      </c>
      <c r="N2813" s="18" t="s">
        <v>70</v>
      </c>
      <c r="O2813" s="11" t="s">
        <v>70</v>
      </c>
      <c r="P2813" s="11" t="s">
        <v>70</v>
      </c>
      <c r="Q2813" s="11" t="s">
        <v>70</v>
      </c>
      <c r="R2813" s="11" t="s">
        <v>70</v>
      </c>
      <c r="S2813" s="11" t="s">
        <v>70</v>
      </c>
      <c r="T2813" s="19" t="s">
        <v>71</v>
      </c>
      <c r="U2813" s="31" t="s">
        <v>72</v>
      </c>
      <c r="V2813" s="12">
        <v>3</v>
      </c>
      <c r="W2813" s="12">
        <v>2</v>
      </c>
      <c r="X2813" s="12">
        <v>2</v>
      </c>
      <c r="Y2813" s="12">
        <v>2</v>
      </c>
      <c r="Z2813" s="12">
        <v>2</v>
      </c>
      <c r="AA2813" s="13">
        <v>7</v>
      </c>
      <c r="AB2813" s="14" cm="1">
        <f t="array" ref="AB2813">_xlfn.IFS(AND(W2813&lt;0,X2813&lt;0,Y2813&lt;0,Z2813&lt;0),-999,AND(W2813&lt;5,X2813&lt;5,Y2813&lt;5,Z2813&lt;5,AA2813=0),0,AND(W2813&lt;5,X2813&lt;5,Y2813&lt;5,Z2813&lt;5,AA2813&gt;0),1,AND(OR(W2813=5,X2813=5,Y2813=5,Z2813=5),AA2813=0),1,AND(OR(W2813=5,X2813=5,Y2813=5,Z2813=5),AA2813&gt;0),2)</f>
        <v>1</v>
      </c>
      <c r="AC2813" s="15">
        <f t="shared" si="172"/>
        <v>3</v>
      </c>
      <c r="AD2813" s="55">
        <v>3</v>
      </c>
      <c r="AE2813" s="21" t="s">
        <v>73</v>
      </c>
      <c r="AF2813" s="47" t="str">
        <f t="shared" si="173"/>
        <v>zagrożona</v>
      </c>
      <c r="AG2813" s="16" t="str">
        <f t="shared" si="174"/>
        <v>nie</v>
      </c>
      <c r="AH2813" s="16" t="str">
        <f t="shared" si="175"/>
        <v/>
      </c>
    </row>
    <row r="2814" spans="1:34" x14ac:dyDescent="0.2">
      <c r="A2814" s="12" t="s">
        <v>6153</v>
      </c>
      <c r="B2814" s="16" t="s">
        <v>6154</v>
      </c>
      <c r="C2814" s="12" t="s">
        <v>76</v>
      </c>
      <c r="D2814" s="12" t="s">
        <v>3828</v>
      </c>
      <c r="E2814" s="12" t="s">
        <v>4575</v>
      </c>
      <c r="F2814" s="12" t="s">
        <v>4576</v>
      </c>
      <c r="G2814" s="12" t="s">
        <v>6155</v>
      </c>
      <c r="H2814" s="17" t="s">
        <v>69</v>
      </c>
      <c r="I2814" s="11" t="s">
        <v>70</v>
      </c>
      <c r="J2814" s="11" t="s">
        <v>70</v>
      </c>
      <c r="K2814" s="11" t="s">
        <v>70</v>
      </c>
      <c r="L2814" s="11" t="s">
        <v>70</v>
      </c>
      <c r="M2814" s="18" t="s">
        <v>70</v>
      </c>
      <c r="N2814" s="18" t="s">
        <v>70</v>
      </c>
      <c r="O2814" s="11" t="s">
        <v>70</v>
      </c>
      <c r="P2814" s="11" t="s">
        <v>70</v>
      </c>
      <c r="Q2814" s="11" t="s">
        <v>70</v>
      </c>
      <c r="R2814" s="11" t="s">
        <v>70</v>
      </c>
      <c r="S2814" s="11" t="s">
        <v>70</v>
      </c>
      <c r="T2814" s="19" t="s">
        <v>71</v>
      </c>
      <c r="U2814" s="31" t="s">
        <v>72</v>
      </c>
      <c r="V2814" s="12">
        <v>1</v>
      </c>
      <c r="W2814" s="12">
        <v>2</v>
      </c>
      <c r="X2814" s="12">
        <v>2</v>
      </c>
      <c r="Y2814" s="12">
        <v>2</v>
      </c>
      <c r="Z2814" s="12">
        <v>2</v>
      </c>
      <c r="AA2814" s="13">
        <v>2</v>
      </c>
      <c r="AB2814" s="14" cm="1">
        <f t="array" ref="AB2814">_xlfn.IFS(AND(W2814&lt;0,X2814&lt;0,Y2814&lt;0,Z2814&lt;0),-999,AND(W2814&lt;5,X2814&lt;5,Y2814&lt;5,Z2814&lt;5,AA2814=0),0,AND(W2814&lt;5,X2814&lt;5,Y2814&lt;5,Z2814&lt;5,AA2814&gt;0),1,AND(OR(W2814=5,X2814=5,Y2814=5,Z2814=5),AA2814=0),1,AND(OR(W2814=5,X2814=5,Y2814=5,Z2814=5),AA2814&gt;0),2)</f>
        <v>1</v>
      </c>
      <c r="AC2814" s="15">
        <f t="shared" si="172"/>
        <v>1</v>
      </c>
      <c r="AD2814" s="55">
        <v>3</v>
      </c>
      <c r="AE2814" s="21" t="s">
        <v>73</v>
      </c>
      <c r="AF2814" s="47" t="str">
        <f t="shared" si="173"/>
        <v>niezagrożona</v>
      </c>
      <c r="AG2814" s="16" t="str">
        <f t="shared" si="174"/>
        <v>nie</v>
      </c>
      <c r="AH2814" s="16" t="str">
        <f t="shared" si="175"/>
        <v/>
      </c>
    </row>
    <row r="2815" spans="1:34" x14ac:dyDescent="0.2">
      <c r="A2815" s="12" t="s">
        <v>6156</v>
      </c>
      <c r="B2815" s="16" t="s">
        <v>6157</v>
      </c>
      <c r="C2815" s="12" t="s">
        <v>76</v>
      </c>
      <c r="D2815" s="12" t="s">
        <v>3828</v>
      </c>
      <c r="E2815" s="12" t="s">
        <v>4575</v>
      </c>
      <c r="F2815" s="12" t="s">
        <v>4576</v>
      </c>
      <c r="G2815" s="12" t="s">
        <v>6158</v>
      </c>
      <c r="H2815" s="17" t="s">
        <v>69</v>
      </c>
      <c r="I2815" s="11" t="s">
        <v>70</v>
      </c>
      <c r="J2815" s="11" t="s">
        <v>70</v>
      </c>
      <c r="K2815" s="11" t="s">
        <v>70</v>
      </c>
      <c r="L2815" s="11" t="s">
        <v>70</v>
      </c>
      <c r="M2815" s="18" t="s">
        <v>70</v>
      </c>
      <c r="N2815" s="18" t="s">
        <v>70</v>
      </c>
      <c r="O2815" s="11" t="s">
        <v>70</v>
      </c>
      <c r="P2815" s="11" t="s">
        <v>70</v>
      </c>
      <c r="Q2815" s="11" t="s">
        <v>70</v>
      </c>
      <c r="R2815" s="11" t="s">
        <v>70</v>
      </c>
      <c r="S2815" s="11" t="s">
        <v>70</v>
      </c>
      <c r="T2815" s="19" t="s">
        <v>71</v>
      </c>
      <c r="U2815" s="31" t="s">
        <v>72</v>
      </c>
      <c r="V2815" s="12">
        <v>0</v>
      </c>
      <c r="W2815" s="12">
        <v>2</v>
      </c>
      <c r="X2815" s="12">
        <v>2</v>
      </c>
      <c r="Y2815" s="12">
        <v>2</v>
      </c>
      <c r="Z2815" s="12">
        <v>2</v>
      </c>
      <c r="AA2815" s="13">
        <v>1</v>
      </c>
      <c r="AB2815" s="14" cm="1">
        <f t="array" ref="AB2815">_xlfn.IFS(AND(W2815&lt;0,X2815&lt;0,Y2815&lt;0,Z2815&lt;0),-999,AND(W2815&lt;5,X2815&lt;5,Y2815&lt;5,Z2815&lt;5,AA2815=0),0,AND(W2815&lt;5,X2815&lt;5,Y2815&lt;5,Z2815&lt;5,AA2815&gt;0),1,AND(OR(W2815=5,X2815=5,Y2815=5,Z2815=5),AA2815=0),1,AND(OR(W2815=5,X2815=5,Y2815=5,Z2815=5),AA2815&gt;0),2)</f>
        <v>1</v>
      </c>
      <c r="AC2815" s="15">
        <f t="shared" si="172"/>
        <v>0</v>
      </c>
      <c r="AD2815" s="55">
        <v>3</v>
      </c>
      <c r="AE2815" s="21" t="s">
        <v>73</v>
      </c>
      <c r="AF2815" s="47" t="str">
        <f t="shared" si="173"/>
        <v>niezagrożona</v>
      </c>
      <c r="AG2815" s="16" t="str">
        <f t="shared" si="174"/>
        <v>nie</v>
      </c>
      <c r="AH2815" s="16" t="str">
        <f t="shared" si="175"/>
        <v/>
      </c>
    </row>
    <row r="2816" spans="1:34" x14ac:dyDescent="0.2">
      <c r="A2816" s="12" t="s">
        <v>6159</v>
      </c>
      <c r="B2816" s="16" t="s">
        <v>6160</v>
      </c>
      <c r="C2816" s="12" t="s">
        <v>76</v>
      </c>
      <c r="D2816" s="12" t="s">
        <v>3828</v>
      </c>
      <c r="E2816" s="12" t="s">
        <v>4575</v>
      </c>
      <c r="F2816" s="12" t="s">
        <v>4576</v>
      </c>
      <c r="G2816" s="12" t="s">
        <v>6158</v>
      </c>
      <c r="H2816" s="17" t="s">
        <v>69</v>
      </c>
      <c r="I2816" s="11" t="s">
        <v>70</v>
      </c>
      <c r="J2816" s="11" t="s">
        <v>70</v>
      </c>
      <c r="K2816" s="11" t="s">
        <v>70</v>
      </c>
      <c r="L2816" s="11" t="s">
        <v>70</v>
      </c>
      <c r="M2816" s="18" t="s">
        <v>70</v>
      </c>
      <c r="N2816" s="18" t="s">
        <v>70</v>
      </c>
      <c r="O2816" s="11" t="s">
        <v>70</v>
      </c>
      <c r="P2816" s="11" t="s">
        <v>70</v>
      </c>
      <c r="Q2816" s="11" t="s">
        <v>70</v>
      </c>
      <c r="R2816" s="11" t="s">
        <v>70</v>
      </c>
      <c r="S2816" s="11" t="s">
        <v>70</v>
      </c>
      <c r="T2816" s="19" t="s">
        <v>71</v>
      </c>
      <c r="U2816" s="31" t="s">
        <v>72</v>
      </c>
      <c r="V2816" s="12">
        <v>1</v>
      </c>
      <c r="W2816" s="12">
        <v>5</v>
      </c>
      <c r="X2816" s="12">
        <v>2</v>
      </c>
      <c r="Y2816" s="12">
        <v>2</v>
      </c>
      <c r="Z2816" s="12">
        <v>2</v>
      </c>
      <c r="AA2816" s="13">
        <v>4</v>
      </c>
      <c r="AB2816" s="14" cm="1">
        <f t="array" ref="AB2816">_xlfn.IFS(AND(W2816&lt;0,X2816&lt;0,Y2816&lt;0,Z2816&lt;0),-999,AND(W2816&lt;5,X2816&lt;5,Y2816&lt;5,Z2816&lt;5,AA2816=0),0,AND(W2816&lt;5,X2816&lt;5,Y2816&lt;5,Z2816&lt;5,AA2816&gt;0),1,AND(OR(W2816=5,X2816=5,Y2816=5,Z2816=5),AA2816=0),1,AND(OR(W2816=5,X2816=5,Y2816=5,Z2816=5),AA2816&gt;0),2)</f>
        <v>2</v>
      </c>
      <c r="AC2816" s="15">
        <f t="shared" si="172"/>
        <v>2</v>
      </c>
      <c r="AD2816" s="55">
        <v>3</v>
      </c>
      <c r="AE2816" s="21" t="s">
        <v>73</v>
      </c>
      <c r="AF2816" s="47" t="str">
        <f t="shared" si="173"/>
        <v>zagrożona</v>
      </c>
      <c r="AG2816" s="16" t="str">
        <f t="shared" si="174"/>
        <v>nie</v>
      </c>
      <c r="AH2816" s="16" t="str">
        <f t="shared" si="175"/>
        <v/>
      </c>
    </row>
    <row r="2817" spans="1:34" x14ac:dyDescent="0.2">
      <c r="A2817" s="12" t="s">
        <v>6161</v>
      </c>
      <c r="B2817" s="16" t="s">
        <v>6162</v>
      </c>
      <c r="C2817" s="12" t="s">
        <v>76</v>
      </c>
      <c r="D2817" s="12" t="s">
        <v>3828</v>
      </c>
      <c r="E2817" s="12" t="s">
        <v>4575</v>
      </c>
      <c r="F2817" s="12" t="s">
        <v>4682</v>
      </c>
      <c r="G2817" s="12" t="s">
        <v>5679</v>
      </c>
      <c r="H2817" s="17" t="s">
        <v>69</v>
      </c>
      <c r="I2817" s="11" t="s">
        <v>70</v>
      </c>
      <c r="J2817" s="11" t="s">
        <v>70</v>
      </c>
      <c r="K2817" s="11" t="s">
        <v>70</v>
      </c>
      <c r="L2817" s="11" t="s">
        <v>70</v>
      </c>
      <c r="M2817" s="18" t="s">
        <v>70</v>
      </c>
      <c r="N2817" s="18" t="s">
        <v>70</v>
      </c>
      <c r="O2817" s="11" t="s">
        <v>70</v>
      </c>
      <c r="P2817" s="11" t="s">
        <v>70</v>
      </c>
      <c r="Q2817" s="11" t="s">
        <v>70</v>
      </c>
      <c r="R2817" s="11" t="s">
        <v>70</v>
      </c>
      <c r="S2817" s="11" t="s">
        <v>70</v>
      </c>
      <c r="T2817" s="19" t="s">
        <v>71</v>
      </c>
      <c r="U2817" s="31" t="s">
        <v>72</v>
      </c>
      <c r="V2817" s="12">
        <v>1</v>
      </c>
      <c r="W2817" s="12">
        <v>2</v>
      </c>
      <c r="X2817" s="12">
        <v>2</v>
      </c>
      <c r="Y2817" s="12">
        <v>5</v>
      </c>
      <c r="Z2817" s="12">
        <v>2</v>
      </c>
      <c r="AA2817" s="13">
        <v>0</v>
      </c>
      <c r="AB2817" s="14" cm="1">
        <f t="array" ref="AB2817">_xlfn.IFS(AND(W2817&lt;0,X2817&lt;0,Y2817&lt;0,Z2817&lt;0),-999,AND(W2817&lt;5,X2817&lt;5,Y2817&lt;5,Z2817&lt;5,AA2817=0),0,AND(W2817&lt;5,X2817&lt;5,Y2817&lt;5,Z2817&lt;5,AA2817&gt;0),1,AND(OR(W2817=5,X2817=5,Y2817=5,Z2817=5),AA2817=0),1,AND(OR(W2817=5,X2817=5,Y2817=5,Z2817=5),AA2817&gt;0),2)</f>
        <v>1</v>
      </c>
      <c r="AC2817" s="15">
        <f t="shared" si="172"/>
        <v>1</v>
      </c>
      <c r="AD2817" s="55">
        <v>2</v>
      </c>
      <c r="AE2817" s="21" t="s">
        <v>73</v>
      </c>
      <c r="AF2817" s="47" t="str">
        <f t="shared" si="173"/>
        <v>niezagrożona</v>
      </c>
      <c r="AG2817" s="16" t="str">
        <f t="shared" si="174"/>
        <v>nie</v>
      </c>
      <c r="AH2817" s="16" t="str">
        <f t="shared" si="175"/>
        <v/>
      </c>
    </row>
    <row r="2818" spans="1:34" x14ac:dyDescent="0.2">
      <c r="A2818" s="12" t="s">
        <v>6163</v>
      </c>
      <c r="B2818" s="16" t="s">
        <v>2617</v>
      </c>
      <c r="C2818" s="12" t="s">
        <v>64</v>
      </c>
      <c r="D2818" s="12" t="s">
        <v>3828</v>
      </c>
      <c r="E2818" s="12" t="s">
        <v>4575</v>
      </c>
      <c r="F2818" s="12" t="s">
        <v>4664</v>
      </c>
      <c r="G2818" s="12" t="s">
        <v>4675</v>
      </c>
      <c r="H2818" s="17" t="s">
        <v>69</v>
      </c>
      <c r="I2818" s="11" t="s">
        <v>70</v>
      </c>
      <c r="J2818" s="11" t="s">
        <v>70</v>
      </c>
      <c r="K2818" s="11" t="s">
        <v>70</v>
      </c>
      <c r="L2818" s="11" t="s">
        <v>70</v>
      </c>
      <c r="M2818" s="18" t="s">
        <v>70</v>
      </c>
      <c r="N2818" s="18" t="s">
        <v>70</v>
      </c>
      <c r="O2818" s="11" t="s">
        <v>70</v>
      </c>
      <c r="P2818" s="11" t="s">
        <v>70</v>
      </c>
      <c r="Q2818" s="11" t="s">
        <v>70</v>
      </c>
      <c r="R2818" s="11" t="s">
        <v>70</v>
      </c>
      <c r="S2818" s="11" t="s">
        <v>70</v>
      </c>
      <c r="T2818" s="19" t="s">
        <v>71</v>
      </c>
      <c r="U2818" s="31" t="s">
        <v>72</v>
      </c>
      <c r="V2818" s="12">
        <v>-999</v>
      </c>
      <c r="W2818" s="12">
        <v>-999</v>
      </c>
      <c r="X2818" s="12">
        <v>-999</v>
      </c>
      <c r="Y2818" s="12">
        <v>-999</v>
      </c>
      <c r="Z2818" s="12">
        <v>-999</v>
      </c>
      <c r="AA2818" s="13">
        <v>0</v>
      </c>
      <c r="AB2818" s="14" cm="1">
        <f t="array" ref="AB2818">_xlfn.IFS(AND(W2818&lt;0,X2818&lt;0,Y2818&lt;0,Z2818&lt;0),-999,AND(W2818&lt;5,X2818&lt;5,Y2818&lt;5,Z2818&lt;5,AA2818=0),0,AND(W2818&lt;5,X2818&lt;5,Y2818&lt;5,Z2818&lt;5,AA2818&gt;0),1,AND(OR(W2818=5,X2818=5,Y2818=5,Z2818=5),AA2818=0),1,AND(OR(W2818=5,X2818=5,Y2818=5,Z2818=5),AA2818&gt;0),2)</f>
        <v>-999</v>
      </c>
      <c r="AC2818" s="15">
        <f t="shared" si="172"/>
        <v>-999</v>
      </c>
      <c r="AD2818" s="55">
        <v>4</v>
      </c>
      <c r="AE2818" s="21" t="s">
        <v>73</v>
      </c>
      <c r="AF2818" s="47" t="str">
        <f t="shared" si="173"/>
        <v>niezagrożona</v>
      </c>
      <c r="AG2818" s="16" t="str">
        <f t="shared" si="174"/>
        <v>nie</v>
      </c>
      <c r="AH2818" s="16" t="str">
        <f t="shared" si="175"/>
        <v/>
      </c>
    </row>
    <row r="2819" spans="1:34" x14ac:dyDescent="0.2">
      <c r="A2819" s="12" t="s">
        <v>6164</v>
      </c>
      <c r="B2819" s="16" t="s">
        <v>6165</v>
      </c>
      <c r="C2819" s="12" t="s">
        <v>64</v>
      </c>
      <c r="D2819" s="12" t="s">
        <v>3828</v>
      </c>
      <c r="E2819" s="12" t="s">
        <v>4575</v>
      </c>
      <c r="F2819" s="12" t="s">
        <v>4664</v>
      </c>
      <c r="G2819" s="12" t="s">
        <v>4675</v>
      </c>
      <c r="H2819" s="17" t="s">
        <v>69</v>
      </c>
      <c r="I2819" s="11" t="s">
        <v>70</v>
      </c>
      <c r="J2819" s="11" t="s">
        <v>70</v>
      </c>
      <c r="K2819" s="11" t="s">
        <v>70</v>
      </c>
      <c r="L2819" s="11" t="s">
        <v>70</v>
      </c>
      <c r="M2819" s="18" t="s">
        <v>70</v>
      </c>
      <c r="N2819" s="18" t="s">
        <v>70</v>
      </c>
      <c r="O2819" s="11" t="s">
        <v>70</v>
      </c>
      <c r="P2819" s="11" t="s">
        <v>70</v>
      </c>
      <c r="Q2819" s="11" t="s">
        <v>70</v>
      </c>
      <c r="R2819" s="11" t="s">
        <v>70</v>
      </c>
      <c r="S2819" s="11" t="s">
        <v>70</v>
      </c>
      <c r="T2819" s="19" t="s">
        <v>71</v>
      </c>
      <c r="U2819" s="31" t="s">
        <v>72</v>
      </c>
      <c r="V2819" s="12">
        <v>-999</v>
      </c>
      <c r="W2819" s="12">
        <v>-999</v>
      </c>
      <c r="X2819" s="12">
        <v>-999</v>
      </c>
      <c r="Y2819" s="12">
        <v>-999</v>
      </c>
      <c r="Z2819" s="12">
        <v>-999</v>
      </c>
      <c r="AA2819" s="13">
        <v>0</v>
      </c>
      <c r="AB2819" s="14" cm="1">
        <f t="array" ref="AB2819">_xlfn.IFS(AND(W2819&lt;0,X2819&lt;0,Y2819&lt;0,Z2819&lt;0),-999,AND(W2819&lt;5,X2819&lt;5,Y2819&lt;5,Z2819&lt;5,AA2819=0),0,AND(W2819&lt;5,X2819&lt;5,Y2819&lt;5,Z2819&lt;5,AA2819&gt;0),1,AND(OR(W2819=5,X2819=5,Y2819=5,Z2819=5),AA2819=0),1,AND(OR(W2819=5,X2819=5,Y2819=5,Z2819=5),AA2819&gt;0),2)</f>
        <v>-999</v>
      </c>
      <c r="AC2819" s="15">
        <f t="shared" ref="AC2819:AC2882" si="176">IF(V2819=4,4,IF(AB2819=2,V2819+1,V2819))</f>
        <v>-999</v>
      </c>
      <c r="AD2819" s="55">
        <v>3</v>
      </c>
      <c r="AE2819" s="21" t="s">
        <v>73</v>
      </c>
      <c r="AF2819" s="47" t="str">
        <f t="shared" ref="AF2819:AF2882" si="177">IF(AC2819&gt;=2,"zagrożona","niezagrożona")</f>
        <v>niezagrożona</v>
      </c>
      <c r="AG2819" s="16" t="str">
        <f t="shared" ref="AG2819:AG2882" si="178">IF(OR(AND(AB2819=2,AC2819=4)),"tak","nie")</f>
        <v>nie</v>
      </c>
      <c r="AH2819" s="16" t="str">
        <f t="shared" ref="AH2819:AH2882" si="179">IF(AND(AG2819="tak",AC2819=4),"fizchem ","")</f>
        <v/>
      </c>
    </row>
    <row r="2820" spans="1:34" x14ac:dyDescent="0.2">
      <c r="A2820" s="12" t="s">
        <v>6166</v>
      </c>
      <c r="B2820" s="16" t="s">
        <v>6167</v>
      </c>
      <c r="C2820" s="12" t="s">
        <v>64</v>
      </c>
      <c r="D2820" s="12" t="s">
        <v>3828</v>
      </c>
      <c r="E2820" s="12" t="s">
        <v>4575</v>
      </c>
      <c r="F2820" s="12" t="s">
        <v>4664</v>
      </c>
      <c r="G2820" s="12" t="s">
        <v>4675</v>
      </c>
      <c r="H2820" s="17" t="s">
        <v>69</v>
      </c>
      <c r="I2820" s="11" t="s">
        <v>70</v>
      </c>
      <c r="J2820" s="11" t="s">
        <v>70</v>
      </c>
      <c r="K2820" s="11" t="s">
        <v>70</v>
      </c>
      <c r="L2820" s="11" t="s">
        <v>70</v>
      </c>
      <c r="M2820" s="18" t="s">
        <v>70</v>
      </c>
      <c r="N2820" s="18" t="s">
        <v>70</v>
      </c>
      <c r="O2820" s="11" t="s">
        <v>70</v>
      </c>
      <c r="P2820" s="11" t="s">
        <v>70</v>
      </c>
      <c r="Q2820" s="11" t="s">
        <v>70</v>
      </c>
      <c r="R2820" s="11" t="s">
        <v>70</v>
      </c>
      <c r="S2820" s="11" t="s">
        <v>70</v>
      </c>
      <c r="T2820" s="19" t="s">
        <v>71</v>
      </c>
      <c r="U2820" s="31" t="s">
        <v>72</v>
      </c>
      <c r="V2820" s="12">
        <v>-999</v>
      </c>
      <c r="W2820" s="12">
        <v>-999</v>
      </c>
      <c r="X2820" s="12">
        <v>-999</v>
      </c>
      <c r="Y2820" s="12">
        <v>-999</v>
      </c>
      <c r="Z2820" s="12">
        <v>-999</v>
      </c>
      <c r="AA2820" s="13">
        <v>0</v>
      </c>
      <c r="AB2820" s="14" cm="1">
        <f t="array" ref="AB2820">_xlfn.IFS(AND(W2820&lt;0,X2820&lt;0,Y2820&lt;0,Z2820&lt;0),-999,AND(W2820&lt;5,X2820&lt;5,Y2820&lt;5,Z2820&lt;5,AA2820=0),0,AND(W2820&lt;5,X2820&lt;5,Y2820&lt;5,Z2820&lt;5,AA2820&gt;0),1,AND(OR(W2820=5,X2820=5,Y2820=5,Z2820=5),AA2820=0),1,AND(OR(W2820=5,X2820=5,Y2820=5,Z2820=5),AA2820&gt;0),2)</f>
        <v>-999</v>
      </c>
      <c r="AC2820" s="15">
        <f t="shared" si="176"/>
        <v>-999</v>
      </c>
      <c r="AD2820" s="55">
        <v>3</v>
      </c>
      <c r="AE2820" s="21" t="s">
        <v>73</v>
      </c>
      <c r="AF2820" s="47" t="str">
        <f t="shared" si="177"/>
        <v>niezagrożona</v>
      </c>
      <c r="AG2820" s="16" t="str">
        <f t="shared" si="178"/>
        <v>nie</v>
      </c>
      <c r="AH2820" s="16" t="str">
        <f t="shared" si="179"/>
        <v/>
      </c>
    </row>
    <row r="2821" spans="1:34" x14ac:dyDescent="0.2">
      <c r="A2821" s="12" t="s">
        <v>6168</v>
      </c>
      <c r="B2821" s="16" t="s">
        <v>6169</v>
      </c>
      <c r="C2821" s="12" t="s">
        <v>76</v>
      </c>
      <c r="D2821" s="12" t="s">
        <v>3828</v>
      </c>
      <c r="E2821" s="12" t="s">
        <v>4575</v>
      </c>
      <c r="F2821" s="12" t="s">
        <v>4682</v>
      </c>
      <c r="G2821" s="12" t="s">
        <v>5641</v>
      </c>
      <c r="H2821" s="17" t="s">
        <v>69</v>
      </c>
      <c r="I2821" s="11" t="s">
        <v>70</v>
      </c>
      <c r="J2821" s="11" t="s">
        <v>70</v>
      </c>
      <c r="K2821" s="11" t="s">
        <v>70</v>
      </c>
      <c r="L2821" s="11" t="s">
        <v>70</v>
      </c>
      <c r="M2821" s="18" t="s">
        <v>70</v>
      </c>
      <c r="N2821" s="18" t="s">
        <v>70</v>
      </c>
      <c r="O2821" s="11" t="s">
        <v>70</v>
      </c>
      <c r="P2821" s="11" t="s">
        <v>70</v>
      </c>
      <c r="Q2821" s="11" t="s">
        <v>70</v>
      </c>
      <c r="R2821" s="11" t="s">
        <v>70</v>
      </c>
      <c r="S2821" s="11" t="s">
        <v>70</v>
      </c>
      <c r="T2821" s="19" t="s">
        <v>71</v>
      </c>
      <c r="U2821" s="31" t="s">
        <v>72</v>
      </c>
      <c r="V2821" s="12">
        <v>0</v>
      </c>
      <c r="W2821" s="12">
        <v>2</v>
      </c>
      <c r="X2821" s="12">
        <v>2</v>
      </c>
      <c r="Y2821" s="12">
        <v>2</v>
      </c>
      <c r="Z2821" s="12">
        <v>2</v>
      </c>
      <c r="AA2821" s="13">
        <v>0</v>
      </c>
      <c r="AB2821" s="14" cm="1">
        <f t="array" ref="AB2821">_xlfn.IFS(AND(W2821&lt;0,X2821&lt;0,Y2821&lt;0,Z2821&lt;0),-999,AND(W2821&lt;5,X2821&lt;5,Y2821&lt;5,Z2821&lt;5,AA2821=0),0,AND(W2821&lt;5,X2821&lt;5,Y2821&lt;5,Z2821&lt;5,AA2821&gt;0),1,AND(OR(W2821=5,X2821=5,Y2821=5,Z2821=5),AA2821=0),1,AND(OR(W2821=5,X2821=5,Y2821=5,Z2821=5),AA2821&gt;0),2)</f>
        <v>0</v>
      </c>
      <c r="AC2821" s="15">
        <f t="shared" si="176"/>
        <v>0</v>
      </c>
      <c r="AD2821" s="55">
        <v>3</v>
      </c>
      <c r="AE2821" s="21" t="s">
        <v>73</v>
      </c>
      <c r="AF2821" s="47" t="str">
        <f t="shared" si="177"/>
        <v>niezagrożona</v>
      </c>
      <c r="AG2821" s="16" t="str">
        <f t="shared" si="178"/>
        <v>nie</v>
      </c>
      <c r="AH2821" s="16" t="str">
        <f t="shared" si="179"/>
        <v/>
      </c>
    </row>
    <row r="2822" spans="1:34" x14ac:dyDescent="0.2">
      <c r="A2822" s="12" t="s">
        <v>6170</v>
      </c>
      <c r="B2822" s="16" t="s">
        <v>6171</v>
      </c>
      <c r="C2822" s="12" t="s">
        <v>76</v>
      </c>
      <c r="D2822" s="12" t="s">
        <v>3828</v>
      </c>
      <c r="E2822" s="12" t="s">
        <v>4575</v>
      </c>
      <c r="F2822" s="12" t="s">
        <v>4682</v>
      </c>
      <c r="G2822" s="12" t="s">
        <v>5641</v>
      </c>
      <c r="H2822" s="17" t="s">
        <v>69</v>
      </c>
      <c r="I2822" s="11" t="s">
        <v>70</v>
      </c>
      <c r="J2822" s="11" t="s">
        <v>70</v>
      </c>
      <c r="K2822" s="11" t="s">
        <v>70</v>
      </c>
      <c r="L2822" s="11" t="s">
        <v>70</v>
      </c>
      <c r="M2822" s="18" t="s">
        <v>70</v>
      </c>
      <c r="N2822" s="18" t="s">
        <v>70</v>
      </c>
      <c r="O2822" s="11" t="s">
        <v>70</v>
      </c>
      <c r="P2822" s="11" t="s">
        <v>70</v>
      </c>
      <c r="Q2822" s="11" t="s">
        <v>70</v>
      </c>
      <c r="R2822" s="11" t="s">
        <v>70</v>
      </c>
      <c r="S2822" s="11" t="s">
        <v>70</v>
      </c>
      <c r="T2822" s="19" t="s">
        <v>71</v>
      </c>
      <c r="U2822" s="31" t="s">
        <v>72</v>
      </c>
      <c r="V2822" s="12">
        <v>2</v>
      </c>
      <c r="W2822" s="12">
        <v>5</v>
      </c>
      <c r="X2822" s="12">
        <v>2</v>
      </c>
      <c r="Y2822" s="12">
        <v>5</v>
      </c>
      <c r="Z2822" s="12">
        <v>2</v>
      </c>
      <c r="AA2822" s="13">
        <v>0</v>
      </c>
      <c r="AB2822" s="14" cm="1">
        <f t="array" ref="AB2822">_xlfn.IFS(AND(W2822&lt;0,X2822&lt;0,Y2822&lt;0,Z2822&lt;0),-999,AND(W2822&lt;5,X2822&lt;5,Y2822&lt;5,Z2822&lt;5,AA2822=0),0,AND(W2822&lt;5,X2822&lt;5,Y2822&lt;5,Z2822&lt;5,AA2822&gt;0),1,AND(OR(W2822=5,X2822=5,Y2822=5,Z2822=5),AA2822=0),1,AND(OR(W2822=5,X2822=5,Y2822=5,Z2822=5),AA2822&gt;0),2)</f>
        <v>1</v>
      </c>
      <c r="AC2822" s="15">
        <f t="shared" si="176"/>
        <v>2</v>
      </c>
      <c r="AD2822" s="55">
        <v>2</v>
      </c>
      <c r="AE2822" s="21" t="s">
        <v>73</v>
      </c>
      <c r="AF2822" s="47" t="str">
        <f t="shared" si="177"/>
        <v>zagrożona</v>
      </c>
      <c r="AG2822" s="16" t="str">
        <f t="shared" si="178"/>
        <v>nie</v>
      </c>
      <c r="AH2822" s="16" t="str">
        <f t="shared" si="179"/>
        <v/>
      </c>
    </row>
    <row r="2823" spans="1:34" x14ac:dyDescent="0.2">
      <c r="A2823" s="12" t="s">
        <v>6172</v>
      </c>
      <c r="B2823" s="16" t="s">
        <v>6173</v>
      </c>
      <c r="C2823" s="12" t="s">
        <v>64</v>
      </c>
      <c r="D2823" s="12" t="s">
        <v>3828</v>
      </c>
      <c r="E2823" s="12" t="s">
        <v>4575</v>
      </c>
      <c r="F2823" s="12" t="s">
        <v>4682</v>
      </c>
      <c r="G2823" s="12" t="s">
        <v>4690</v>
      </c>
      <c r="H2823" s="17" t="s">
        <v>69</v>
      </c>
      <c r="I2823" s="11" t="s">
        <v>70</v>
      </c>
      <c r="J2823" s="11" t="s">
        <v>70</v>
      </c>
      <c r="K2823" s="11" t="s">
        <v>70</v>
      </c>
      <c r="L2823" s="11" t="s">
        <v>70</v>
      </c>
      <c r="M2823" s="18" t="s">
        <v>70</v>
      </c>
      <c r="N2823" s="18" t="s">
        <v>70</v>
      </c>
      <c r="O2823" s="11" t="s">
        <v>70</v>
      </c>
      <c r="P2823" s="11" t="s">
        <v>70</v>
      </c>
      <c r="Q2823" s="11" t="s">
        <v>70</v>
      </c>
      <c r="R2823" s="11" t="s">
        <v>70</v>
      </c>
      <c r="S2823" s="11" t="s">
        <v>70</v>
      </c>
      <c r="T2823" s="19" t="s">
        <v>71</v>
      </c>
      <c r="U2823" s="31" t="s">
        <v>72</v>
      </c>
      <c r="V2823" s="12">
        <v>-999</v>
      </c>
      <c r="W2823" s="12">
        <v>-999</v>
      </c>
      <c r="X2823" s="12">
        <v>-999</v>
      </c>
      <c r="Y2823" s="12">
        <v>-999</v>
      </c>
      <c r="Z2823" s="12">
        <v>-999</v>
      </c>
      <c r="AA2823" s="13">
        <v>0</v>
      </c>
      <c r="AB2823" s="14" cm="1">
        <f t="array" ref="AB2823">_xlfn.IFS(AND(W2823&lt;0,X2823&lt;0,Y2823&lt;0,Z2823&lt;0),-999,AND(W2823&lt;5,X2823&lt;5,Y2823&lt;5,Z2823&lt;5,AA2823=0),0,AND(W2823&lt;5,X2823&lt;5,Y2823&lt;5,Z2823&lt;5,AA2823&gt;0),1,AND(OR(W2823=5,X2823=5,Y2823=5,Z2823=5),AA2823=0),1,AND(OR(W2823=5,X2823=5,Y2823=5,Z2823=5),AA2823&gt;0),2)</f>
        <v>-999</v>
      </c>
      <c r="AC2823" s="15">
        <f t="shared" si="176"/>
        <v>-999</v>
      </c>
      <c r="AD2823" s="55">
        <v>3</v>
      </c>
      <c r="AE2823" s="21" t="s">
        <v>73</v>
      </c>
      <c r="AF2823" s="47" t="str">
        <f t="shared" si="177"/>
        <v>niezagrożona</v>
      </c>
      <c r="AG2823" s="16" t="str">
        <f t="shared" si="178"/>
        <v>nie</v>
      </c>
      <c r="AH2823" s="16" t="str">
        <f t="shared" si="179"/>
        <v/>
      </c>
    </row>
    <row r="2824" spans="1:34" x14ac:dyDescent="0.2">
      <c r="A2824" s="12" t="s">
        <v>6174</v>
      </c>
      <c r="B2824" s="16" t="s">
        <v>6175</v>
      </c>
      <c r="C2824" s="12" t="s">
        <v>64</v>
      </c>
      <c r="D2824" s="12" t="s">
        <v>3828</v>
      </c>
      <c r="E2824" s="12" t="s">
        <v>4575</v>
      </c>
      <c r="F2824" s="12" t="s">
        <v>4682</v>
      </c>
      <c r="G2824" s="12" t="s">
        <v>5679</v>
      </c>
      <c r="H2824" s="17" t="s">
        <v>69</v>
      </c>
      <c r="I2824" s="11" t="s">
        <v>70</v>
      </c>
      <c r="J2824" s="11" t="s">
        <v>70</v>
      </c>
      <c r="K2824" s="11" t="s">
        <v>70</v>
      </c>
      <c r="L2824" s="11" t="s">
        <v>70</v>
      </c>
      <c r="M2824" s="18" t="s">
        <v>70</v>
      </c>
      <c r="N2824" s="18" t="s">
        <v>70</v>
      </c>
      <c r="O2824" s="11" t="s">
        <v>70</v>
      </c>
      <c r="P2824" s="11" t="s">
        <v>70</v>
      </c>
      <c r="Q2824" s="11" t="s">
        <v>70</v>
      </c>
      <c r="R2824" s="11" t="s">
        <v>70</v>
      </c>
      <c r="S2824" s="11" t="s">
        <v>70</v>
      </c>
      <c r="T2824" s="19" t="s">
        <v>71</v>
      </c>
      <c r="U2824" s="31" t="s">
        <v>72</v>
      </c>
      <c r="V2824" s="12">
        <v>-999</v>
      </c>
      <c r="W2824" s="12">
        <v>-999</v>
      </c>
      <c r="X2824" s="12">
        <v>-999</v>
      </c>
      <c r="Y2824" s="12">
        <v>-999</v>
      </c>
      <c r="Z2824" s="12">
        <v>-999</v>
      </c>
      <c r="AA2824" s="13">
        <v>0</v>
      </c>
      <c r="AB2824" s="14" cm="1">
        <f t="array" ref="AB2824">_xlfn.IFS(AND(W2824&lt;0,X2824&lt;0,Y2824&lt;0,Z2824&lt;0),-999,AND(W2824&lt;5,X2824&lt;5,Y2824&lt;5,Z2824&lt;5,AA2824=0),0,AND(W2824&lt;5,X2824&lt;5,Y2824&lt;5,Z2824&lt;5,AA2824&gt;0),1,AND(OR(W2824=5,X2824=5,Y2824=5,Z2824=5),AA2824=0),1,AND(OR(W2824=5,X2824=5,Y2824=5,Z2824=5),AA2824&gt;0),2)</f>
        <v>-999</v>
      </c>
      <c r="AC2824" s="15">
        <f t="shared" si="176"/>
        <v>-999</v>
      </c>
      <c r="AD2824" s="55">
        <v>2</v>
      </c>
      <c r="AE2824" s="21" t="s">
        <v>73</v>
      </c>
      <c r="AF2824" s="47" t="str">
        <f t="shared" si="177"/>
        <v>niezagrożona</v>
      </c>
      <c r="AG2824" s="16" t="str">
        <f t="shared" si="178"/>
        <v>nie</v>
      </c>
      <c r="AH2824" s="16" t="str">
        <f t="shared" si="179"/>
        <v/>
      </c>
    </row>
    <row r="2825" spans="1:34" x14ac:dyDescent="0.2">
      <c r="A2825" s="12" t="s">
        <v>6176</v>
      </c>
      <c r="B2825" s="16" t="s">
        <v>6177</v>
      </c>
      <c r="C2825" s="12" t="s">
        <v>76</v>
      </c>
      <c r="D2825" s="12" t="s">
        <v>3828</v>
      </c>
      <c r="E2825" s="12" t="s">
        <v>4575</v>
      </c>
      <c r="F2825" s="12" t="s">
        <v>4682</v>
      </c>
      <c r="G2825" s="12" t="s">
        <v>5679</v>
      </c>
      <c r="H2825" s="17" t="s">
        <v>69</v>
      </c>
      <c r="I2825" s="11" t="s">
        <v>70</v>
      </c>
      <c r="J2825" s="11" t="s">
        <v>70</v>
      </c>
      <c r="K2825" s="11" t="s">
        <v>70</v>
      </c>
      <c r="L2825" s="11" t="s">
        <v>70</v>
      </c>
      <c r="M2825" s="18" t="s">
        <v>70</v>
      </c>
      <c r="N2825" s="18" t="s">
        <v>70</v>
      </c>
      <c r="O2825" s="11" t="s">
        <v>70</v>
      </c>
      <c r="P2825" s="11" t="s">
        <v>70</v>
      </c>
      <c r="Q2825" s="11" t="s">
        <v>70</v>
      </c>
      <c r="R2825" s="11" t="s">
        <v>70</v>
      </c>
      <c r="S2825" s="11" t="s">
        <v>70</v>
      </c>
      <c r="T2825" s="19" t="s">
        <v>71</v>
      </c>
      <c r="U2825" s="31" t="s">
        <v>72</v>
      </c>
      <c r="V2825" s="12">
        <v>0</v>
      </c>
      <c r="W2825" s="12">
        <v>2</v>
      </c>
      <c r="X2825" s="12">
        <v>2</v>
      </c>
      <c r="Y2825" s="12">
        <v>2</v>
      </c>
      <c r="Z2825" s="12">
        <v>2</v>
      </c>
      <c r="AA2825" s="13">
        <v>1</v>
      </c>
      <c r="AB2825" s="14" cm="1">
        <f t="array" ref="AB2825">_xlfn.IFS(AND(W2825&lt;0,X2825&lt;0,Y2825&lt;0,Z2825&lt;0),-999,AND(W2825&lt;5,X2825&lt;5,Y2825&lt;5,Z2825&lt;5,AA2825=0),0,AND(W2825&lt;5,X2825&lt;5,Y2825&lt;5,Z2825&lt;5,AA2825&gt;0),1,AND(OR(W2825=5,X2825=5,Y2825=5,Z2825=5),AA2825=0),1,AND(OR(W2825=5,X2825=5,Y2825=5,Z2825=5),AA2825&gt;0),2)</f>
        <v>1</v>
      </c>
      <c r="AC2825" s="15">
        <f t="shared" si="176"/>
        <v>0</v>
      </c>
      <c r="AD2825" s="55">
        <v>2</v>
      </c>
      <c r="AE2825" s="21" t="s">
        <v>73</v>
      </c>
      <c r="AF2825" s="47" t="str">
        <f t="shared" si="177"/>
        <v>niezagrożona</v>
      </c>
      <c r="AG2825" s="16" t="str">
        <f t="shared" si="178"/>
        <v>nie</v>
      </c>
      <c r="AH2825" s="16" t="str">
        <f t="shared" si="179"/>
        <v/>
      </c>
    </row>
    <row r="2826" spans="1:34" x14ac:dyDescent="0.2">
      <c r="A2826" s="12" t="s">
        <v>6178</v>
      </c>
      <c r="B2826" s="16" t="s">
        <v>6179</v>
      </c>
      <c r="C2826" s="12" t="s">
        <v>76</v>
      </c>
      <c r="D2826" s="12" t="s">
        <v>3828</v>
      </c>
      <c r="E2826" s="12" t="s">
        <v>4575</v>
      </c>
      <c r="F2826" s="12" t="s">
        <v>4682</v>
      </c>
      <c r="G2826" s="12" t="s">
        <v>5679</v>
      </c>
      <c r="H2826" s="17" t="s">
        <v>69</v>
      </c>
      <c r="I2826" s="11" t="s">
        <v>70</v>
      </c>
      <c r="J2826" s="11" t="s">
        <v>70</v>
      </c>
      <c r="K2826" s="11" t="s">
        <v>70</v>
      </c>
      <c r="L2826" s="11" t="s">
        <v>70</v>
      </c>
      <c r="M2826" s="18" t="s">
        <v>70</v>
      </c>
      <c r="N2826" s="18" t="s">
        <v>70</v>
      </c>
      <c r="O2826" s="11" t="s">
        <v>70</v>
      </c>
      <c r="P2826" s="11" t="s">
        <v>70</v>
      </c>
      <c r="Q2826" s="11" t="s">
        <v>70</v>
      </c>
      <c r="R2826" s="11" t="s">
        <v>70</v>
      </c>
      <c r="S2826" s="11" t="s">
        <v>70</v>
      </c>
      <c r="T2826" s="19" t="s">
        <v>71</v>
      </c>
      <c r="U2826" s="31" t="s">
        <v>72</v>
      </c>
      <c r="V2826" s="12">
        <v>3</v>
      </c>
      <c r="W2826" s="12">
        <v>5</v>
      </c>
      <c r="X2826" s="12">
        <v>2</v>
      </c>
      <c r="Y2826" s="12">
        <v>5</v>
      </c>
      <c r="Z2826" s="12">
        <v>5</v>
      </c>
      <c r="AA2826" s="13">
        <v>1</v>
      </c>
      <c r="AB2826" s="14" cm="1">
        <f t="array" ref="AB2826">_xlfn.IFS(AND(W2826&lt;0,X2826&lt;0,Y2826&lt;0,Z2826&lt;0),-999,AND(W2826&lt;5,X2826&lt;5,Y2826&lt;5,Z2826&lt;5,AA2826=0),0,AND(W2826&lt;5,X2826&lt;5,Y2826&lt;5,Z2826&lt;5,AA2826&gt;0),1,AND(OR(W2826=5,X2826=5,Y2826=5,Z2826=5),AA2826=0),1,AND(OR(W2826=5,X2826=5,Y2826=5,Z2826=5),AA2826&gt;0),2)</f>
        <v>2</v>
      </c>
      <c r="AC2826" s="15">
        <f t="shared" si="176"/>
        <v>4</v>
      </c>
      <c r="AD2826" s="55">
        <v>4</v>
      </c>
      <c r="AE2826" s="21" t="s">
        <v>73</v>
      </c>
      <c r="AF2826" s="47" t="str">
        <f t="shared" si="177"/>
        <v>zagrożona</v>
      </c>
      <c r="AG2826" s="16" t="str">
        <f t="shared" si="178"/>
        <v>tak</v>
      </c>
      <c r="AH2826" s="16" t="str">
        <f t="shared" si="179"/>
        <v xml:space="preserve">fizchem </v>
      </c>
    </row>
    <row r="2827" spans="1:34" x14ac:dyDescent="0.2">
      <c r="A2827" s="12" t="s">
        <v>6180</v>
      </c>
      <c r="B2827" s="16" t="s">
        <v>6181</v>
      </c>
      <c r="C2827" s="12" t="s">
        <v>76</v>
      </c>
      <c r="D2827" s="12" t="s">
        <v>3828</v>
      </c>
      <c r="E2827" s="12" t="s">
        <v>81</v>
      </c>
      <c r="F2827" s="12" t="s">
        <v>3894</v>
      </c>
      <c r="G2827" s="12" t="s">
        <v>4150</v>
      </c>
      <c r="H2827" s="17" t="s">
        <v>69</v>
      </c>
      <c r="I2827" s="11" t="s">
        <v>70</v>
      </c>
      <c r="J2827" s="11" t="s">
        <v>70</v>
      </c>
      <c r="K2827" s="11" t="s">
        <v>70</v>
      </c>
      <c r="L2827" s="11" t="s">
        <v>70</v>
      </c>
      <c r="M2827" s="18" t="s">
        <v>70</v>
      </c>
      <c r="N2827" s="18" t="s">
        <v>70</v>
      </c>
      <c r="O2827" s="11" t="s">
        <v>70</v>
      </c>
      <c r="P2827" s="11" t="s">
        <v>70</v>
      </c>
      <c r="Q2827" s="11" t="s">
        <v>70</v>
      </c>
      <c r="R2827" s="11" t="s">
        <v>70</v>
      </c>
      <c r="S2827" s="11" t="s">
        <v>70</v>
      </c>
      <c r="T2827" s="19" t="s">
        <v>71</v>
      </c>
      <c r="U2827" s="31" t="s">
        <v>72</v>
      </c>
      <c r="V2827" s="12">
        <v>2</v>
      </c>
      <c r="W2827" s="12">
        <v>2</v>
      </c>
      <c r="X2827" s="12">
        <v>2</v>
      </c>
      <c r="Y2827" s="12">
        <v>2</v>
      </c>
      <c r="Z2827" s="12">
        <v>2</v>
      </c>
      <c r="AA2827" s="13">
        <v>1</v>
      </c>
      <c r="AB2827" s="14" cm="1">
        <f t="array" ref="AB2827">_xlfn.IFS(AND(W2827&lt;0,X2827&lt;0,Y2827&lt;0,Z2827&lt;0),-999,AND(W2827&lt;5,X2827&lt;5,Y2827&lt;5,Z2827&lt;5,AA2827=0),0,AND(W2827&lt;5,X2827&lt;5,Y2827&lt;5,Z2827&lt;5,AA2827&gt;0),1,AND(OR(W2827=5,X2827=5,Y2827=5,Z2827=5),AA2827=0),1,AND(OR(W2827=5,X2827=5,Y2827=5,Z2827=5),AA2827&gt;0),2)</f>
        <v>1</v>
      </c>
      <c r="AC2827" s="15">
        <f t="shared" si="176"/>
        <v>2</v>
      </c>
      <c r="AD2827" s="55">
        <v>3</v>
      </c>
      <c r="AE2827" s="21" t="s">
        <v>73</v>
      </c>
      <c r="AF2827" s="47" t="str">
        <f t="shared" si="177"/>
        <v>zagrożona</v>
      </c>
      <c r="AG2827" s="16" t="str">
        <f t="shared" si="178"/>
        <v>nie</v>
      </c>
      <c r="AH2827" s="16" t="str">
        <f t="shared" si="179"/>
        <v/>
      </c>
    </row>
    <row r="2828" spans="1:34" x14ac:dyDescent="0.2">
      <c r="A2828" s="12" t="s">
        <v>6182</v>
      </c>
      <c r="B2828" s="16" t="s">
        <v>6183</v>
      </c>
      <c r="C2828" s="12" t="s">
        <v>76</v>
      </c>
      <c r="D2828" s="12" t="s">
        <v>3828</v>
      </c>
      <c r="E2828" s="12" t="s">
        <v>81</v>
      </c>
      <c r="F2828" s="12" t="s">
        <v>3894</v>
      </c>
      <c r="G2828" s="12" t="s">
        <v>4150</v>
      </c>
      <c r="H2828" s="17" t="s">
        <v>69</v>
      </c>
      <c r="I2828" s="11" t="s">
        <v>70</v>
      </c>
      <c r="J2828" s="11" t="s">
        <v>70</v>
      </c>
      <c r="K2828" s="11" t="s">
        <v>70</v>
      </c>
      <c r="L2828" s="11" t="s">
        <v>70</v>
      </c>
      <c r="M2828" s="18" t="s">
        <v>70</v>
      </c>
      <c r="N2828" s="18" t="s">
        <v>70</v>
      </c>
      <c r="O2828" s="11" t="s">
        <v>70</v>
      </c>
      <c r="P2828" s="11" t="s">
        <v>70</v>
      </c>
      <c r="Q2828" s="11" t="s">
        <v>70</v>
      </c>
      <c r="R2828" s="11" t="s">
        <v>70</v>
      </c>
      <c r="S2828" s="11" t="s">
        <v>70</v>
      </c>
      <c r="T2828" s="19" t="s">
        <v>71</v>
      </c>
      <c r="U2828" s="31" t="s">
        <v>72</v>
      </c>
      <c r="V2828" s="12">
        <v>3</v>
      </c>
      <c r="W2828" s="12">
        <v>2</v>
      </c>
      <c r="X2828" s="12">
        <v>2</v>
      </c>
      <c r="Y2828" s="12">
        <v>2</v>
      </c>
      <c r="Z2828" s="12">
        <v>5</v>
      </c>
      <c r="AA2828" s="13">
        <v>0</v>
      </c>
      <c r="AB2828" s="14" cm="1">
        <f t="array" ref="AB2828">_xlfn.IFS(AND(W2828&lt;0,X2828&lt;0,Y2828&lt;0,Z2828&lt;0),-999,AND(W2828&lt;5,X2828&lt;5,Y2828&lt;5,Z2828&lt;5,AA2828=0),0,AND(W2828&lt;5,X2828&lt;5,Y2828&lt;5,Z2828&lt;5,AA2828&gt;0),1,AND(OR(W2828=5,X2828=5,Y2828=5,Z2828=5),AA2828=0),1,AND(OR(W2828=5,X2828=5,Y2828=5,Z2828=5),AA2828&gt;0),2)</f>
        <v>1</v>
      </c>
      <c r="AC2828" s="15">
        <f t="shared" si="176"/>
        <v>3</v>
      </c>
      <c r="AD2828" s="55">
        <v>4</v>
      </c>
      <c r="AE2828" s="21" t="s">
        <v>73</v>
      </c>
      <c r="AF2828" s="47" t="str">
        <f t="shared" si="177"/>
        <v>zagrożona</v>
      </c>
      <c r="AG2828" s="16" t="str">
        <f t="shared" si="178"/>
        <v>nie</v>
      </c>
      <c r="AH2828" s="16" t="str">
        <f t="shared" si="179"/>
        <v/>
      </c>
    </row>
    <row r="2829" spans="1:34" x14ac:dyDescent="0.2">
      <c r="A2829" s="12" t="s">
        <v>6184</v>
      </c>
      <c r="B2829" s="16" t="s">
        <v>6185</v>
      </c>
      <c r="C2829" s="12" t="s">
        <v>76</v>
      </c>
      <c r="D2829" s="12" t="s">
        <v>3828</v>
      </c>
      <c r="E2829" s="12" t="s">
        <v>81</v>
      </c>
      <c r="F2829" s="12" t="s">
        <v>3894</v>
      </c>
      <c r="G2829" s="12" t="s">
        <v>4150</v>
      </c>
      <c r="H2829" s="17" t="s">
        <v>69</v>
      </c>
      <c r="I2829" s="11" t="s">
        <v>70</v>
      </c>
      <c r="J2829" s="11" t="s">
        <v>70</v>
      </c>
      <c r="K2829" s="11" t="s">
        <v>70</v>
      </c>
      <c r="L2829" s="11" t="s">
        <v>70</v>
      </c>
      <c r="M2829" s="18" t="s">
        <v>70</v>
      </c>
      <c r="N2829" s="18" t="s">
        <v>70</v>
      </c>
      <c r="O2829" s="11" t="s">
        <v>70</v>
      </c>
      <c r="P2829" s="11" t="s">
        <v>70</v>
      </c>
      <c r="Q2829" s="11" t="s">
        <v>70</v>
      </c>
      <c r="R2829" s="11" t="s">
        <v>70</v>
      </c>
      <c r="S2829" s="11" t="s">
        <v>70</v>
      </c>
      <c r="T2829" s="19" t="s">
        <v>71</v>
      </c>
      <c r="U2829" s="31" t="s">
        <v>72</v>
      </c>
      <c r="V2829" s="12">
        <v>1</v>
      </c>
      <c r="W2829" s="12">
        <v>2</v>
      </c>
      <c r="X2829" s="12">
        <v>2</v>
      </c>
      <c r="Y2829" s="12">
        <v>2</v>
      </c>
      <c r="Z2829" s="12">
        <v>2</v>
      </c>
      <c r="AA2829" s="13">
        <v>0</v>
      </c>
      <c r="AB2829" s="14" cm="1">
        <f t="array" ref="AB2829">_xlfn.IFS(AND(W2829&lt;0,X2829&lt;0,Y2829&lt;0,Z2829&lt;0),-999,AND(W2829&lt;5,X2829&lt;5,Y2829&lt;5,Z2829&lt;5,AA2829=0),0,AND(W2829&lt;5,X2829&lt;5,Y2829&lt;5,Z2829&lt;5,AA2829&gt;0),1,AND(OR(W2829=5,X2829=5,Y2829=5,Z2829=5),AA2829=0),1,AND(OR(W2829=5,X2829=5,Y2829=5,Z2829=5),AA2829&gt;0),2)</f>
        <v>0</v>
      </c>
      <c r="AC2829" s="15">
        <f t="shared" si="176"/>
        <v>1</v>
      </c>
      <c r="AD2829" s="55">
        <v>4</v>
      </c>
      <c r="AE2829" s="21" t="s">
        <v>73</v>
      </c>
      <c r="AF2829" s="47" t="str">
        <f t="shared" si="177"/>
        <v>niezagrożona</v>
      </c>
      <c r="AG2829" s="16" t="str">
        <f t="shared" si="178"/>
        <v>nie</v>
      </c>
      <c r="AH2829" s="16" t="str">
        <f t="shared" si="179"/>
        <v/>
      </c>
    </row>
    <row r="2830" spans="1:34" x14ac:dyDescent="0.2">
      <c r="A2830" s="12" t="s">
        <v>6186</v>
      </c>
      <c r="B2830" s="16" t="s">
        <v>6187</v>
      </c>
      <c r="C2830" s="12" t="s">
        <v>64</v>
      </c>
      <c r="D2830" s="12" t="s">
        <v>3828</v>
      </c>
      <c r="E2830" s="12" t="s">
        <v>81</v>
      </c>
      <c r="F2830" s="12" t="s">
        <v>3900</v>
      </c>
      <c r="G2830" s="12" t="s">
        <v>4733</v>
      </c>
      <c r="H2830" s="17" t="s">
        <v>69</v>
      </c>
      <c r="I2830" s="11" t="s">
        <v>70</v>
      </c>
      <c r="J2830" s="11" t="s">
        <v>70</v>
      </c>
      <c r="K2830" s="11" t="s">
        <v>70</v>
      </c>
      <c r="L2830" s="11" t="s">
        <v>70</v>
      </c>
      <c r="M2830" s="18" t="s">
        <v>70</v>
      </c>
      <c r="N2830" s="18" t="s">
        <v>70</v>
      </c>
      <c r="O2830" s="11" t="s">
        <v>70</v>
      </c>
      <c r="P2830" s="11" t="s">
        <v>70</v>
      </c>
      <c r="Q2830" s="11" t="s">
        <v>70</v>
      </c>
      <c r="R2830" s="11" t="s">
        <v>70</v>
      </c>
      <c r="S2830" s="11" t="s">
        <v>70</v>
      </c>
      <c r="T2830" s="19" t="s">
        <v>71</v>
      </c>
      <c r="U2830" s="31" t="s">
        <v>72</v>
      </c>
      <c r="V2830" s="12">
        <v>0</v>
      </c>
      <c r="W2830" s="12">
        <v>2</v>
      </c>
      <c r="X2830" s="12">
        <v>2</v>
      </c>
      <c r="Y2830" s="12">
        <v>2</v>
      </c>
      <c r="Z2830" s="12">
        <v>-999</v>
      </c>
      <c r="AA2830" s="13">
        <v>0</v>
      </c>
      <c r="AB2830" s="14" cm="1">
        <f t="array" ref="AB2830">_xlfn.IFS(AND(W2830&lt;0,X2830&lt;0,Y2830&lt;0,Z2830&lt;0),-999,AND(W2830&lt;5,X2830&lt;5,Y2830&lt;5,Z2830&lt;5,AA2830=0),0,AND(W2830&lt;5,X2830&lt;5,Y2830&lt;5,Z2830&lt;5,AA2830&gt;0),1,AND(OR(W2830=5,X2830=5,Y2830=5,Z2830=5),AA2830=0),1,AND(OR(W2830=5,X2830=5,Y2830=5,Z2830=5),AA2830&gt;0),2)</f>
        <v>0</v>
      </c>
      <c r="AC2830" s="15">
        <f t="shared" si="176"/>
        <v>0</v>
      </c>
      <c r="AD2830" s="55">
        <v>4</v>
      </c>
      <c r="AE2830" s="21" t="s">
        <v>73</v>
      </c>
      <c r="AF2830" s="47" t="str">
        <f t="shared" si="177"/>
        <v>niezagrożona</v>
      </c>
      <c r="AG2830" s="16" t="str">
        <f t="shared" si="178"/>
        <v>nie</v>
      </c>
      <c r="AH2830" s="16" t="str">
        <f t="shared" si="179"/>
        <v/>
      </c>
    </row>
    <row r="2831" spans="1:34" x14ac:dyDescent="0.2">
      <c r="A2831" s="12" t="s">
        <v>6188</v>
      </c>
      <c r="B2831" s="16" t="s">
        <v>6189</v>
      </c>
      <c r="C2831" s="12" t="s">
        <v>76</v>
      </c>
      <c r="D2831" s="12" t="s">
        <v>3828</v>
      </c>
      <c r="E2831" s="12" t="s">
        <v>81</v>
      </c>
      <c r="F2831" s="12" t="s">
        <v>3900</v>
      </c>
      <c r="G2831" s="12" t="s">
        <v>4193</v>
      </c>
      <c r="H2831" s="17" t="s">
        <v>69</v>
      </c>
      <c r="I2831" s="11" t="s">
        <v>70</v>
      </c>
      <c r="J2831" s="11" t="s">
        <v>70</v>
      </c>
      <c r="K2831" s="11" t="s">
        <v>70</v>
      </c>
      <c r="L2831" s="11" t="s">
        <v>70</v>
      </c>
      <c r="M2831" s="18" t="s">
        <v>70</v>
      </c>
      <c r="N2831" s="18" t="s">
        <v>70</v>
      </c>
      <c r="O2831" s="11" t="s">
        <v>70</v>
      </c>
      <c r="P2831" s="11" t="s">
        <v>70</v>
      </c>
      <c r="Q2831" s="11" t="s">
        <v>70</v>
      </c>
      <c r="R2831" s="11" t="s">
        <v>70</v>
      </c>
      <c r="S2831" s="11" t="s">
        <v>70</v>
      </c>
      <c r="T2831" s="19" t="s">
        <v>71</v>
      </c>
      <c r="U2831" s="31" t="s">
        <v>72</v>
      </c>
      <c r="V2831" s="12">
        <v>4</v>
      </c>
      <c r="W2831" s="12">
        <v>5</v>
      </c>
      <c r="X2831" s="12">
        <v>5</v>
      </c>
      <c r="Y2831" s="12">
        <v>5</v>
      </c>
      <c r="Z2831" s="12">
        <v>5</v>
      </c>
      <c r="AA2831" s="13">
        <v>1</v>
      </c>
      <c r="AB2831" s="14" cm="1">
        <f t="array" ref="AB2831">_xlfn.IFS(AND(W2831&lt;0,X2831&lt;0,Y2831&lt;0,Z2831&lt;0),-999,AND(W2831&lt;5,X2831&lt;5,Y2831&lt;5,Z2831&lt;5,AA2831=0),0,AND(W2831&lt;5,X2831&lt;5,Y2831&lt;5,Z2831&lt;5,AA2831&gt;0),1,AND(OR(W2831=5,X2831=5,Y2831=5,Z2831=5),AA2831=0),1,AND(OR(W2831=5,X2831=5,Y2831=5,Z2831=5),AA2831&gt;0),2)</f>
        <v>2</v>
      </c>
      <c r="AC2831" s="15">
        <f t="shared" si="176"/>
        <v>4</v>
      </c>
      <c r="AD2831" s="55">
        <v>3</v>
      </c>
      <c r="AE2831" s="21" t="s">
        <v>73</v>
      </c>
      <c r="AF2831" s="47" t="str">
        <f t="shared" si="177"/>
        <v>zagrożona</v>
      </c>
      <c r="AG2831" s="16" t="str">
        <f t="shared" si="178"/>
        <v>tak</v>
      </c>
      <c r="AH2831" s="16" t="str">
        <f t="shared" si="179"/>
        <v xml:space="preserve">fizchem </v>
      </c>
    </row>
    <row r="2832" spans="1:34" x14ac:dyDescent="0.2">
      <c r="A2832" s="12" t="s">
        <v>6190</v>
      </c>
      <c r="B2832" s="16" t="s">
        <v>6191</v>
      </c>
      <c r="C2832" s="12" t="s">
        <v>76</v>
      </c>
      <c r="D2832" s="12" t="s">
        <v>3828</v>
      </c>
      <c r="E2832" s="12" t="s">
        <v>81</v>
      </c>
      <c r="F2832" s="12" t="s">
        <v>3900</v>
      </c>
      <c r="G2832" s="12" t="s">
        <v>4833</v>
      </c>
      <c r="H2832" s="17" t="s">
        <v>69</v>
      </c>
      <c r="I2832" s="11" t="s">
        <v>70</v>
      </c>
      <c r="J2832" s="11" t="s">
        <v>70</v>
      </c>
      <c r="K2832" s="11" t="s">
        <v>70</v>
      </c>
      <c r="L2832" s="11" t="s">
        <v>70</v>
      </c>
      <c r="M2832" s="18" t="s">
        <v>70</v>
      </c>
      <c r="N2832" s="18" t="s">
        <v>70</v>
      </c>
      <c r="O2832" s="11" t="s">
        <v>70</v>
      </c>
      <c r="P2832" s="11" t="s">
        <v>70</v>
      </c>
      <c r="Q2832" s="11" t="s">
        <v>70</v>
      </c>
      <c r="R2832" s="11" t="s">
        <v>70</v>
      </c>
      <c r="S2832" s="11" t="s">
        <v>70</v>
      </c>
      <c r="T2832" s="19" t="s">
        <v>71</v>
      </c>
      <c r="U2832" s="31" t="s">
        <v>72</v>
      </c>
      <c r="V2832" s="12">
        <v>1</v>
      </c>
      <c r="W2832" s="12">
        <v>2</v>
      </c>
      <c r="X2832" s="12">
        <v>2</v>
      </c>
      <c r="Y2832" s="12">
        <v>2</v>
      </c>
      <c r="Z2832" s="12">
        <v>2</v>
      </c>
      <c r="AA2832" s="13">
        <v>1</v>
      </c>
      <c r="AB2832" s="14" cm="1">
        <f t="array" ref="AB2832">_xlfn.IFS(AND(W2832&lt;0,X2832&lt;0,Y2832&lt;0,Z2832&lt;0),-999,AND(W2832&lt;5,X2832&lt;5,Y2832&lt;5,Z2832&lt;5,AA2832=0),0,AND(W2832&lt;5,X2832&lt;5,Y2832&lt;5,Z2832&lt;5,AA2832&gt;0),1,AND(OR(W2832=5,X2832=5,Y2832=5,Z2832=5),AA2832=0),1,AND(OR(W2832=5,X2832=5,Y2832=5,Z2832=5),AA2832&gt;0),2)</f>
        <v>1</v>
      </c>
      <c r="AC2832" s="15">
        <f t="shared" si="176"/>
        <v>1</v>
      </c>
      <c r="AD2832" s="55">
        <v>4</v>
      </c>
      <c r="AE2832" s="21" t="s">
        <v>73</v>
      </c>
      <c r="AF2832" s="47" t="str">
        <f t="shared" si="177"/>
        <v>niezagrożona</v>
      </c>
      <c r="AG2832" s="16" t="str">
        <f t="shared" si="178"/>
        <v>nie</v>
      </c>
      <c r="AH2832" s="16" t="str">
        <f t="shared" si="179"/>
        <v/>
      </c>
    </row>
    <row r="2833" spans="1:34" x14ac:dyDescent="0.2">
      <c r="A2833" s="12" t="s">
        <v>6192</v>
      </c>
      <c r="B2833" s="16" t="s">
        <v>6193</v>
      </c>
      <c r="C2833" s="12" t="s">
        <v>64</v>
      </c>
      <c r="D2833" s="12" t="s">
        <v>3828</v>
      </c>
      <c r="E2833" s="12" t="s">
        <v>3829</v>
      </c>
      <c r="F2833" s="12" t="s">
        <v>3865</v>
      </c>
      <c r="G2833" s="12" t="s">
        <v>4213</v>
      </c>
      <c r="H2833" s="17" t="s">
        <v>69</v>
      </c>
      <c r="I2833" s="11" t="s">
        <v>70</v>
      </c>
      <c r="J2833" s="11" t="s">
        <v>70</v>
      </c>
      <c r="K2833" s="11" t="s">
        <v>70</v>
      </c>
      <c r="L2833" s="11" t="s">
        <v>70</v>
      </c>
      <c r="M2833" s="18" t="s">
        <v>70</v>
      </c>
      <c r="N2833" s="18" t="s">
        <v>70</v>
      </c>
      <c r="O2833" s="11" t="s">
        <v>70</v>
      </c>
      <c r="P2833" s="11" t="s">
        <v>70</v>
      </c>
      <c r="Q2833" s="11" t="s">
        <v>70</v>
      </c>
      <c r="R2833" s="11" t="s">
        <v>70</v>
      </c>
      <c r="S2833" s="11" t="s">
        <v>70</v>
      </c>
      <c r="T2833" s="19" t="s">
        <v>71</v>
      </c>
      <c r="U2833" s="31" t="s">
        <v>72</v>
      </c>
      <c r="V2833" s="12">
        <v>0</v>
      </c>
      <c r="W2833" s="12">
        <v>2</v>
      </c>
      <c r="X2833" s="12">
        <v>2</v>
      </c>
      <c r="Y2833" s="12">
        <v>2</v>
      </c>
      <c r="Z2833" s="12">
        <v>-999</v>
      </c>
      <c r="AA2833" s="13">
        <v>0</v>
      </c>
      <c r="AB2833" s="14" cm="1">
        <f t="array" ref="AB2833">_xlfn.IFS(AND(W2833&lt;0,X2833&lt;0,Y2833&lt;0,Z2833&lt;0),-999,AND(W2833&lt;5,X2833&lt;5,Y2833&lt;5,Z2833&lt;5,AA2833=0),0,AND(W2833&lt;5,X2833&lt;5,Y2833&lt;5,Z2833&lt;5,AA2833&gt;0),1,AND(OR(W2833=5,X2833=5,Y2833=5,Z2833=5),AA2833=0),1,AND(OR(W2833=5,X2833=5,Y2833=5,Z2833=5),AA2833&gt;0),2)</f>
        <v>0</v>
      </c>
      <c r="AC2833" s="15">
        <f t="shared" si="176"/>
        <v>0</v>
      </c>
      <c r="AD2833" s="55">
        <v>3</v>
      </c>
      <c r="AE2833" s="21" t="s">
        <v>73</v>
      </c>
      <c r="AF2833" s="47" t="str">
        <f t="shared" si="177"/>
        <v>niezagrożona</v>
      </c>
      <c r="AG2833" s="16" t="str">
        <f t="shared" si="178"/>
        <v>nie</v>
      </c>
      <c r="AH2833" s="16" t="str">
        <f t="shared" si="179"/>
        <v/>
      </c>
    </row>
    <row r="2834" spans="1:34" x14ac:dyDescent="0.2">
      <c r="A2834" s="12" t="s">
        <v>6194</v>
      </c>
      <c r="B2834" s="16" t="s">
        <v>6195</v>
      </c>
      <c r="C2834" s="12" t="s">
        <v>76</v>
      </c>
      <c r="D2834" s="12" t="s">
        <v>3828</v>
      </c>
      <c r="E2834" s="12" t="s">
        <v>3829</v>
      </c>
      <c r="F2834" s="12" t="s">
        <v>3865</v>
      </c>
      <c r="G2834" s="12" t="s">
        <v>4229</v>
      </c>
      <c r="H2834" s="17" t="s">
        <v>69</v>
      </c>
      <c r="I2834" s="11" t="s">
        <v>70</v>
      </c>
      <c r="J2834" s="11" t="s">
        <v>70</v>
      </c>
      <c r="K2834" s="11" t="s">
        <v>70</v>
      </c>
      <c r="L2834" s="11" t="s">
        <v>70</v>
      </c>
      <c r="M2834" s="18" t="s">
        <v>70</v>
      </c>
      <c r="N2834" s="18" t="s">
        <v>70</v>
      </c>
      <c r="O2834" s="11" t="s">
        <v>70</v>
      </c>
      <c r="P2834" s="11" t="s">
        <v>70</v>
      </c>
      <c r="Q2834" s="11" t="s">
        <v>70</v>
      </c>
      <c r="R2834" s="11" t="s">
        <v>70</v>
      </c>
      <c r="S2834" s="11" t="s">
        <v>70</v>
      </c>
      <c r="T2834" s="19" t="s">
        <v>71</v>
      </c>
      <c r="U2834" s="31" t="s">
        <v>72</v>
      </c>
      <c r="V2834" s="12">
        <v>1</v>
      </c>
      <c r="W2834" s="12">
        <v>2</v>
      </c>
      <c r="X2834" s="12">
        <v>5</v>
      </c>
      <c r="Y2834" s="12">
        <v>2</v>
      </c>
      <c r="Z2834" s="12">
        <v>2</v>
      </c>
      <c r="AA2834" s="13">
        <v>0</v>
      </c>
      <c r="AB2834" s="14" cm="1">
        <f t="array" ref="AB2834">_xlfn.IFS(AND(W2834&lt;0,X2834&lt;0,Y2834&lt;0,Z2834&lt;0),-999,AND(W2834&lt;5,X2834&lt;5,Y2834&lt;5,Z2834&lt;5,AA2834=0),0,AND(W2834&lt;5,X2834&lt;5,Y2834&lt;5,Z2834&lt;5,AA2834&gt;0),1,AND(OR(W2834=5,X2834=5,Y2834=5,Z2834=5),AA2834=0),1,AND(OR(W2834=5,X2834=5,Y2834=5,Z2834=5),AA2834&gt;0),2)</f>
        <v>1</v>
      </c>
      <c r="AC2834" s="15">
        <f t="shared" si="176"/>
        <v>1</v>
      </c>
      <c r="AD2834" s="55">
        <v>3</v>
      </c>
      <c r="AE2834" s="21" t="s">
        <v>73</v>
      </c>
      <c r="AF2834" s="47" t="str">
        <f t="shared" si="177"/>
        <v>niezagrożona</v>
      </c>
      <c r="AG2834" s="16" t="str">
        <f t="shared" si="178"/>
        <v>nie</v>
      </c>
      <c r="AH2834" s="16" t="str">
        <f t="shared" si="179"/>
        <v/>
      </c>
    </row>
    <row r="2835" spans="1:34" x14ac:dyDescent="0.2">
      <c r="A2835" s="12" t="s">
        <v>6196</v>
      </c>
      <c r="B2835" s="16" t="s">
        <v>6197</v>
      </c>
      <c r="C2835" s="12" t="s">
        <v>64</v>
      </c>
      <c r="D2835" s="12" t="s">
        <v>3828</v>
      </c>
      <c r="E2835" s="12" t="s">
        <v>3829</v>
      </c>
      <c r="F2835" s="12" t="s">
        <v>3865</v>
      </c>
      <c r="G2835" s="12" t="s">
        <v>4229</v>
      </c>
      <c r="H2835" s="17" t="s">
        <v>69</v>
      </c>
      <c r="I2835" s="11" t="s">
        <v>70</v>
      </c>
      <c r="J2835" s="11" t="s">
        <v>70</v>
      </c>
      <c r="K2835" s="11" t="s">
        <v>70</v>
      </c>
      <c r="L2835" s="11" t="s">
        <v>70</v>
      </c>
      <c r="M2835" s="18" t="s">
        <v>70</v>
      </c>
      <c r="N2835" s="18" t="s">
        <v>70</v>
      </c>
      <c r="O2835" s="11" t="s">
        <v>70</v>
      </c>
      <c r="P2835" s="11" t="s">
        <v>70</v>
      </c>
      <c r="Q2835" s="11" t="s">
        <v>70</v>
      </c>
      <c r="R2835" s="11" t="s">
        <v>70</v>
      </c>
      <c r="S2835" s="11" t="s">
        <v>70</v>
      </c>
      <c r="T2835" s="19" t="s">
        <v>71</v>
      </c>
      <c r="U2835" s="31" t="s">
        <v>72</v>
      </c>
      <c r="V2835" s="12">
        <v>0</v>
      </c>
      <c r="W2835" s="12">
        <v>2</v>
      </c>
      <c r="X2835" s="12">
        <v>2</v>
      </c>
      <c r="Y2835" s="12">
        <v>2</v>
      </c>
      <c r="Z2835" s="12">
        <v>-999</v>
      </c>
      <c r="AA2835" s="13">
        <v>0</v>
      </c>
      <c r="AB2835" s="14" cm="1">
        <f t="array" ref="AB2835">_xlfn.IFS(AND(W2835&lt;0,X2835&lt;0,Y2835&lt;0,Z2835&lt;0),-999,AND(W2835&lt;5,X2835&lt;5,Y2835&lt;5,Z2835&lt;5,AA2835=0),0,AND(W2835&lt;5,X2835&lt;5,Y2835&lt;5,Z2835&lt;5,AA2835&gt;0),1,AND(OR(W2835=5,X2835=5,Y2835=5,Z2835=5),AA2835=0),1,AND(OR(W2835=5,X2835=5,Y2835=5,Z2835=5),AA2835&gt;0),2)</f>
        <v>0</v>
      </c>
      <c r="AC2835" s="15">
        <f t="shared" si="176"/>
        <v>0</v>
      </c>
      <c r="AD2835" s="55">
        <v>2</v>
      </c>
      <c r="AE2835" s="21" t="s">
        <v>73</v>
      </c>
      <c r="AF2835" s="47" t="str">
        <f t="shared" si="177"/>
        <v>niezagrożona</v>
      </c>
      <c r="AG2835" s="16" t="str">
        <f t="shared" si="178"/>
        <v>nie</v>
      </c>
      <c r="AH2835" s="16" t="str">
        <f t="shared" si="179"/>
        <v/>
      </c>
    </row>
    <row r="2836" spans="1:34" x14ac:dyDescent="0.2">
      <c r="A2836" s="12" t="s">
        <v>6198</v>
      </c>
      <c r="B2836" s="16" t="s">
        <v>6199</v>
      </c>
      <c r="C2836" s="12" t="s">
        <v>76</v>
      </c>
      <c r="D2836" s="12" t="s">
        <v>3828</v>
      </c>
      <c r="E2836" s="12" t="s">
        <v>3829</v>
      </c>
      <c r="F2836" s="12" t="s">
        <v>3865</v>
      </c>
      <c r="G2836" s="12" t="s">
        <v>4232</v>
      </c>
      <c r="H2836" s="17" t="s">
        <v>69</v>
      </c>
      <c r="I2836" s="11" t="s">
        <v>70</v>
      </c>
      <c r="J2836" s="11" t="s">
        <v>70</v>
      </c>
      <c r="K2836" s="11" t="s">
        <v>70</v>
      </c>
      <c r="L2836" s="11" t="s">
        <v>70</v>
      </c>
      <c r="M2836" s="18" t="s">
        <v>70</v>
      </c>
      <c r="N2836" s="18" t="s">
        <v>70</v>
      </c>
      <c r="O2836" s="11" t="s">
        <v>70</v>
      </c>
      <c r="P2836" s="11" t="s">
        <v>70</v>
      </c>
      <c r="Q2836" s="11" t="s">
        <v>70</v>
      </c>
      <c r="R2836" s="11" t="s">
        <v>70</v>
      </c>
      <c r="S2836" s="11" t="s">
        <v>70</v>
      </c>
      <c r="T2836" s="19" t="s">
        <v>71</v>
      </c>
      <c r="U2836" s="31" t="s">
        <v>72</v>
      </c>
      <c r="V2836" s="12">
        <v>2</v>
      </c>
      <c r="W2836" s="12">
        <v>2</v>
      </c>
      <c r="X2836" s="12">
        <v>2</v>
      </c>
      <c r="Y2836" s="12">
        <v>2</v>
      </c>
      <c r="Z2836" s="12">
        <v>2</v>
      </c>
      <c r="AA2836" s="13">
        <v>0</v>
      </c>
      <c r="AB2836" s="14" cm="1">
        <f t="array" ref="AB2836">_xlfn.IFS(AND(W2836&lt;0,X2836&lt;0,Y2836&lt;0,Z2836&lt;0),-999,AND(W2836&lt;5,X2836&lt;5,Y2836&lt;5,Z2836&lt;5,AA2836=0),0,AND(W2836&lt;5,X2836&lt;5,Y2836&lt;5,Z2836&lt;5,AA2836&gt;0),1,AND(OR(W2836=5,X2836=5,Y2836=5,Z2836=5),AA2836=0),1,AND(OR(W2836=5,X2836=5,Y2836=5,Z2836=5),AA2836&gt;0),2)</f>
        <v>0</v>
      </c>
      <c r="AC2836" s="15">
        <f t="shared" si="176"/>
        <v>2</v>
      </c>
      <c r="AD2836" s="55">
        <v>3</v>
      </c>
      <c r="AE2836" s="21" t="s">
        <v>73</v>
      </c>
      <c r="AF2836" s="47" t="str">
        <f t="shared" si="177"/>
        <v>zagrożona</v>
      </c>
      <c r="AG2836" s="16" t="str">
        <f t="shared" si="178"/>
        <v>nie</v>
      </c>
      <c r="AH2836" s="16" t="str">
        <f t="shared" si="179"/>
        <v/>
      </c>
    </row>
    <row r="2837" spans="1:34" x14ac:dyDescent="0.2">
      <c r="A2837" s="12" t="s">
        <v>6200</v>
      </c>
      <c r="B2837" s="16" t="s">
        <v>6201</v>
      </c>
      <c r="C2837" s="12" t="s">
        <v>76</v>
      </c>
      <c r="D2837" s="12" t="s">
        <v>3828</v>
      </c>
      <c r="E2837" s="12" t="s">
        <v>3829</v>
      </c>
      <c r="F2837" s="12" t="s">
        <v>3865</v>
      </c>
      <c r="G2837" s="12" t="s">
        <v>6202</v>
      </c>
      <c r="H2837" s="17" t="s">
        <v>69</v>
      </c>
      <c r="I2837" s="11" t="s">
        <v>70</v>
      </c>
      <c r="J2837" s="11" t="s">
        <v>70</v>
      </c>
      <c r="K2837" s="11" t="s">
        <v>70</v>
      </c>
      <c r="L2837" s="11" t="s">
        <v>70</v>
      </c>
      <c r="M2837" s="18" t="s">
        <v>70</v>
      </c>
      <c r="N2837" s="18" t="s">
        <v>70</v>
      </c>
      <c r="O2837" s="11" t="s">
        <v>70</v>
      </c>
      <c r="P2837" s="11" t="s">
        <v>70</v>
      </c>
      <c r="Q2837" s="11" t="s">
        <v>70</v>
      </c>
      <c r="R2837" s="11" t="s">
        <v>70</v>
      </c>
      <c r="S2837" s="11" t="s">
        <v>70</v>
      </c>
      <c r="T2837" s="19" t="s">
        <v>71</v>
      </c>
      <c r="U2837" s="31" t="s">
        <v>72</v>
      </c>
      <c r="V2837" s="12">
        <v>0</v>
      </c>
      <c r="W2837" s="12">
        <v>2</v>
      </c>
      <c r="X2837" s="12">
        <v>-999</v>
      </c>
      <c r="Y2837" s="12">
        <v>2</v>
      </c>
      <c r="Z2837" s="12">
        <v>-999</v>
      </c>
      <c r="AA2837" s="13">
        <v>0</v>
      </c>
      <c r="AB2837" s="14" cm="1">
        <f t="array" ref="AB2837">_xlfn.IFS(AND(W2837&lt;0,X2837&lt;0,Y2837&lt;0,Z2837&lt;0),-999,AND(W2837&lt;5,X2837&lt;5,Y2837&lt;5,Z2837&lt;5,AA2837=0),0,AND(W2837&lt;5,X2837&lt;5,Y2837&lt;5,Z2837&lt;5,AA2837&gt;0),1,AND(OR(W2837=5,X2837=5,Y2837=5,Z2837=5),AA2837=0),1,AND(OR(W2837=5,X2837=5,Y2837=5,Z2837=5),AA2837&gt;0),2)</f>
        <v>0</v>
      </c>
      <c r="AC2837" s="15">
        <f t="shared" si="176"/>
        <v>0</v>
      </c>
      <c r="AD2837" s="55">
        <v>4</v>
      </c>
      <c r="AE2837" s="21" t="s">
        <v>73</v>
      </c>
      <c r="AF2837" s="47" t="str">
        <f t="shared" si="177"/>
        <v>niezagrożona</v>
      </c>
      <c r="AG2837" s="16" t="str">
        <f t="shared" si="178"/>
        <v>nie</v>
      </c>
      <c r="AH2837" s="16" t="str">
        <f t="shared" si="179"/>
        <v/>
      </c>
    </row>
    <row r="2838" spans="1:34" x14ac:dyDescent="0.2">
      <c r="A2838" s="12" t="s">
        <v>6203</v>
      </c>
      <c r="B2838" s="16" t="s">
        <v>5398</v>
      </c>
      <c r="C2838" s="12" t="s">
        <v>64</v>
      </c>
      <c r="D2838" s="12" t="s">
        <v>3828</v>
      </c>
      <c r="E2838" s="12" t="s">
        <v>3829</v>
      </c>
      <c r="F2838" s="12" t="s">
        <v>3865</v>
      </c>
      <c r="G2838" s="12" t="s">
        <v>4232</v>
      </c>
      <c r="H2838" s="17" t="s">
        <v>69</v>
      </c>
      <c r="I2838" s="11" t="s">
        <v>70</v>
      </c>
      <c r="J2838" s="11" t="s">
        <v>70</v>
      </c>
      <c r="K2838" s="11" t="s">
        <v>70</v>
      </c>
      <c r="L2838" s="11" t="s">
        <v>70</v>
      </c>
      <c r="M2838" s="18" t="s">
        <v>70</v>
      </c>
      <c r="N2838" s="18" t="s">
        <v>70</v>
      </c>
      <c r="O2838" s="11" t="s">
        <v>70</v>
      </c>
      <c r="P2838" s="11" t="s">
        <v>70</v>
      </c>
      <c r="Q2838" s="11" t="s">
        <v>70</v>
      </c>
      <c r="R2838" s="11" t="s">
        <v>70</v>
      </c>
      <c r="S2838" s="11" t="s">
        <v>70</v>
      </c>
      <c r="T2838" s="19" t="s">
        <v>71</v>
      </c>
      <c r="U2838" s="31" t="s">
        <v>72</v>
      </c>
      <c r="V2838" s="12">
        <v>0</v>
      </c>
      <c r="W2838" s="12">
        <v>2</v>
      </c>
      <c r="X2838" s="12">
        <v>2</v>
      </c>
      <c r="Y2838" s="12">
        <v>-999</v>
      </c>
      <c r="Z2838" s="12">
        <v>-999</v>
      </c>
      <c r="AA2838" s="13">
        <v>0</v>
      </c>
      <c r="AB2838" s="14" cm="1">
        <f t="array" ref="AB2838">_xlfn.IFS(AND(W2838&lt;0,X2838&lt;0,Y2838&lt;0,Z2838&lt;0),-999,AND(W2838&lt;5,X2838&lt;5,Y2838&lt;5,Z2838&lt;5,AA2838=0),0,AND(W2838&lt;5,X2838&lt;5,Y2838&lt;5,Z2838&lt;5,AA2838&gt;0),1,AND(OR(W2838=5,X2838=5,Y2838=5,Z2838=5),AA2838=0),1,AND(OR(W2838=5,X2838=5,Y2838=5,Z2838=5),AA2838&gt;0),2)</f>
        <v>0</v>
      </c>
      <c r="AC2838" s="15">
        <f t="shared" si="176"/>
        <v>0</v>
      </c>
      <c r="AD2838" s="55">
        <v>2</v>
      </c>
      <c r="AE2838" s="21" t="s">
        <v>73</v>
      </c>
      <c r="AF2838" s="47" t="str">
        <f t="shared" si="177"/>
        <v>niezagrożona</v>
      </c>
      <c r="AG2838" s="16" t="str">
        <f t="shared" si="178"/>
        <v>nie</v>
      </c>
      <c r="AH2838" s="16" t="str">
        <f t="shared" si="179"/>
        <v/>
      </c>
    </row>
    <row r="2839" spans="1:34" x14ac:dyDescent="0.2">
      <c r="A2839" s="12" t="s">
        <v>6204</v>
      </c>
      <c r="B2839" s="16" t="s">
        <v>6205</v>
      </c>
      <c r="C2839" s="12" t="s">
        <v>64</v>
      </c>
      <c r="D2839" s="12" t="s">
        <v>3828</v>
      </c>
      <c r="E2839" s="12" t="s">
        <v>3829</v>
      </c>
      <c r="F2839" s="12" t="s">
        <v>3865</v>
      </c>
      <c r="G2839" s="12" t="s">
        <v>4933</v>
      </c>
      <c r="H2839" s="17" t="s">
        <v>69</v>
      </c>
      <c r="I2839" s="11" t="s">
        <v>70</v>
      </c>
      <c r="J2839" s="11" t="s">
        <v>70</v>
      </c>
      <c r="K2839" s="11" t="s">
        <v>70</v>
      </c>
      <c r="L2839" s="11" t="s">
        <v>70</v>
      </c>
      <c r="M2839" s="18" t="s">
        <v>70</v>
      </c>
      <c r="N2839" s="18" t="s">
        <v>70</v>
      </c>
      <c r="O2839" s="11" t="s">
        <v>70</v>
      </c>
      <c r="P2839" s="11" t="s">
        <v>70</v>
      </c>
      <c r="Q2839" s="11" t="s">
        <v>70</v>
      </c>
      <c r="R2839" s="11" t="s">
        <v>70</v>
      </c>
      <c r="S2839" s="11" t="s">
        <v>70</v>
      </c>
      <c r="T2839" s="19" t="s">
        <v>71</v>
      </c>
      <c r="U2839" s="31" t="s">
        <v>72</v>
      </c>
      <c r="V2839" s="12">
        <v>0</v>
      </c>
      <c r="W2839" s="12">
        <v>2</v>
      </c>
      <c r="X2839" s="12">
        <v>2</v>
      </c>
      <c r="Y2839" s="12">
        <v>2</v>
      </c>
      <c r="Z2839" s="12">
        <v>-999</v>
      </c>
      <c r="AA2839" s="13">
        <v>0</v>
      </c>
      <c r="AB2839" s="14" cm="1">
        <f t="array" ref="AB2839">_xlfn.IFS(AND(W2839&lt;0,X2839&lt;0,Y2839&lt;0,Z2839&lt;0),-999,AND(W2839&lt;5,X2839&lt;5,Y2839&lt;5,Z2839&lt;5,AA2839=0),0,AND(W2839&lt;5,X2839&lt;5,Y2839&lt;5,Z2839&lt;5,AA2839&gt;0),1,AND(OR(W2839=5,X2839=5,Y2839=5,Z2839=5),AA2839=0),1,AND(OR(W2839=5,X2839=5,Y2839=5,Z2839=5),AA2839&gt;0),2)</f>
        <v>0</v>
      </c>
      <c r="AC2839" s="15">
        <f t="shared" si="176"/>
        <v>0</v>
      </c>
      <c r="AD2839" s="55">
        <v>2</v>
      </c>
      <c r="AE2839" s="21" t="s">
        <v>73</v>
      </c>
      <c r="AF2839" s="47" t="str">
        <f t="shared" si="177"/>
        <v>niezagrożona</v>
      </c>
      <c r="AG2839" s="16" t="str">
        <f t="shared" si="178"/>
        <v>nie</v>
      </c>
      <c r="AH2839" s="16" t="str">
        <f t="shared" si="179"/>
        <v/>
      </c>
    </row>
    <row r="2840" spans="1:34" x14ac:dyDescent="0.2">
      <c r="A2840" s="12" t="s">
        <v>6206</v>
      </c>
      <c r="B2840" s="16" t="s">
        <v>6207</v>
      </c>
      <c r="C2840" s="12" t="s">
        <v>64</v>
      </c>
      <c r="D2840" s="12" t="s">
        <v>3828</v>
      </c>
      <c r="E2840" s="12" t="s">
        <v>3829</v>
      </c>
      <c r="F2840" s="12" t="s">
        <v>3865</v>
      </c>
      <c r="G2840" s="12" t="s">
        <v>4942</v>
      </c>
      <c r="H2840" s="17" t="s">
        <v>69</v>
      </c>
      <c r="I2840" s="11" t="s">
        <v>70</v>
      </c>
      <c r="J2840" s="11" t="s">
        <v>70</v>
      </c>
      <c r="K2840" s="11" t="s">
        <v>70</v>
      </c>
      <c r="L2840" s="11" t="s">
        <v>70</v>
      </c>
      <c r="M2840" s="18" t="s">
        <v>70</v>
      </c>
      <c r="N2840" s="18" t="s">
        <v>70</v>
      </c>
      <c r="O2840" s="11" t="s">
        <v>70</v>
      </c>
      <c r="P2840" s="11" t="s">
        <v>70</v>
      </c>
      <c r="Q2840" s="11" t="s">
        <v>70</v>
      </c>
      <c r="R2840" s="11" t="s">
        <v>70</v>
      </c>
      <c r="S2840" s="11" t="s">
        <v>70</v>
      </c>
      <c r="T2840" s="19" t="s">
        <v>71</v>
      </c>
      <c r="U2840" s="31" t="s">
        <v>72</v>
      </c>
      <c r="V2840" s="12">
        <v>0</v>
      </c>
      <c r="W2840" s="12">
        <v>2</v>
      </c>
      <c r="X2840" s="12">
        <v>2</v>
      </c>
      <c r="Y2840" s="12">
        <v>2</v>
      </c>
      <c r="Z2840" s="12">
        <v>-999</v>
      </c>
      <c r="AA2840" s="13">
        <v>0</v>
      </c>
      <c r="AB2840" s="14" cm="1">
        <f t="array" ref="AB2840">_xlfn.IFS(AND(W2840&lt;0,X2840&lt;0,Y2840&lt;0,Z2840&lt;0),-999,AND(W2840&lt;5,X2840&lt;5,Y2840&lt;5,Z2840&lt;5,AA2840=0),0,AND(W2840&lt;5,X2840&lt;5,Y2840&lt;5,Z2840&lt;5,AA2840&gt;0),1,AND(OR(W2840=5,X2840=5,Y2840=5,Z2840=5),AA2840=0),1,AND(OR(W2840=5,X2840=5,Y2840=5,Z2840=5),AA2840&gt;0),2)</f>
        <v>0</v>
      </c>
      <c r="AC2840" s="15">
        <f t="shared" si="176"/>
        <v>0</v>
      </c>
      <c r="AD2840" s="55">
        <v>1</v>
      </c>
      <c r="AE2840" s="21" t="s">
        <v>73</v>
      </c>
      <c r="AF2840" s="47" t="str">
        <f t="shared" si="177"/>
        <v>niezagrożona</v>
      </c>
      <c r="AG2840" s="16" t="str">
        <f t="shared" si="178"/>
        <v>nie</v>
      </c>
      <c r="AH2840" s="16" t="str">
        <f t="shared" si="179"/>
        <v/>
      </c>
    </row>
    <row r="2841" spans="1:34" x14ac:dyDescent="0.2">
      <c r="A2841" s="12" t="s">
        <v>6208</v>
      </c>
      <c r="B2841" s="16" t="s">
        <v>6209</v>
      </c>
      <c r="C2841" s="12" t="s">
        <v>76</v>
      </c>
      <c r="D2841" s="12" t="s">
        <v>3828</v>
      </c>
      <c r="E2841" s="12" t="s">
        <v>3829</v>
      </c>
      <c r="F2841" s="12" t="s">
        <v>3865</v>
      </c>
      <c r="G2841" s="12" t="s">
        <v>4974</v>
      </c>
      <c r="H2841" s="17" t="s">
        <v>69</v>
      </c>
      <c r="I2841" s="11" t="s">
        <v>70</v>
      </c>
      <c r="J2841" s="11" t="s">
        <v>70</v>
      </c>
      <c r="K2841" s="11" t="s">
        <v>70</v>
      </c>
      <c r="L2841" s="11" t="s">
        <v>70</v>
      </c>
      <c r="M2841" s="18" t="s">
        <v>70</v>
      </c>
      <c r="N2841" s="18" t="s">
        <v>70</v>
      </c>
      <c r="O2841" s="11" t="s">
        <v>70</v>
      </c>
      <c r="P2841" s="11" t="s">
        <v>70</v>
      </c>
      <c r="Q2841" s="11" t="s">
        <v>70</v>
      </c>
      <c r="R2841" s="11" t="s">
        <v>70</v>
      </c>
      <c r="S2841" s="11" t="s">
        <v>70</v>
      </c>
      <c r="T2841" s="19" t="s">
        <v>71</v>
      </c>
      <c r="U2841" s="31" t="s">
        <v>72</v>
      </c>
      <c r="V2841" s="12">
        <v>3</v>
      </c>
      <c r="W2841" s="12">
        <v>5</v>
      </c>
      <c r="X2841" s="12">
        <v>2</v>
      </c>
      <c r="Y2841" s="12">
        <v>2</v>
      </c>
      <c r="Z2841" s="12">
        <v>2</v>
      </c>
      <c r="AA2841" s="13">
        <v>2</v>
      </c>
      <c r="AB2841" s="14" cm="1">
        <f t="array" ref="AB2841">_xlfn.IFS(AND(W2841&lt;0,X2841&lt;0,Y2841&lt;0,Z2841&lt;0),-999,AND(W2841&lt;5,X2841&lt;5,Y2841&lt;5,Z2841&lt;5,AA2841=0),0,AND(W2841&lt;5,X2841&lt;5,Y2841&lt;5,Z2841&lt;5,AA2841&gt;0),1,AND(OR(W2841=5,X2841=5,Y2841=5,Z2841=5),AA2841=0),1,AND(OR(W2841=5,X2841=5,Y2841=5,Z2841=5),AA2841&gt;0),2)</f>
        <v>2</v>
      </c>
      <c r="AC2841" s="15">
        <f t="shared" si="176"/>
        <v>4</v>
      </c>
      <c r="AD2841" s="55">
        <v>4</v>
      </c>
      <c r="AE2841" s="21" t="s">
        <v>73</v>
      </c>
      <c r="AF2841" s="47" t="str">
        <f t="shared" si="177"/>
        <v>zagrożona</v>
      </c>
      <c r="AG2841" s="16" t="str">
        <f t="shared" si="178"/>
        <v>tak</v>
      </c>
      <c r="AH2841" s="16" t="str">
        <f t="shared" si="179"/>
        <v xml:space="preserve">fizchem </v>
      </c>
    </row>
    <row r="2842" spans="1:34" x14ac:dyDescent="0.2">
      <c r="A2842" s="12" t="s">
        <v>6210</v>
      </c>
      <c r="B2842" s="16" t="s">
        <v>6211</v>
      </c>
      <c r="C2842" s="12" t="s">
        <v>64</v>
      </c>
      <c r="D2842" s="12" t="s">
        <v>3828</v>
      </c>
      <c r="E2842" s="12" t="s">
        <v>3829</v>
      </c>
      <c r="F2842" s="12" t="s">
        <v>3865</v>
      </c>
      <c r="G2842" s="12" t="s">
        <v>3869</v>
      </c>
      <c r="H2842" s="17" t="s">
        <v>69</v>
      </c>
      <c r="I2842" s="11" t="s">
        <v>70</v>
      </c>
      <c r="J2842" s="11" t="s">
        <v>70</v>
      </c>
      <c r="K2842" s="11" t="s">
        <v>70</v>
      </c>
      <c r="L2842" s="11" t="s">
        <v>70</v>
      </c>
      <c r="M2842" s="18" t="s">
        <v>70</v>
      </c>
      <c r="N2842" s="18" t="s">
        <v>70</v>
      </c>
      <c r="O2842" s="11" t="s">
        <v>70</v>
      </c>
      <c r="P2842" s="11" t="s">
        <v>70</v>
      </c>
      <c r="Q2842" s="11" t="s">
        <v>70</v>
      </c>
      <c r="R2842" s="11" t="s">
        <v>70</v>
      </c>
      <c r="S2842" s="11" t="s">
        <v>70</v>
      </c>
      <c r="T2842" s="19" t="s">
        <v>71</v>
      </c>
      <c r="U2842" s="31" t="s">
        <v>72</v>
      </c>
      <c r="V2842" s="12">
        <v>0</v>
      </c>
      <c r="W2842" s="12">
        <v>2</v>
      </c>
      <c r="X2842" s="12">
        <v>2</v>
      </c>
      <c r="Y2842" s="12">
        <v>2</v>
      </c>
      <c r="Z2842" s="12">
        <v>-999</v>
      </c>
      <c r="AA2842" s="13">
        <v>0</v>
      </c>
      <c r="AB2842" s="14" cm="1">
        <f t="array" ref="AB2842">_xlfn.IFS(AND(W2842&lt;0,X2842&lt;0,Y2842&lt;0,Z2842&lt;0),-999,AND(W2842&lt;5,X2842&lt;5,Y2842&lt;5,Z2842&lt;5,AA2842=0),0,AND(W2842&lt;5,X2842&lt;5,Y2842&lt;5,Z2842&lt;5,AA2842&gt;0),1,AND(OR(W2842=5,X2842=5,Y2842=5,Z2842=5),AA2842=0),1,AND(OR(W2842=5,X2842=5,Y2842=5,Z2842=5),AA2842&gt;0),2)</f>
        <v>0</v>
      </c>
      <c r="AC2842" s="15">
        <f t="shared" si="176"/>
        <v>0</v>
      </c>
      <c r="AD2842" s="55">
        <v>2</v>
      </c>
      <c r="AE2842" s="21" t="s">
        <v>73</v>
      </c>
      <c r="AF2842" s="47" t="str">
        <f t="shared" si="177"/>
        <v>niezagrożona</v>
      </c>
      <c r="AG2842" s="16" t="str">
        <f t="shared" si="178"/>
        <v>nie</v>
      </c>
      <c r="AH2842" s="16" t="str">
        <f t="shared" si="179"/>
        <v/>
      </c>
    </row>
    <row r="2843" spans="1:34" x14ac:dyDescent="0.2">
      <c r="A2843" s="12" t="s">
        <v>6212</v>
      </c>
      <c r="B2843" s="16" t="s">
        <v>6213</v>
      </c>
      <c r="C2843" s="12" t="s">
        <v>76</v>
      </c>
      <c r="D2843" s="12" t="s">
        <v>3828</v>
      </c>
      <c r="E2843" s="12" t="s">
        <v>3829</v>
      </c>
      <c r="F2843" s="12" t="s">
        <v>4337</v>
      </c>
      <c r="G2843" s="12" t="s">
        <v>6214</v>
      </c>
      <c r="H2843" s="17" t="s">
        <v>69</v>
      </c>
      <c r="I2843" s="11" t="s">
        <v>70</v>
      </c>
      <c r="J2843" s="11" t="s">
        <v>70</v>
      </c>
      <c r="K2843" s="11" t="s">
        <v>70</v>
      </c>
      <c r="L2843" s="11" t="s">
        <v>70</v>
      </c>
      <c r="M2843" s="18" t="s">
        <v>70</v>
      </c>
      <c r="N2843" s="18" t="s">
        <v>70</v>
      </c>
      <c r="O2843" s="11" t="s">
        <v>70</v>
      </c>
      <c r="P2843" s="11" t="s">
        <v>70</v>
      </c>
      <c r="Q2843" s="11" t="s">
        <v>70</v>
      </c>
      <c r="R2843" s="11" t="s">
        <v>70</v>
      </c>
      <c r="S2843" s="11" t="s">
        <v>70</v>
      </c>
      <c r="T2843" s="19" t="s">
        <v>71</v>
      </c>
      <c r="U2843" s="31" t="s">
        <v>72</v>
      </c>
      <c r="V2843" s="12">
        <v>0</v>
      </c>
      <c r="W2843" s="12">
        <v>2</v>
      </c>
      <c r="X2843" s="12">
        <v>2</v>
      </c>
      <c r="Y2843" s="12">
        <v>2</v>
      </c>
      <c r="Z2843" s="12">
        <v>2</v>
      </c>
      <c r="AA2843" s="13">
        <v>0</v>
      </c>
      <c r="AB2843" s="14" cm="1">
        <f t="array" ref="AB2843">_xlfn.IFS(AND(W2843&lt;0,X2843&lt;0,Y2843&lt;0,Z2843&lt;0),-999,AND(W2843&lt;5,X2843&lt;5,Y2843&lt;5,Z2843&lt;5,AA2843=0),0,AND(W2843&lt;5,X2843&lt;5,Y2843&lt;5,Z2843&lt;5,AA2843&gt;0),1,AND(OR(W2843=5,X2843=5,Y2843=5,Z2843=5),AA2843=0),1,AND(OR(W2843=5,X2843=5,Y2843=5,Z2843=5),AA2843&gt;0),2)</f>
        <v>0</v>
      </c>
      <c r="AC2843" s="15">
        <f t="shared" si="176"/>
        <v>0</v>
      </c>
      <c r="AD2843" s="55">
        <v>4</v>
      </c>
      <c r="AE2843" s="21" t="s">
        <v>73</v>
      </c>
      <c r="AF2843" s="47" t="str">
        <f t="shared" si="177"/>
        <v>niezagrożona</v>
      </c>
      <c r="AG2843" s="16" t="str">
        <f t="shared" si="178"/>
        <v>nie</v>
      </c>
      <c r="AH2843" s="16" t="str">
        <f t="shared" si="179"/>
        <v/>
      </c>
    </row>
    <row r="2844" spans="1:34" x14ac:dyDescent="0.2">
      <c r="A2844" s="12" t="s">
        <v>6215</v>
      </c>
      <c r="B2844" s="16" t="s">
        <v>6216</v>
      </c>
      <c r="C2844" s="12" t="s">
        <v>76</v>
      </c>
      <c r="D2844" s="12" t="s">
        <v>3828</v>
      </c>
      <c r="E2844" s="12" t="s">
        <v>3829</v>
      </c>
      <c r="F2844" s="12" t="s">
        <v>4337</v>
      </c>
      <c r="G2844" s="12" t="s">
        <v>5116</v>
      </c>
      <c r="H2844" s="17" t="s">
        <v>69</v>
      </c>
      <c r="I2844" s="11" t="s">
        <v>70</v>
      </c>
      <c r="J2844" s="11" t="s">
        <v>70</v>
      </c>
      <c r="K2844" s="11" t="s">
        <v>70</v>
      </c>
      <c r="L2844" s="11" t="s">
        <v>70</v>
      </c>
      <c r="M2844" s="18" t="s">
        <v>70</v>
      </c>
      <c r="N2844" s="18" t="s">
        <v>70</v>
      </c>
      <c r="O2844" s="11" t="s">
        <v>70</v>
      </c>
      <c r="P2844" s="11" t="s">
        <v>70</v>
      </c>
      <c r="Q2844" s="11" t="s">
        <v>70</v>
      </c>
      <c r="R2844" s="11" t="s">
        <v>70</v>
      </c>
      <c r="S2844" s="11" t="s">
        <v>70</v>
      </c>
      <c r="T2844" s="19" t="s">
        <v>71</v>
      </c>
      <c r="U2844" s="31" t="s">
        <v>72</v>
      </c>
      <c r="V2844" s="12">
        <v>1</v>
      </c>
      <c r="W2844" s="12">
        <v>2</v>
      </c>
      <c r="X2844" s="12">
        <v>5</v>
      </c>
      <c r="Y2844" s="12">
        <v>2</v>
      </c>
      <c r="Z2844" s="12">
        <v>2</v>
      </c>
      <c r="AA2844" s="13">
        <v>0</v>
      </c>
      <c r="AB2844" s="14" cm="1">
        <f t="array" ref="AB2844">_xlfn.IFS(AND(W2844&lt;0,X2844&lt;0,Y2844&lt;0,Z2844&lt;0),-999,AND(W2844&lt;5,X2844&lt;5,Y2844&lt;5,Z2844&lt;5,AA2844=0),0,AND(W2844&lt;5,X2844&lt;5,Y2844&lt;5,Z2844&lt;5,AA2844&gt;0),1,AND(OR(W2844=5,X2844=5,Y2844=5,Z2844=5),AA2844=0),1,AND(OR(W2844=5,X2844=5,Y2844=5,Z2844=5),AA2844&gt;0),2)</f>
        <v>1</v>
      </c>
      <c r="AC2844" s="15">
        <f t="shared" si="176"/>
        <v>1</v>
      </c>
      <c r="AD2844" s="55">
        <v>2</v>
      </c>
      <c r="AE2844" s="21" t="s">
        <v>73</v>
      </c>
      <c r="AF2844" s="47" t="str">
        <f t="shared" si="177"/>
        <v>niezagrożona</v>
      </c>
      <c r="AG2844" s="16" t="str">
        <f t="shared" si="178"/>
        <v>nie</v>
      </c>
      <c r="AH2844" s="16" t="str">
        <f t="shared" si="179"/>
        <v/>
      </c>
    </row>
    <row r="2845" spans="1:34" x14ac:dyDescent="0.2">
      <c r="A2845" s="12" t="s">
        <v>6217</v>
      </c>
      <c r="B2845" s="16" t="s">
        <v>6211</v>
      </c>
      <c r="C2845" s="12" t="s">
        <v>76</v>
      </c>
      <c r="D2845" s="12" t="s">
        <v>3828</v>
      </c>
      <c r="E2845" s="12" t="s">
        <v>3829</v>
      </c>
      <c r="F2845" s="12" t="s">
        <v>4337</v>
      </c>
      <c r="G2845" s="12" t="s">
        <v>5183</v>
      </c>
      <c r="H2845" s="17" t="s">
        <v>69</v>
      </c>
      <c r="I2845" s="11" t="s">
        <v>70</v>
      </c>
      <c r="J2845" s="11" t="s">
        <v>70</v>
      </c>
      <c r="K2845" s="11" t="s">
        <v>70</v>
      </c>
      <c r="L2845" s="11" t="s">
        <v>70</v>
      </c>
      <c r="M2845" s="18" t="s">
        <v>70</v>
      </c>
      <c r="N2845" s="18" t="s">
        <v>70</v>
      </c>
      <c r="O2845" s="11" t="s">
        <v>70</v>
      </c>
      <c r="P2845" s="11" t="s">
        <v>70</v>
      </c>
      <c r="Q2845" s="11" t="s">
        <v>70</v>
      </c>
      <c r="R2845" s="11" t="s">
        <v>70</v>
      </c>
      <c r="S2845" s="11" t="s">
        <v>70</v>
      </c>
      <c r="T2845" s="19" t="s">
        <v>71</v>
      </c>
      <c r="U2845" s="31" t="s">
        <v>72</v>
      </c>
      <c r="V2845" s="12">
        <v>1</v>
      </c>
      <c r="W2845" s="12">
        <v>2</v>
      </c>
      <c r="X2845" s="12">
        <v>2</v>
      </c>
      <c r="Y2845" s="12">
        <v>2</v>
      </c>
      <c r="Z2845" s="12">
        <v>2</v>
      </c>
      <c r="AA2845" s="13">
        <v>0</v>
      </c>
      <c r="AB2845" s="14" cm="1">
        <f t="array" ref="AB2845">_xlfn.IFS(AND(W2845&lt;0,X2845&lt;0,Y2845&lt;0,Z2845&lt;0),-999,AND(W2845&lt;5,X2845&lt;5,Y2845&lt;5,Z2845&lt;5,AA2845=0),0,AND(W2845&lt;5,X2845&lt;5,Y2845&lt;5,Z2845&lt;5,AA2845&gt;0),1,AND(OR(W2845=5,X2845=5,Y2845=5,Z2845=5),AA2845=0),1,AND(OR(W2845=5,X2845=5,Y2845=5,Z2845=5),AA2845&gt;0),2)</f>
        <v>0</v>
      </c>
      <c r="AC2845" s="15">
        <f t="shared" si="176"/>
        <v>1</v>
      </c>
      <c r="AD2845" s="55">
        <v>1</v>
      </c>
      <c r="AE2845" s="21" t="s">
        <v>73</v>
      </c>
      <c r="AF2845" s="47" t="str">
        <f t="shared" si="177"/>
        <v>niezagrożona</v>
      </c>
      <c r="AG2845" s="16" t="str">
        <f t="shared" si="178"/>
        <v>nie</v>
      </c>
      <c r="AH2845" s="16" t="str">
        <f t="shared" si="179"/>
        <v/>
      </c>
    </row>
    <row r="2846" spans="1:34" x14ac:dyDescent="0.2">
      <c r="A2846" s="12" t="s">
        <v>6218</v>
      </c>
      <c r="B2846" s="16" t="s">
        <v>6219</v>
      </c>
      <c r="C2846" s="12" t="s">
        <v>76</v>
      </c>
      <c r="D2846" s="12" t="s">
        <v>3828</v>
      </c>
      <c r="E2846" s="12" t="s">
        <v>4131</v>
      </c>
      <c r="F2846" s="12" t="s">
        <v>4132</v>
      </c>
      <c r="G2846" s="12" t="s">
        <v>4344</v>
      </c>
      <c r="H2846" s="17" t="s">
        <v>69</v>
      </c>
      <c r="I2846" s="11" t="s">
        <v>70</v>
      </c>
      <c r="J2846" s="11" t="s">
        <v>70</v>
      </c>
      <c r="K2846" s="11" t="s">
        <v>70</v>
      </c>
      <c r="L2846" s="11" t="s">
        <v>70</v>
      </c>
      <c r="M2846" s="18" t="s">
        <v>70</v>
      </c>
      <c r="N2846" s="18" t="s">
        <v>70</v>
      </c>
      <c r="O2846" s="11" t="s">
        <v>70</v>
      </c>
      <c r="P2846" s="11" t="s">
        <v>70</v>
      </c>
      <c r="Q2846" s="11" t="s">
        <v>70</v>
      </c>
      <c r="R2846" s="11" t="s">
        <v>70</v>
      </c>
      <c r="S2846" s="11" t="s">
        <v>70</v>
      </c>
      <c r="T2846" s="19" t="s">
        <v>71</v>
      </c>
      <c r="U2846" s="31" t="s">
        <v>72</v>
      </c>
      <c r="V2846" s="12">
        <v>3</v>
      </c>
      <c r="W2846" s="12">
        <v>5</v>
      </c>
      <c r="X2846" s="12">
        <v>5</v>
      </c>
      <c r="Y2846" s="12">
        <v>2</v>
      </c>
      <c r="Z2846" s="12">
        <v>5</v>
      </c>
      <c r="AA2846" s="13">
        <v>1</v>
      </c>
      <c r="AB2846" s="14" cm="1">
        <f t="array" ref="AB2846">_xlfn.IFS(AND(W2846&lt;0,X2846&lt;0,Y2846&lt;0,Z2846&lt;0),-999,AND(W2846&lt;5,X2846&lt;5,Y2846&lt;5,Z2846&lt;5,AA2846=0),0,AND(W2846&lt;5,X2846&lt;5,Y2846&lt;5,Z2846&lt;5,AA2846&gt;0),1,AND(OR(W2846=5,X2846=5,Y2846=5,Z2846=5),AA2846=0),1,AND(OR(W2846=5,X2846=5,Y2846=5,Z2846=5),AA2846&gt;0),2)</f>
        <v>2</v>
      </c>
      <c r="AC2846" s="15">
        <f t="shared" si="176"/>
        <v>4</v>
      </c>
      <c r="AD2846" s="55">
        <v>3</v>
      </c>
      <c r="AE2846" s="21" t="s">
        <v>73</v>
      </c>
      <c r="AF2846" s="47" t="str">
        <f t="shared" si="177"/>
        <v>zagrożona</v>
      </c>
      <c r="AG2846" s="16" t="str">
        <f t="shared" si="178"/>
        <v>tak</v>
      </c>
      <c r="AH2846" s="16" t="str">
        <f t="shared" si="179"/>
        <v xml:space="preserve">fizchem </v>
      </c>
    </row>
    <row r="2847" spans="1:34" x14ac:dyDescent="0.2">
      <c r="A2847" s="12" t="s">
        <v>6220</v>
      </c>
      <c r="B2847" s="16" t="s">
        <v>6221</v>
      </c>
      <c r="C2847" s="12" t="s">
        <v>76</v>
      </c>
      <c r="D2847" s="12" t="s">
        <v>3828</v>
      </c>
      <c r="E2847" s="12" t="s">
        <v>4131</v>
      </c>
      <c r="F2847" s="12" t="s">
        <v>4132</v>
      </c>
      <c r="G2847" s="12" t="s">
        <v>4344</v>
      </c>
      <c r="H2847" s="17" t="s">
        <v>69</v>
      </c>
      <c r="I2847" s="11" t="s">
        <v>70</v>
      </c>
      <c r="J2847" s="11" t="s">
        <v>70</v>
      </c>
      <c r="K2847" s="11" t="s">
        <v>70</v>
      </c>
      <c r="L2847" s="11" t="s">
        <v>70</v>
      </c>
      <c r="M2847" s="18" t="s">
        <v>70</v>
      </c>
      <c r="N2847" s="18" t="s">
        <v>70</v>
      </c>
      <c r="O2847" s="11" t="s">
        <v>70</v>
      </c>
      <c r="P2847" s="11" t="s">
        <v>70</v>
      </c>
      <c r="Q2847" s="11" t="s">
        <v>70</v>
      </c>
      <c r="R2847" s="11" t="s">
        <v>70</v>
      </c>
      <c r="S2847" s="11" t="s">
        <v>70</v>
      </c>
      <c r="T2847" s="19" t="s">
        <v>71</v>
      </c>
      <c r="U2847" s="31" t="s">
        <v>72</v>
      </c>
      <c r="V2847" s="12">
        <v>3</v>
      </c>
      <c r="W2847" s="12">
        <v>5</v>
      </c>
      <c r="X2847" s="12">
        <v>2</v>
      </c>
      <c r="Y2847" s="12">
        <v>2</v>
      </c>
      <c r="Z2847" s="12">
        <v>2</v>
      </c>
      <c r="AA2847" s="13">
        <v>1</v>
      </c>
      <c r="AB2847" s="14" cm="1">
        <f t="array" ref="AB2847">_xlfn.IFS(AND(W2847&lt;0,X2847&lt;0,Y2847&lt;0,Z2847&lt;0),-999,AND(W2847&lt;5,X2847&lt;5,Y2847&lt;5,Z2847&lt;5,AA2847=0),0,AND(W2847&lt;5,X2847&lt;5,Y2847&lt;5,Z2847&lt;5,AA2847&gt;0),1,AND(OR(W2847=5,X2847=5,Y2847=5,Z2847=5),AA2847=0),1,AND(OR(W2847=5,X2847=5,Y2847=5,Z2847=5),AA2847&gt;0),2)</f>
        <v>2</v>
      </c>
      <c r="AC2847" s="15">
        <f t="shared" si="176"/>
        <v>4</v>
      </c>
      <c r="AD2847" s="55">
        <v>3</v>
      </c>
      <c r="AE2847" s="21" t="s">
        <v>73</v>
      </c>
      <c r="AF2847" s="47" t="str">
        <f t="shared" si="177"/>
        <v>zagrożona</v>
      </c>
      <c r="AG2847" s="16" t="str">
        <f t="shared" si="178"/>
        <v>tak</v>
      </c>
      <c r="AH2847" s="16" t="str">
        <f t="shared" si="179"/>
        <v xml:space="preserve">fizchem </v>
      </c>
    </row>
    <row r="2848" spans="1:34" x14ac:dyDescent="0.2">
      <c r="A2848" s="12" t="s">
        <v>6222</v>
      </c>
      <c r="B2848" s="16" t="s">
        <v>4374</v>
      </c>
      <c r="C2848" s="12" t="s">
        <v>76</v>
      </c>
      <c r="D2848" s="12" t="s">
        <v>3828</v>
      </c>
      <c r="E2848" s="12" t="s">
        <v>4131</v>
      </c>
      <c r="F2848" s="12" t="s">
        <v>4132</v>
      </c>
      <c r="G2848" s="12" t="s">
        <v>4344</v>
      </c>
      <c r="H2848" s="17" t="s">
        <v>69</v>
      </c>
      <c r="I2848" s="11" t="s">
        <v>70</v>
      </c>
      <c r="J2848" s="11" t="s">
        <v>70</v>
      </c>
      <c r="K2848" s="11" t="s">
        <v>70</v>
      </c>
      <c r="L2848" s="11" t="s">
        <v>70</v>
      </c>
      <c r="M2848" s="18" t="s">
        <v>70</v>
      </c>
      <c r="N2848" s="18" t="s">
        <v>70</v>
      </c>
      <c r="O2848" s="11" t="s">
        <v>70</v>
      </c>
      <c r="P2848" s="11" t="s">
        <v>70</v>
      </c>
      <c r="Q2848" s="11" t="s">
        <v>70</v>
      </c>
      <c r="R2848" s="11" t="s">
        <v>70</v>
      </c>
      <c r="S2848" s="11" t="s">
        <v>70</v>
      </c>
      <c r="T2848" s="19" t="s">
        <v>71</v>
      </c>
      <c r="U2848" s="31" t="s">
        <v>72</v>
      </c>
      <c r="V2848" s="12">
        <v>0</v>
      </c>
      <c r="W2848" s="12">
        <v>2</v>
      </c>
      <c r="X2848" s="12">
        <v>2</v>
      </c>
      <c r="Y2848" s="12">
        <v>2</v>
      </c>
      <c r="Z2848" s="12">
        <v>2</v>
      </c>
      <c r="AA2848" s="13">
        <v>1</v>
      </c>
      <c r="AB2848" s="14" cm="1">
        <f t="array" ref="AB2848">_xlfn.IFS(AND(W2848&lt;0,X2848&lt;0,Y2848&lt;0,Z2848&lt;0),-999,AND(W2848&lt;5,X2848&lt;5,Y2848&lt;5,Z2848&lt;5,AA2848=0),0,AND(W2848&lt;5,X2848&lt;5,Y2848&lt;5,Z2848&lt;5,AA2848&gt;0),1,AND(OR(W2848=5,X2848=5,Y2848=5,Z2848=5),AA2848=0),1,AND(OR(W2848=5,X2848=5,Y2848=5,Z2848=5),AA2848&gt;0),2)</f>
        <v>1</v>
      </c>
      <c r="AC2848" s="15">
        <f t="shared" si="176"/>
        <v>0</v>
      </c>
      <c r="AD2848" s="55">
        <v>3</v>
      </c>
      <c r="AE2848" s="21" t="s">
        <v>73</v>
      </c>
      <c r="AF2848" s="47" t="str">
        <f t="shared" si="177"/>
        <v>niezagrożona</v>
      </c>
      <c r="AG2848" s="16" t="str">
        <f t="shared" si="178"/>
        <v>nie</v>
      </c>
      <c r="AH2848" s="16" t="str">
        <f t="shared" si="179"/>
        <v/>
      </c>
    </row>
    <row r="2849" spans="1:34" x14ac:dyDescent="0.2">
      <c r="A2849" s="12" t="s">
        <v>6223</v>
      </c>
      <c r="B2849" s="16" t="s">
        <v>6224</v>
      </c>
      <c r="C2849" s="12" t="s">
        <v>76</v>
      </c>
      <c r="D2849" s="12" t="s">
        <v>3828</v>
      </c>
      <c r="E2849" s="12" t="s">
        <v>4131</v>
      </c>
      <c r="F2849" s="12" t="s">
        <v>4132</v>
      </c>
      <c r="G2849" s="12" t="s">
        <v>4366</v>
      </c>
      <c r="H2849" s="17" t="s">
        <v>69</v>
      </c>
      <c r="I2849" s="11" t="s">
        <v>70</v>
      </c>
      <c r="J2849" s="11" t="s">
        <v>70</v>
      </c>
      <c r="K2849" s="11" t="s">
        <v>70</v>
      </c>
      <c r="L2849" s="11" t="s">
        <v>70</v>
      </c>
      <c r="M2849" s="18" t="s">
        <v>70</v>
      </c>
      <c r="N2849" s="18" t="s">
        <v>70</v>
      </c>
      <c r="O2849" s="11" t="s">
        <v>70</v>
      </c>
      <c r="P2849" s="11" t="s">
        <v>70</v>
      </c>
      <c r="Q2849" s="11" t="s">
        <v>70</v>
      </c>
      <c r="R2849" s="11" t="s">
        <v>70</v>
      </c>
      <c r="S2849" s="11" t="s">
        <v>70</v>
      </c>
      <c r="T2849" s="19" t="s">
        <v>71</v>
      </c>
      <c r="U2849" s="31" t="s">
        <v>72</v>
      </c>
      <c r="V2849" s="12">
        <v>0</v>
      </c>
      <c r="W2849" s="12">
        <v>2</v>
      </c>
      <c r="X2849" s="12">
        <v>2</v>
      </c>
      <c r="Y2849" s="12">
        <v>-999</v>
      </c>
      <c r="Z2849" s="12">
        <v>2</v>
      </c>
      <c r="AA2849" s="13">
        <v>2</v>
      </c>
      <c r="AB2849" s="14" cm="1">
        <f t="array" ref="AB2849">_xlfn.IFS(AND(W2849&lt;0,X2849&lt;0,Y2849&lt;0,Z2849&lt;0),-999,AND(W2849&lt;5,X2849&lt;5,Y2849&lt;5,Z2849&lt;5,AA2849=0),0,AND(W2849&lt;5,X2849&lt;5,Y2849&lt;5,Z2849&lt;5,AA2849&gt;0),1,AND(OR(W2849=5,X2849=5,Y2849=5,Z2849=5),AA2849=0),1,AND(OR(W2849=5,X2849=5,Y2849=5,Z2849=5),AA2849&gt;0),2)</f>
        <v>1</v>
      </c>
      <c r="AC2849" s="15">
        <f t="shared" si="176"/>
        <v>0</v>
      </c>
      <c r="AD2849" s="55">
        <v>4</v>
      </c>
      <c r="AE2849" s="21" t="s">
        <v>73</v>
      </c>
      <c r="AF2849" s="47" t="str">
        <f t="shared" si="177"/>
        <v>niezagrożona</v>
      </c>
      <c r="AG2849" s="16" t="str">
        <f t="shared" si="178"/>
        <v>nie</v>
      </c>
      <c r="AH2849" s="16" t="str">
        <f t="shared" si="179"/>
        <v/>
      </c>
    </row>
    <row r="2850" spans="1:34" x14ac:dyDescent="0.2">
      <c r="A2850" s="12" t="s">
        <v>6225</v>
      </c>
      <c r="B2850" s="16" t="s">
        <v>6226</v>
      </c>
      <c r="C2850" s="12" t="s">
        <v>76</v>
      </c>
      <c r="D2850" s="12" t="s">
        <v>3828</v>
      </c>
      <c r="E2850" s="12" t="s">
        <v>4131</v>
      </c>
      <c r="F2850" s="12" t="s">
        <v>4132</v>
      </c>
      <c r="G2850" s="12" t="s">
        <v>4366</v>
      </c>
      <c r="H2850" s="17" t="s">
        <v>69</v>
      </c>
      <c r="I2850" s="11" t="s">
        <v>70</v>
      </c>
      <c r="J2850" s="11" t="s">
        <v>70</v>
      </c>
      <c r="K2850" s="11" t="s">
        <v>70</v>
      </c>
      <c r="L2850" s="11" t="s">
        <v>70</v>
      </c>
      <c r="M2850" s="18" t="s">
        <v>70</v>
      </c>
      <c r="N2850" s="18" t="s">
        <v>70</v>
      </c>
      <c r="O2850" s="11" t="s">
        <v>70</v>
      </c>
      <c r="P2850" s="11" t="s">
        <v>70</v>
      </c>
      <c r="Q2850" s="11" t="s">
        <v>70</v>
      </c>
      <c r="R2850" s="11" t="s">
        <v>70</v>
      </c>
      <c r="S2850" s="11" t="s">
        <v>70</v>
      </c>
      <c r="T2850" s="19" t="s">
        <v>71</v>
      </c>
      <c r="U2850" s="31" t="s">
        <v>72</v>
      </c>
      <c r="V2850" s="12">
        <v>1</v>
      </c>
      <c r="W2850" s="12">
        <v>2</v>
      </c>
      <c r="X2850" s="12">
        <v>2</v>
      </c>
      <c r="Y2850" s="12">
        <v>2</v>
      </c>
      <c r="Z2850" s="12">
        <v>2</v>
      </c>
      <c r="AA2850" s="13">
        <v>0</v>
      </c>
      <c r="AB2850" s="14" cm="1">
        <f t="array" ref="AB2850">_xlfn.IFS(AND(W2850&lt;0,X2850&lt;0,Y2850&lt;0,Z2850&lt;0),-999,AND(W2850&lt;5,X2850&lt;5,Y2850&lt;5,Z2850&lt;5,AA2850=0),0,AND(W2850&lt;5,X2850&lt;5,Y2850&lt;5,Z2850&lt;5,AA2850&gt;0),1,AND(OR(W2850=5,X2850=5,Y2850=5,Z2850=5),AA2850=0),1,AND(OR(W2850=5,X2850=5,Y2850=5,Z2850=5),AA2850&gt;0),2)</f>
        <v>0</v>
      </c>
      <c r="AC2850" s="15">
        <f t="shared" si="176"/>
        <v>1</v>
      </c>
      <c r="AD2850" s="55">
        <v>4</v>
      </c>
      <c r="AE2850" s="21" t="s">
        <v>73</v>
      </c>
      <c r="AF2850" s="47" t="str">
        <f t="shared" si="177"/>
        <v>niezagrożona</v>
      </c>
      <c r="AG2850" s="16" t="str">
        <f t="shared" si="178"/>
        <v>nie</v>
      </c>
      <c r="AH2850" s="16" t="str">
        <f t="shared" si="179"/>
        <v/>
      </c>
    </row>
    <row r="2851" spans="1:34" x14ac:dyDescent="0.2">
      <c r="A2851" s="12" t="s">
        <v>6227</v>
      </c>
      <c r="B2851" s="16" t="s">
        <v>6228</v>
      </c>
      <c r="C2851" s="12" t="s">
        <v>76</v>
      </c>
      <c r="D2851" s="12" t="s">
        <v>3828</v>
      </c>
      <c r="E2851" s="12" t="s">
        <v>4131</v>
      </c>
      <c r="F2851" s="12" t="s">
        <v>4132</v>
      </c>
      <c r="G2851" s="12" t="s">
        <v>4366</v>
      </c>
      <c r="H2851" s="17" t="s">
        <v>69</v>
      </c>
      <c r="I2851" s="11" t="s">
        <v>70</v>
      </c>
      <c r="J2851" s="11" t="s">
        <v>70</v>
      </c>
      <c r="K2851" s="11" t="s">
        <v>70</v>
      </c>
      <c r="L2851" s="11" t="s">
        <v>70</v>
      </c>
      <c r="M2851" s="18" t="s">
        <v>70</v>
      </c>
      <c r="N2851" s="18" t="s">
        <v>70</v>
      </c>
      <c r="O2851" s="11" t="s">
        <v>70</v>
      </c>
      <c r="P2851" s="11" t="s">
        <v>70</v>
      </c>
      <c r="Q2851" s="11" t="s">
        <v>70</v>
      </c>
      <c r="R2851" s="11" t="s">
        <v>70</v>
      </c>
      <c r="S2851" s="11" t="s">
        <v>70</v>
      </c>
      <c r="T2851" s="19" t="s">
        <v>71</v>
      </c>
      <c r="U2851" s="31" t="s">
        <v>72</v>
      </c>
      <c r="V2851" s="12">
        <v>1</v>
      </c>
      <c r="W2851" s="12">
        <v>2</v>
      </c>
      <c r="X2851" s="12">
        <v>2</v>
      </c>
      <c r="Y2851" s="12">
        <v>2</v>
      </c>
      <c r="Z2851" s="12">
        <v>2</v>
      </c>
      <c r="AA2851" s="13">
        <v>4</v>
      </c>
      <c r="AB2851" s="14" cm="1">
        <f t="array" ref="AB2851">_xlfn.IFS(AND(W2851&lt;0,X2851&lt;0,Y2851&lt;0,Z2851&lt;0),-999,AND(W2851&lt;5,X2851&lt;5,Y2851&lt;5,Z2851&lt;5,AA2851=0),0,AND(W2851&lt;5,X2851&lt;5,Y2851&lt;5,Z2851&lt;5,AA2851&gt;0),1,AND(OR(W2851=5,X2851=5,Y2851=5,Z2851=5),AA2851=0),1,AND(OR(W2851=5,X2851=5,Y2851=5,Z2851=5),AA2851&gt;0),2)</f>
        <v>1</v>
      </c>
      <c r="AC2851" s="15">
        <f t="shared" si="176"/>
        <v>1</v>
      </c>
      <c r="AD2851" s="55">
        <v>4</v>
      </c>
      <c r="AE2851" s="21" t="s">
        <v>73</v>
      </c>
      <c r="AF2851" s="47" t="str">
        <f t="shared" si="177"/>
        <v>niezagrożona</v>
      </c>
      <c r="AG2851" s="16" t="str">
        <f t="shared" si="178"/>
        <v>nie</v>
      </c>
      <c r="AH2851" s="16" t="str">
        <f t="shared" si="179"/>
        <v/>
      </c>
    </row>
    <row r="2852" spans="1:34" x14ac:dyDescent="0.2">
      <c r="A2852" s="12" t="s">
        <v>6229</v>
      </c>
      <c r="B2852" s="16" t="s">
        <v>6230</v>
      </c>
      <c r="C2852" s="12" t="s">
        <v>76</v>
      </c>
      <c r="D2852" s="12" t="s">
        <v>3828</v>
      </c>
      <c r="E2852" s="12" t="s">
        <v>4131</v>
      </c>
      <c r="F2852" s="12" t="s">
        <v>4391</v>
      </c>
      <c r="G2852" s="12" t="s">
        <v>5323</v>
      </c>
      <c r="H2852" s="17" t="s">
        <v>69</v>
      </c>
      <c r="I2852" s="11" t="s">
        <v>70</v>
      </c>
      <c r="J2852" s="11" t="s">
        <v>70</v>
      </c>
      <c r="K2852" s="11" t="s">
        <v>70</v>
      </c>
      <c r="L2852" s="11" t="s">
        <v>70</v>
      </c>
      <c r="M2852" s="18" t="s">
        <v>70</v>
      </c>
      <c r="N2852" s="18" t="s">
        <v>70</v>
      </c>
      <c r="O2852" s="11" t="s">
        <v>70</v>
      </c>
      <c r="P2852" s="11" t="s">
        <v>70</v>
      </c>
      <c r="Q2852" s="11" t="s">
        <v>70</v>
      </c>
      <c r="R2852" s="11" t="s">
        <v>70</v>
      </c>
      <c r="S2852" s="11" t="s">
        <v>70</v>
      </c>
      <c r="T2852" s="19" t="s">
        <v>71</v>
      </c>
      <c r="U2852" s="31" t="s">
        <v>72</v>
      </c>
      <c r="V2852" s="12">
        <v>3</v>
      </c>
      <c r="W2852" s="12">
        <v>5</v>
      </c>
      <c r="X2852" s="12">
        <v>5</v>
      </c>
      <c r="Y2852" s="12">
        <v>2</v>
      </c>
      <c r="Z2852" s="12">
        <v>5</v>
      </c>
      <c r="AA2852" s="13">
        <v>3</v>
      </c>
      <c r="AB2852" s="14" cm="1">
        <f t="array" ref="AB2852">_xlfn.IFS(AND(W2852&lt;0,X2852&lt;0,Y2852&lt;0,Z2852&lt;0),-999,AND(W2852&lt;5,X2852&lt;5,Y2852&lt;5,Z2852&lt;5,AA2852=0),0,AND(W2852&lt;5,X2852&lt;5,Y2852&lt;5,Z2852&lt;5,AA2852&gt;0),1,AND(OR(W2852=5,X2852=5,Y2852=5,Z2852=5),AA2852=0),1,AND(OR(W2852=5,X2852=5,Y2852=5,Z2852=5),AA2852&gt;0),2)</f>
        <v>2</v>
      </c>
      <c r="AC2852" s="15">
        <f t="shared" si="176"/>
        <v>4</v>
      </c>
      <c r="AD2852" s="55">
        <v>4</v>
      </c>
      <c r="AE2852" s="21" t="s">
        <v>73</v>
      </c>
      <c r="AF2852" s="47" t="str">
        <f t="shared" si="177"/>
        <v>zagrożona</v>
      </c>
      <c r="AG2852" s="16" t="str">
        <f t="shared" si="178"/>
        <v>tak</v>
      </c>
      <c r="AH2852" s="16" t="str">
        <f t="shared" si="179"/>
        <v xml:space="preserve">fizchem </v>
      </c>
    </row>
    <row r="2853" spans="1:34" x14ac:dyDescent="0.2">
      <c r="A2853" s="12" t="s">
        <v>6231</v>
      </c>
      <c r="B2853" s="16" t="s">
        <v>6232</v>
      </c>
      <c r="C2853" s="12" t="s">
        <v>76</v>
      </c>
      <c r="D2853" s="12" t="s">
        <v>3828</v>
      </c>
      <c r="E2853" s="12" t="s">
        <v>4131</v>
      </c>
      <c r="F2853" s="12" t="s">
        <v>4391</v>
      </c>
      <c r="G2853" s="12" t="s">
        <v>5317</v>
      </c>
      <c r="H2853" s="17" t="s">
        <v>69</v>
      </c>
      <c r="I2853" s="11" t="s">
        <v>70</v>
      </c>
      <c r="J2853" s="11" t="s">
        <v>70</v>
      </c>
      <c r="K2853" s="11" t="s">
        <v>70</v>
      </c>
      <c r="L2853" s="11" t="s">
        <v>70</v>
      </c>
      <c r="M2853" s="18" t="s">
        <v>70</v>
      </c>
      <c r="N2853" s="18" t="s">
        <v>70</v>
      </c>
      <c r="O2853" s="11" t="s">
        <v>70</v>
      </c>
      <c r="P2853" s="11" t="s">
        <v>70</v>
      </c>
      <c r="Q2853" s="11" t="s">
        <v>70</v>
      </c>
      <c r="R2853" s="11" t="s">
        <v>70</v>
      </c>
      <c r="S2853" s="11" t="s">
        <v>70</v>
      </c>
      <c r="T2853" s="19" t="s">
        <v>71</v>
      </c>
      <c r="U2853" s="31" t="s">
        <v>72</v>
      </c>
      <c r="V2853" s="12">
        <v>2</v>
      </c>
      <c r="W2853" s="12">
        <v>2</v>
      </c>
      <c r="X2853" s="12">
        <v>2</v>
      </c>
      <c r="Y2853" s="12">
        <v>5</v>
      </c>
      <c r="Z2853" s="12">
        <v>2</v>
      </c>
      <c r="AA2853" s="13">
        <v>1</v>
      </c>
      <c r="AB2853" s="14" cm="1">
        <f t="array" ref="AB2853">_xlfn.IFS(AND(W2853&lt;0,X2853&lt;0,Y2853&lt;0,Z2853&lt;0),-999,AND(W2853&lt;5,X2853&lt;5,Y2853&lt;5,Z2853&lt;5,AA2853=0),0,AND(W2853&lt;5,X2853&lt;5,Y2853&lt;5,Z2853&lt;5,AA2853&gt;0),1,AND(OR(W2853=5,X2853=5,Y2853=5,Z2853=5),AA2853=0),1,AND(OR(W2853=5,X2853=5,Y2853=5,Z2853=5),AA2853&gt;0),2)</f>
        <v>2</v>
      </c>
      <c r="AC2853" s="15">
        <f t="shared" si="176"/>
        <v>3</v>
      </c>
      <c r="AD2853" s="55">
        <v>3</v>
      </c>
      <c r="AE2853" s="21" t="s">
        <v>73</v>
      </c>
      <c r="AF2853" s="47" t="str">
        <f t="shared" si="177"/>
        <v>zagrożona</v>
      </c>
      <c r="AG2853" s="16" t="str">
        <f t="shared" si="178"/>
        <v>nie</v>
      </c>
      <c r="AH2853" s="16" t="str">
        <f t="shared" si="179"/>
        <v/>
      </c>
    </row>
    <row r="2854" spans="1:34" x14ac:dyDescent="0.2">
      <c r="A2854" s="12" t="s">
        <v>6233</v>
      </c>
      <c r="B2854" s="16" t="s">
        <v>6234</v>
      </c>
      <c r="C2854" s="12" t="s">
        <v>76</v>
      </c>
      <c r="D2854" s="12" t="s">
        <v>3828</v>
      </c>
      <c r="E2854" s="12" t="s">
        <v>4131</v>
      </c>
      <c r="F2854" s="12" t="s">
        <v>4391</v>
      </c>
      <c r="G2854" s="12" t="s">
        <v>6117</v>
      </c>
      <c r="H2854" s="17" t="s">
        <v>69</v>
      </c>
      <c r="I2854" s="11" t="s">
        <v>70</v>
      </c>
      <c r="J2854" s="11" t="s">
        <v>70</v>
      </c>
      <c r="K2854" s="11" t="s">
        <v>70</v>
      </c>
      <c r="L2854" s="11" t="s">
        <v>70</v>
      </c>
      <c r="M2854" s="18" t="s">
        <v>70</v>
      </c>
      <c r="N2854" s="18" t="s">
        <v>70</v>
      </c>
      <c r="O2854" s="11" t="s">
        <v>70</v>
      </c>
      <c r="P2854" s="11" t="s">
        <v>70</v>
      </c>
      <c r="Q2854" s="11" t="s">
        <v>70</v>
      </c>
      <c r="R2854" s="11" t="s">
        <v>70</v>
      </c>
      <c r="S2854" s="11" t="s">
        <v>70</v>
      </c>
      <c r="T2854" s="19" t="s">
        <v>71</v>
      </c>
      <c r="U2854" s="31" t="s">
        <v>72</v>
      </c>
      <c r="V2854" s="12">
        <v>0</v>
      </c>
      <c r="W2854" s="12">
        <v>2</v>
      </c>
      <c r="X2854" s="12">
        <v>2</v>
      </c>
      <c r="Y2854" s="12">
        <v>2</v>
      </c>
      <c r="Z2854" s="12">
        <v>2</v>
      </c>
      <c r="AA2854" s="13">
        <v>3</v>
      </c>
      <c r="AB2854" s="14" cm="1">
        <f t="array" ref="AB2854">_xlfn.IFS(AND(W2854&lt;0,X2854&lt;0,Y2854&lt;0,Z2854&lt;0),-999,AND(W2854&lt;5,X2854&lt;5,Y2854&lt;5,Z2854&lt;5,AA2854=0),0,AND(W2854&lt;5,X2854&lt;5,Y2854&lt;5,Z2854&lt;5,AA2854&gt;0),1,AND(OR(W2854=5,X2854=5,Y2854=5,Z2854=5),AA2854=0),1,AND(OR(W2854=5,X2854=5,Y2854=5,Z2854=5),AA2854&gt;0),2)</f>
        <v>1</v>
      </c>
      <c r="AC2854" s="15">
        <f t="shared" si="176"/>
        <v>0</v>
      </c>
      <c r="AD2854" s="55">
        <v>4</v>
      </c>
      <c r="AE2854" s="21" t="s">
        <v>73</v>
      </c>
      <c r="AF2854" s="47" t="str">
        <f t="shared" si="177"/>
        <v>niezagrożona</v>
      </c>
      <c r="AG2854" s="16" t="str">
        <f t="shared" si="178"/>
        <v>nie</v>
      </c>
      <c r="AH2854" s="16" t="str">
        <f t="shared" si="179"/>
        <v/>
      </c>
    </row>
    <row r="2855" spans="1:34" x14ac:dyDescent="0.2">
      <c r="A2855" s="12" t="s">
        <v>6235</v>
      </c>
      <c r="B2855" s="16" t="s">
        <v>6236</v>
      </c>
      <c r="C2855" s="12" t="s">
        <v>76</v>
      </c>
      <c r="D2855" s="12" t="s">
        <v>3828</v>
      </c>
      <c r="E2855" s="12" t="s">
        <v>4131</v>
      </c>
      <c r="F2855" s="12" t="s">
        <v>4391</v>
      </c>
      <c r="G2855" s="12" t="s">
        <v>5330</v>
      </c>
      <c r="H2855" s="17" t="s">
        <v>69</v>
      </c>
      <c r="I2855" s="11" t="s">
        <v>70</v>
      </c>
      <c r="J2855" s="11" t="s">
        <v>70</v>
      </c>
      <c r="K2855" s="11" t="s">
        <v>70</v>
      </c>
      <c r="L2855" s="11" t="s">
        <v>70</v>
      </c>
      <c r="M2855" s="18" t="s">
        <v>70</v>
      </c>
      <c r="N2855" s="18" t="s">
        <v>70</v>
      </c>
      <c r="O2855" s="11" t="s">
        <v>70</v>
      </c>
      <c r="P2855" s="11" t="s">
        <v>70</v>
      </c>
      <c r="Q2855" s="11" t="s">
        <v>70</v>
      </c>
      <c r="R2855" s="11" t="s">
        <v>70</v>
      </c>
      <c r="S2855" s="11" t="s">
        <v>70</v>
      </c>
      <c r="T2855" s="19" t="s">
        <v>71</v>
      </c>
      <c r="U2855" s="31" t="s">
        <v>72</v>
      </c>
      <c r="V2855" s="12">
        <v>1</v>
      </c>
      <c r="W2855" s="12">
        <v>2</v>
      </c>
      <c r="X2855" s="12">
        <v>2</v>
      </c>
      <c r="Y2855" s="12">
        <v>2</v>
      </c>
      <c r="Z2855" s="12">
        <v>5</v>
      </c>
      <c r="AA2855" s="13">
        <v>3</v>
      </c>
      <c r="AB2855" s="14" cm="1">
        <f t="array" ref="AB2855">_xlfn.IFS(AND(W2855&lt;0,X2855&lt;0,Y2855&lt;0,Z2855&lt;0),-999,AND(W2855&lt;5,X2855&lt;5,Y2855&lt;5,Z2855&lt;5,AA2855=0),0,AND(W2855&lt;5,X2855&lt;5,Y2855&lt;5,Z2855&lt;5,AA2855&gt;0),1,AND(OR(W2855=5,X2855=5,Y2855=5,Z2855=5),AA2855=0),1,AND(OR(W2855=5,X2855=5,Y2855=5,Z2855=5),AA2855&gt;0),2)</f>
        <v>2</v>
      </c>
      <c r="AC2855" s="15">
        <f t="shared" si="176"/>
        <v>2</v>
      </c>
      <c r="AD2855" s="55">
        <v>4</v>
      </c>
      <c r="AE2855" s="21" t="s">
        <v>73</v>
      </c>
      <c r="AF2855" s="47" t="str">
        <f t="shared" si="177"/>
        <v>zagrożona</v>
      </c>
      <c r="AG2855" s="16" t="str">
        <f t="shared" si="178"/>
        <v>nie</v>
      </c>
      <c r="AH2855" s="16" t="str">
        <f t="shared" si="179"/>
        <v/>
      </c>
    </row>
    <row r="2856" spans="1:34" x14ac:dyDescent="0.2">
      <c r="A2856" s="12" t="s">
        <v>6237</v>
      </c>
      <c r="B2856" s="16" t="s">
        <v>6232</v>
      </c>
      <c r="C2856" s="12" t="s">
        <v>76</v>
      </c>
      <c r="D2856" s="12" t="s">
        <v>3828</v>
      </c>
      <c r="E2856" s="12" t="s">
        <v>4131</v>
      </c>
      <c r="F2856" s="12" t="s">
        <v>4391</v>
      </c>
      <c r="G2856" s="12" t="s">
        <v>6238</v>
      </c>
      <c r="H2856" s="17" t="s">
        <v>69</v>
      </c>
      <c r="I2856" s="11" t="s">
        <v>70</v>
      </c>
      <c r="J2856" s="11" t="s">
        <v>70</v>
      </c>
      <c r="K2856" s="11" t="s">
        <v>70</v>
      </c>
      <c r="L2856" s="11" t="s">
        <v>70</v>
      </c>
      <c r="M2856" s="18" t="s">
        <v>70</v>
      </c>
      <c r="N2856" s="18" t="s">
        <v>70</v>
      </c>
      <c r="O2856" s="11" t="s">
        <v>70</v>
      </c>
      <c r="P2856" s="11" t="s">
        <v>70</v>
      </c>
      <c r="Q2856" s="11" t="s">
        <v>70</v>
      </c>
      <c r="R2856" s="11" t="s">
        <v>70</v>
      </c>
      <c r="S2856" s="11" t="s">
        <v>70</v>
      </c>
      <c r="T2856" s="19" t="s">
        <v>71</v>
      </c>
      <c r="U2856" s="31" t="s">
        <v>72</v>
      </c>
      <c r="V2856" s="12">
        <v>1</v>
      </c>
      <c r="W2856" s="12">
        <v>2</v>
      </c>
      <c r="X2856" s="12">
        <v>2</v>
      </c>
      <c r="Y2856" s="12">
        <v>5</v>
      </c>
      <c r="Z2856" s="12">
        <v>2</v>
      </c>
      <c r="AA2856" s="13">
        <v>1</v>
      </c>
      <c r="AB2856" s="14" cm="1">
        <f t="array" ref="AB2856">_xlfn.IFS(AND(W2856&lt;0,X2856&lt;0,Y2856&lt;0,Z2856&lt;0),-999,AND(W2856&lt;5,X2856&lt;5,Y2856&lt;5,Z2856&lt;5,AA2856=0),0,AND(W2856&lt;5,X2856&lt;5,Y2856&lt;5,Z2856&lt;5,AA2856&gt;0),1,AND(OR(W2856=5,X2856=5,Y2856=5,Z2856=5),AA2856=0),1,AND(OR(W2856=5,X2856=5,Y2856=5,Z2856=5),AA2856&gt;0),2)</f>
        <v>2</v>
      </c>
      <c r="AC2856" s="15">
        <f t="shared" si="176"/>
        <v>2</v>
      </c>
      <c r="AD2856" s="55">
        <v>3</v>
      </c>
      <c r="AE2856" s="21" t="s">
        <v>73</v>
      </c>
      <c r="AF2856" s="47" t="str">
        <f t="shared" si="177"/>
        <v>zagrożona</v>
      </c>
      <c r="AG2856" s="16" t="str">
        <f t="shared" si="178"/>
        <v>nie</v>
      </c>
      <c r="AH2856" s="16" t="str">
        <f t="shared" si="179"/>
        <v/>
      </c>
    </row>
    <row r="2857" spans="1:34" x14ac:dyDescent="0.2">
      <c r="A2857" s="12" t="s">
        <v>6239</v>
      </c>
      <c r="B2857" s="16" t="s">
        <v>6240</v>
      </c>
      <c r="C2857" s="12" t="s">
        <v>76</v>
      </c>
      <c r="D2857" s="12" t="s">
        <v>3828</v>
      </c>
      <c r="E2857" s="12" t="s">
        <v>4131</v>
      </c>
      <c r="F2857" s="12" t="s">
        <v>4391</v>
      </c>
      <c r="G2857" s="12" t="s">
        <v>5330</v>
      </c>
      <c r="H2857" s="17" t="s">
        <v>69</v>
      </c>
      <c r="I2857" s="11" t="s">
        <v>70</v>
      </c>
      <c r="J2857" s="11" t="s">
        <v>70</v>
      </c>
      <c r="K2857" s="11" t="s">
        <v>70</v>
      </c>
      <c r="L2857" s="11" t="s">
        <v>70</v>
      </c>
      <c r="M2857" s="18" t="s">
        <v>70</v>
      </c>
      <c r="N2857" s="18" t="s">
        <v>70</v>
      </c>
      <c r="O2857" s="11" t="s">
        <v>70</v>
      </c>
      <c r="P2857" s="11" t="s">
        <v>70</v>
      </c>
      <c r="Q2857" s="11" t="s">
        <v>70</v>
      </c>
      <c r="R2857" s="11" t="s">
        <v>70</v>
      </c>
      <c r="S2857" s="11" t="s">
        <v>70</v>
      </c>
      <c r="T2857" s="19" t="s">
        <v>71</v>
      </c>
      <c r="U2857" s="31" t="s">
        <v>72</v>
      </c>
      <c r="V2857" s="12">
        <v>1</v>
      </c>
      <c r="W2857" s="12">
        <v>5</v>
      </c>
      <c r="X2857" s="12">
        <v>2</v>
      </c>
      <c r="Y2857" s="12">
        <v>2</v>
      </c>
      <c r="Z2857" s="12">
        <v>5</v>
      </c>
      <c r="AA2857" s="13">
        <v>1</v>
      </c>
      <c r="AB2857" s="14" cm="1">
        <f t="array" ref="AB2857">_xlfn.IFS(AND(W2857&lt;0,X2857&lt;0,Y2857&lt;0,Z2857&lt;0),-999,AND(W2857&lt;5,X2857&lt;5,Y2857&lt;5,Z2857&lt;5,AA2857=0),0,AND(W2857&lt;5,X2857&lt;5,Y2857&lt;5,Z2857&lt;5,AA2857&gt;0),1,AND(OR(W2857=5,X2857=5,Y2857=5,Z2857=5),AA2857=0),1,AND(OR(W2857=5,X2857=5,Y2857=5,Z2857=5),AA2857&gt;0),2)</f>
        <v>2</v>
      </c>
      <c r="AC2857" s="15">
        <f t="shared" si="176"/>
        <v>2</v>
      </c>
      <c r="AD2857" s="55">
        <v>4</v>
      </c>
      <c r="AE2857" s="21" t="s">
        <v>73</v>
      </c>
      <c r="AF2857" s="47" t="str">
        <f t="shared" si="177"/>
        <v>zagrożona</v>
      </c>
      <c r="AG2857" s="16" t="str">
        <f t="shared" si="178"/>
        <v>nie</v>
      </c>
      <c r="AH2857" s="16" t="str">
        <f t="shared" si="179"/>
        <v/>
      </c>
    </row>
    <row r="2858" spans="1:34" x14ac:dyDescent="0.2">
      <c r="A2858" s="12" t="s">
        <v>6241</v>
      </c>
      <c r="B2858" s="16" t="s">
        <v>6242</v>
      </c>
      <c r="C2858" s="12" t="s">
        <v>76</v>
      </c>
      <c r="D2858" s="12" t="s">
        <v>3828</v>
      </c>
      <c r="E2858" s="12" t="s">
        <v>4131</v>
      </c>
      <c r="F2858" s="12" t="s">
        <v>4391</v>
      </c>
      <c r="G2858" s="12" t="s">
        <v>5330</v>
      </c>
      <c r="H2858" s="17" t="s">
        <v>69</v>
      </c>
      <c r="I2858" s="11" t="s">
        <v>70</v>
      </c>
      <c r="J2858" s="11" t="s">
        <v>70</v>
      </c>
      <c r="K2858" s="11" t="s">
        <v>70</v>
      </c>
      <c r="L2858" s="11" t="s">
        <v>70</v>
      </c>
      <c r="M2858" s="18" t="s">
        <v>70</v>
      </c>
      <c r="N2858" s="18" t="s">
        <v>70</v>
      </c>
      <c r="O2858" s="11" t="s">
        <v>70</v>
      </c>
      <c r="P2858" s="11" t="s">
        <v>70</v>
      </c>
      <c r="Q2858" s="11" t="s">
        <v>70</v>
      </c>
      <c r="R2858" s="11" t="s">
        <v>70</v>
      </c>
      <c r="S2858" s="11" t="s">
        <v>70</v>
      </c>
      <c r="T2858" s="19" t="s">
        <v>71</v>
      </c>
      <c r="U2858" s="31" t="s">
        <v>72</v>
      </c>
      <c r="V2858" s="12">
        <v>2</v>
      </c>
      <c r="W2858" s="12">
        <v>5</v>
      </c>
      <c r="X2858" s="12">
        <v>5</v>
      </c>
      <c r="Y2858" s="12">
        <v>2</v>
      </c>
      <c r="Z2858" s="12">
        <v>2</v>
      </c>
      <c r="AA2858" s="13">
        <v>2</v>
      </c>
      <c r="AB2858" s="14" cm="1">
        <f t="array" ref="AB2858">_xlfn.IFS(AND(W2858&lt;0,X2858&lt;0,Y2858&lt;0,Z2858&lt;0),-999,AND(W2858&lt;5,X2858&lt;5,Y2858&lt;5,Z2858&lt;5,AA2858=0),0,AND(W2858&lt;5,X2858&lt;5,Y2858&lt;5,Z2858&lt;5,AA2858&gt;0),1,AND(OR(W2858=5,X2858=5,Y2858=5,Z2858=5),AA2858=0),1,AND(OR(W2858=5,X2858=5,Y2858=5,Z2858=5),AA2858&gt;0),2)</f>
        <v>2</v>
      </c>
      <c r="AC2858" s="15">
        <f t="shared" si="176"/>
        <v>3</v>
      </c>
      <c r="AD2858" s="55">
        <v>3</v>
      </c>
      <c r="AE2858" s="21" t="s">
        <v>73</v>
      </c>
      <c r="AF2858" s="47" t="str">
        <f t="shared" si="177"/>
        <v>zagrożona</v>
      </c>
      <c r="AG2858" s="16" t="str">
        <f t="shared" si="178"/>
        <v>nie</v>
      </c>
      <c r="AH2858" s="16" t="str">
        <f t="shared" si="179"/>
        <v/>
      </c>
    </row>
    <row r="2859" spans="1:34" x14ac:dyDescent="0.2">
      <c r="A2859" s="12" t="s">
        <v>6243</v>
      </c>
      <c r="B2859" s="16" t="s">
        <v>6244</v>
      </c>
      <c r="C2859" s="12" t="s">
        <v>76</v>
      </c>
      <c r="D2859" s="12" t="s">
        <v>3828</v>
      </c>
      <c r="E2859" s="12" t="s">
        <v>4131</v>
      </c>
      <c r="F2859" s="12" t="s">
        <v>4391</v>
      </c>
      <c r="G2859" s="12" t="s">
        <v>5330</v>
      </c>
      <c r="H2859" s="17" t="s">
        <v>69</v>
      </c>
      <c r="I2859" s="11" t="s">
        <v>70</v>
      </c>
      <c r="J2859" s="11" t="s">
        <v>70</v>
      </c>
      <c r="K2859" s="11" t="s">
        <v>70</v>
      </c>
      <c r="L2859" s="11" t="s">
        <v>70</v>
      </c>
      <c r="M2859" s="18" t="s">
        <v>70</v>
      </c>
      <c r="N2859" s="18" t="s">
        <v>70</v>
      </c>
      <c r="O2859" s="11" t="s">
        <v>70</v>
      </c>
      <c r="P2859" s="11" t="s">
        <v>70</v>
      </c>
      <c r="Q2859" s="11" t="s">
        <v>70</v>
      </c>
      <c r="R2859" s="11" t="s">
        <v>70</v>
      </c>
      <c r="S2859" s="11" t="s">
        <v>70</v>
      </c>
      <c r="T2859" s="19" t="s">
        <v>71</v>
      </c>
      <c r="U2859" s="31" t="s">
        <v>72</v>
      </c>
      <c r="V2859" s="12">
        <v>2</v>
      </c>
      <c r="W2859" s="12">
        <v>5</v>
      </c>
      <c r="X2859" s="12">
        <v>2</v>
      </c>
      <c r="Y2859" s="12">
        <v>2</v>
      </c>
      <c r="Z2859" s="12">
        <v>2</v>
      </c>
      <c r="AA2859" s="13">
        <v>3</v>
      </c>
      <c r="AB2859" s="14" cm="1">
        <f t="array" ref="AB2859">_xlfn.IFS(AND(W2859&lt;0,X2859&lt;0,Y2859&lt;0,Z2859&lt;0),-999,AND(W2859&lt;5,X2859&lt;5,Y2859&lt;5,Z2859&lt;5,AA2859=0),0,AND(W2859&lt;5,X2859&lt;5,Y2859&lt;5,Z2859&lt;5,AA2859&gt;0),1,AND(OR(W2859=5,X2859=5,Y2859=5,Z2859=5),AA2859=0),1,AND(OR(W2859=5,X2859=5,Y2859=5,Z2859=5),AA2859&gt;0),2)</f>
        <v>2</v>
      </c>
      <c r="AC2859" s="15">
        <f t="shared" si="176"/>
        <v>3</v>
      </c>
      <c r="AD2859" s="55">
        <v>3</v>
      </c>
      <c r="AE2859" s="21" t="s">
        <v>73</v>
      </c>
      <c r="AF2859" s="47" t="str">
        <f t="shared" si="177"/>
        <v>zagrożona</v>
      </c>
      <c r="AG2859" s="16" t="str">
        <f t="shared" si="178"/>
        <v>nie</v>
      </c>
      <c r="AH2859" s="16" t="str">
        <f t="shared" si="179"/>
        <v/>
      </c>
    </row>
    <row r="2860" spans="1:34" x14ac:dyDescent="0.2">
      <c r="A2860" s="12" t="s">
        <v>6245</v>
      </c>
      <c r="B2860" s="16" t="s">
        <v>6246</v>
      </c>
      <c r="C2860" s="12" t="s">
        <v>76</v>
      </c>
      <c r="D2860" s="12" t="s">
        <v>3828</v>
      </c>
      <c r="E2860" s="12" t="s">
        <v>4131</v>
      </c>
      <c r="F2860" s="12" t="s">
        <v>4391</v>
      </c>
      <c r="G2860" s="12" t="s">
        <v>4395</v>
      </c>
      <c r="H2860" s="17" t="s">
        <v>69</v>
      </c>
      <c r="I2860" s="11" t="s">
        <v>70</v>
      </c>
      <c r="J2860" s="11" t="s">
        <v>70</v>
      </c>
      <c r="K2860" s="11" t="s">
        <v>70</v>
      </c>
      <c r="L2860" s="11" t="s">
        <v>70</v>
      </c>
      <c r="M2860" s="18" t="s">
        <v>70</v>
      </c>
      <c r="N2860" s="18" t="s">
        <v>70</v>
      </c>
      <c r="O2860" s="11" t="s">
        <v>70</v>
      </c>
      <c r="P2860" s="11" t="s">
        <v>70</v>
      </c>
      <c r="Q2860" s="11" t="s">
        <v>70</v>
      </c>
      <c r="R2860" s="11" t="s">
        <v>70</v>
      </c>
      <c r="S2860" s="11" t="s">
        <v>70</v>
      </c>
      <c r="T2860" s="19" t="s">
        <v>71</v>
      </c>
      <c r="U2860" s="31" t="s">
        <v>72</v>
      </c>
      <c r="V2860" s="12">
        <v>2</v>
      </c>
      <c r="W2860" s="12">
        <v>5</v>
      </c>
      <c r="X2860" s="12">
        <v>5</v>
      </c>
      <c r="Y2860" s="12">
        <v>2</v>
      </c>
      <c r="Z2860" s="12">
        <v>5</v>
      </c>
      <c r="AA2860" s="13">
        <v>2</v>
      </c>
      <c r="AB2860" s="14" cm="1">
        <f t="array" ref="AB2860">_xlfn.IFS(AND(W2860&lt;0,X2860&lt;0,Y2860&lt;0,Z2860&lt;0),-999,AND(W2860&lt;5,X2860&lt;5,Y2860&lt;5,Z2860&lt;5,AA2860=0),0,AND(W2860&lt;5,X2860&lt;5,Y2860&lt;5,Z2860&lt;5,AA2860&gt;0),1,AND(OR(W2860=5,X2860=5,Y2860=5,Z2860=5),AA2860=0),1,AND(OR(W2860=5,X2860=5,Y2860=5,Z2860=5),AA2860&gt;0),2)</f>
        <v>2</v>
      </c>
      <c r="AC2860" s="15">
        <f t="shared" si="176"/>
        <v>3</v>
      </c>
      <c r="AD2860" s="55">
        <v>3</v>
      </c>
      <c r="AE2860" s="21" t="s">
        <v>73</v>
      </c>
      <c r="AF2860" s="47" t="str">
        <f t="shared" si="177"/>
        <v>zagrożona</v>
      </c>
      <c r="AG2860" s="16" t="str">
        <f t="shared" si="178"/>
        <v>nie</v>
      </c>
      <c r="AH2860" s="16" t="str">
        <f t="shared" si="179"/>
        <v/>
      </c>
    </row>
    <row r="2861" spans="1:34" x14ac:dyDescent="0.2">
      <c r="A2861" s="12" t="s">
        <v>6247</v>
      </c>
      <c r="B2861" s="16" t="s">
        <v>6248</v>
      </c>
      <c r="C2861" s="12" t="s">
        <v>76</v>
      </c>
      <c r="D2861" s="12" t="s">
        <v>3828</v>
      </c>
      <c r="E2861" s="12" t="s">
        <v>4131</v>
      </c>
      <c r="F2861" s="12" t="s">
        <v>4400</v>
      </c>
      <c r="G2861" s="12" t="s">
        <v>4401</v>
      </c>
      <c r="H2861" s="17" t="s">
        <v>69</v>
      </c>
      <c r="I2861" s="11" t="s">
        <v>70</v>
      </c>
      <c r="J2861" s="11" t="s">
        <v>70</v>
      </c>
      <c r="K2861" s="11" t="s">
        <v>70</v>
      </c>
      <c r="L2861" s="11" t="s">
        <v>70</v>
      </c>
      <c r="M2861" s="18" t="s">
        <v>70</v>
      </c>
      <c r="N2861" s="18" t="s">
        <v>70</v>
      </c>
      <c r="O2861" s="11" t="s">
        <v>70</v>
      </c>
      <c r="P2861" s="11" t="s">
        <v>70</v>
      </c>
      <c r="Q2861" s="11" t="s">
        <v>70</v>
      </c>
      <c r="R2861" s="11" t="s">
        <v>70</v>
      </c>
      <c r="S2861" s="11" t="s">
        <v>70</v>
      </c>
      <c r="T2861" s="19" t="s">
        <v>71</v>
      </c>
      <c r="U2861" s="31" t="s">
        <v>72</v>
      </c>
      <c r="V2861" s="12">
        <v>1</v>
      </c>
      <c r="W2861" s="12">
        <v>5</v>
      </c>
      <c r="X2861" s="12">
        <v>2</v>
      </c>
      <c r="Y2861" s="12">
        <v>2</v>
      </c>
      <c r="Z2861" s="12">
        <v>2</v>
      </c>
      <c r="AA2861" s="13">
        <v>1</v>
      </c>
      <c r="AB2861" s="14" cm="1">
        <f t="array" ref="AB2861">_xlfn.IFS(AND(W2861&lt;0,X2861&lt;0,Y2861&lt;0,Z2861&lt;0),-999,AND(W2861&lt;5,X2861&lt;5,Y2861&lt;5,Z2861&lt;5,AA2861=0),0,AND(W2861&lt;5,X2861&lt;5,Y2861&lt;5,Z2861&lt;5,AA2861&gt;0),1,AND(OR(W2861=5,X2861=5,Y2861=5,Z2861=5),AA2861=0),1,AND(OR(W2861=5,X2861=5,Y2861=5,Z2861=5),AA2861&gt;0),2)</f>
        <v>2</v>
      </c>
      <c r="AC2861" s="15">
        <f t="shared" si="176"/>
        <v>2</v>
      </c>
      <c r="AD2861" s="55">
        <v>4</v>
      </c>
      <c r="AE2861" s="21" t="s">
        <v>73</v>
      </c>
      <c r="AF2861" s="47" t="str">
        <f t="shared" si="177"/>
        <v>zagrożona</v>
      </c>
      <c r="AG2861" s="16" t="str">
        <f t="shared" si="178"/>
        <v>nie</v>
      </c>
      <c r="AH2861" s="16" t="str">
        <f t="shared" si="179"/>
        <v/>
      </c>
    </row>
    <row r="2862" spans="1:34" x14ac:dyDescent="0.2">
      <c r="A2862" s="12" t="s">
        <v>6249</v>
      </c>
      <c r="B2862" s="16" t="s">
        <v>6250</v>
      </c>
      <c r="C2862" s="12" t="s">
        <v>76</v>
      </c>
      <c r="D2862" s="12" t="s">
        <v>3828</v>
      </c>
      <c r="E2862" s="12" t="s">
        <v>4131</v>
      </c>
      <c r="F2862" s="12" t="s">
        <v>4400</v>
      </c>
      <c r="G2862" s="12" t="s">
        <v>4407</v>
      </c>
      <c r="H2862" s="17" t="s">
        <v>69</v>
      </c>
      <c r="I2862" s="11" t="s">
        <v>70</v>
      </c>
      <c r="J2862" s="11" t="s">
        <v>70</v>
      </c>
      <c r="K2862" s="11" t="s">
        <v>70</v>
      </c>
      <c r="L2862" s="11" t="s">
        <v>70</v>
      </c>
      <c r="M2862" s="18" t="s">
        <v>70</v>
      </c>
      <c r="N2862" s="18" t="s">
        <v>70</v>
      </c>
      <c r="O2862" s="11" t="s">
        <v>70</v>
      </c>
      <c r="P2862" s="11" t="s">
        <v>70</v>
      </c>
      <c r="Q2862" s="11" t="s">
        <v>70</v>
      </c>
      <c r="R2862" s="11" t="s">
        <v>70</v>
      </c>
      <c r="S2862" s="11" t="s">
        <v>70</v>
      </c>
      <c r="T2862" s="19" t="s">
        <v>71</v>
      </c>
      <c r="U2862" s="31" t="s">
        <v>72</v>
      </c>
      <c r="V2862" s="12">
        <v>2</v>
      </c>
      <c r="W2862" s="12">
        <v>5</v>
      </c>
      <c r="X2862" s="12">
        <v>2</v>
      </c>
      <c r="Y2862" s="12">
        <v>2</v>
      </c>
      <c r="Z2862" s="12">
        <v>2</v>
      </c>
      <c r="AA2862" s="13">
        <v>0</v>
      </c>
      <c r="AB2862" s="14" cm="1">
        <f t="array" ref="AB2862">_xlfn.IFS(AND(W2862&lt;0,X2862&lt;0,Y2862&lt;0,Z2862&lt;0),-999,AND(W2862&lt;5,X2862&lt;5,Y2862&lt;5,Z2862&lt;5,AA2862=0),0,AND(W2862&lt;5,X2862&lt;5,Y2862&lt;5,Z2862&lt;5,AA2862&gt;0),1,AND(OR(W2862=5,X2862=5,Y2862=5,Z2862=5),AA2862=0),1,AND(OR(W2862=5,X2862=5,Y2862=5,Z2862=5),AA2862&gt;0),2)</f>
        <v>1</v>
      </c>
      <c r="AC2862" s="15">
        <f t="shared" si="176"/>
        <v>2</v>
      </c>
      <c r="AD2862" s="55">
        <v>4</v>
      </c>
      <c r="AE2862" s="21" t="s">
        <v>73</v>
      </c>
      <c r="AF2862" s="47" t="str">
        <f t="shared" si="177"/>
        <v>zagrożona</v>
      </c>
      <c r="AG2862" s="16" t="str">
        <f t="shared" si="178"/>
        <v>nie</v>
      </c>
      <c r="AH2862" s="16" t="str">
        <f t="shared" si="179"/>
        <v/>
      </c>
    </row>
    <row r="2863" spans="1:34" x14ac:dyDescent="0.2">
      <c r="A2863" s="12" t="s">
        <v>6251</v>
      </c>
      <c r="B2863" s="16" t="s">
        <v>6252</v>
      </c>
      <c r="C2863" s="12" t="s">
        <v>76</v>
      </c>
      <c r="D2863" s="12" t="s">
        <v>3828</v>
      </c>
      <c r="E2863" s="12" t="s">
        <v>4131</v>
      </c>
      <c r="F2863" s="12" t="s">
        <v>4400</v>
      </c>
      <c r="G2863" s="12" t="s">
        <v>4407</v>
      </c>
      <c r="H2863" s="17" t="s">
        <v>69</v>
      </c>
      <c r="I2863" s="11" t="s">
        <v>70</v>
      </c>
      <c r="J2863" s="11" t="s">
        <v>70</v>
      </c>
      <c r="K2863" s="11" t="s">
        <v>70</v>
      </c>
      <c r="L2863" s="11" t="s">
        <v>70</v>
      </c>
      <c r="M2863" s="18" t="s">
        <v>70</v>
      </c>
      <c r="N2863" s="18" t="s">
        <v>70</v>
      </c>
      <c r="O2863" s="11" t="s">
        <v>70</v>
      </c>
      <c r="P2863" s="11" t="s">
        <v>70</v>
      </c>
      <c r="Q2863" s="11" t="s">
        <v>70</v>
      </c>
      <c r="R2863" s="11" t="s">
        <v>70</v>
      </c>
      <c r="S2863" s="11" t="s">
        <v>70</v>
      </c>
      <c r="T2863" s="19" t="s">
        <v>71</v>
      </c>
      <c r="U2863" s="31" t="s">
        <v>72</v>
      </c>
      <c r="V2863" s="12">
        <v>2</v>
      </c>
      <c r="W2863" s="12">
        <v>5</v>
      </c>
      <c r="X2863" s="12">
        <v>2</v>
      </c>
      <c r="Y2863" s="12">
        <v>2</v>
      </c>
      <c r="Z2863" s="12">
        <v>2</v>
      </c>
      <c r="AA2863" s="13">
        <v>1</v>
      </c>
      <c r="AB2863" s="14" cm="1">
        <f t="array" ref="AB2863">_xlfn.IFS(AND(W2863&lt;0,X2863&lt;0,Y2863&lt;0,Z2863&lt;0),-999,AND(W2863&lt;5,X2863&lt;5,Y2863&lt;5,Z2863&lt;5,AA2863=0),0,AND(W2863&lt;5,X2863&lt;5,Y2863&lt;5,Z2863&lt;5,AA2863&gt;0),1,AND(OR(W2863=5,X2863=5,Y2863=5,Z2863=5),AA2863=0),1,AND(OR(W2863=5,X2863=5,Y2863=5,Z2863=5),AA2863&gt;0),2)</f>
        <v>2</v>
      </c>
      <c r="AC2863" s="15">
        <f t="shared" si="176"/>
        <v>3</v>
      </c>
      <c r="AD2863" s="55">
        <v>4</v>
      </c>
      <c r="AE2863" s="21" t="s">
        <v>73</v>
      </c>
      <c r="AF2863" s="47" t="str">
        <f t="shared" si="177"/>
        <v>zagrożona</v>
      </c>
      <c r="AG2863" s="16" t="str">
        <f t="shared" si="178"/>
        <v>nie</v>
      </c>
      <c r="AH2863" s="16" t="str">
        <f t="shared" si="179"/>
        <v/>
      </c>
    </row>
    <row r="2864" spans="1:34" x14ac:dyDescent="0.2">
      <c r="A2864" s="12" t="s">
        <v>6253</v>
      </c>
      <c r="B2864" s="16" t="s">
        <v>1310</v>
      </c>
      <c r="C2864" s="12" t="s">
        <v>76</v>
      </c>
      <c r="D2864" s="12" t="s">
        <v>3828</v>
      </c>
      <c r="E2864" s="12" t="s">
        <v>4131</v>
      </c>
      <c r="F2864" s="12" t="s">
        <v>4400</v>
      </c>
      <c r="G2864" s="12" t="s">
        <v>4410</v>
      </c>
      <c r="H2864" s="17" t="s">
        <v>69</v>
      </c>
      <c r="I2864" s="11" t="s">
        <v>70</v>
      </c>
      <c r="J2864" s="11" t="s">
        <v>70</v>
      </c>
      <c r="K2864" s="11" t="s">
        <v>70</v>
      </c>
      <c r="L2864" s="11" t="s">
        <v>70</v>
      </c>
      <c r="M2864" s="18" t="s">
        <v>70</v>
      </c>
      <c r="N2864" s="18" t="s">
        <v>70</v>
      </c>
      <c r="O2864" s="11" t="s">
        <v>70</v>
      </c>
      <c r="P2864" s="11" t="s">
        <v>70</v>
      </c>
      <c r="Q2864" s="11" t="s">
        <v>70</v>
      </c>
      <c r="R2864" s="11" t="s">
        <v>70</v>
      </c>
      <c r="S2864" s="11" t="s">
        <v>70</v>
      </c>
      <c r="T2864" s="19" t="s">
        <v>71</v>
      </c>
      <c r="U2864" s="31" t="s">
        <v>72</v>
      </c>
      <c r="V2864" s="12">
        <v>0</v>
      </c>
      <c r="W2864" s="12">
        <v>2</v>
      </c>
      <c r="X2864" s="12">
        <v>2</v>
      </c>
      <c r="Y2864" s="12">
        <v>2</v>
      </c>
      <c r="Z2864" s="12">
        <v>2</v>
      </c>
      <c r="AA2864" s="13">
        <v>0</v>
      </c>
      <c r="AB2864" s="14" cm="1">
        <f t="array" ref="AB2864">_xlfn.IFS(AND(W2864&lt;0,X2864&lt;0,Y2864&lt;0,Z2864&lt;0),-999,AND(W2864&lt;5,X2864&lt;5,Y2864&lt;5,Z2864&lt;5,AA2864=0),0,AND(W2864&lt;5,X2864&lt;5,Y2864&lt;5,Z2864&lt;5,AA2864&gt;0),1,AND(OR(W2864=5,X2864=5,Y2864=5,Z2864=5),AA2864=0),1,AND(OR(W2864=5,X2864=5,Y2864=5,Z2864=5),AA2864&gt;0),2)</f>
        <v>0</v>
      </c>
      <c r="AC2864" s="15">
        <f t="shared" si="176"/>
        <v>0</v>
      </c>
      <c r="AD2864" s="55">
        <v>4</v>
      </c>
      <c r="AE2864" s="21" t="s">
        <v>73</v>
      </c>
      <c r="AF2864" s="47" t="str">
        <f t="shared" si="177"/>
        <v>niezagrożona</v>
      </c>
      <c r="AG2864" s="16" t="str">
        <f t="shared" si="178"/>
        <v>nie</v>
      </c>
      <c r="AH2864" s="16" t="str">
        <f t="shared" si="179"/>
        <v/>
      </c>
    </row>
    <row r="2865" spans="1:34" x14ac:dyDescent="0.2">
      <c r="A2865" s="12" t="s">
        <v>6254</v>
      </c>
      <c r="B2865" s="16" t="s">
        <v>6255</v>
      </c>
      <c r="C2865" s="12" t="s">
        <v>76</v>
      </c>
      <c r="D2865" s="12" t="s">
        <v>3828</v>
      </c>
      <c r="E2865" s="12" t="s">
        <v>4131</v>
      </c>
      <c r="F2865" s="12" t="s">
        <v>4421</v>
      </c>
      <c r="G2865" s="12" t="s">
        <v>4422</v>
      </c>
      <c r="H2865" s="17" t="s">
        <v>69</v>
      </c>
      <c r="I2865" s="11" t="s">
        <v>70</v>
      </c>
      <c r="J2865" s="11" t="s">
        <v>70</v>
      </c>
      <c r="K2865" s="11" t="s">
        <v>70</v>
      </c>
      <c r="L2865" s="11" t="s">
        <v>70</v>
      </c>
      <c r="M2865" s="18" t="s">
        <v>70</v>
      </c>
      <c r="N2865" s="18" t="s">
        <v>70</v>
      </c>
      <c r="O2865" s="11" t="s">
        <v>70</v>
      </c>
      <c r="P2865" s="11" t="s">
        <v>70</v>
      </c>
      <c r="Q2865" s="11" t="s">
        <v>70</v>
      </c>
      <c r="R2865" s="11" t="s">
        <v>70</v>
      </c>
      <c r="S2865" s="11" t="s">
        <v>70</v>
      </c>
      <c r="T2865" s="19" t="s">
        <v>71</v>
      </c>
      <c r="U2865" s="31" t="s">
        <v>72</v>
      </c>
      <c r="V2865" s="12">
        <v>2</v>
      </c>
      <c r="W2865" s="12">
        <v>5</v>
      </c>
      <c r="X2865" s="12">
        <v>2</v>
      </c>
      <c r="Y2865" s="12">
        <v>2</v>
      </c>
      <c r="Z2865" s="12">
        <v>2</v>
      </c>
      <c r="AA2865" s="13">
        <v>0</v>
      </c>
      <c r="AB2865" s="14" cm="1">
        <f t="array" ref="AB2865">_xlfn.IFS(AND(W2865&lt;0,X2865&lt;0,Y2865&lt;0,Z2865&lt;0),-999,AND(W2865&lt;5,X2865&lt;5,Y2865&lt;5,Z2865&lt;5,AA2865=0),0,AND(W2865&lt;5,X2865&lt;5,Y2865&lt;5,Z2865&lt;5,AA2865&gt;0),1,AND(OR(W2865=5,X2865=5,Y2865=5,Z2865=5),AA2865=0),1,AND(OR(W2865=5,X2865=5,Y2865=5,Z2865=5),AA2865&gt;0),2)</f>
        <v>1</v>
      </c>
      <c r="AC2865" s="15">
        <f t="shared" si="176"/>
        <v>2</v>
      </c>
      <c r="AD2865" s="55">
        <v>3</v>
      </c>
      <c r="AE2865" s="21" t="s">
        <v>73</v>
      </c>
      <c r="AF2865" s="47" t="str">
        <f t="shared" si="177"/>
        <v>zagrożona</v>
      </c>
      <c r="AG2865" s="16" t="str">
        <f t="shared" si="178"/>
        <v>nie</v>
      </c>
      <c r="AH2865" s="16" t="str">
        <f t="shared" si="179"/>
        <v/>
      </c>
    </row>
    <row r="2866" spans="1:34" x14ac:dyDescent="0.2">
      <c r="A2866" s="12" t="s">
        <v>6256</v>
      </c>
      <c r="B2866" s="16" t="s">
        <v>6257</v>
      </c>
      <c r="C2866" s="12" t="s">
        <v>76</v>
      </c>
      <c r="D2866" s="12" t="s">
        <v>3828</v>
      </c>
      <c r="E2866" s="12" t="s">
        <v>4131</v>
      </c>
      <c r="F2866" s="12" t="s">
        <v>4421</v>
      </c>
      <c r="G2866" s="12" t="s">
        <v>4422</v>
      </c>
      <c r="H2866" s="17" t="s">
        <v>69</v>
      </c>
      <c r="I2866" s="11" t="s">
        <v>70</v>
      </c>
      <c r="J2866" s="11" t="s">
        <v>70</v>
      </c>
      <c r="K2866" s="11" t="s">
        <v>70</v>
      </c>
      <c r="L2866" s="11" t="s">
        <v>70</v>
      </c>
      <c r="M2866" s="18" t="s">
        <v>70</v>
      </c>
      <c r="N2866" s="18" t="s">
        <v>70</v>
      </c>
      <c r="O2866" s="11" t="s">
        <v>70</v>
      </c>
      <c r="P2866" s="11" t="s">
        <v>70</v>
      </c>
      <c r="Q2866" s="11" t="s">
        <v>70</v>
      </c>
      <c r="R2866" s="11" t="s">
        <v>70</v>
      </c>
      <c r="S2866" s="11" t="s">
        <v>70</v>
      </c>
      <c r="T2866" s="19" t="s">
        <v>71</v>
      </c>
      <c r="U2866" s="31" t="s">
        <v>72</v>
      </c>
      <c r="V2866" s="12">
        <v>3</v>
      </c>
      <c r="W2866" s="12">
        <v>5</v>
      </c>
      <c r="X2866" s="12">
        <v>5</v>
      </c>
      <c r="Y2866" s="12">
        <v>2</v>
      </c>
      <c r="Z2866" s="12">
        <v>5</v>
      </c>
      <c r="AA2866" s="13">
        <v>1</v>
      </c>
      <c r="AB2866" s="14" cm="1">
        <f t="array" ref="AB2866">_xlfn.IFS(AND(W2866&lt;0,X2866&lt;0,Y2866&lt;0,Z2866&lt;0),-999,AND(W2866&lt;5,X2866&lt;5,Y2866&lt;5,Z2866&lt;5,AA2866=0),0,AND(W2866&lt;5,X2866&lt;5,Y2866&lt;5,Z2866&lt;5,AA2866&gt;0),1,AND(OR(W2866=5,X2866=5,Y2866=5,Z2866=5),AA2866=0),1,AND(OR(W2866=5,X2866=5,Y2866=5,Z2866=5),AA2866&gt;0),2)</f>
        <v>2</v>
      </c>
      <c r="AC2866" s="15">
        <f t="shared" si="176"/>
        <v>4</v>
      </c>
      <c r="AD2866" s="55">
        <v>4</v>
      </c>
      <c r="AE2866" s="21" t="s">
        <v>73</v>
      </c>
      <c r="AF2866" s="47" t="str">
        <f t="shared" si="177"/>
        <v>zagrożona</v>
      </c>
      <c r="AG2866" s="16" t="str">
        <f t="shared" si="178"/>
        <v>tak</v>
      </c>
      <c r="AH2866" s="16" t="str">
        <f t="shared" si="179"/>
        <v xml:space="preserve">fizchem </v>
      </c>
    </row>
    <row r="2867" spans="1:34" x14ac:dyDescent="0.2">
      <c r="A2867" s="12" t="s">
        <v>6258</v>
      </c>
      <c r="B2867" s="16" t="s">
        <v>6259</v>
      </c>
      <c r="C2867" s="12" t="s">
        <v>76</v>
      </c>
      <c r="D2867" s="12" t="s">
        <v>3828</v>
      </c>
      <c r="E2867" s="12" t="s">
        <v>4131</v>
      </c>
      <c r="F2867" s="12" t="s">
        <v>4421</v>
      </c>
      <c r="G2867" s="12" t="s">
        <v>4425</v>
      </c>
      <c r="H2867" s="17" t="s">
        <v>69</v>
      </c>
      <c r="I2867" s="11" t="s">
        <v>70</v>
      </c>
      <c r="J2867" s="11" t="s">
        <v>70</v>
      </c>
      <c r="K2867" s="11" t="s">
        <v>70</v>
      </c>
      <c r="L2867" s="11" t="s">
        <v>70</v>
      </c>
      <c r="M2867" s="18" t="s">
        <v>70</v>
      </c>
      <c r="N2867" s="18" t="s">
        <v>70</v>
      </c>
      <c r="O2867" s="11" t="s">
        <v>70</v>
      </c>
      <c r="P2867" s="11" t="s">
        <v>70</v>
      </c>
      <c r="Q2867" s="11" t="s">
        <v>70</v>
      </c>
      <c r="R2867" s="11" t="s">
        <v>70</v>
      </c>
      <c r="S2867" s="11" t="s">
        <v>70</v>
      </c>
      <c r="T2867" s="19" t="s">
        <v>71</v>
      </c>
      <c r="U2867" s="31" t="s">
        <v>72</v>
      </c>
      <c r="V2867" s="12">
        <v>3</v>
      </c>
      <c r="W2867" s="12">
        <v>2</v>
      </c>
      <c r="X2867" s="12">
        <v>2</v>
      </c>
      <c r="Y2867" s="12">
        <v>2</v>
      </c>
      <c r="Z2867" s="12">
        <v>2</v>
      </c>
      <c r="AA2867" s="13">
        <v>0</v>
      </c>
      <c r="AB2867" s="14" cm="1">
        <f t="array" ref="AB2867">_xlfn.IFS(AND(W2867&lt;0,X2867&lt;0,Y2867&lt;0,Z2867&lt;0),-999,AND(W2867&lt;5,X2867&lt;5,Y2867&lt;5,Z2867&lt;5,AA2867=0),0,AND(W2867&lt;5,X2867&lt;5,Y2867&lt;5,Z2867&lt;5,AA2867&gt;0),1,AND(OR(W2867=5,X2867=5,Y2867=5,Z2867=5),AA2867=0),1,AND(OR(W2867=5,X2867=5,Y2867=5,Z2867=5),AA2867&gt;0),2)</f>
        <v>0</v>
      </c>
      <c r="AC2867" s="15">
        <f t="shared" si="176"/>
        <v>3</v>
      </c>
      <c r="AD2867" s="55">
        <v>4</v>
      </c>
      <c r="AE2867" s="21" t="s">
        <v>73</v>
      </c>
      <c r="AF2867" s="47" t="str">
        <f t="shared" si="177"/>
        <v>zagrożona</v>
      </c>
      <c r="AG2867" s="16" t="str">
        <f t="shared" si="178"/>
        <v>nie</v>
      </c>
      <c r="AH2867" s="16" t="str">
        <f t="shared" si="179"/>
        <v/>
      </c>
    </row>
    <row r="2868" spans="1:34" x14ac:dyDescent="0.2">
      <c r="A2868" s="12" t="s">
        <v>6260</v>
      </c>
      <c r="B2868" s="16" t="s">
        <v>6261</v>
      </c>
      <c r="C2868" s="12" t="s">
        <v>76</v>
      </c>
      <c r="D2868" s="12" t="s">
        <v>3828</v>
      </c>
      <c r="E2868" s="12" t="s">
        <v>4131</v>
      </c>
      <c r="F2868" s="12" t="s">
        <v>4421</v>
      </c>
      <c r="G2868" s="12" t="s">
        <v>4430</v>
      </c>
      <c r="H2868" s="17" t="s">
        <v>69</v>
      </c>
      <c r="I2868" s="11" t="s">
        <v>70</v>
      </c>
      <c r="J2868" s="11" t="s">
        <v>70</v>
      </c>
      <c r="K2868" s="11" t="s">
        <v>70</v>
      </c>
      <c r="L2868" s="11" t="s">
        <v>70</v>
      </c>
      <c r="M2868" s="18" t="s">
        <v>70</v>
      </c>
      <c r="N2868" s="18" t="s">
        <v>70</v>
      </c>
      <c r="O2868" s="11" t="s">
        <v>70</v>
      </c>
      <c r="P2868" s="11" t="s">
        <v>70</v>
      </c>
      <c r="Q2868" s="11" t="s">
        <v>70</v>
      </c>
      <c r="R2868" s="11" t="s">
        <v>70</v>
      </c>
      <c r="S2868" s="11" t="s">
        <v>70</v>
      </c>
      <c r="T2868" s="19" t="s">
        <v>71</v>
      </c>
      <c r="U2868" s="31" t="s">
        <v>72</v>
      </c>
      <c r="V2868" s="12">
        <v>2</v>
      </c>
      <c r="W2868" s="12">
        <v>5</v>
      </c>
      <c r="X2868" s="12">
        <v>2</v>
      </c>
      <c r="Y2868" s="12">
        <v>2</v>
      </c>
      <c r="Z2868" s="12">
        <v>2</v>
      </c>
      <c r="AA2868" s="13">
        <v>0</v>
      </c>
      <c r="AB2868" s="14" cm="1">
        <f t="array" ref="AB2868">_xlfn.IFS(AND(W2868&lt;0,X2868&lt;0,Y2868&lt;0,Z2868&lt;0),-999,AND(W2868&lt;5,X2868&lt;5,Y2868&lt;5,Z2868&lt;5,AA2868=0),0,AND(W2868&lt;5,X2868&lt;5,Y2868&lt;5,Z2868&lt;5,AA2868&gt;0),1,AND(OR(W2868=5,X2868=5,Y2868=5,Z2868=5),AA2868=0),1,AND(OR(W2868=5,X2868=5,Y2868=5,Z2868=5),AA2868&gt;0),2)</f>
        <v>1</v>
      </c>
      <c r="AC2868" s="15">
        <f t="shared" si="176"/>
        <v>2</v>
      </c>
      <c r="AD2868" s="55">
        <v>2</v>
      </c>
      <c r="AE2868" s="21" t="s">
        <v>73</v>
      </c>
      <c r="AF2868" s="47" t="str">
        <f t="shared" si="177"/>
        <v>zagrożona</v>
      </c>
      <c r="AG2868" s="16" t="str">
        <f t="shared" si="178"/>
        <v>nie</v>
      </c>
      <c r="AH2868" s="16" t="str">
        <f t="shared" si="179"/>
        <v/>
      </c>
    </row>
    <row r="2869" spans="1:34" x14ac:dyDescent="0.2">
      <c r="A2869" s="12" t="s">
        <v>6262</v>
      </c>
      <c r="B2869" s="16" t="s">
        <v>6263</v>
      </c>
      <c r="C2869" s="12" t="s">
        <v>76</v>
      </c>
      <c r="D2869" s="12" t="s">
        <v>3828</v>
      </c>
      <c r="E2869" s="12" t="s">
        <v>4131</v>
      </c>
      <c r="F2869" s="12" t="s">
        <v>4421</v>
      </c>
      <c r="G2869" s="12" t="s">
        <v>4443</v>
      </c>
      <c r="H2869" s="17" t="s">
        <v>69</v>
      </c>
      <c r="I2869" s="11" t="s">
        <v>70</v>
      </c>
      <c r="J2869" s="11" t="s">
        <v>70</v>
      </c>
      <c r="K2869" s="11" t="s">
        <v>70</v>
      </c>
      <c r="L2869" s="11" t="s">
        <v>70</v>
      </c>
      <c r="M2869" s="18" t="s">
        <v>70</v>
      </c>
      <c r="N2869" s="18" t="s">
        <v>70</v>
      </c>
      <c r="O2869" s="11" t="s">
        <v>70</v>
      </c>
      <c r="P2869" s="11" t="s">
        <v>70</v>
      </c>
      <c r="Q2869" s="11" t="s">
        <v>70</v>
      </c>
      <c r="R2869" s="11" t="s">
        <v>70</v>
      </c>
      <c r="S2869" s="11" t="s">
        <v>70</v>
      </c>
      <c r="T2869" s="19" t="s">
        <v>71</v>
      </c>
      <c r="U2869" s="31" t="s">
        <v>72</v>
      </c>
      <c r="V2869" s="12">
        <v>3</v>
      </c>
      <c r="W2869" s="12">
        <v>5</v>
      </c>
      <c r="X2869" s="12">
        <v>2</v>
      </c>
      <c r="Y2869" s="12">
        <v>2</v>
      </c>
      <c r="Z2869" s="12">
        <v>2</v>
      </c>
      <c r="AA2869" s="13">
        <v>4</v>
      </c>
      <c r="AB2869" s="14" cm="1">
        <f t="array" ref="AB2869">_xlfn.IFS(AND(W2869&lt;0,X2869&lt;0,Y2869&lt;0,Z2869&lt;0),-999,AND(W2869&lt;5,X2869&lt;5,Y2869&lt;5,Z2869&lt;5,AA2869=0),0,AND(W2869&lt;5,X2869&lt;5,Y2869&lt;5,Z2869&lt;5,AA2869&gt;0),1,AND(OR(W2869=5,X2869=5,Y2869=5,Z2869=5),AA2869=0),1,AND(OR(W2869=5,X2869=5,Y2869=5,Z2869=5),AA2869&gt;0),2)</f>
        <v>2</v>
      </c>
      <c r="AC2869" s="15">
        <f t="shared" si="176"/>
        <v>4</v>
      </c>
      <c r="AD2869" s="55">
        <v>3</v>
      </c>
      <c r="AE2869" s="21" t="s">
        <v>73</v>
      </c>
      <c r="AF2869" s="47" t="str">
        <f t="shared" si="177"/>
        <v>zagrożona</v>
      </c>
      <c r="AG2869" s="16" t="str">
        <f t="shared" si="178"/>
        <v>tak</v>
      </c>
      <c r="AH2869" s="16" t="str">
        <f t="shared" si="179"/>
        <v xml:space="preserve">fizchem </v>
      </c>
    </row>
    <row r="2870" spans="1:34" x14ac:dyDescent="0.2">
      <c r="A2870" s="12" t="s">
        <v>6264</v>
      </c>
      <c r="B2870" s="16" t="s">
        <v>1775</v>
      </c>
      <c r="C2870" s="12" t="s">
        <v>76</v>
      </c>
      <c r="D2870" s="12" t="s">
        <v>3828</v>
      </c>
      <c r="E2870" s="12" t="s">
        <v>4131</v>
      </c>
      <c r="F2870" s="12" t="s">
        <v>4446</v>
      </c>
      <c r="G2870" s="12" t="s">
        <v>4447</v>
      </c>
      <c r="H2870" s="17" t="s">
        <v>69</v>
      </c>
      <c r="I2870" s="11" t="s">
        <v>70</v>
      </c>
      <c r="J2870" s="11" t="s">
        <v>70</v>
      </c>
      <c r="K2870" s="11" t="s">
        <v>70</v>
      </c>
      <c r="L2870" s="11" t="s">
        <v>70</v>
      </c>
      <c r="M2870" s="18" t="s">
        <v>70</v>
      </c>
      <c r="N2870" s="18" t="s">
        <v>70</v>
      </c>
      <c r="O2870" s="11" t="s">
        <v>70</v>
      </c>
      <c r="P2870" s="11" t="s">
        <v>70</v>
      </c>
      <c r="Q2870" s="11" t="s">
        <v>70</v>
      </c>
      <c r="R2870" s="11" t="s">
        <v>70</v>
      </c>
      <c r="S2870" s="11" t="s">
        <v>70</v>
      </c>
      <c r="T2870" s="19" t="s">
        <v>71</v>
      </c>
      <c r="U2870" s="31" t="s">
        <v>72</v>
      </c>
      <c r="V2870" s="12">
        <v>2</v>
      </c>
      <c r="W2870" s="12">
        <v>5</v>
      </c>
      <c r="X2870" s="12">
        <v>2</v>
      </c>
      <c r="Y2870" s="12">
        <v>2</v>
      </c>
      <c r="Z2870" s="12">
        <v>2</v>
      </c>
      <c r="AA2870" s="13">
        <v>0</v>
      </c>
      <c r="AB2870" s="14" cm="1">
        <f t="array" ref="AB2870">_xlfn.IFS(AND(W2870&lt;0,X2870&lt;0,Y2870&lt;0,Z2870&lt;0),-999,AND(W2870&lt;5,X2870&lt;5,Y2870&lt;5,Z2870&lt;5,AA2870=0),0,AND(W2870&lt;5,X2870&lt;5,Y2870&lt;5,Z2870&lt;5,AA2870&gt;0),1,AND(OR(W2870=5,X2870=5,Y2870=5,Z2870=5),AA2870=0),1,AND(OR(W2870=5,X2870=5,Y2870=5,Z2870=5),AA2870&gt;0),2)</f>
        <v>1</v>
      </c>
      <c r="AC2870" s="15">
        <f t="shared" si="176"/>
        <v>2</v>
      </c>
      <c r="AD2870" s="55">
        <v>4</v>
      </c>
      <c r="AE2870" s="21" t="s">
        <v>73</v>
      </c>
      <c r="AF2870" s="47" t="str">
        <f t="shared" si="177"/>
        <v>zagrożona</v>
      </c>
      <c r="AG2870" s="16" t="str">
        <f t="shared" si="178"/>
        <v>nie</v>
      </c>
      <c r="AH2870" s="16" t="str">
        <f t="shared" si="179"/>
        <v/>
      </c>
    </row>
    <row r="2871" spans="1:34" x14ac:dyDescent="0.2">
      <c r="A2871" s="12" t="s">
        <v>6265</v>
      </c>
      <c r="B2871" s="16" t="s">
        <v>2482</v>
      </c>
      <c r="C2871" s="12" t="s">
        <v>76</v>
      </c>
      <c r="D2871" s="12" t="s">
        <v>3828</v>
      </c>
      <c r="E2871" s="12" t="s">
        <v>4455</v>
      </c>
      <c r="F2871" s="12" t="s">
        <v>4456</v>
      </c>
      <c r="G2871" s="12" t="s">
        <v>6266</v>
      </c>
      <c r="H2871" s="17" t="s">
        <v>69</v>
      </c>
      <c r="I2871" s="11" t="s">
        <v>70</v>
      </c>
      <c r="J2871" s="11" t="s">
        <v>70</v>
      </c>
      <c r="K2871" s="11" t="s">
        <v>70</v>
      </c>
      <c r="L2871" s="11" t="s">
        <v>70</v>
      </c>
      <c r="M2871" s="18" t="s">
        <v>70</v>
      </c>
      <c r="N2871" s="18" t="s">
        <v>70</v>
      </c>
      <c r="O2871" s="11" t="s">
        <v>70</v>
      </c>
      <c r="P2871" s="11" t="s">
        <v>70</v>
      </c>
      <c r="Q2871" s="11" t="s">
        <v>70</v>
      </c>
      <c r="R2871" s="11" t="s">
        <v>70</v>
      </c>
      <c r="S2871" s="11" t="s">
        <v>70</v>
      </c>
      <c r="T2871" s="19" t="s">
        <v>71</v>
      </c>
      <c r="U2871" s="31" t="s">
        <v>72</v>
      </c>
      <c r="V2871" s="12">
        <v>2</v>
      </c>
      <c r="W2871" s="12">
        <v>2</v>
      </c>
      <c r="X2871" s="12">
        <v>2</v>
      </c>
      <c r="Y2871" s="12">
        <v>2</v>
      </c>
      <c r="Z2871" s="12">
        <v>5</v>
      </c>
      <c r="AA2871" s="13">
        <v>0</v>
      </c>
      <c r="AB2871" s="14" cm="1">
        <f t="array" ref="AB2871">_xlfn.IFS(AND(W2871&lt;0,X2871&lt;0,Y2871&lt;0,Z2871&lt;0),-999,AND(W2871&lt;5,X2871&lt;5,Y2871&lt;5,Z2871&lt;5,AA2871=0),0,AND(W2871&lt;5,X2871&lt;5,Y2871&lt;5,Z2871&lt;5,AA2871&gt;0),1,AND(OR(W2871=5,X2871=5,Y2871=5,Z2871=5),AA2871=0),1,AND(OR(W2871=5,X2871=5,Y2871=5,Z2871=5),AA2871&gt;0),2)</f>
        <v>1</v>
      </c>
      <c r="AC2871" s="15">
        <f t="shared" si="176"/>
        <v>2</v>
      </c>
      <c r="AD2871" s="55">
        <v>3</v>
      </c>
      <c r="AE2871" s="21" t="s">
        <v>73</v>
      </c>
      <c r="AF2871" s="47" t="str">
        <f t="shared" si="177"/>
        <v>zagrożona</v>
      </c>
      <c r="AG2871" s="16" t="str">
        <f t="shared" si="178"/>
        <v>nie</v>
      </c>
      <c r="AH2871" s="16" t="str">
        <f t="shared" si="179"/>
        <v/>
      </c>
    </row>
    <row r="2872" spans="1:34" x14ac:dyDescent="0.2">
      <c r="A2872" s="12" t="s">
        <v>6267</v>
      </c>
      <c r="B2872" s="16" t="s">
        <v>6268</v>
      </c>
      <c r="C2872" s="12" t="s">
        <v>76</v>
      </c>
      <c r="D2872" s="12" t="s">
        <v>3828</v>
      </c>
      <c r="E2872" s="12" t="s">
        <v>4455</v>
      </c>
      <c r="F2872" s="12" t="s">
        <v>4456</v>
      </c>
      <c r="G2872" s="12" t="s">
        <v>4466</v>
      </c>
      <c r="H2872" s="17" t="s">
        <v>69</v>
      </c>
      <c r="I2872" s="11" t="s">
        <v>70</v>
      </c>
      <c r="J2872" s="11" t="s">
        <v>70</v>
      </c>
      <c r="K2872" s="11" t="s">
        <v>70</v>
      </c>
      <c r="L2872" s="11" t="s">
        <v>70</v>
      </c>
      <c r="M2872" s="18" t="s">
        <v>70</v>
      </c>
      <c r="N2872" s="18" t="s">
        <v>70</v>
      </c>
      <c r="O2872" s="11" t="s">
        <v>70</v>
      </c>
      <c r="P2872" s="11" t="s">
        <v>70</v>
      </c>
      <c r="Q2872" s="11" t="s">
        <v>70</v>
      </c>
      <c r="R2872" s="11" t="s">
        <v>70</v>
      </c>
      <c r="S2872" s="11" t="s">
        <v>70</v>
      </c>
      <c r="T2872" s="19" t="s">
        <v>71</v>
      </c>
      <c r="U2872" s="31" t="s">
        <v>72</v>
      </c>
      <c r="V2872" s="12">
        <v>2</v>
      </c>
      <c r="W2872" s="12">
        <v>5</v>
      </c>
      <c r="X2872" s="12">
        <v>2</v>
      </c>
      <c r="Y2872" s="12">
        <v>2</v>
      </c>
      <c r="Z2872" s="12">
        <v>2</v>
      </c>
      <c r="AA2872" s="13">
        <v>0</v>
      </c>
      <c r="AB2872" s="14" cm="1">
        <f t="array" ref="AB2872">_xlfn.IFS(AND(W2872&lt;0,X2872&lt;0,Y2872&lt;0,Z2872&lt;0),-999,AND(W2872&lt;5,X2872&lt;5,Y2872&lt;5,Z2872&lt;5,AA2872=0),0,AND(W2872&lt;5,X2872&lt;5,Y2872&lt;5,Z2872&lt;5,AA2872&gt;0),1,AND(OR(W2872=5,X2872=5,Y2872=5,Z2872=5),AA2872=0),1,AND(OR(W2872=5,X2872=5,Y2872=5,Z2872=5),AA2872&gt;0),2)</f>
        <v>1</v>
      </c>
      <c r="AC2872" s="15">
        <f t="shared" si="176"/>
        <v>2</v>
      </c>
      <c r="AD2872" s="55">
        <v>4</v>
      </c>
      <c r="AE2872" s="21" t="s">
        <v>73</v>
      </c>
      <c r="AF2872" s="47" t="str">
        <f t="shared" si="177"/>
        <v>zagrożona</v>
      </c>
      <c r="AG2872" s="16" t="str">
        <f t="shared" si="178"/>
        <v>nie</v>
      </c>
      <c r="AH2872" s="16" t="str">
        <f t="shared" si="179"/>
        <v/>
      </c>
    </row>
    <row r="2873" spans="1:34" x14ac:dyDescent="0.2">
      <c r="A2873" s="12" t="s">
        <v>6269</v>
      </c>
      <c r="B2873" s="16" t="s">
        <v>6270</v>
      </c>
      <c r="C2873" s="12" t="s">
        <v>76</v>
      </c>
      <c r="D2873" s="12" t="s">
        <v>3828</v>
      </c>
      <c r="E2873" s="12" t="s">
        <v>4455</v>
      </c>
      <c r="F2873" s="12" t="s">
        <v>4456</v>
      </c>
      <c r="G2873" s="12" t="s">
        <v>4466</v>
      </c>
      <c r="H2873" s="17" t="s">
        <v>69</v>
      </c>
      <c r="I2873" s="11" t="s">
        <v>70</v>
      </c>
      <c r="J2873" s="11" t="s">
        <v>70</v>
      </c>
      <c r="K2873" s="11" t="s">
        <v>70</v>
      </c>
      <c r="L2873" s="11" t="s">
        <v>70</v>
      </c>
      <c r="M2873" s="18" t="s">
        <v>70</v>
      </c>
      <c r="N2873" s="18" t="s">
        <v>70</v>
      </c>
      <c r="O2873" s="11" t="s">
        <v>70</v>
      </c>
      <c r="P2873" s="11" t="s">
        <v>70</v>
      </c>
      <c r="Q2873" s="11" t="s">
        <v>70</v>
      </c>
      <c r="R2873" s="11" t="s">
        <v>70</v>
      </c>
      <c r="S2873" s="11" t="s">
        <v>70</v>
      </c>
      <c r="T2873" s="19" t="s">
        <v>71</v>
      </c>
      <c r="U2873" s="31" t="s">
        <v>72</v>
      </c>
      <c r="V2873" s="12">
        <v>1</v>
      </c>
      <c r="W2873" s="12">
        <v>2</v>
      </c>
      <c r="X2873" s="12">
        <v>2</v>
      </c>
      <c r="Y2873" s="12">
        <v>2</v>
      </c>
      <c r="Z2873" s="12">
        <v>2</v>
      </c>
      <c r="AA2873" s="13">
        <v>1</v>
      </c>
      <c r="AB2873" s="14" cm="1">
        <f t="array" ref="AB2873">_xlfn.IFS(AND(W2873&lt;0,X2873&lt;0,Y2873&lt;0,Z2873&lt;0),-999,AND(W2873&lt;5,X2873&lt;5,Y2873&lt;5,Z2873&lt;5,AA2873=0),0,AND(W2873&lt;5,X2873&lt;5,Y2873&lt;5,Z2873&lt;5,AA2873&gt;0),1,AND(OR(W2873=5,X2873=5,Y2873=5,Z2873=5),AA2873=0),1,AND(OR(W2873=5,X2873=5,Y2873=5,Z2873=5),AA2873&gt;0),2)</f>
        <v>1</v>
      </c>
      <c r="AC2873" s="15">
        <f t="shared" si="176"/>
        <v>1</v>
      </c>
      <c r="AD2873" s="55">
        <v>4</v>
      </c>
      <c r="AE2873" s="21" t="s">
        <v>73</v>
      </c>
      <c r="AF2873" s="47" t="str">
        <f t="shared" si="177"/>
        <v>niezagrożona</v>
      </c>
      <c r="AG2873" s="16" t="str">
        <f t="shared" si="178"/>
        <v>nie</v>
      </c>
      <c r="AH2873" s="16" t="str">
        <f t="shared" si="179"/>
        <v/>
      </c>
    </row>
    <row r="2874" spans="1:34" x14ac:dyDescent="0.2">
      <c r="A2874" s="12" t="s">
        <v>6271</v>
      </c>
      <c r="B2874" s="16" t="s">
        <v>6272</v>
      </c>
      <c r="C2874" s="12" t="s">
        <v>76</v>
      </c>
      <c r="D2874" s="12" t="s">
        <v>3828</v>
      </c>
      <c r="E2874" s="12" t="s">
        <v>4455</v>
      </c>
      <c r="F2874" s="12" t="s">
        <v>4456</v>
      </c>
      <c r="G2874" s="12" t="s">
        <v>4466</v>
      </c>
      <c r="H2874" s="17" t="s">
        <v>69</v>
      </c>
      <c r="I2874" s="11" t="s">
        <v>70</v>
      </c>
      <c r="J2874" s="11" t="s">
        <v>70</v>
      </c>
      <c r="K2874" s="11" t="s">
        <v>70</v>
      </c>
      <c r="L2874" s="11" t="s">
        <v>70</v>
      </c>
      <c r="M2874" s="18" t="s">
        <v>70</v>
      </c>
      <c r="N2874" s="18" t="s">
        <v>70</v>
      </c>
      <c r="O2874" s="11" t="s">
        <v>70</v>
      </c>
      <c r="P2874" s="11" t="s">
        <v>70</v>
      </c>
      <c r="Q2874" s="11" t="s">
        <v>70</v>
      </c>
      <c r="R2874" s="11" t="s">
        <v>70</v>
      </c>
      <c r="S2874" s="11" t="s">
        <v>70</v>
      </c>
      <c r="T2874" s="19" t="s">
        <v>71</v>
      </c>
      <c r="U2874" s="31" t="s">
        <v>72</v>
      </c>
      <c r="V2874" s="12">
        <v>2</v>
      </c>
      <c r="W2874" s="12">
        <v>5</v>
      </c>
      <c r="X2874" s="12">
        <v>5</v>
      </c>
      <c r="Y2874" s="12">
        <v>2</v>
      </c>
      <c r="Z2874" s="12">
        <v>2</v>
      </c>
      <c r="AA2874" s="13">
        <v>2</v>
      </c>
      <c r="AB2874" s="14" cm="1">
        <f t="array" ref="AB2874">_xlfn.IFS(AND(W2874&lt;0,X2874&lt;0,Y2874&lt;0,Z2874&lt;0),-999,AND(W2874&lt;5,X2874&lt;5,Y2874&lt;5,Z2874&lt;5,AA2874=0),0,AND(W2874&lt;5,X2874&lt;5,Y2874&lt;5,Z2874&lt;5,AA2874&gt;0),1,AND(OR(W2874=5,X2874=5,Y2874=5,Z2874=5),AA2874=0),1,AND(OR(W2874=5,X2874=5,Y2874=5,Z2874=5),AA2874&gt;0),2)</f>
        <v>2</v>
      </c>
      <c r="AC2874" s="15">
        <f t="shared" si="176"/>
        <v>3</v>
      </c>
      <c r="AD2874" s="55">
        <v>4</v>
      </c>
      <c r="AE2874" s="21" t="s">
        <v>73</v>
      </c>
      <c r="AF2874" s="47" t="str">
        <f t="shared" si="177"/>
        <v>zagrożona</v>
      </c>
      <c r="AG2874" s="16" t="str">
        <f t="shared" si="178"/>
        <v>nie</v>
      </c>
      <c r="AH2874" s="16" t="str">
        <f t="shared" si="179"/>
        <v/>
      </c>
    </row>
    <row r="2875" spans="1:34" x14ac:dyDescent="0.2">
      <c r="A2875" s="12" t="s">
        <v>6273</v>
      </c>
      <c r="B2875" s="16" t="s">
        <v>6274</v>
      </c>
      <c r="C2875" s="12" t="s">
        <v>64</v>
      </c>
      <c r="D2875" s="12" t="s">
        <v>3828</v>
      </c>
      <c r="E2875" s="12" t="s">
        <v>4455</v>
      </c>
      <c r="F2875" s="12" t="s">
        <v>4469</v>
      </c>
      <c r="G2875" s="12" t="s">
        <v>4559</v>
      </c>
      <c r="H2875" s="17" t="s">
        <v>69</v>
      </c>
      <c r="I2875" s="11" t="s">
        <v>70</v>
      </c>
      <c r="J2875" s="11" t="s">
        <v>70</v>
      </c>
      <c r="K2875" s="11" t="s">
        <v>70</v>
      </c>
      <c r="L2875" s="11" t="s">
        <v>70</v>
      </c>
      <c r="M2875" s="18" t="s">
        <v>70</v>
      </c>
      <c r="N2875" s="18" t="s">
        <v>70</v>
      </c>
      <c r="O2875" s="11" t="s">
        <v>70</v>
      </c>
      <c r="P2875" s="11" t="s">
        <v>70</v>
      </c>
      <c r="Q2875" s="11" t="s">
        <v>70</v>
      </c>
      <c r="R2875" s="11" t="s">
        <v>70</v>
      </c>
      <c r="S2875" s="11" t="s">
        <v>70</v>
      </c>
      <c r="T2875" s="19" t="s">
        <v>71</v>
      </c>
      <c r="U2875" s="31" t="s">
        <v>72</v>
      </c>
      <c r="V2875" s="12">
        <v>0</v>
      </c>
      <c r="W2875" s="12">
        <v>2</v>
      </c>
      <c r="X2875" s="12">
        <v>-999</v>
      </c>
      <c r="Y2875" s="12">
        <v>-999</v>
      </c>
      <c r="Z2875" s="12">
        <v>-999</v>
      </c>
      <c r="AA2875" s="13">
        <v>0</v>
      </c>
      <c r="AB2875" s="14" cm="1">
        <f t="array" ref="AB2875">_xlfn.IFS(AND(W2875&lt;0,X2875&lt;0,Y2875&lt;0,Z2875&lt;0),-999,AND(W2875&lt;5,X2875&lt;5,Y2875&lt;5,Z2875&lt;5,AA2875=0),0,AND(W2875&lt;5,X2875&lt;5,Y2875&lt;5,Z2875&lt;5,AA2875&gt;0),1,AND(OR(W2875=5,X2875=5,Y2875=5,Z2875=5),AA2875=0),1,AND(OR(W2875=5,X2875=5,Y2875=5,Z2875=5),AA2875&gt;0),2)</f>
        <v>0</v>
      </c>
      <c r="AC2875" s="15">
        <f t="shared" si="176"/>
        <v>0</v>
      </c>
      <c r="AD2875" s="55">
        <v>3</v>
      </c>
      <c r="AE2875" s="21" t="s">
        <v>73</v>
      </c>
      <c r="AF2875" s="47" t="str">
        <f t="shared" si="177"/>
        <v>niezagrożona</v>
      </c>
      <c r="AG2875" s="16" t="str">
        <f t="shared" si="178"/>
        <v>nie</v>
      </c>
      <c r="AH2875" s="16" t="str">
        <f t="shared" si="179"/>
        <v/>
      </c>
    </row>
    <row r="2876" spans="1:34" x14ac:dyDescent="0.2">
      <c r="A2876" s="12" t="s">
        <v>6275</v>
      </c>
      <c r="B2876" s="16" t="s">
        <v>6276</v>
      </c>
      <c r="C2876" s="12" t="s">
        <v>76</v>
      </c>
      <c r="D2876" s="12" t="s">
        <v>3828</v>
      </c>
      <c r="E2876" s="12" t="s">
        <v>4455</v>
      </c>
      <c r="F2876" s="12" t="s">
        <v>4469</v>
      </c>
      <c r="G2876" s="12" t="s">
        <v>5488</v>
      </c>
      <c r="H2876" s="17" t="s">
        <v>69</v>
      </c>
      <c r="I2876" s="11" t="s">
        <v>70</v>
      </c>
      <c r="J2876" s="11" t="s">
        <v>70</v>
      </c>
      <c r="K2876" s="11" t="s">
        <v>70</v>
      </c>
      <c r="L2876" s="11" t="s">
        <v>70</v>
      </c>
      <c r="M2876" s="18" t="s">
        <v>70</v>
      </c>
      <c r="N2876" s="18" t="s">
        <v>70</v>
      </c>
      <c r="O2876" s="11" t="s">
        <v>70</v>
      </c>
      <c r="P2876" s="11" t="s">
        <v>70</v>
      </c>
      <c r="Q2876" s="11" t="s">
        <v>70</v>
      </c>
      <c r="R2876" s="11" t="s">
        <v>70</v>
      </c>
      <c r="S2876" s="11" t="s">
        <v>70</v>
      </c>
      <c r="T2876" s="19" t="s">
        <v>71</v>
      </c>
      <c r="U2876" s="31" t="s">
        <v>72</v>
      </c>
      <c r="V2876" s="12">
        <v>0</v>
      </c>
      <c r="W2876" s="12">
        <v>2</v>
      </c>
      <c r="X2876" s="12">
        <v>2</v>
      </c>
      <c r="Y2876" s="12">
        <v>2</v>
      </c>
      <c r="Z2876" s="12">
        <v>2</v>
      </c>
      <c r="AA2876" s="13">
        <v>0</v>
      </c>
      <c r="AB2876" s="14" cm="1">
        <f t="array" ref="AB2876">_xlfn.IFS(AND(W2876&lt;0,X2876&lt;0,Y2876&lt;0,Z2876&lt;0),-999,AND(W2876&lt;5,X2876&lt;5,Y2876&lt;5,Z2876&lt;5,AA2876=0),0,AND(W2876&lt;5,X2876&lt;5,Y2876&lt;5,Z2876&lt;5,AA2876&gt;0),1,AND(OR(W2876=5,X2876=5,Y2876=5,Z2876=5),AA2876=0),1,AND(OR(W2876=5,X2876=5,Y2876=5,Z2876=5),AA2876&gt;0),2)</f>
        <v>0</v>
      </c>
      <c r="AC2876" s="15">
        <f t="shared" si="176"/>
        <v>0</v>
      </c>
      <c r="AD2876" s="55">
        <v>2</v>
      </c>
      <c r="AE2876" s="21" t="s">
        <v>73</v>
      </c>
      <c r="AF2876" s="47" t="str">
        <f t="shared" si="177"/>
        <v>niezagrożona</v>
      </c>
      <c r="AG2876" s="16" t="str">
        <f t="shared" si="178"/>
        <v>nie</v>
      </c>
      <c r="AH2876" s="16" t="str">
        <f t="shared" si="179"/>
        <v/>
      </c>
    </row>
    <row r="2877" spans="1:34" x14ac:dyDescent="0.2">
      <c r="A2877" s="12" t="s">
        <v>6277</v>
      </c>
      <c r="B2877" s="16" t="s">
        <v>5977</v>
      </c>
      <c r="C2877" s="12" t="s">
        <v>76</v>
      </c>
      <c r="D2877" s="12" t="s">
        <v>3828</v>
      </c>
      <c r="E2877" s="12" t="s">
        <v>4455</v>
      </c>
      <c r="F2877" s="12" t="s">
        <v>4469</v>
      </c>
      <c r="G2877" s="12" t="s">
        <v>6278</v>
      </c>
      <c r="H2877" s="17" t="s">
        <v>69</v>
      </c>
      <c r="I2877" s="11" t="s">
        <v>70</v>
      </c>
      <c r="J2877" s="11" t="s">
        <v>70</v>
      </c>
      <c r="K2877" s="11" t="s">
        <v>70</v>
      </c>
      <c r="L2877" s="11" t="s">
        <v>70</v>
      </c>
      <c r="M2877" s="18" t="s">
        <v>70</v>
      </c>
      <c r="N2877" s="18" t="s">
        <v>70</v>
      </c>
      <c r="O2877" s="11" t="s">
        <v>70</v>
      </c>
      <c r="P2877" s="11" t="s">
        <v>70</v>
      </c>
      <c r="Q2877" s="11" t="s">
        <v>70</v>
      </c>
      <c r="R2877" s="11" t="s">
        <v>70</v>
      </c>
      <c r="S2877" s="11" t="s">
        <v>70</v>
      </c>
      <c r="T2877" s="19" t="s">
        <v>71</v>
      </c>
      <c r="U2877" s="31" t="s">
        <v>72</v>
      </c>
      <c r="V2877" s="12">
        <v>0</v>
      </c>
      <c r="W2877" s="12">
        <v>2</v>
      </c>
      <c r="X2877" s="12">
        <v>2</v>
      </c>
      <c r="Y2877" s="12">
        <v>2</v>
      </c>
      <c r="Z2877" s="12">
        <v>2</v>
      </c>
      <c r="AA2877" s="13">
        <v>0</v>
      </c>
      <c r="AB2877" s="14" cm="1">
        <f t="array" ref="AB2877">_xlfn.IFS(AND(W2877&lt;0,X2877&lt;0,Y2877&lt;0,Z2877&lt;0),-999,AND(W2877&lt;5,X2877&lt;5,Y2877&lt;5,Z2877&lt;5,AA2877=0),0,AND(W2877&lt;5,X2877&lt;5,Y2877&lt;5,Z2877&lt;5,AA2877&gt;0),1,AND(OR(W2877=5,X2877=5,Y2877=5,Z2877=5),AA2877=0),1,AND(OR(W2877=5,X2877=5,Y2877=5,Z2877=5),AA2877&gt;0),2)</f>
        <v>0</v>
      </c>
      <c r="AC2877" s="15">
        <f t="shared" si="176"/>
        <v>0</v>
      </c>
      <c r="AD2877" s="55">
        <v>2</v>
      </c>
      <c r="AE2877" s="21" t="s">
        <v>73</v>
      </c>
      <c r="AF2877" s="47" t="str">
        <f t="shared" si="177"/>
        <v>niezagrożona</v>
      </c>
      <c r="AG2877" s="16" t="str">
        <f t="shared" si="178"/>
        <v>nie</v>
      </c>
      <c r="AH2877" s="16" t="str">
        <f t="shared" si="179"/>
        <v/>
      </c>
    </row>
    <row r="2878" spans="1:34" x14ac:dyDescent="0.2">
      <c r="A2878" s="12" t="s">
        <v>6279</v>
      </c>
      <c r="B2878" s="16" t="s">
        <v>6280</v>
      </c>
      <c r="C2878" s="12" t="s">
        <v>76</v>
      </c>
      <c r="D2878" s="12" t="s">
        <v>3828</v>
      </c>
      <c r="E2878" s="12" t="s">
        <v>4455</v>
      </c>
      <c r="F2878" s="12" t="s">
        <v>4469</v>
      </c>
      <c r="G2878" s="12" t="s">
        <v>6278</v>
      </c>
      <c r="H2878" s="17" t="s">
        <v>69</v>
      </c>
      <c r="I2878" s="11" t="s">
        <v>70</v>
      </c>
      <c r="J2878" s="11" t="s">
        <v>70</v>
      </c>
      <c r="K2878" s="11" t="s">
        <v>70</v>
      </c>
      <c r="L2878" s="11" t="s">
        <v>70</v>
      </c>
      <c r="M2878" s="18" t="s">
        <v>70</v>
      </c>
      <c r="N2878" s="18" t="s">
        <v>70</v>
      </c>
      <c r="O2878" s="11" t="s">
        <v>70</v>
      </c>
      <c r="P2878" s="11" t="s">
        <v>70</v>
      </c>
      <c r="Q2878" s="11" t="s">
        <v>70</v>
      </c>
      <c r="R2878" s="11" t="s">
        <v>70</v>
      </c>
      <c r="S2878" s="11" t="s">
        <v>70</v>
      </c>
      <c r="T2878" s="19" t="s">
        <v>71</v>
      </c>
      <c r="U2878" s="31" t="s">
        <v>72</v>
      </c>
      <c r="V2878" s="12">
        <v>1</v>
      </c>
      <c r="W2878" s="12">
        <v>2</v>
      </c>
      <c r="X2878" s="12">
        <v>2</v>
      </c>
      <c r="Y2878" s="12">
        <v>2</v>
      </c>
      <c r="Z2878" s="12">
        <v>2</v>
      </c>
      <c r="AA2878" s="13">
        <v>1</v>
      </c>
      <c r="AB2878" s="14" cm="1">
        <f t="array" ref="AB2878">_xlfn.IFS(AND(W2878&lt;0,X2878&lt;0,Y2878&lt;0,Z2878&lt;0),-999,AND(W2878&lt;5,X2878&lt;5,Y2878&lt;5,Z2878&lt;5,AA2878=0),0,AND(W2878&lt;5,X2878&lt;5,Y2878&lt;5,Z2878&lt;5,AA2878&gt;0),1,AND(OR(W2878=5,X2878=5,Y2878=5,Z2878=5),AA2878=0),1,AND(OR(W2878=5,X2878=5,Y2878=5,Z2878=5),AA2878&gt;0),2)</f>
        <v>1</v>
      </c>
      <c r="AC2878" s="15">
        <f t="shared" si="176"/>
        <v>1</v>
      </c>
      <c r="AD2878" s="55">
        <v>3</v>
      </c>
      <c r="AE2878" s="21" t="s">
        <v>73</v>
      </c>
      <c r="AF2878" s="47" t="str">
        <f t="shared" si="177"/>
        <v>niezagrożona</v>
      </c>
      <c r="AG2878" s="16" t="str">
        <f t="shared" si="178"/>
        <v>nie</v>
      </c>
      <c r="AH2878" s="16" t="str">
        <f t="shared" si="179"/>
        <v/>
      </c>
    </row>
    <row r="2879" spans="1:34" x14ac:dyDescent="0.2">
      <c r="A2879" s="12" t="s">
        <v>6281</v>
      </c>
      <c r="B2879" s="16" t="s">
        <v>6282</v>
      </c>
      <c r="C2879" s="12" t="s">
        <v>76</v>
      </c>
      <c r="D2879" s="12" t="s">
        <v>3828</v>
      </c>
      <c r="E2879" s="12" t="s">
        <v>4131</v>
      </c>
      <c r="F2879" s="12" t="s">
        <v>4446</v>
      </c>
      <c r="G2879" s="12" t="s">
        <v>5495</v>
      </c>
      <c r="H2879" s="17" t="s">
        <v>69</v>
      </c>
      <c r="I2879" s="11" t="s">
        <v>70</v>
      </c>
      <c r="J2879" s="11" t="s">
        <v>70</v>
      </c>
      <c r="K2879" s="11" t="s">
        <v>70</v>
      </c>
      <c r="L2879" s="11" t="s">
        <v>70</v>
      </c>
      <c r="M2879" s="18" t="s">
        <v>70</v>
      </c>
      <c r="N2879" s="18" t="s">
        <v>70</v>
      </c>
      <c r="O2879" s="11" t="s">
        <v>70</v>
      </c>
      <c r="P2879" s="11" t="s">
        <v>70</v>
      </c>
      <c r="Q2879" s="11" t="s">
        <v>70</v>
      </c>
      <c r="R2879" s="11" t="s">
        <v>70</v>
      </c>
      <c r="S2879" s="11" t="s">
        <v>70</v>
      </c>
      <c r="T2879" s="19" t="s">
        <v>71</v>
      </c>
      <c r="U2879" s="31" t="s">
        <v>72</v>
      </c>
      <c r="V2879" s="12">
        <v>0</v>
      </c>
      <c r="W2879" s="12">
        <v>2</v>
      </c>
      <c r="X2879" s="12">
        <v>2</v>
      </c>
      <c r="Y2879" s="12">
        <v>2</v>
      </c>
      <c r="Z2879" s="12">
        <v>2</v>
      </c>
      <c r="AA2879" s="13">
        <v>2</v>
      </c>
      <c r="AB2879" s="14" cm="1">
        <f t="array" ref="AB2879">_xlfn.IFS(AND(W2879&lt;0,X2879&lt;0,Y2879&lt;0,Z2879&lt;0),-999,AND(W2879&lt;5,X2879&lt;5,Y2879&lt;5,Z2879&lt;5,AA2879=0),0,AND(W2879&lt;5,X2879&lt;5,Y2879&lt;5,Z2879&lt;5,AA2879&gt;0),1,AND(OR(W2879=5,X2879=5,Y2879=5,Z2879=5),AA2879=0),1,AND(OR(W2879=5,X2879=5,Y2879=5,Z2879=5),AA2879&gt;0),2)</f>
        <v>1</v>
      </c>
      <c r="AC2879" s="15">
        <f t="shared" si="176"/>
        <v>0</v>
      </c>
      <c r="AD2879" s="55">
        <v>3</v>
      </c>
      <c r="AE2879" s="21" t="s">
        <v>73</v>
      </c>
      <c r="AF2879" s="47" t="str">
        <f t="shared" si="177"/>
        <v>niezagrożona</v>
      </c>
      <c r="AG2879" s="16" t="str">
        <f t="shared" si="178"/>
        <v>nie</v>
      </c>
      <c r="AH2879" s="16" t="str">
        <f t="shared" si="179"/>
        <v/>
      </c>
    </row>
    <row r="2880" spans="1:34" x14ac:dyDescent="0.2">
      <c r="A2880" s="12" t="s">
        <v>6283</v>
      </c>
      <c r="B2880" s="16" t="s">
        <v>6284</v>
      </c>
      <c r="C2880" s="12" t="s">
        <v>76</v>
      </c>
      <c r="D2880" s="12" t="s">
        <v>3828</v>
      </c>
      <c r="E2880" s="12" t="s">
        <v>4131</v>
      </c>
      <c r="F2880" s="12" t="s">
        <v>4446</v>
      </c>
      <c r="G2880" s="12" t="s">
        <v>5498</v>
      </c>
      <c r="H2880" s="17" t="s">
        <v>69</v>
      </c>
      <c r="I2880" s="11" t="s">
        <v>70</v>
      </c>
      <c r="J2880" s="11" t="s">
        <v>70</v>
      </c>
      <c r="K2880" s="11" t="s">
        <v>70</v>
      </c>
      <c r="L2880" s="11" t="s">
        <v>70</v>
      </c>
      <c r="M2880" s="18" t="s">
        <v>70</v>
      </c>
      <c r="N2880" s="18" t="s">
        <v>70</v>
      </c>
      <c r="O2880" s="11" t="s">
        <v>70</v>
      </c>
      <c r="P2880" s="11" t="s">
        <v>70</v>
      </c>
      <c r="Q2880" s="11" t="s">
        <v>70</v>
      </c>
      <c r="R2880" s="11" t="s">
        <v>70</v>
      </c>
      <c r="S2880" s="11" t="s">
        <v>70</v>
      </c>
      <c r="T2880" s="19" t="s">
        <v>71</v>
      </c>
      <c r="U2880" s="31" t="s">
        <v>72</v>
      </c>
      <c r="V2880" s="12">
        <v>1</v>
      </c>
      <c r="W2880" s="12">
        <v>2</v>
      </c>
      <c r="X2880" s="12">
        <v>2</v>
      </c>
      <c r="Y2880" s="12">
        <v>5</v>
      </c>
      <c r="Z2880" s="12">
        <v>2</v>
      </c>
      <c r="AA2880" s="13">
        <v>0</v>
      </c>
      <c r="AB2880" s="14" cm="1">
        <f t="array" ref="AB2880">_xlfn.IFS(AND(W2880&lt;0,X2880&lt;0,Y2880&lt;0,Z2880&lt;0),-999,AND(W2880&lt;5,X2880&lt;5,Y2880&lt;5,Z2880&lt;5,AA2880=0),0,AND(W2880&lt;5,X2880&lt;5,Y2880&lt;5,Z2880&lt;5,AA2880&gt;0),1,AND(OR(W2880=5,X2880=5,Y2880=5,Z2880=5),AA2880=0),1,AND(OR(W2880=5,X2880=5,Y2880=5,Z2880=5),AA2880&gt;0),2)</f>
        <v>1</v>
      </c>
      <c r="AC2880" s="15">
        <f t="shared" si="176"/>
        <v>1</v>
      </c>
      <c r="AD2880" s="55">
        <v>4</v>
      </c>
      <c r="AE2880" s="21" t="s">
        <v>73</v>
      </c>
      <c r="AF2880" s="47" t="str">
        <f t="shared" si="177"/>
        <v>niezagrożona</v>
      </c>
      <c r="AG2880" s="16" t="str">
        <f t="shared" si="178"/>
        <v>nie</v>
      </c>
      <c r="AH2880" s="16" t="str">
        <f t="shared" si="179"/>
        <v/>
      </c>
    </row>
    <row r="2881" spans="1:34" x14ac:dyDescent="0.2">
      <c r="A2881" s="12" t="s">
        <v>6285</v>
      </c>
      <c r="B2881" s="16" t="s">
        <v>6286</v>
      </c>
      <c r="C2881" s="12" t="s">
        <v>64</v>
      </c>
      <c r="D2881" s="12" t="s">
        <v>3828</v>
      </c>
      <c r="E2881" s="12" t="s">
        <v>4575</v>
      </c>
      <c r="F2881" s="12" t="s">
        <v>4576</v>
      </c>
      <c r="G2881" s="12" t="s">
        <v>4577</v>
      </c>
      <c r="H2881" s="17" t="s">
        <v>69</v>
      </c>
      <c r="I2881" s="11" t="s">
        <v>70</v>
      </c>
      <c r="J2881" s="11" t="s">
        <v>70</v>
      </c>
      <c r="K2881" s="11" t="s">
        <v>70</v>
      </c>
      <c r="L2881" s="11" t="s">
        <v>70</v>
      </c>
      <c r="M2881" s="18" t="s">
        <v>70</v>
      </c>
      <c r="N2881" s="18" t="s">
        <v>70</v>
      </c>
      <c r="O2881" s="11" t="s">
        <v>70</v>
      </c>
      <c r="P2881" s="11" t="s">
        <v>70</v>
      </c>
      <c r="Q2881" s="11" t="s">
        <v>70</v>
      </c>
      <c r="R2881" s="11" t="s">
        <v>70</v>
      </c>
      <c r="S2881" s="11" t="s">
        <v>70</v>
      </c>
      <c r="T2881" s="19" t="s">
        <v>71</v>
      </c>
      <c r="U2881" s="31" t="s">
        <v>72</v>
      </c>
      <c r="V2881" s="12">
        <v>0</v>
      </c>
      <c r="W2881" s="12">
        <v>2</v>
      </c>
      <c r="X2881" s="12">
        <v>2</v>
      </c>
      <c r="Y2881" s="12">
        <v>2</v>
      </c>
      <c r="Z2881" s="12">
        <v>-999</v>
      </c>
      <c r="AA2881" s="13">
        <v>0</v>
      </c>
      <c r="AB2881" s="14" cm="1">
        <f t="array" ref="AB2881">_xlfn.IFS(AND(W2881&lt;0,X2881&lt;0,Y2881&lt;0,Z2881&lt;0),-999,AND(W2881&lt;5,X2881&lt;5,Y2881&lt;5,Z2881&lt;5,AA2881=0),0,AND(W2881&lt;5,X2881&lt;5,Y2881&lt;5,Z2881&lt;5,AA2881&gt;0),1,AND(OR(W2881=5,X2881=5,Y2881=5,Z2881=5),AA2881=0),1,AND(OR(W2881=5,X2881=5,Y2881=5,Z2881=5),AA2881&gt;0),2)</f>
        <v>0</v>
      </c>
      <c r="AC2881" s="15">
        <f t="shared" si="176"/>
        <v>0</v>
      </c>
      <c r="AD2881" s="55">
        <v>2</v>
      </c>
      <c r="AE2881" s="21" t="s">
        <v>73</v>
      </c>
      <c r="AF2881" s="47" t="str">
        <f t="shared" si="177"/>
        <v>niezagrożona</v>
      </c>
      <c r="AG2881" s="16" t="str">
        <f t="shared" si="178"/>
        <v>nie</v>
      </c>
      <c r="AH2881" s="16" t="str">
        <f t="shared" si="179"/>
        <v/>
      </c>
    </row>
    <row r="2882" spans="1:34" x14ac:dyDescent="0.2">
      <c r="A2882" s="12" t="s">
        <v>6287</v>
      </c>
      <c r="B2882" s="16" t="s">
        <v>6288</v>
      </c>
      <c r="C2882" s="12" t="s">
        <v>64</v>
      </c>
      <c r="D2882" s="12" t="s">
        <v>3828</v>
      </c>
      <c r="E2882" s="12" t="s">
        <v>4575</v>
      </c>
      <c r="F2882" s="12" t="s">
        <v>4576</v>
      </c>
      <c r="G2882" s="12" t="s">
        <v>4596</v>
      </c>
      <c r="H2882" s="17" t="s">
        <v>69</v>
      </c>
      <c r="I2882" s="11" t="s">
        <v>70</v>
      </c>
      <c r="J2882" s="11" t="s">
        <v>70</v>
      </c>
      <c r="K2882" s="11" t="s">
        <v>70</v>
      </c>
      <c r="L2882" s="11" t="s">
        <v>70</v>
      </c>
      <c r="M2882" s="18" t="s">
        <v>70</v>
      </c>
      <c r="N2882" s="18" t="s">
        <v>70</v>
      </c>
      <c r="O2882" s="11" t="s">
        <v>70</v>
      </c>
      <c r="P2882" s="11" t="s">
        <v>70</v>
      </c>
      <c r="Q2882" s="11" t="s">
        <v>70</v>
      </c>
      <c r="R2882" s="11" t="s">
        <v>70</v>
      </c>
      <c r="S2882" s="11" t="s">
        <v>70</v>
      </c>
      <c r="T2882" s="19" t="s">
        <v>71</v>
      </c>
      <c r="U2882" s="31" t="s">
        <v>72</v>
      </c>
      <c r="V2882" s="12">
        <v>0</v>
      </c>
      <c r="W2882" s="12">
        <v>2</v>
      </c>
      <c r="X2882" s="12">
        <v>2</v>
      </c>
      <c r="Y2882" s="12">
        <v>2</v>
      </c>
      <c r="Z2882" s="12">
        <v>-999</v>
      </c>
      <c r="AA2882" s="13">
        <v>0</v>
      </c>
      <c r="AB2882" s="14" cm="1">
        <f t="array" ref="AB2882">_xlfn.IFS(AND(W2882&lt;0,X2882&lt;0,Y2882&lt;0,Z2882&lt;0),-999,AND(W2882&lt;5,X2882&lt;5,Y2882&lt;5,Z2882&lt;5,AA2882=0),0,AND(W2882&lt;5,X2882&lt;5,Y2882&lt;5,Z2882&lt;5,AA2882&gt;0),1,AND(OR(W2882=5,X2882=5,Y2882=5,Z2882=5),AA2882=0),1,AND(OR(W2882=5,X2882=5,Y2882=5,Z2882=5),AA2882&gt;0),2)</f>
        <v>0</v>
      </c>
      <c r="AC2882" s="15">
        <f t="shared" si="176"/>
        <v>0</v>
      </c>
      <c r="AD2882" s="55">
        <v>2</v>
      </c>
      <c r="AE2882" s="21" t="s">
        <v>73</v>
      </c>
      <c r="AF2882" s="47" t="str">
        <f t="shared" si="177"/>
        <v>niezagrożona</v>
      </c>
      <c r="AG2882" s="16" t="str">
        <f t="shared" si="178"/>
        <v>nie</v>
      </c>
      <c r="AH2882" s="16" t="str">
        <f t="shared" si="179"/>
        <v/>
      </c>
    </row>
    <row r="2883" spans="1:34" x14ac:dyDescent="0.2">
      <c r="A2883" s="12" t="s">
        <v>6289</v>
      </c>
      <c r="B2883" s="16" t="s">
        <v>6290</v>
      </c>
      <c r="C2883" s="12" t="s">
        <v>64</v>
      </c>
      <c r="D2883" s="12" t="s">
        <v>3828</v>
      </c>
      <c r="E2883" s="12" t="s">
        <v>4575</v>
      </c>
      <c r="F2883" s="12" t="s">
        <v>4576</v>
      </c>
      <c r="G2883" s="12" t="s">
        <v>4596</v>
      </c>
      <c r="H2883" s="17" t="s">
        <v>69</v>
      </c>
      <c r="I2883" s="11" t="s">
        <v>70</v>
      </c>
      <c r="J2883" s="11" t="s">
        <v>70</v>
      </c>
      <c r="K2883" s="11" t="s">
        <v>70</v>
      </c>
      <c r="L2883" s="11" t="s">
        <v>70</v>
      </c>
      <c r="M2883" s="18" t="s">
        <v>70</v>
      </c>
      <c r="N2883" s="18" t="s">
        <v>70</v>
      </c>
      <c r="O2883" s="11" t="s">
        <v>70</v>
      </c>
      <c r="P2883" s="11" t="s">
        <v>70</v>
      </c>
      <c r="Q2883" s="11" t="s">
        <v>70</v>
      </c>
      <c r="R2883" s="11" t="s">
        <v>70</v>
      </c>
      <c r="S2883" s="11" t="s">
        <v>70</v>
      </c>
      <c r="T2883" s="19" t="s">
        <v>71</v>
      </c>
      <c r="U2883" s="31" t="s">
        <v>72</v>
      </c>
      <c r="V2883" s="12">
        <v>0</v>
      </c>
      <c r="W2883" s="12">
        <v>2</v>
      </c>
      <c r="X2883" s="12">
        <v>2</v>
      </c>
      <c r="Y2883" s="12">
        <v>2</v>
      </c>
      <c r="Z2883" s="12">
        <v>-999</v>
      </c>
      <c r="AA2883" s="13">
        <v>0</v>
      </c>
      <c r="AB2883" s="14" cm="1">
        <f t="array" ref="AB2883">_xlfn.IFS(AND(W2883&lt;0,X2883&lt;0,Y2883&lt;0,Z2883&lt;0),-999,AND(W2883&lt;5,X2883&lt;5,Y2883&lt;5,Z2883&lt;5,AA2883=0),0,AND(W2883&lt;5,X2883&lt;5,Y2883&lt;5,Z2883&lt;5,AA2883&gt;0),1,AND(OR(W2883=5,X2883=5,Y2883=5,Z2883=5),AA2883=0),1,AND(OR(W2883=5,X2883=5,Y2883=5,Z2883=5),AA2883&gt;0),2)</f>
        <v>0</v>
      </c>
      <c r="AC2883" s="15">
        <f t="shared" ref="AC2883:AC2946" si="180">IF(V2883=4,4,IF(AB2883=2,V2883+1,V2883))</f>
        <v>0</v>
      </c>
      <c r="AD2883" s="55">
        <v>2</v>
      </c>
      <c r="AE2883" s="21" t="s">
        <v>73</v>
      </c>
      <c r="AF2883" s="47" t="str">
        <f t="shared" ref="AF2883:AF2946" si="181">IF(AC2883&gt;=2,"zagrożona","niezagrożona")</f>
        <v>niezagrożona</v>
      </c>
      <c r="AG2883" s="16" t="str">
        <f t="shared" ref="AG2883:AG2946" si="182">IF(OR(AND(AB2883=2,AC2883=4)),"tak","nie")</f>
        <v>nie</v>
      </c>
      <c r="AH2883" s="16" t="str">
        <f t="shared" ref="AH2883:AH2946" si="183">IF(AND(AG2883="tak",AC2883=4),"fizchem ","")</f>
        <v/>
      </c>
    </row>
    <row r="2884" spans="1:34" x14ac:dyDescent="0.2">
      <c r="A2884" s="12" t="s">
        <v>6291</v>
      </c>
      <c r="B2884" s="16" t="s">
        <v>6292</v>
      </c>
      <c r="C2884" s="12" t="s">
        <v>76</v>
      </c>
      <c r="D2884" s="12" t="s">
        <v>3828</v>
      </c>
      <c r="E2884" s="12" t="s">
        <v>4575</v>
      </c>
      <c r="F2884" s="12" t="s">
        <v>4607</v>
      </c>
      <c r="G2884" s="12" t="s">
        <v>4608</v>
      </c>
      <c r="H2884" s="17" t="s">
        <v>69</v>
      </c>
      <c r="I2884" s="11" t="s">
        <v>70</v>
      </c>
      <c r="J2884" s="11" t="s">
        <v>70</v>
      </c>
      <c r="K2884" s="11" t="s">
        <v>70</v>
      </c>
      <c r="L2884" s="11" t="s">
        <v>70</v>
      </c>
      <c r="M2884" s="18" t="s">
        <v>70</v>
      </c>
      <c r="N2884" s="18" t="s">
        <v>70</v>
      </c>
      <c r="O2884" s="11" t="s">
        <v>70</v>
      </c>
      <c r="P2884" s="11" t="s">
        <v>70</v>
      </c>
      <c r="Q2884" s="11" t="s">
        <v>70</v>
      </c>
      <c r="R2884" s="11" t="s">
        <v>70</v>
      </c>
      <c r="S2884" s="11" t="s">
        <v>70</v>
      </c>
      <c r="T2884" s="19" t="s">
        <v>71</v>
      </c>
      <c r="U2884" s="31" t="s">
        <v>72</v>
      </c>
      <c r="V2884" s="12">
        <v>2</v>
      </c>
      <c r="W2884" s="12">
        <v>2</v>
      </c>
      <c r="X2884" s="12">
        <v>2</v>
      </c>
      <c r="Y2884" s="12">
        <v>2</v>
      </c>
      <c r="Z2884" s="12">
        <v>2</v>
      </c>
      <c r="AA2884" s="13">
        <v>1</v>
      </c>
      <c r="AB2884" s="14" cm="1">
        <f t="array" ref="AB2884">_xlfn.IFS(AND(W2884&lt;0,X2884&lt;0,Y2884&lt;0,Z2884&lt;0),-999,AND(W2884&lt;5,X2884&lt;5,Y2884&lt;5,Z2884&lt;5,AA2884=0),0,AND(W2884&lt;5,X2884&lt;5,Y2884&lt;5,Z2884&lt;5,AA2884&gt;0),1,AND(OR(W2884=5,X2884=5,Y2884=5,Z2884=5),AA2884=0),1,AND(OR(W2884=5,X2884=5,Y2884=5,Z2884=5),AA2884&gt;0),2)</f>
        <v>1</v>
      </c>
      <c r="AC2884" s="15">
        <f t="shared" si="180"/>
        <v>2</v>
      </c>
      <c r="AD2884" s="55">
        <v>0</v>
      </c>
      <c r="AE2884" s="21" t="s">
        <v>73</v>
      </c>
      <c r="AF2884" s="47" t="str">
        <f t="shared" si="181"/>
        <v>zagrożona</v>
      </c>
      <c r="AG2884" s="16" t="str">
        <f t="shared" si="182"/>
        <v>nie</v>
      </c>
      <c r="AH2884" s="16" t="str">
        <f t="shared" si="183"/>
        <v/>
      </c>
    </row>
    <row r="2885" spans="1:34" x14ac:dyDescent="0.2">
      <c r="A2885" s="12" t="s">
        <v>6293</v>
      </c>
      <c r="B2885" s="16" t="s">
        <v>6294</v>
      </c>
      <c r="C2885" s="12" t="s">
        <v>76</v>
      </c>
      <c r="D2885" s="12" t="s">
        <v>3828</v>
      </c>
      <c r="E2885" s="12" t="s">
        <v>4575</v>
      </c>
      <c r="F2885" s="12" t="s">
        <v>4607</v>
      </c>
      <c r="G2885" s="12" t="s">
        <v>4608</v>
      </c>
      <c r="H2885" s="17" t="s">
        <v>69</v>
      </c>
      <c r="I2885" s="11" t="s">
        <v>70</v>
      </c>
      <c r="J2885" s="11" t="s">
        <v>70</v>
      </c>
      <c r="K2885" s="11" t="s">
        <v>70</v>
      </c>
      <c r="L2885" s="11" t="s">
        <v>70</v>
      </c>
      <c r="M2885" s="18" t="s">
        <v>70</v>
      </c>
      <c r="N2885" s="18" t="s">
        <v>70</v>
      </c>
      <c r="O2885" s="11" t="s">
        <v>70</v>
      </c>
      <c r="P2885" s="11" t="s">
        <v>70</v>
      </c>
      <c r="Q2885" s="11" t="s">
        <v>70</v>
      </c>
      <c r="R2885" s="11" t="s">
        <v>70</v>
      </c>
      <c r="S2885" s="11" t="s">
        <v>70</v>
      </c>
      <c r="T2885" s="19" t="s">
        <v>71</v>
      </c>
      <c r="U2885" s="31" t="s">
        <v>72</v>
      </c>
      <c r="V2885" s="12">
        <v>2</v>
      </c>
      <c r="W2885" s="12">
        <v>2</v>
      </c>
      <c r="X2885" s="12">
        <v>2</v>
      </c>
      <c r="Y2885" s="12">
        <v>2</v>
      </c>
      <c r="Z2885" s="12">
        <v>2</v>
      </c>
      <c r="AA2885" s="13">
        <v>1</v>
      </c>
      <c r="AB2885" s="14" cm="1">
        <f t="array" ref="AB2885">_xlfn.IFS(AND(W2885&lt;0,X2885&lt;0,Y2885&lt;0,Z2885&lt;0),-999,AND(W2885&lt;5,X2885&lt;5,Y2885&lt;5,Z2885&lt;5,AA2885=0),0,AND(W2885&lt;5,X2885&lt;5,Y2885&lt;5,Z2885&lt;5,AA2885&gt;0),1,AND(OR(W2885=5,X2885=5,Y2885=5,Z2885=5),AA2885=0),1,AND(OR(W2885=5,X2885=5,Y2885=5,Z2885=5),AA2885&gt;0),2)</f>
        <v>1</v>
      </c>
      <c r="AC2885" s="15">
        <f t="shared" si="180"/>
        <v>2</v>
      </c>
      <c r="AD2885" s="55">
        <v>3</v>
      </c>
      <c r="AE2885" s="21" t="s">
        <v>73</v>
      </c>
      <c r="AF2885" s="47" t="str">
        <f t="shared" si="181"/>
        <v>zagrożona</v>
      </c>
      <c r="AG2885" s="16" t="str">
        <f t="shared" si="182"/>
        <v>nie</v>
      </c>
      <c r="AH2885" s="16" t="str">
        <f t="shared" si="183"/>
        <v/>
      </c>
    </row>
    <row r="2886" spans="1:34" x14ac:dyDescent="0.2">
      <c r="A2886" s="12" t="s">
        <v>6295</v>
      </c>
      <c r="B2886" s="16" t="s">
        <v>6296</v>
      </c>
      <c r="C2886" s="12" t="s">
        <v>64</v>
      </c>
      <c r="D2886" s="12" t="s">
        <v>3828</v>
      </c>
      <c r="E2886" s="12" t="s">
        <v>4575</v>
      </c>
      <c r="F2886" s="12" t="s">
        <v>5534</v>
      </c>
      <c r="G2886" s="12" t="s">
        <v>5548</v>
      </c>
      <c r="H2886" s="17" t="s">
        <v>69</v>
      </c>
      <c r="I2886" s="11" t="s">
        <v>70</v>
      </c>
      <c r="J2886" s="11" t="s">
        <v>70</v>
      </c>
      <c r="K2886" s="11" t="s">
        <v>70</v>
      </c>
      <c r="L2886" s="11" t="s">
        <v>70</v>
      </c>
      <c r="M2886" s="18" t="s">
        <v>70</v>
      </c>
      <c r="N2886" s="18" t="s">
        <v>70</v>
      </c>
      <c r="O2886" s="11" t="s">
        <v>70</v>
      </c>
      <c r="P2886" s="11" t="s">
        <v>70</v>
      </c>
      <c r="Q2886" s="11" t="s">
        <v>70</v>
      </c>
      <c r="R2886" s="11" t="s">
        <v>70</v>
      </c>
      <c r="S2886" s="11" t="s">
        <v>70</v>
      </c>
      <c r="T2886" s="19" t="s">
        <v>71</v>
      </c>
      <c r="U2886" s="31" t="s">
        <v>72</v>
      </c>
      <c r="V2886" s="12">
        <v>-999</v>
      </c>
      <c r="W2886" s="12">
        <v>-999</v>
      </c>
      <c r="X2886" s="12">
        <v>-999</v>
      </c>
      <c r="Y2886" s="12">
        <v>-999</v>
      </c>
      <c r="Z2886" s="12">
        <v>-999</v>
      </c>
      <c r="AA2886" s="13">
        <v>0</v>
      </c>
      <c r="AB2886" s="14" cm="1">
        <f t="array" ref="AB2886">_xlfn.IFS(AND(W2886&lt;0,X2886&lt;0,Y2886&lt;0,Z2886&lt;0),-999,AND(W2886&lt;5,X2886&lt;5,Y2886&lt;5,Z2886&lt;5,AA2886=0),0,AND(W2886&lt;5,X2886&lt;5,Y2886&lt;5,Z2886&lt;5,AA2886&gt;0),1,AND(OR(W2886=5,X2886=5,Y2886=5,Z2886=5),AA2886=0),1,AND(OR(W2886=5,X2886=5,Y2886=5,Z2886=5),AA2886&gt;0),2)</f>
        <v>-999</v>
      </c>
      <c r="AC2886" s="15">
        <f t="shared" si="180"/>
        <v>-999</v>
      </c>
      <c r="AD2886" s="55">
        <v>2</v>
      </c>
      <c r="AE2886" s="21" t="s">
        <v>73</v>
      </c>
      <c r="AF2886" s="47" t="str">
        <f t="shared" si="181"/>
        <v>niezagrożona</v>
      </c>
      <c r="AG2886" s="16" t="str">
        <f t="shared" si="182"/>
        <v>nie</v>
      </c>
      <c r="AH2886" s="16" t="str">
        <f t="shared" si="183"/>
        <v/>
      </c>
    </row>
    <row r="2887" spans="1:34" x14ac:dyDescent="0.2">
      <c r="A2887" s="12" t="s">
        <v>6297</v>
      </c>
      <c r="B2887" s="16" t="s">
        <v>6298</v>
      </c>
      <c r="C2887" s="12" t="s">
        <v>64</v>
      </c>
      <c r="D2887" s="12" t="s">
        <v>3828</v>
      </c>
      <c r="E2887" s="12" t="s">
        <v>4575</v>
      </c>
      <c r="F2887" s="12" t="s">
        <v>5534</v>
      </c>
      <c r="G2887" s="12" t="s">
        <v>5548</v>
      </c>
      <c r="H2887" s="17" t="s">
        <v>69</v>
      </c>
      <c r="I2887" s="11" t="s">
        <v>70</v>
      </c>
      <c r="J2887" s="11" t="s">
        <v>70</v>
      </c>
      <c r="K2887" s="11" t="s">
        <v>70</v>
      </c>
      <c r="L2887" s="11" t="s">
        <v>70</v>
      </c>
      <c r="M2887" s="18" t="s">
        <v>70</v>
      </c>
      <c r="N2887" s="18" t="s">
        <v>70</v>
      </c>
      <c r="O2887" s="11" t="s">
        <v>70</v>
      </c>
      <c r="P2887" s="11" t="s">
        <v>70</v>
      </c>
      <c r="Q2887" s="11" t="s">
        <v>70</v>
      </c>
      <c r="R2887" s="11" t="s">
        <v>70</v>
      </c>
      <c r="S2887" s="11" t="s">
        <v>70</v>
      </c>
      <c r="T2887" s="19" t="s">
        <v>71</v>
      </c>
      <c r="U2887" s="31" t="s">
        <v>72</v>
      </c>
      <c r="V2887" s="12">
        <v>-999</v>
      </c>
      <c r="W2887" s="12">
        <v>-999</v>
      </c>
      <c r="X2887" s="12">
        <v>-999</v>
      </c>
      <c r="Y2887" s="12">
        <v>-999</v>
      </c>
      <c r="Z2887" s="12">
        <v>-999</v>
      </c>
      <c r="AA2887" s="13">
        <v>0</v>
      </c>
      <c r="AB2887" s="14" cm="1">
        <f t="array" ref="AB2887">_xlfn.IFS(AND(W2887&lt;0,X2887&lt;0,Y2887&lt;0,Z2887&lt;0),-999,AND(W2887&lt;5,X2887&lt;5,Y2887&lt;5,Z2887&lt;5,AA2887=0),0,AND(W2887&lt;5,X2887&lt;5,Y2887&lt;5,Z2887&lt;5,AA2887&gt;0),1,AND(OR(W2887=5,X2887=5,Y2887=5,Z2887=5),AA2887=0),1,AND(OR(W2887=5,X2887=5,Y2887=5,Z2887=5),AA2887&gt;0),2)</f>
        <v>-999</v>
      </c>
      <c r="AC2887" s="15">
        <f t="shared" si="180"/>
        <v>-999</v>
      </c>
      <c r="AD2887" s="55">
        <v>2</v>
      </c>
      <c r="AE2887" s="21" t="s">
        <v>73</v>
      </c>
      <c r="AF2887" s="47" t="str">
        <f t="shared" si="181"/>
        <v>niezagrożona</v>
      </c>
      <c r="AG2887" s="16" t="str">
        <f t="shared" si="182"/>
        <v>nie</v>
      </c>
      <c r="AH2887" s="16" t="str">
        <f t="shared" si="183"/>
        <v/>
      </c>
    </row>
    <row r="2888" spans="1:34" x14ac:dyDescent="0.2">
      <c r="A2888" s="12" t="s">
        <v>6299</v>
      </c>
      <c r="B2888" s="16" t="s">
        <v>2387</v>
      </c>
      <c r="C2888" s="12" t="s">
        <v>64</v>
      </c>
      <c r="D2888" s="12" t="s">
        <v>3828</v>
      </c>
      <c r="E2888" s="12" t="s">
        <v>4575</v>
      </c>
      <c r="F2888" s="12" t="s">
        <v>5534</v>
      </c>
      <c r="G2888" s="12" t="s">
        <v>5548</v>
      </c>
      <c r="H2888" s="17" t="s">
        <v>69</v>
      </c>
      <c r="I2888" s="11" t="s">
        <v>70</v>
      </c>
      <c r="J2888" s="11" t="s">
        <v>70</v>
      </c>
      <c r="K2888" s="11" t="s">
        <v>70</v>
      </c>
      <c r="L2888" s="11" t="s">
        <v>70</v>
      </c>
      <c r="M2888" s="18" t="s">
        <v>70</v>
      </c>
      <c r="N2888" s="18" t="s">
        <v>70</v>
      </c>
      <c r="O2888" s="11" t="s">
        <v>70</v>
      </c>
      <c r="P2888" s="11" t="s">
        <v>70</v>
      </c>
      <c r="Q2888" s="11" t="s">
        <v>70</v>
      </c>
      <c r="R2888" s="11" t="s">
        <v>70</v>
      </c>
      <c r="S2888" s="11" t="s">
        <v>70</v>
      </c>
      <c r="T2888" s="19" t="s">
        <v>71</v>
      </c>
      <c r="U2888" s="31" t="s">
        <v>72</v>
      </c>
      <c r="V2888" s="12">
        <v>0</v>
      </c>
      <c r="W2888" s="12">
        <v>2</v>
      </c>
      <c r="X2888" s="12">
        <v>2</v>
      </c>
      <c r="Y2888" s="12">
        <v>2</v>
      </c>
      <c r="Z2888" s="12">
        <v>-999</v>
      </c>
      <c r="AA2888" s="13">
        <v>0</v>
      </c>
      <c r="AB2888" s="14" cm="1">
        <f t="array" ref="AB2888">_xlfn.IFS(AND(W2888&lt;0,X2888&lt;0,Y2888&lt;0,Z2888&lt;0),-999,AND(W2888&lt;5,X2888&lt;5,Y2888&lt;5,Z2888&lt;5,AA2888=0),0,AND(W2888&lt;5,X2888&lt;5,Y2888&lt;5,Z2888&lt;5,AA2888&gt;0),1,AND(OR(W2888=5,X2888=5,Y2888=5,Z2888=5),AA2888=0),1,AND(OR(W2888=5,X2888=5,Y2888=5,Z2888=5),AA2888&gt;0),2)</f>
        <v>0</v>
      </c>
      <c r="AC2888" s="15">
        <f t="shared" si="180"/>
        <v>0</v>
      </c>
      <c r="AD2888" s="55">
        <v>2</v>
      </c>
      <c r="AE2888" s="21" t="s">
        <v>73</v>
      </c>
      <c r="AF2888" s="47" t="str">
        <f t="shared" si="181"/>
        <v>niezagrożona</v>
      </c>
      <c r="AG2888" s="16" t="str">
        <f t="shared" si="182"/>
        <v>nie</v>
      </c>
      <c r="AH2888" s="16" t="str">
        <f t="shared" si="183"/>
        <v/>
      </c>
    </row>
    <row r="2889" spans="1:34" x14ac:dyDescent="0.2">
      <c r="A2889" s="12" t="s">
        <v>6300</v>
      </c>
      <c r="B2889" s="16" t="s">
        <v>6301</v>
      </c>
      <c r="C2889" s="12" t="s">
        <v>64</v>
      </c>
      <c r="D2889" s="12" t="s">
        <v>3828</v>
      </c>
      <c r="E2889" s="12" t="s">
        <v>4575</v>
      </c>
      <c r="F2889" s="12" t="s">
        <v>4607</v>
      </c>
      <c r="G2889" s="12" t="s">
        <v>4644</v>
      </c>
      <c r="H2889" s="17" t="s">
        <v>69</v>
      </c>
      <c r="I2889" s="11" t="s">
        <v>70</v>
      </c>
      <c r="J2889" s="11" t="s">
        <v>70</v>
      </c>
      <c r="K2889" s="11" t="s">
        <v>70</v>
      </c>
      <c r="L2889" s="11" t="s">
        <v>70</v>
      </c>
      <c r="M2889" s="18" t="s">
        <v>70</v>
      </c>
      <c r="N2889" s="18" t="s">
        <v>70</v>
      </c>
      <c r="O2889" s="11" t="s">
        <v>70</v>
      </c>
      <c r="P2889" s="11" t="s">
        <v>70</v>
      </c>
      <c r="Q2889" s="11" t="s">
        <v>70</v>
      </c>
      <c r="R2889" s="11" t="s">
        <v>70</v>
      </c>
      <c r="S2889" s="11" t="s">
        <v>70</v>
      </c>
      <c r="T2889" s="19" t="s">
        <v>71</v>
      </c>
      <c r="U2889" s="31" t="s">
        <v>72</v>
      </c>
      <c r="V2889" s="12">
        <v>1</v>
      </c>
      <c r="W2889" s="12">
        <v>2</v>
      </c>
      <c r="X2889" s="12">
        <v>-999</v>
      </c>
      <c r="Y2889" s="12">
        <v>-999</v>
      </c>
      <c r="Z2889" s="12">
        <v>-999</v>
      </c>
      <c r="AA2889" s="13">
        <v>0</v>
      </c>
      <c r="AB2889" s="14" cm="1">
        <f t="array" ref="AB2889">_xlfn.IFS(AND(W2889&lt;0,X2889&lt;0,Y2889&lt;0,Z2889&lt;0),-999,AND(W2889&lt;5,X2889&lt;5,Y2889&lt;5,Z2889&lt;5,AA2889=0),0,AND(W2889&lt;5,X2889&lt;5,Y2889&lt;5,Z2889&lt;5,AA2889&gt;0),1,AND(OR(W2889=5,X2889=5,Y2889=5,Z2889=5),AA2889=0),1,AND(OR(W2889=5,X2889=5,Y2889=5,Z2889=5),AA2889&gt;0),2)</f>
        <v>0</v>
      </c>
      <c r="AC2889" s="15">
        <f t="shared" si="180"/>
        <v>1</v>
      </c>
      <c r="AD2889" s="55">
        <v>4</v>
      </c>
      <c r="AE2889" s="21" t="s">
        <v>73</v>
      </c>
      <c r="AF2889" s="47" t="str">
        <f t="shared" si="181"/>
        <v>niezagrożona</v>
      </c>
      <c r="AG2889" s="16" t="str">
        <f t="shared" si="182"/>
        <v>nie</v>
      </c>
      <c r="AH2889" s="16" t="str">
        <f t="shared" si="183"/>
        <v/>
      </c>
    </row>
    <row r="2890" spans="1:34" x14ac:dyDescent="0.2">
      <c r="A2890" s="12" t="s">
        <v>6302</v>
      </c>
      <c r="B2890" s="16" t="s">
        <v>6303</v>
      </c>
      <c r="C2890" s="12" t="s">
        <v>64</v>
      </c>
      <c r="D2890" s="12" t="s">
        <v>3828</v>
      </c>
      <c r="E2890" s="12" t="s">
        <v>4575</v>
      </c>
      <c r="F2890" s="12" t="s">
        <v>5534</v>
      </c>
      <c r="G2890" s="12" t="s">
        <v>5548</v>
      </c>
      <c r="H2890" s="17" t="s">
        <v>69</v>
      </c>
      <c r="I2890" s="11" t="s">
        <v>70</v>
      </c>
      <c r="J2890" s="11" t="s">
        <v>70</v>
      </c>
      <c r="K2890" s="11" t="s">
        <v>70</v>
      </c>
      <c r="L2890" s="11" t="s">
        <v>70</v>
      </c>
      <c r="M2890" s="18" t="s">
        <v>70</v>
      </c>
      <c r="N2890" s="18" t="s">
        <v>70</v>
      </c>
      <c r="O2890" s="11" t="s">
        <v>70</v>
      </c>
      <c r="P2890" s="11" t="s">
        <v>70</v>
      </c>
      <c r="Q2890" s="11" t="s">
        <v>70</v>
      </c>
      <c r="R2890" s="11" t="s">
        <v>70</v>
      </c>
      <c r="S2890" s="11" t="s">
        <v>70</v>
      </c>
      <c r="T2890" s="19" t="s">
        <v>71</v>
      </c>
      <c r="U2890" s="31" t="s">
        <v>72</v>
      </c>
      <c r="V2890" s="12">
        <v>-999</v>
      </c>
      <c r="W2890" s="12">
        <v>-999</v>
      </c>
      <c r="X2890" s="12">
        <v>-999</v>
      </c>
      <c r="Y2890" s="12">
        <v>-999</v>
      </c>
      <c r="Z2890" s="12">
        <v>-999</v>
      </c>
      <c r="AA2890" s="13">
        <v>1</v>
      </c>
      <c r="AB2890" s="14" cm="1">
        <f t="array" ref="AB2890">_xlfn.IFS(AND(W2890&lt;0,X2890&lt;0,Y2890&lt;0,Z2890&lt;0),-999,AND(W2890&lt;5,X2890&lt;5,Y2890&lt;5,Z2890&lt;5,AA2890=0),0,AND(W2890&lt;5,X2890&lt;5,Y2890&lt;5,Z2890&lt;5,AA2890&gt;0),1,AND(OR(W2890=5,X2890=5,Y2890=5,Z2890=5),AA2890=0),1,AND(OR(W2890=5,X2890=5,Y2890=5,Z2890=5),AA2890&gt;0),2)</f>
        <v>-999</v>
      </c>
      <c r="AC2890" s="15">
        <f t="shared" si="180"/>
        <v>-999</v>
      </c>
      <c r="AD2890" s="55">
        <v>2</v>
      </c>
      <c r="AE2890" s="21" t="s">
        <v>73</v>
      </c>
      <c r="AF2890" s="47" t="str">
        <f t="shared" si="181"/>
        <v>niezagrożona</v>
      </c>
      <c r="AG2890" s="16" t="str">
        <f t="shared" si="182"/>
        <v>nie</v>
      </c>
      <c r="AH2890" s="16" t="str">
        <f t="shared" si="183"/>
        <v/>
      </c>
    </row>
    <row r="2891" spans="1:34" x14ac:dyDescent="0.2">
      <c r="A2891" s="12" t="s">
        <v>6304</v>
      </c>
      <c r="B2891" s="16" t="s">
        <v>6305</v>
      </c>
      <c r="C2891" s="12" t="s">
        <v>64</v>
      </c>
      <c r="D2891" s="12" t="s">
        <v>3828</v>
      </c>
      <c r="E2891" s="12" t="s">
        <v>4575</v>
      </c>
      <c r="F2891" s="12" t="s">
        <v>4576</v>
      </c>
      <c r="G2891" s="12" t="s">
        <v>4604</v>
      </c>
      <c r="H2891" s="17" t="s">
        <v>69</v>
      </c>
      <c r="I2891" s="11" t="s">
        <v>70</v>
      </c>
      <c r="J2891" s="11" t="s">
        <v>70</v>
      </c>
      <c r="K2891" s="11" t="s">
        <v>70</v>
      </c>
      <c r="L2891" s="11" t="s">
        <v>70</v>
      </c>
      <c r="M2891" s="18" t="s">
        <v>70</v>
      </c>
      <c r="N2891" s="18" t="s">
        <v>70</v>
      </c>
      <c r="O2891" s="11" t="s">
        <v>70</v>
      </c>
      <c r="P2891" s="11" t="s">
        <v>70</v>
      </c>
      <c r="Q2891" s="11" t="s">
        <v>70</v>
      </c>
      <c r="R2891" s="11" t="s">
        <v>70</v>
      </c>
      <c r="S2891" s="11" t="s">
        <v>70</v>
      </c>
      <c r="T2891" s="19" t="s">
        <v>71</v>
      </c>
      <c r="U2891" s="31" t="s">
        <v>72</v>
      </c>
      <c r="V2891" s="12">
        <v>-999</v>
      </c>
      <c r="W2891" s="12">
        <v>-999</v>
      </c>
      <c r="X2891" s="12">
        <v>-999</v>
      </c>
      <c r="Y2891" s="12">
        <v>-999</v>
      </c>
      <c r="Z2891" s="12">
        <v>-999</v>
      </c>
      <c r="AA2891" s="13">
        <v>0</v>
      </c>
      <c r="AB2891" s="14" cm="1">
        <f t="array" ref="AB2891">_xlfn.IFS(AND(W2891&lt;0,X2891&lt;0,Y2891&lt;0,Z2891&lt;0),-999,AND(W2891&lt;5,X2891&lt;5,Y2891&lt;5,Z2891&lt;5,AA2891=0),0,AND(W2891&lt;5,X2891&lt;5,Y2891&lt;5,Z2891&lt;5,AA2891&gt;0),1,AND(OR(W2891=5,X2891=5,Y2891=5,Z2891=5),AA2891=0),1,AND(OR(W2891=5,X2891=5,Y2891=5,Z2891=5),AA2891&gt;0),2)</f>
        <v>-999</v>
      </c>
      <c r="AC2891" s="15">
        <f t="shared" si="180"/>
        <v>-999</v>
      </c>
      <c r="AD2891" s="55">
        <v>3</v>
      </c>
      <c r="AE2891" s="21" t="s">
        <v>73</v>
      </c>
      <c r="AF2891" s="47" t="str">
        <f t="shared" si="181"/>
        <v>niezagrożona</v>
      </c>
      <c r="AG2891" s="16" t="str">
        <f t="shared" si="182"/>
        <v>nie</v>
      </c>
      <c r="AH2891" s="16" t="str">
        <f t="shared" si="183"/>
        <v/>
      </c>
    </row>
    <row r="2892" spans="1:34" x14ac:dyDescent="0.2">
      <c r="A2892" s="12" t="s">
        <v>6306</v>
      </c>
      <c r="B2892" s="16" t="s">
        <v>6307</v>
      </c>
      <c r="C2892" s="12" t="s">
        <v>64</v>
      </c>
      <c r="D2892" s="12" t="s">
        <v>3828</v>
      </c>
      <c r="E2892" s="12" t="s">
        <v>4575</v>
      </c>
      <c r="F2892" s="12" t="s">
        <v>4607</v>
      </c>
      <c r="G2892" s="12" t="s">
        <v>5538</v>
      </c>
      <c r="H2892" s="17" t="s">
        <v>69</v>
      </c>
      <c r="I2892" s="11" t="s">
        <v>70</v>
      </c>
      <c r="J2892" s="11" t="s">
        <v>70</v>
      </c>
      <c r="K2892" s="11" t="s">
        <v>70</v>
      </c>
      <c r="L2892" s="11" t="s">
        <v>70</v>
      </c>
      <c r="M2892" s="18" t="s">
        <v>70</v>
      </c>
      <c r="N2892" s="18" t="s">
        <v>70</v>
      </c>
      <c r="O2892" s="11" t="s">
        <v>70</v>
      </c>
      <c r="P2892" s="11" t="s">
        <v>70</v>
      </c>
      <c r="Q2892" s="11" t="s">
        <v>70</v>
      </c>
      <c r="R2892" s="11" t="s">
        <v>70</v>
      </c>
      <c r="S2892" s="11" t="s">
        <v>70</v>
      </c>
      <c r="T2892" s="19" t="s">
        <v>71</v>
      </c>
      <c r="U2892" s="31" t="s">
        <v>72</v>
      </c>
      <c r="V2892" s="12">
        <v>-999</v>
      </c>
      <c r="W2892" s="12">
        <v>-999</v>
      </c>
      <c r="X2892" s="12">
        <v>-999</v>
      </c>
      <c r="Y2892" s="12">
        <v>-999</v>
      </c>
      <c r="Z2892" s="12">
        <v>-999</v>
      </c>
      <c r="AA2892" s="13">
        <v>1</v>
      </c>
      <c r="AB2892" s="14" cm="1">
        <f t="array" ref="AB2892">_xlfn.IFS(AND(W2892&lt;0,X2892&lt;0,Y2892&lt;0,Z2892&lt;0),-999,AND(W2892&lt;5,X2892&lt;5,Y2892&lt;5,Z2892&lt;5,AA2892=0),0,AND(W2892&lt;5,X2892&lt;5,Y2892&lt;5,Z2892&lt;5,AA2892&gt;0),1,AND(OR(W2892=5,X2892=5,Y2892=5,Z2892=5),AA2892=0),1,AND(OR(W2892=5,X2892=5,Y2892=5,Z2892=5),AA2892&gt;0),2)</f>
        <v>-999</v>
      </c>
      <c r="AC2892" s="15">
        <f t="shared" si="180"/>
        <v>-999</v>
      </c>
      <c r="AD2892" s="55">
        <v>3</v>
      </c>
      <c r="AE2892" s="21" t="s">
        <v>73</v>
      </c>
      <c r="AF2892" s="47" t="str">
        <f t="shared" si="181"/>
        <v>niezagrożona</v>
      </c>
      <c r="AG2892" s="16" t="str">
        <f t="shared" si="182"/>
        <v>nie</v>
      </c>
      <c r="AH2892" s="16" t="str">
        <f t="shared" si="183"/>
        <v/>
      </c>
    </row>
    <row r="2893" spans="1:34" x14ac:dyDescent="0.2">
      <c r="A2893" s="12" t="s">
        <v>6308</v>
      </c>
      <c r="B2893" s="16" t="s">
        <v>6309</v>
      </c>
      <c r="C2893" s="12" t="s">
        <v>64</v>
      </c>
      <c r="D2893" s="12" t="s">
        <v>3828</v>
      </c>
      <c r="E2893" s="12" t="s">
        <v>4575</v>
      </c>
      <c r="F2893" s="12" t="s">
        <v>4607</v>
      </c>
      <c r="G2893" s="12" t="s">
        <v>5538</v>
      </c>
      <c r="H2893" s="17" t="s">
        <v>69</v>
      </c>
      <c r="I2893" s="11" t="s">
        <v>70</v>
      </c>
      <c r="J2893" s="11" t="s">
        <v>70</v>
      </c>
      <c r="K2893" s="11" t="s">
        <v>70</v>
      </c>
      <c r="L2893" s="11" t="s">
        <v>70</v>
      </c>
      <c r="M2893" s="18" t="s">
        <v>70</v>
      </c>
      <c r="N2893" s="18" t="s">
        <v>70</v>
      </c>
      <c r="O2893" s="11" t="s">
        <v>70</v>
      </c>
      <c r="P2893" s="11" t="s">
        <v>70</v>
      </c>
      <c r="Q2893" s="11" t="s">
        <v>70</v>
      </c>
      <c r="R2893" s="11" t="s">
        <v>70</v>
      </c>
      <c r="S2893" s="11" t="s">
        <v>70</v>
      </c>
      <c r="T2893" s="19" t="s">
        <v>71</v>
      </c>
      <c r="U2893" s="31" t="s">
        <v>72</v>
      </c>
      <c r="V2893" s="12">
        <v>-999</v>
      </c>
      <c r="W2893" s="12">
        <v>-999</v>
      </c>
      <c r="X2893" s="12">
        <v>-999</v>
      </c>
      <c r="Y2893" s="12">
        <v>-999</v>
      </c>
      <c r="Z2893" s="12">
        <v>-999</v>
      </c>
      <c r="AA2893" s="13">
        <v>0</v>
      </c>
      <c r="AB2893" s="14" cm="1">
        <f t="array" ref="AB2893">_xlfn.IFS(AND(W2893&lt;0,X2893&lt;0,Y2893&lt;0,Z2893&lt;0),-999,AND(W2893&lt;5,X2893&lt;5,Y2893&lt;5,Z2893&lt;5,AA2893=0),0,AND(W2893&lt;5,X2893&lt;5,Y2893&lt;5,Z2893&lt;5,AA2893&gt;0),1,AND(OR(W2893=5,X2893=5,Y2893=5,Z2893=5),AA2893=0),1,AND(OR(W2893=5,X2893=5,Y2893=5,Z2893=5),AA2893&gt;0),2)</f>
        <v>-999</v>
      </c>
      <c r="AC2893" s="15">
        <f t="shared" si="180"/>
        <v>-999</v>
      </c>
      <c r="AD2893" s="55">
        <v>3</v>
      </c>
      <c r="AE2893" s="21" t="s">
        <v>73</v>
      </c>
      <c r="AF2893" s="47" t="str">
        <f t="shared" si="181"/>
        <v>niezagrożona</v>
      </c>
      <c r="AG2893" s="16" t="str">
        <f t="shared" si="182"/>
        <v>nie</v>
      </c>
      <c r="AH2893" s="16" t="str">
        <f t="shared" si="183"/>
        <v/>
      </c>
    </row>
    <row r="2894" spans="1:34" x14ac:dyDescent="0.2">
      <c r="A2894" s="12" t="s">
        <v>6310</v>
      </c>
      <c r="B2894" s="16" t="s">
        <v>6311</v>
      </c>
      <c r="C2894" s="12" t="s">
        <v>76</v>
      </c>
      <c r="D2894" s="12" t="s">
        <v>3828</v>
      </c>
      <c r="E2894" s="12" t="s">
        <v>4575</v>
      </c>
      <c r="F2894" s="12" t="s">
        <v>4576</v>
      </c>
      <c r="G2894" s="12" t="s">
        <v>4604</v>
      </c>
      <c r="H2894" s="17" t="s">
        <v>69</v>
      </c>
      <c r="I2894" s="11" t="s">
        <v>70</v>
      </c>
      <c r="J2894" s="11" t="s">
        <v>70</v>
      </c>
      <c r="K2894" s="11" t="s">
        <v>70</v>
      </c>
      <c r="L2894" s="11" t="s">
        <v>70</v>
      </c>
      <c r="M2894" s="18" t="s">
        <v>70</v>
      </c>
      <c r="N2894" s="18" t="s">
        <v>70</v>
      </c>
      <c r="O2894" s="11" t="s">
        <v>70</v>
      </c>
      <c r="P2894" s="11" t="s">
        <v>70</v>
      </c>
      <c r="Q2894" s="11" t="s">
        <v>70</v>
      </c>
      <c r="R2894" s="11" t="s">
        <v>70</v>
      </c>
      <c r="S2894" s="11" t="s">
        <v>70</v>
      </c>
      <c r="T2894" s="19" t="s">
        <v>71</v>
      </c>
      <c r="U2894" s="31" t="s">
        <v>72</v>
      </c>
      <c r="V2894" s="12">
        <v>0</v>
      </c>
      <c r="W2894" s="12">
        <v>2</v>
      </c>
      <c r="X2894" s="12">
        <v>2</v>
      </c>
      <c r="Y2894" s="12">
        <v>5</v>
      </c>
      <c r="Z2894" s="12">
        <v>2</v>
      </c>
      <c r="AA2894" s="13">
        <v>2</v>
      </c>
      <c r="AB2894" s="14" cm="1">
        <f t="array" ref="AB2894">_xlfn.IFS(AND(W2894&lt;0,X2894&lt;0,Y2894&lt;0,Z2894&lt;0),-999,AND(W2894&lt;5,X2894&lt;5,Y2894&lt;5,Z2894&lt;5,AA2894=0),0,AND(W2894&lt;5,X2894&lt;5,Y2894&lt;5,Z2894&lt;5,AA2894&gt;0),1,AND(OR(W2894=5,X2894=5,Y2894=5,Z2894=5),AA2894=0),1,AND(OR(W2894=5,X2894=5,Y2894=5,Z2894=5),AA2894&gt;0),2)</f>
        <v>2</v>
      </c>
      <c r="AC2894" s="15">
        <f t="shared" si="180"/>
        <v>1</v>
      </c>
      <c r="AD2894" s="55">
        <v>4</v>
      </c>
      <c r="AE2894" s="21" t="s">
        <v>73</v>
      </c>
      <c r="AF2894" s="47" t="str">
        <f t="shared" si="181"/>
        <v>niezagrożona</v>
      </c>
      <c r="AG2894" s="16" t="str">
        <f t="shared" si="182"/>
        <v>nie</v>
      </c>
      <c r="AH2894" s="16" t="str">
        <f t="shared" si="183"/>
        <v/>
      </c>
    </row>
    <row r="2895" spans="1:34" x14ac:dyDescent="0.2">
      <c r="A2895" s="12" t="s">
        <v>6312</v>
      </c>
      <c r="B2895" s="16" t="s">
        <v>6313</v>
      </c>
      <c r="C2895" s="12" t="s">
        <v>64</v>
      </c>
      <c r="D2895" s="12" t="s">
        <v>3828</v>
      </c>
      <c r="E2895" s="12" t="s">
        <v>4575</v>
      </c>
      <c r="F2895" s="12" t="s">
        <v>4576</v>
      </c>
      <c r="G2895" s="12" t="s">
        <v>4604</v>
      </c>
      <c r="H2895" s="17" t="s">
        <v>69</v>
      </c>
      <c r="I2895" s="11" t="s">
        <v>70</v>
      </c>
      <c r="J2895" s="11" t="s">
        <v>70</v>
      </c>
      <c r="K2895" s="11" t="s">
        <v>70</v>
      </c>
      <c r="L2895" s="11" t="s">
        <v>70</v>
      </c>
      <c r="M2895" s="18" t="s">
        <v>70</v>
      </c>
      <c r="N2895" s="18" t="s">
        <v>70</v>
      </c>
      <c r="O2895" s="11" t="s">
        <v>70</v>
      </c>
      <c r="P2895" s="11" t="s">
        <v>70</v>
      </c>
      <c r="Q2895" s="11" t="s">
        <v>70</v>
      </c>
      <c r="R2895" s="11" t="s">
        <v>70</v>
      </c>
      <c r="S2895" s="11" t="s">
        <v>70</v>
      </c>
      <c r="T2895" s="19" t="s">
        <v>71</v>
      </c>
      <c r="U2895" s="31" t="s">
        <v>72</v>
      </c>
      <c r="V2895" s="12">
        <v>-999</v>
      </c>
      <c r="W2895" s="12">
        <v>-999</v>
      </c>
      <c r="X2895" s="12">
        <v>-999</v>
      </c>
      <c r="Y2895" s="12">
        <v>-999</v>
      </c>
      <c r="Z2895" s="12">
        <v>-999</v>
      </c>
      <c r="AA2895" s="13">
        <v>1</v>
      </c>
      <c r="AB2895" s="14" cm="1">
        <f t="array" ref="AB2895">_xlfn.IFS(AND(W2895&lt;0,X2895&lt;0,Y2895&lt;0,Z2895&lt;0),-999,AND(W2895&lt;5,X2895&lt;5,Y2895&lt;5,Z2895&lt;5,AA2895=0),0,AND(W2895&lt;5,X2895&lt;5,Y2895&lt;5,Z2895&lt;5,AA2895&gt;0),1,AND(OR(W2895=5,X2895=5,Y2895=5,Z2895=5),AA2895=0),1,AND(OR(W2895=5,X2895=5,Y2895=5,Z2895=5),AA2895&gt;0),2)</f>
        <v>-999</v>
      </c>
      <c r="AC2895" s="15">
        <f t="shared" si="180"/>
        <v>-999</v>
      </c>
      <c r="AD2895" s="55">
        <v>4</v>
      </c>
      <c r="AE2895" s="21" t="s">
        <v>73</v>
      </c>
      <c r="AF2895" s="47" t="str">
        <f t="shared" si="181"/>
        <v>niezagrożona</v>
      </c>
      <c r="AG2895" s="16" t="str">
        <f t="shared" si="182"/>
        <v>nie</v>
      </c>
      <c r="AH2895" s="16" t="str">
        <f t="shared" si="183"/>
        <v/>
      </c>
    </row>
    <row r="2896" spans="1:34" x14ac:dyDescent="0.2">
      <c r="A2896" s="12" t="s">
        <v>6314</v>
      </c>
      <c r="B2896" s="16" t="s">
        <v>6315</v>
      </c>
      <c r="C2896" s="12" t="s">
        <v>76</v>
      </c>
      <c r="D2896" s="12" t="s">
        <v>3828</v>
      </c>
      <c r="E2896" s="12" t="s">
        <v>4575</v>
      </c>
      <c r="F2896" s="12" t="s">
        <v>4607</v>
      </c>
      <c r="G2896" s="12" t="s">
        <v>5538</v>
      </c>
      <c r="H2896" s="17" t="s">
        <v>69</v>
      </c>
      <c r="I2896" s="11" t="s">
        <v>70</v>
      </c>
      <c r="J2896" s="11" t="s">
        <v>70</v>
      </c>
      <c r="K2896" s="11" t="s">
        <v>70</v>
      </c>
      <c r="L2896" s="11" t="s">
        <v>70</v>
      </c>
      <c r="M2896" s="18" t="s">
        <v>70</v>
      </c>
      <c r="N2896" s="18" t="s">
        <v>70</v>
      </c>
      <c r="O2896" s="11" t="s">
        <v>70</v>
      </c>
      <c r="P2896" s="11" t="s">
        <v>70</v>
      </c>
      <c r="Q2896" s="11" t="s">
        <v>70</v>
      </c>
      <c r="R2896" s="11" t="s">
        <v>70</v>
      </c>
      <c r="S2896" s="11" t="s">
        <v>70</v>
      </c>
      <c r="T2896" s="19" t="s">
        <v>71</v>
      </c>
      <c r="U2896" s="31" t="s">
        <v>72</v>
      </c>
      <c r="V2896" s="12">
        <v>0</v>
      </c>
      <c r="W2896" s="12">
        <v>2</v>
      </c>
      <c r="X2896" s="12">
        <v>2</v>
      </c>
      <c r="Y2896" s="12">
        <v>5</v>
      </c>
      <c r="Z2896" s="12">
        <v>2</v>
      </c>
      <c r="AA2896" s="13">
        <v>2</v>
      </c>
      <c r="AB2896" s="14" cm="1">
        <f t="array" ref="AB2896">_xlfn.IFS(AND(W2896&lt;0,X2896&lt;0,Y2896&lt;0,Z2896&lt;0),-999,AND(W2896&lt;5,X2896&lt;5,Y2896&lt;5,Z2896&lt;5,AA2896=0),0,AND(W2896&lt;5,X2896&lt;5,Y2896&lt;5,Z2896&lt;5,AA2896&gt;0),1,AND(OR(W2896=5,X2896=5,Y2896=5,Z2896=5),AA2896=0),1,AND(OR(W2896=5,X2896=5,Y2896=5,Z2896=5),AA2896&gt;0),2)</f>
        <v>2</v>
      </c>
      <c r="AC2896" s="15">
        <f t="shared" si="180"/>
        <v>1</v>
      </c>
      <c r="AD2896" s="55">
        <v>1</v>
      </c>
      <c r="AE2896" s="21" t="s">
        <v>73</v>
      </c>
      <c r="AF2896" s="47" t="str">
        <f t="shared" si="181"/>
        <v>niezagrożona</v>
      </c>
      <c r="AG2896" s="16" t="str">
        <f t="shared" si="182"/>
        <v>nie</v>
      </c>
      <c r="AH2896" s="16" t="str">
        <f t="shared" si="183"/>
        <v/>
      </c>
    </row>
    <row r="2897" spans="1:34" x14ac:dyDescent="0.2">
      <c r="A2897" s="12" t="s">
        <v>6316</v>
      </c>
      <c r="B2897" s="16" t="s">
        <v>6317</v>
      </c>
      <c r="C2897" s="12" t="s">
        <v>64</v>
      </c>
      <c r="D2897" s="12" t="s">
        <v>3828</v>
      </c>
      <c r="E2897" s="12" t="s">
        <v>4575</v>
      </c>
      <c r="F2897" s="12" t="s">
        <v>4607</v>
      </c>
      <c r="G2897" s="12" t="s">
        <v>5538</v>
      </c>
      <c r="H2897" s="17" t="s">
        <v>69</v>
      </c>
      <c r="I2897" s="11" t="s">
        <v>70</v>
      </c>
      <c r="J2897" s="11" t="s">
        <v>70</v>
      </c>
      <c r="K2897" s="11" t="s">
        <v>70</v>
      </c>
      <c r="L2897" s="11" t="s">
        <v>70</v>
      </c>
      <c r="M2897" s="18" t="s">
        <v>70</v>
      </c>
      <c r="N2897" s="18" t="s">
        <v>70</v>
      </c>
      <c r="O2897" s="11" t="s">
        <v>70</v>
      </c>
      <c r="P2897" s="11" t="s">
        <v>70</v>
      </c>
      <c r="Q2897" s="11" t="s">
        <v>70</v>
      </c>
      <c r="R2897" s="11" t="s">
        <v>70</v>
      </c>
      <c r="S2897" s="11" t="s">
        <v>70</v>
      </c>
      <c r="T2897" s="19" t="s">
        <v>71</v>
      </c>
      <c r="U2897" s="31" t="s">
        <v>72</v>
      </c>
      <c r="V2897" s="12">
        <v>-999</v>
      </c>
      <c r="W2897" s="12">
        <v>-999</v>
      </c>
      <c r="X2897" s="12">
        <v>-999</v>
      </c>
      <c r="Y2897" s="12">
        <v>-999</v>
      </c>
      <c r="Z2897" s="12">
        <v>-999</v>
      </c>
      <c r="AA2897" s="13">
        <v>0</v>
      </c>
      <c r="AB2897" s="14" cm="1">
        <f t="array" ref="AB2897">_xlfn.IFS(AND(W2897&lt;0,X2897&lt;0,Y2897&lt;0,Z2897&lt;0),-999,AND(W2897&lt;5,X2897&lt;5,Y2897&lt;5,Z2897&lt;5,AA2897=0),0,AND(W2897&lt;5,X2897&lt;5,Y2897&lt;5,Z2897&lt;5,AA2897&gt;0),1,AND(OR(W2897=5,X2897=5,Y2897=5,Z2897=5),AA2897=0),1,AND(OR(W2897=5,X2897=5,Y2897=5,Z2897=5),AA2897&gt;0),2)</f>
        <v>-999</v>
      </c>
      <c r="AC2897" s="15">
        <f t="shared" si="180"/>
        <v>-999</v>
      </c>
      <c r="AD2897" s="55">
        <v>2</v>
      </c>
      <c r="AE2897" s="21" t="s">
        <v>73</v>
      </c>
      <c r="AF2897" s="47" t="str">
        <f t="shared" si="181"/>
        <v>niezagrożona</v>
      </c>
      <c r="AG2897" s="16" t="str">
        <f t="shared" si="182"/>
        <v>nie</v>
      </c>
      <c r="AH2897" s="16" t="str">
        <f t="shared" si="183"/>
        <v/>
      </c>
    </row>
    <row r="2898" spans="1:34" x14ac:dyDescent="0.2">
      <c r="A2898" s="12" t="s">
        <v>6318</v>
      </c>
      <c r="B2898" s="16" t="s">
        <v>6319</v>
      </c>
      <c r="C2898" s="12" t="s">
        <v>64</v>
      </c>
      <c r="D2898" s="12" t="s">
        <v>3828</v>
      </c>
      <c r="E2898" s="12" t="s">
        <v>4575</v>
      </c>
      <c r="F2898" s="12" t="s">
        <v>4607</v>
      </c>
      <c r="G2898" s="12" t="s">
        <v>5538</v>
      </c>
      <c r="H2898" s="17" t="s">
        <v>69</v>
      </c>
      <c r="I2898" s="11" t="s">
        <v>70</v>
      </c>
      <c r="J2898" s="11" t="s">
        <v>70</v>
      </c>
      <c r="K2898" s="11" t="s">
        <v>70</v>
      </c>
      <c r="L2898" s="11" t="s">
        <v>70</v>
      </c>
      <c r="M2898" s="18" t="s">
        <v>70</v>
      </c>
      <c r="N2898" s="18" t="s">
        <v>70</v>
      </c>
      <c r="O2898" s="11" t="s">
        <v>70</v>
      </c>
      <c r="P2898" s="11" t="s">
        <v>70</v>
      </c>
      <c r="Q2898" s="11" t="s">
        <v>70</v>
      </c>
      <c r="R2898" s="11" t="s">
        <v>70</v>
      </c>
      <c r="S2898" s="11" t="s">
        <v>70</v>
      </c>
      <c r="T2898" s="19" t="s">
        <v>71</v>
      </c>
      <c r="U2898" s="31" t="s">
        <v>72</v>
      </c>
      <c r="V2898" s="12">
        <v>-999</v>
      </c>
      <c r="W2898" s="12">
        <v>-999</v>
      </c>
      <c r="X2898" s="12">
        <v>-999</v>
      </c>
      <c r="Y2898" s="12">
        <v>-999</v>
      </c>
      <c r="Z2898" s="12">
        <v>-999</v>
      </c>
      <c r="AA2898" s="13">
        <v>0</v>
      </c>
      <c r="AB2898" s="14" cm="1">
        <f t="array" ref="AB2898">_xlfn.IFS(AND(W2898&lt;0,X2898&lt;0,Y2898&lt;0,Z2898&lt;0),-999,AND(W2898&lt;5,X2898&lt;5,Y2898&lt;5,Z2898&lt;5,AA2898=0),0,AND(W2898&lt;5,X2898&lt;5,Y2898&lt;5,Z2898&lt;5,AA2898&gt;0),1,AND(OR(W2898=5,X2898=5,Y2898=5,Z2898=5),AA2898=0),1,AND(OR(W2898=5,X2898=5,Y2898=5,Z2898=5),AA2898&gt;0),2)</f>
        <v>-999</v>
      </c>
      <c r="AC2898" s="15">
        <f t="shared" si="180"/>
        <v>-999</v>
      </c>
      <c r="AD2898" s="55">
        <v>3</v>
      </c>
      <c r="AE2898" s="21" t="s">
        <v>73</v>
      </c>
      <c r="AF2898" s="47" t="str">
        <f t="shared" si="181"/>
        <v>niezagrożona</v>
      </c>
      <c r="AG2898" s="16" t="str">
        <f t="shared" si="182"/>
        <v>nie</v>
      </c>
      <c r="AH2898" s="16" t="str">
        <f t="shared" si="183"/>
        <v/>
      </c>
    </row>
    <row r="2899" spans="1:34" x14ac:dyDescent="0.2">
      <c r="A2899" s="12" t="s">
        <v>6320</v>
      </c>
      <c r="B2899" s="16" t="s">
        <v>6321</v>
      </c>
      <c r="C2899" s="12" t="s">
        <v>64</v>
      </c>
      <c r="D2899" s="12" t="s">
        <v>3828</v>
      </c>
      <c r="E2899" s="12" t="s">
        <v>4575</v>
      </c>
      <c r="F2899" s="12" t="s">
        <v>4607</v>
      </c>
      <c r="G2899" s="12" t="s">
        <v>5538</v>
      </c>
      <c r="H2899" s="17" t="s">
        <v>69</v>
      </c>
      <c r="I2899" s="11" t="s">
        <v>70</v>
      </c>
      <c r="J2899" s="11" t="s">
        <v>70</v>
      </c>
      <c r="K2899" s="11" t="s">
        <v>70</v>
      </c>
      <c r="L2899" s="11" t="s">
        <v>70</v>
      </c>
      <c r="M2899" s="18" t="s">
        <v>70</v>
      </c>
      <c r="N2899" s="18" t="s">
        <v>70</v>
      </c>
      <c r="O2899" s="11" t="s">
        <v>70</v>
      </c>
      <c r="P2899" s="11" t="s">
        <v>70</v>
      </c>
      <c r="Q2899" s="11" t="s">
        <v>70</v>
      </c>
      <c r="R2899" s="11" t="s">
        <v>70</v>
      </c>
      <c r="S2899" s="11" t="s">
        <v>70</v>
      </c>
      <c r="T2899" s="19" t="s">
        <v>71</v>
      </c>
      <c r="U2899" s="31" t="s">
        <v>72</v>
      </c>
      <c r="V2899" s="12">
        <v>-999</v>
      </c>
      <c r="W2899" s="12">
        <v>-999</v>
      </c>
      <c r="X2899" s="12">
        <v>-999</v>
      </c>
      <c r="Y2899" s="12">
        <v>-999</v>
      </c>
      <c r="Z2899" s="12">
        <v>-999</v>
      </c>
      <c r="AA2899" s="13">
        <v>0</v>
      </c>
      <c r="AB2899" s="14" cm="1">
        <f t="array" ref="AB2899">_xlfn.IFS(AND(W2899&lt;0,X2899&lt;0,Y2899&lt;0,Z2899&lt;0),-999,AND(W2899&lt;5,X2899&lt;5,Y2899&lt;5,Z2899&lt;5,AA2899=0),0,AND(W2899&lt;5,X2899&lt;5,Y2899&lt;5,Z2899&lt;5,AA2899&gt;0),1,AND(OR(W2899=5,X2899=5,Y2899=5,Z2899=5),AA2899=0),1,AND(OR(W2899=5,X2899=5,Y2899=5,Z2899=5),AA2899&gt;0),2)</f>
        <v>-999</v>
      </c>
      <c r="AC2899" s="15">
        <f t="shared" si="180"/>
        <v>-999</v>
      </c>
      <c r="AD2899" s="55">
        <v>2</v>
      </c>
      <c r="AE2899" s="21" t="s">
        <v>73</v>
      </c>
      <c r="AF2899" s="47" t="str">
        <f t="shared" si="181"/>
        <v>niezagrożona</v>
      </c>
      <c r="AG2899" s="16" t="str">
        <f t="shared" si="182"/>
        <v>nie</v>
      </c>
      <c r="AH2899" s="16" t="str">
        <f t="shared" si="183"/>
        <v/>
      </c>
    </row>
    <row r="2900" spans="1:34" x14ac:dyDescent="0.2">
      <c r="A2900" s="12" t="s">
        <v>6322</v>
      </c>
      <c r="B2900" s="16" t="s">
        <v>6323</v>
      </c>
      <c r="C2900" s="12" t="s">
        <v>64</v>
      </c>
      <c r="D2900" s="12" t="s">
        <v>3828</v>
      </c>
      <c r="E2900" s="12" t="s">
        <v>4575</v>
      </c>
      <c r="F2900" s="12" t="s">
        <v>4576</v>
      </c>
      <c r="G2900" s="12" t="s">
        <v>4604</v>
      </c>
      <c r="H2900" s="17" t="s">
        <v>69</v>
      </c>
      <c r="I2900" s="11" t="s">
        <v>70</v>
      </c>
      <c r="J2900" s="11" t="s">
        <v>70</v>
      </c>
      <c r="K2900" s="11" t="s">
        <v>70</v>
      </c>
      <c r="L2900" s="11" t="s">
        <v>70</v>
      </c>
      <c r="M2900" s="18" t="s">
        <v>70</v>
      </c>
      <c r="N2900" s="18" t="s">
        <v>70</v>
      </c>
      <c r="O2900" s="11" t="s">
        <v>70</v>
      </c>
      <c r="P2900" s="11" t="s">
        <v>70</v>
      </c>
      <c r="Q2900" s="11" t="s">
        <v>70</v>
      </c>
      <c r="R2900" s="11" t="s">
        <v>70</v>
      </c>
      <c r="S2900" s="11" t="s">
        <v>70</v>
      </c>
      <c r="T2900" s="19" t="s">
        <v>71</v>
      </c>
      <c r="U2900" s="31" t="s">
        <v>72</v>
      </c>
      <c r="V2900" s="12">
        <v>-999</v>
      </c>
      <c r="W2900" s="12">
        <v>-999</v>
      </c>
      <c r="X2900" s="12">
        <v>-999</v>
      </c>
      <c r="Y2900" s="12">
        <v>-999</v>
      </c>
      <c r="Z2900" s="12">
        <v>-999</v>
      </c>
      <c r="AA2900" s="13">
        <v>0</v>
      </c>
      <c r="AB2900" s="14" cm="1">
        <f t="array" ref="AB2900">_xlfn.IFS(AND(W2900&lt;0,X2900&lt;0,Y2900&lt;0,Z2900&lt;0),-999,AND(W2900&lt;5,X2900&lt;5,Y2900&lt;5,Z2900&lt;5,AA2900=0),0,AND(W2900&lt;5,X2900&lt;5,Y2900&lt;5,Z2900&lt;5,AA2900&gt;0),1,AND(OR(W2900=5,X2900=5,Y2900=5,Z2900=5),AA2900=0),1,AND(OR(W2900=5,X2900=5,Y2900=5,Z2900=5),AA2900&gt;0),2)</f>
        <v>-999</v>
      </c>
      <c r="AC2900" s="15">
        <f t="shared" si="180"/>
        <v>-999</v>
      </c>
      <c r="AD2900" s="55">
        <v>2</v>
      </c>
      <c r="AE2900" s="21" t="s">
        <v>73</v>
      </c>
      <c r="AF2900" s="47" t="str">
        <f t="shared" si="181"/>
        <v>niezagrożona</v>
      </c>
      <c r="AG2900" s="16" t="str">
        <f t="shared" si="182"/>
        <v>nie</v>
      </c>
      <c r="AH2900" s="16" t="str">
        <f t="shared" si="183"/>
        <v/>
      </c>
    </row>
    <row r="2901" spans="1:34" x14ac:dyDescent="0.2">
      <c r="A2901" s="12" t="s">
        <v>6324</v>
      </c>
      <c r="B2901" s="16" t="s">
        <v>6325</v>
      </c>
      <c r="C2901" s="12" t="s">
        <v>76</v>
      </c>
      <c r="D2901" s="12" t="s">
        <v>3828</v>
      </c>
      <c r="E2901" s="12" t="s">
        <v>4575</v>
      </c>
      <c r="F2901" s="12" t="s">
        <v>4664</v>
      </c>
      <c r="G2901" s="12" t="s">
        <v>4665</v>
      </c>
      <c r="H2901" s="17" t="s">
        <v>69</v>
      </c>
      <c r="I2901" s="11" t="s">
        <v>70</v>
      </c>
      <c r="J2901" s="11" t="s">
        <v>70</v>
      </c>
      <c r="K2901" s="11" t="s">
        <v>70</v>
      </c>
      <c r="L2901" s="11" t="s">
        <v>70</v>
      </c>
      <c r="M2901" s="18" t="s">
        <v>70</v>
      </c>
      <c r="N2901" s="18" t="s">
        <v>70</v>
      </c>
      <c r="O2901" s="11" t="s">
        <v>70</v>
      </c>
      <c r="P2901" s="11" t="s">
        <v>70</v>
      </c>
      <c r="Q2901" s="11" t="s">
        <v>70</v>
      </c>
      <c r="R2901" s="11" t="s">
        <v>70</v>
      </c>
      <c r="S2901" s="11" t="s">
        <v>70</v>
      </c>
      <c r="T2901" s="19" t="s">
        <v>71</v>
      </c>
      <c r="U2901" s="31" t="s">
        <v>72</v>
      </c>
      <c r="V2901" s="12">
        <v>1</v>
      </c>
      <c r="W2901" s="12">
        <v>2</v>
      </c>
      <c r="X2901" s="12">
        <v>2</v>
      </c>
      <c r="Y2901" s="12">
        <v>5</v>
      </c>
      <c r="Z2901" s="12">
        <v>2</v>
      </c>
      <c r="AA2901" s="13">
        <v>3</v>
      </c>
      <c r="AB2901" s="14" cm="1">
        <f t="array" ref="AB2901">_xlfn.IFS(AND(W2901&lt;0,X2901&lt;0,Y2901&lt;0,Z2901&lt;0),-999,AND(W2901&lt;5,X2901&lt;5,Y2901&lt;5,Z2901&lt;5,AA2901=0),0,AND(W2901&lt;5,X2901&lt;5,Y2901&lt;5,Z2901&lt;5,AA2901&gt;0),1,AND(OR(W2901=5,X2901=5,Y2901=5,Z2901=5),AA2901=0),1,AND(OR(W2901=5,X2901=5,Y2901=5,Z2901=5),AA2901&gt;0),2)</f>
        <v>2</v>
      </c>
      <c r="AC2901" s="15">
        <f t="shared" si="180"/>
        <v>2</v>
      </c>
      <c r="AD2901" s="55">
        <v>2</v>
      </c>
      <c r="AE2901" s="21" t="s">
        <v>73</v>
      </c>
      <c r="AF2901" s="47" t="str">
        <f t="shared" si="181"/>
        <v>zagrożona</v>
      </c>
      <c r="AG2901" s="16" t="str">
        <f t="shared" si="182"/>
        <v>nie</v>
      </c>
      <c r="AH2901" s="16" t="str">
        <f t="shared" si="183"/>
        <v/>
      </c>
    </row>
    <row r="2902" spans="1:34" x14ac:dyDescent="0.2">
      <c r="A2902" s="12" t="s">
        <v>6326</v>
      </c>
      <c r="B2902" s="16" t="s">
        <v>6327</v>
      </c>
      <c r="C2902" s="12" t="s">
        <v>64</v>
      </c>
      <c r="D2902" s="12" t="s">
        <v>3828</v>
      </c>
      <c r="E2902" s="12" t="s">
        <v>4575</v>
      </c>
      <c r="F2902" s="12" t="s">
        <v>4664</v>
      </c>
      <c r="G2902" s="12" t="s">
        <v>4665</v>
      </c>
      <c r="H2902" s="17" t="s">
        <v>69</v>
      </c>
      <c r="I2902" s="11" t="s">
        <v>70</v>
      </c>
      <c r="J2902" s="11" t="s">
        <v>70</v>
      </c>
      <c r="K2902" s="11" t="s">
        <v>70</v>
      </c>
      <c r="L2902" s="11" t="s">
        <v>70</v>
      </c>
      <c r="M2902" s="18" t="s">
        <v>70</v>
      </c>
      <c r="N2902" s="18" t="s">
        <v>70</v>
      </c>
      <c r="O2902" s="11" t="s">
        <v>70</v>
      </c>
      <c r="P2902" s="11" t="s">
        <v>70</v>
      </c>
      <c r="Q2902" s="11" t="s">
        <v>70</v>
      </c>
      <c r="R2902" s="11" t="s">
        <v>70</v>
      </c>
      <c r="S2902" s="11" t="s">
        <v>70</v>
      </c>
      <c r="T2902" s="19" t="s">
        <v>71</v>
      </c>
      <c r="U2902" s="31" t="s">
        <v>72</v>
      </c>
      <c r="V2902" s="12">
        <v>0</v>
      </c>
      <c r="W2902" s="12">
        <v>2</v>
      </c>
      <c r="X2902" s="12">
        <v>-999</v>
      </c>
      <c r="Y2902" s="12">
        <v>-999</v>
      </c>
      <c r="Z2902" s="12">
        <v>-999</v>
      </c>
      <c r="AA2902" s="13">
        <v>0</v>
      </c>
      <c r="AB2902" s="14" cm="1">
        <f t="array" ref="AB2902">_xlfn.IFS(AND(W2902&lt;0,X2902&lt;0,Y2902&lt;0,Z2902&lt;0),-999,AND(W2902&lt;5,X2902&lt;5,Y2902&lt;5,Z2902&lt;5,AA2902=0),0,AND(W2902&lt;5,X2902&lt;5,Y2902&lt;5,Z2902&lt;5,AA2902&gt;0),1,AND(OR(W2902=5,X2902=5,Y2902=5,Z2902=5),AA2902=0),1,AND(OR(W2902=5,X2902=5,Y2902=5,Z2902=5),AA2902&gt;0),2)</f>
        <v>0</v>
      </c>
      <c r="AC2902" s="15">
        <f t="shared" si="180"/>
        <v>0</v>
      </c>
      <c r="AD2902" s="55">
        <v>3</v>
      </c>
      <c r="AE2902" s="21" t="s">
        <v>73</v>
      </c>
      <c r="AF2902" s="47" t="str">
        <f t="shared" si="181"/>
        <v>niezagrożona</v>
      </c>
      <c r="AG2902" s="16" t="str">
        <f t="shared" si="182"/>
        <v>nie</v>
      </c>
      <c r="AH2902" s="16" t="str">
        <f t="shared" si="183"/>
        <v/>
      </c>
    </row>
    <row r="2903" spans="1:34" x14ac:dyDescent="0.2">
      <c r="A2903" s="12" t="s">
        <v>6328</v>
      </c>
      <c r="B2903" s="16" t="s">
        <v>6329</v>
      </c>
      <c r="C2903" s="12" t="s">
        <v>76</v>
      </c>
      <c r="D2903" s="12" t="s">
        <v>3828</v>
      </c>
      <c r="E2903" s="12" t="s">
        <v>4575</v>
      </c>
      <c r="F2903" s="12" t="s">
        <v>4664</v>
      </c>
      <c r="G2903" s="12" t="s">
        <v>4665</v>
      </c>
      <c r="H2903" s="17" t="s">
        <v>69</v>
      </c>
      <c r="I2903" s="11" t="s">
        <v>70</v>
      </c>
      <c r="J2903" s="11" t="s">
        <v>70</v>
      </c>
      <c r="K2903" s="11" t="s">
        <v>70</v>
      </c>
      <c r="L2903" s="11" t="s">
        <v>70</v>
      </c>
      <c r="M2903" s="18" t="s">
        <v>70</v>
      </c>
      <c r="N2903" s="18" t="s">
        <v>70</v>
      </c>
      <c r="O2903" s="11" t="s">
        <v>70</v>
      </c>
      <c r="P2903" s="11" t="s">
        <v>70</v>
      </c>
      <c r="Q2903" s="11" t="s">
        <v>70</v>
      </c>
      <c r="R2903" s="11" t="s">
        <v>70</v>
      </c>
      <c r="S2903" s="11" t="s">
        <v>70</v>
      </c>
      <c r="T2903" s="19" t="s">
        <v>71</v>
      </c>
      <c r="U2903" s="31" t="s">
        <v>72</v>
      </c>
      <c r="V2903" s="12">
        <v>1</v>
      </c>
      <c r="W2903" s="12">
        <v>2</v>
      </c>
      <c r="X2903" s="12">
        <v>2</v>
      </c>
      <c r="Y2903" s="12">
        <v>2</v>
      </c>
      <c r="Z2903" s="12">
        <v>2</v>
      </c>
      <c r="AA2903" s="13">
        <v>4</v>
      </c>
      <c r="AB2903" s="14" cm="1">
        <f t="array" ref="AB2903">_xlfn.IFS(AND(W2903&lt;0,X2903&lt;0,Y2903&lt;0,Z2903&lt;0),-999,AND(W2903&lt;5,X2903&lt;5,Y2903&lt;5,Z2903&lt;5,AA2903=0),0,AND(W2903&lt;5,X2903&lt;5,Y2903&lt;5,Z2903&lt;5,AA2903&gt;0),1,AND(OR(W2903=5,X2903=5,Y2903=5,Z2903=5),AA2903=0),1,AND(OR(W2903=5,X2903=5,Y2903=5,Z2903=5),AA2903&gt;0),2)</f>
        <v>1</v>
      </c>
      <c r="AC2903" s="15">
        <f t="shared" si="180"/>
        <v>1</v>
      </c>
      <c r="AD2903" s="55">
        <v>2</v>
      </c>
      <c r="AE2903" s="21" t="s">
        <v>73</v>
      </c>
      <c r="AF2903" s="47" t="str">
        <f t="shared" si="181"/>
        <v>niezagrożona</v>
      </c>
      <c r="AG2903" s="16" t="str">
        <f t="shared" si="182"/>
        <v>nie</v>
      </c>
      <c r="AH2903" s="16" t="str">
        <f t="shared" si="183"/>
        <v/>
      </c>
    </row>
    <row r="2904" spans="1:34" x14ac:dyDescent="0.2">
      <c r="A2904" s="12" t="s">
        <v>6330</v>
      </c>
      <c r="B2904" s="16" t="s">
        <v>6331</v>
      </c>
      <c r="C2904" s="12" t="s">
        <v>64</v>
      </c>
      <c r="D2904" s="12" t="s">
        <v>3828</v>
      </c>
      <c r="E2904" s="12" t="s">
        <v>4575</v>
      </c>
      <c r="F2904" s="12" t="s">
        <v>4576</v>
      </c>
      <c r="G2904" s="12" t="s">
        <v>4604</v>
      </c>
      <c r="H2904" s="17" t="s">
        <v>69</v>
      </c>
      <c r="I2904" s="11" t="s">
        <v>70</v>
      </c>
      <c r="J2904" s="11" t="s">
        <v>70</v>
      </c>
      <c r="K2904" s="11" t="s">
        <v>70</v>
      </c>
      <c r="L2904" s="11" t="s">
        <v>70</v>
      </c>
      <c r="M2904" s="18" t="s">
        <v>70</v>
      </c>
      <c r="N2904" s="18" t="s">
        <v>70</v>
      </c>
      <c r="O2904" s="11" t="s">
        <v>70</v>
      </c>
      <c r="P2904" s="11" t="s">
        <v>70</v>
      </c>
      <c r="Q2904" s="11" t="s">
        <v>70</v>
      </c>
      <c r="R2904" s="11" t="s">
        <v>70</v>
      </c>
      <c r="S2904" s="11" t="s">
        <v>70</v>
      </c>
      <c r="T2904" s="19" t="s">
        <v>71</v>
      </c>
      <c r="U2904" s="31" t="s">
        <v>72</v>
      </c>
      <c r="V2904" s="12">
        <v>-999</v>
      </c>
      <c r="W2904" s="12">
        <v>-999</v>
      </c>
      <c r="X2904" s="12">
        <v>-999</v>
      </c>
      <c r="Y2904" s="12">
        <v>-999</v>
      </c>
      <c r="Z2904" s="12">
        <v>-999</v>
      </c>
      <c r="AA2904" s="13">
        <v>0</v>
      </c>
      <c r="AB2904" s="14" cm="1">
        <f t="array" ref="AB2904">_xlfn.IFS(AND(W2904&lt;0,X2904&lt;0,Y2904&lt;0,Z2904&lt;0),-999,AND(W2904&lt;5,X2904&lt;5,Y2904&lt;5,Z2904&lt;5,AA2904=0),0,AND(W2904&lt;5,X2904&lt;5,Y2904&lt;5,Z2904&lt;5,AA2904&gt;0),1,AND(OR(W2904=5,X2904=5,Y2904=5,Z2904=5),AA2904=0),1,AND(OR(W2904=5,X2904=5,Y2904=5,Z2904=5),AA2904&gt;0),2)</f>
        <v>-999</v>
      </c>
      <c r="AC2904" s="15">
        <f t="shared" si="180"/>
        <v>-999</v>
      </c>
      <c r="AD2904" s="55">
        <v>3</v>
      </c>
      <c r="AE2904" s="21" t="s">
        <v>73</v>
      </c>
      <c r="AF2904" s="47" t="str">
        <f t="shared" si="181"/>
        <v>niezagrożona</v>
      </c>
      <c r="AG2904" s="16" t="str">
        <f t="shared" si="182"/>
        <v>nie</v>
      </c>
      <c r="AH2904" s="16" t="str">
        <f t="shared" si="183"/>
        <v/>
      </c>
    </row>
    <row r="2905" spans="1:34" x14ac:dyDescent="0.2">
      <c r="A2905" s="12" t="s">
        <v>6332</v>
      </c>
      <c r="B2905" s="16" t="s">
        <v>6333</v>
      </c>
      <c r="C2905" s="12" t="s">
        <v>64</v>
      </c>
      <c r="D2905" s="12" t="s">
        <v>3828</v>
      </c>
      <c r="E2905" s="12" t="s">
        <v>4575</v>
      </c>
      <c r="F2905" s="12" t="s">
        <v>4664</v>
      </c>
      <c r="G2905" s="12" t="s">
        <v>6334</v>
      </c>
      <c r="H2905" s="17" t="s">
        <v>69</v>
      </c>
      <c r="I2905" s="11" t="s">
        <v>70</v>
      </c>
      <c r="J2905" s="11" t="s">
        <v>70</v>
      </c>
      <c r="K2905" s="11" t="s">
        <v>70</v>
      </c>
      <c r="L2905" s="11" t="s">
        <v>70</v>
      </c>
      <c r="M2905" s="18" t="s">
        <v>70</v>
      </c>
      <c r="N2905" s="18" t="s">
        <v>70</v>
      </c>
      <c r="O2905" s="11" t="s">
        <v>70</v>
      </c>
      <c r="P2905" s="11" t="s">
        <v>70</v>
      </c>
      <c r="Q2905" s="11" t="s">
        <v>70</v>
      </c>
      <c r="R2905" s="11" t="s">
        <v>70</v>
      </c>
      <c r="S2905" s="11" t="s">
        <v>70</v>
      </c>
      <c r="T2905" s="19" t="s">
        <v>71</v>
      </c>
      <c r="U2905" s="31" t="s">
        <v>72</v>
      </c>
      <c r="V2905" s="12">
        <v>-999</v>
      </c>
      <c r="W2905" s="12">
        <v>-999</v>
      </c>
      <c r="X2905" s="12">
        <v>-999</v>
      </c>
      <c r="Y2905" s="12">
        <v>-999</v>
      </c>
      <c r="Z2905" s="12">
        <v>-999</v>
      </c>
      <c r="AA2905" s="13">
        <v>1</v>
      </c>
      <c r="AB2905" s="14" cm="1">
        <f t="array" ref="AB2905">_xlfn.IFS(AND(W2905&lt;0,X2905&lt;0,Y2905&lt;0,Z2905&lt;0),-999,AND(W2905&lt;5,X2905&lt;5,Y2905&lt;5,Z2905&lt;5,AA2905=0),0,AND(W2905&lt;5,X2905&lt;5,Y2905&lt;5,Z2905&lt;5,AA2905&gt;0),1,AND(OR(W2905=5,X2905=5,Y2905=5,Z2905=5),AA2905=0),1,AND(OR(W2905=5,X2905=5,Y2905=5,Z2905=5),AA2905&gt;0),2)</f>
        <v>-999</v>
      </c>
      <c r="AC2905" s="15">
        <f t="shared" si="180"/>
        <v>-999</v>
      </c>
      <c r="AD2905" s="55">
        <v>4</v>
      </c>
      <c r="AE2905" s="21" t="s">
        <v>73</v>
      </c>
      <c r="AF2905" s="47" t="str">
        <f t="shared" si="181"/>
        <v>niezagrożona</v>
      </c>
      <c r="AG2905" s="16" t="str">
        <f t="shared" si="182"/>
        <v>nie</v>
      </c>
      <c r="AH2905" s="16" t="str">
        <f t="shared" si="183"/>
        <v/>
      </c>
    </row>
    <row r="2906" spans="1:34" x14ac:dyDescent="0.2">
      <c r="A2906" s="12" t="s">
        <v>6335</v>
      </c>
      <c r="B2906" s="16" t="s">
        <v>6336</v>
      </c>
      <c r="C2906" s="12" t="s">
        <v>64</v>
      </c>
      <c r="D2906" s="12" t="s">
        <v>3828</v>
      </c>
      <c r="E2906" s="12" t="s">
        <v>4575</v>
      </c>
      <c r="F2906" s="12" t="s">
        <v>4664</v>
      </c>
      <c r="G2906" s="12" t="s">
        <v>4675</v>
      </c>
      <c r="H2906" s="17" t="s">
        <v>69</v>
      </c>
      <c r="I2906" s="11" t="s">
        <v>70</v>
      </c>
      <c r="J2906" s="11" t="s">
        <v>70</v>
      </c>
      <c r="K2906" s="11" t="s">
        <v>70</v>
      </c>
      <c r="L2906" s="11" t="s">
        <v>70</v>
      </c>
      <c r="M2906" s="18" t="s">
        <v>70</v>
      </c>
      <c r="N2906" s="18" t="s">
        <v>70</v>
      </c>
      <c r="O2906" s="11" t="s">
        <v>70</v>
      </c>
      <c r="P2906" s="11" t="s">
        <v>70</v>
      </c>
      <c r="Q2906" s="11" t="s">
        <v>70</v>
      </c>
      <c r="R2906" s="11" t="s">
        <v>70</v>
      </c>
      <c r="S2906" s="11" t="s">
        <v>70</v>
      </c>
      <c r="T2906" s="19" t="s">
        <v>71</v>
      </c>
      <c r="U2906" s="31" t="s">
        <v>72</v>
      </c>
      <c r="V2906" s="12">
        <v>-999</v>
      </c>
      <c r="W2906" s="12">
        <v>-999</v>
      </c>
      <c r="X2906" s="12">
        <v>-999</v>
      </c>
      <c r="Y2906" s="12">
        <v>-999</v>
      </c>
      <c r="Z2906" s="12">
        <v>-999</v>
      </c>
      <c r="AA2906" s="13">
        <v>0</v>
      </c>
      <c r="AB2906" s="14" cm="1">
        <f t="array" ref="AB2906">_xlfn.IFS(AND(W2906&lt;0,X2906&lt;0,Y2906&lt;0,Z2906&lt;0),-999,AND(W2906&lt;5,X2906&lt;5,Y2906&lt;5,Z2906&lt;5,AA2906=0),0,AND(W2906&lt;5,X2906&lt;5,Y2906&lt;5,Z2906&lt;5,AA2906&gt;0),1,AND(OR(W2906=5,X2906=5,Y2906=5,Z2906=5),AA2906=0),1,AND(OR(W2906=5,X2906=5,Y2906=5,Z2906=5),AA2906&gt;0),2)</f>
        <v>-999</v>
      </c>
      <c r="AC2906" s="15">
        <f t="shared" si="180"/>
        <v>-999</v>
      </c>
      <c r="AD2906" s="55">
        <v>4</v>
      </c>
      <c r="AE2906" s="21" t="s">
        <v>73</v>
      </c>
      <c r="AF2906" s="47" t="str">
        <f t="shared" si="181"/>
        <v>niezagrożona</v>
      </c>
      <c r="AG2906" s="16" t="str">
        <f t="shared" si="182"/>
        <v>nie</v>
      </c>
      <c r="AH2906" s="16" t="str">
        <f t="shared" si="183"/>
        <v/>
      </c>
    </row>
    <row r="2907" spans="1:34" x14ac:dyDescent="0.2">
      <c r="A2907" s="12" t="s">
        <v>6337</v>
      </c>
      <c r="B2907" s="16" t="s">
        <v>6338</v>
      </c>
      <c r="C2907" s="12" t="s">
        <v>64</v>
      </c>
      <c r="D2907" s="12" t="s">
        <v>3828</v>
      </c>
      <c r="E2907" s="12" t="s">
        <v>4575</v>
      </c>
      <c r="F2907" s="12" t="s">
        <v>4664</v>
      </c>
      <c r="G2907" s="12" t="s">
        <v>4670</v>
      </c>
      <c r="H2907" s="17" t="s">
        <v>69</v>
      </c>
      <c r="I2907" s="11" t="s">
        <v>70</v>
      </c>
      <c r="J2907" s="11" t="s">
        <v>70</v>
      </c>
      <c r="K2907" s="11" t="s">
        <v>70</v>
      </c>
      <c r="L2907" s="11" t="s">
        <v>70</v>
      </c>
      <c r="M2907" s="18" t="s">
        <v>70</v>
      </c>
      <c r="N2907" s="18" t="s">
        <v>70</v>
      </c>
      <c r="O2907" s="11" t="s">
        <v>70</v>
      </c>
      <c r="P2907" s="11" t="s">
        <v>70</v>
      </c>
      <c r="Q2907" s="11" t="s">
        <v>70</v>
      </c>
      <c r="R2907" s="11" t="s">
        <v>70</v>
      </c>
      <c r="S2907" s="11" t="s">
        <v>70</v>
      </c>
      <c r="T2907" s="19" t="s">
        <v>71</v>
      </c>
      <c r="U2907" s="31" t="s">
        <v>72</v>
      </c>
      <c r="V2907" s="12">
        <v>0</v>
      </c>
      <c r="W2907" s="12">
        <v>2</v>
      </c>
      <c r="X2907" s="12">
        <v>-999</v>
      </c>
      <c r="Y2907" s="12">
        <v>-999</v>
      </c>
      <c r="Z2907" s="12">
        <v>-999</v>
      </c>
      <c r="AA2907" s="13">
        <v>1</v>
      </c>
      <c r="AB2907" s="14" cm="1">
        <f t="array" ref="AB2907">_xlfn.IFS(AND(W2907&lt;0,X2907&lt;0,Y2907&lt;0,Z2907&lt;0),-999,AND(W2907&lt;5,X2907&lt;5,Y2907&lt;5,Z2907&lt;5,AA2907=0),0,AND(W2907&lt;5,X2907&lt;5,Y2907&lt;5,Z2907&lt;5,AA2907&gt;0),1,AND(OR(W2907=5,X2907=5,Y2907=5,Z2907=5),AA2907=0),1,AND(OR(W2907=5,X2907=5,Y2907=5,Z2907=5),AA2907&gt;0),2)</f>
        <v>1</v>
      </c>
      <c r="AC2907" s="15">
        <f t="shared" si="180"/>
        <v>0</v>
      </c>
      <c r="AD2907" s="55">
        <v>1</v>
      </c>
      <c r="AE2907" s="21" t="s">
        <v>73</v>
      </c>
      <c r="AF2907" s="47" t="str">
        <f t="shared" si="181"/>
        <v>niezagrożona</v>
      </c>
      <c r="AG2907" s="16" t="str">
        <f t="shared" si="182"/>
        <v>nie</v>
      </c>
      <c r="AH2907" s="16" t="str">
        <f t="shared" si="183"/>
        <v/>
      </c>
    </row>
    <row r="2908" spans="1:34" x14ac:dyDescent="0.2">
      <c r="A2908" s="12" t="s">
        <v>6339</v>
      </c>
      <c r="B2908" s="16" t="s">
        <v>6340</v>
      </c>
      <c r="C2908" s="12" t="s">
        <v>76</v>
      </c>
      <c r="D2908" s="12" t="s">
        <v>3828</v>
      </c>
      <c r="E2908" s="12" t="s">
        <v>4575</v>
      </c>
      <c r="F2908" s="12" t="s">
        <v>4664</v>
      </c>
      <c r="G2908" s="12" t="s">
        <v>4675</v>
      </c>
      <c r="H2908" s="17" t="s">
        <v>69</v>
      </c>
      <c r="I2908" s="11" t="s">
        <v>70</v>
      </c>
      <c r="J2908" s="11" t="s">
        <v>70</v>
      </c>
      <c r="K2908" s="11" t="s">
        <v>70</v>
      </c>
      <c r="L2908" s="11" t="s">
        <v>70</v>
      </c>
      <c r="M2908" s="18" t="s">
        <v>70</v>
      </c>
      <c r="N2908" s="18" t="s">
        <v>70</v>
      </c>
      <c r="O2908" s="11" t="s">
        <v>70</v>
      </c>
      <c r="P2908" s="11" t="s">
        <v>70</v>
      </c>
      <c r="Q2908" s="11" t="s">
        <v>70</v>
      </c>
      <c r="R2908" s="11" t="s">
        <v>70</v>
      </c>
      <c r="S2908" s="11" t="s">
        <v>70</v>
      </c>
      <c r="T2908" s="19" t="s">
        <v>71</v>
      </c>
      <c r="U2908" s="31" t="s">
        <v>72</v>
      </c>
      <c r="V2908" s="12">
        <v>0</v>
      </c>
      <c r="W2908" s="12">
        <v>2</v>
      </c>
      <c r="X2908" s="12">
        <v>2</v>
      </c>
      <c r="Y2908" s="12">
        <v>2</v>
      </c>
      <c r="Z2908" s="12">
        <v>2</v>
      </c>
      <c r="AA2908" s="13">
        <v>0</v>
      </c>
      <c r="AB2908" s="14" cm="1">
        <f t="array" ref="AB2908">_xlfn.IFS(AND(W2908&lt;0,X2908&lt;0,Y2908&lt;0,Z2908&lt;0),-999,AND(W2908&lt;5,X2908&lt;5,Y2908&lt;5,Z2908&lt;5,AA2908=0),0,AND(W2908&lt;5,X2908&lt;5,Y2908&lt;5,Z2908&lt;5,AA2908&gt;0),1,AND(OR(W2908=5,X2908=5,Y2908=5,Z2908=5),AA2908=0),1,AND(OR(W2908=5,X2908=5,Y2908=5,Z2908=5),AA2908&gt;0),2)</f>
        <v>0</v>
      </c>
      <c r="AC2908" s="15">
        <f t="shared" si="180"/>
        <v>0</v>
      </c>
      <c r="AD2908" s="55">
        <v>2</v>
      </c>
      <c r="AE2908" s="21" t="s">
        <v>73</v>
      </c>
      <c r="AF2908" s="47" t="str">
        <f t="shared" si="181"/>
        <v>niezagrożona</v>
      </c>
      <c r="AG2908" s="16" t="str">
        <f t="shared" si="182"/>
        <v>nie</v>
      </c>
      <c r="AH2908" s="16" t="str">
        <f t="shared" si="183"/>
        <v/>
      </c>
    </row>
    <row r="2909" spans="1:34" x14ac:dyDescent="0.2">
      <c r="A2909" s="12" t="s">
        <v>6341</v>
      </c>
      <c r="B2909" s="16" t="s">
        <v>6342</v>
      </c>
      <c r="C2909" s="12" t="s">
        <v>64</v>
      </c>
      <c r="D2909" s="12" t="s">
        <v>3828</v>
      </c>
      <c r="E2909" s="12" t="s">
        <v>4575</v>
      </c>
      <c r="F2909" s="12" t="s">
        <v>4664</v>
      </c>
      <c r="G2909" s="12" t="s">
        <v>4675</v>
      </c>
      <c r="H2909" s="17" t="s">
        <v>69</v>
      </c>
      <c r="I2909" s="11" t="s">
        <v>70</v>
      </c>
      <c r="J2909" s="11" t="s">
        <v>70</v>
      </c>
      <c r="K2909" s="11" t="s">
        <v>70</v>
      </c>
      <c r="L2909" s="11" t="s">
        <v>70</v>
      </c>
      <c r="M2909" s="18" t="s">
        <v>70</v>
      </c>
      <c r="N2909" s="18" t="s">
        <v>70</v>
      </c>
      <c r="O2909" s="11" t="s">
        <v>70</v>
      </c>
      <c r="P2909" s="11" t="s">
        <v>70</v>
      </c>
      <c r="Q2909" s="11" t="s">
        <v>70</v>
      </c>
      <c r="R2909" s="11" t="s">
        <v>70</v>
      </c>
      <c r="S2909" s="11" t="s">
        <v>70</v>
      </c>
      <c r="T2909" s="19" t="s">
        <v>71</v>
      </c>
      <c r="U2909" s="31" t="s">
        <v>72</v>
      </c>
      <c r="V2909" s="12">
        <v>2</v>
      </c>
      <c r="W2909" s="12">
        <v>5</v>
      </c>
      <c r="X2909" s="12">
        <v>-999</v>
      </c>
      <c r="Y2909" s="12">
        <v>-999</v>
      </c>
      <c r="Z2909" s="12">
        <v>-999</v>
      </c>
      <c r="AA2909" s="13">
        <v>2</v>
      </c>
      <c r="AB2909" s="14" cm="1">
        <f t="array" ref="AB2909">_xlfn.IFS(AND(W2909&lt;0,X2909&lt;0,Y2909&lt;0,Z2909&lt;0),-999,AND(W2909&lt;5,X2909&lt;5,Y2909&lt;5,Z2909&lt;5,AA2909=0),0,AND(W2909&lt;5,X2909&lt;5,Y2909&lt;5,Z2909&lt;5,AA2909&gt;0),1,AND(OR(W2909=5,X2909=5,Y2909=5,Z2909=5),AA2909=0),1,AND(OR(W2909=5,X2909=5,Y2909=5,Z2909=5),AA2909&gt;0),2)</f>
        <v>2</v>
      </c>
      <c r="AC2909" s="15">
        <f t="shared" si="180"/>
        <v>3</v>
      </c>
      <c r="AD2909" s="55">
        <v>4</v>
      </c>
      <c r="AE2909" s="21" t="s">
        <v>73</v>
      </c>
      <c r="AF2909" s="47" t="str">
        <f t="shared" si="181"/>
        <v>zagrożona</v>
      </c>
      <c r="AG2909" s="16" t="str">
        <f t="shared" si="182"/>
        <v>nie</v>
      </c>
      <c r="AH2909" s="16" t="str">
        <f t="shared" si="183"/>
        <v/>
      </c>
    </row>
    <row r="2910" spans="1:34" x14ac:dyDescent="0.2">
      <c r="A2910" s="12" t="s">
        <v>6343</v>
      </c>
      <c r="B2910" s="16" t="s">
        <v>6344</v>
      </c>
      <c r="C2910" s="12" t="s">
        <v>64</v>
      </c>
      <c r="D2910" s="12" t="s">
        <v>3828</v>
      </c>
      <c r="E2910" s="12" t="s">
        <v>4575</v>
      </c>
      <c r="F2910" s="12" t="s">
        <v>4664</v>
      </c>
      <c r="G2910" s="12" t="s">
        <v>4675</v>
      </c>
      <c r="H2910" s="17" t="s">
        <v>69</v>
      </c>
      <c r="I2910" s="11" t="s">
        <v>70</v>
      </c>
      <c r="J2910" s="11" t="s">
        <v>70</v>
      </c>
      <c r="K2910" s="11" t="s">
        <v>70</v>
      </c>
      <c r="L2910" s="11" t="s">
        <v>70</v>
      </c>
      <c r="M2910" s="18" t="s">
        <v>70</v>
      </c>
      <c r="N2910" s="18" t="s">
        <v>70</v>
      </c>
      <c r="O2910" s="11" t="s">
        <v>70</v>
      </c>
      <c r="P2910" s="11" t="s">
        <v>70</v>
      </c>
      <c r="Q2910" s="11" t="s">
        <v>70</v>
      </c>
      <c r="R2910" s="11" t="s">
        <v>70</v>
      </c>
      <c r="S2910" s="11" t="s">
        <v>70</v>
      </c>
      <c r="T2910" s="19" t="s">
        <v>71</v>
      </c>
      <c r="U2910" s="31" t="s">
        <v>72</v>
      </c>
      <c r="V2910" s="12">
        <v>3</v>
      </c>
      <c r="W2910" s="12">
        <v>5</v>
      </c>
      <c r="X2910" s="12">
        <v>-999</v>
      </c>
      <c r="Y2910" s="12">
        <v>-999</v>
      </c>
      <c r="Z2910" s="12">
        <v>-999</v>
      </c>
      <c r="AA2910" s="13">
        <v>1</v>
      </c>
      <c r="AB2910" s="14" cm="1">
        <f t="array" ref="AB2910">_xlfn.IFS(AND(W2910&lt;0,X2910&lt;0,Y2910&lt;0,Z2910&lt;0),-999,AND(W2910&lt;5,X2910&lt;5,Y2910&lt;5,Z2910&lt;5,AA2910=0),0,AND(W2910&lt;5,X2910&lt;5,Y2910&lt;5,Z2910&lt;5,AA2910&gt;0),1,AND(OR(W2910=5,X2910=5,Y2910=5,Z2910=5),AA2910=0),1,AND(OR(W2910=5,X2910=5,Y2910=5,Z2910=5),AA2910&gt;0),2)</f>
        <v>2</v>
      </c>
      <c r="AC2910" s="15">
        <f t="shared" si="180"/>
        <v>4</v>
      </c>
      <c r="AD2910" s="55">
        <v>4</v>
      </c>
      <c r="AE2910" s="21" t="s">
        <v>73</v>
      </c>
      <c r="AF2910" s="47" t="str">
        <f t="shared" si="181"/>
        <v>zagrożona</v>
      </c>
      <c r="AG2910" s="16" t="str">
        <f t="shared" si="182"/>
        <v>tak</v>
      </c>
      <c r="AH2910" s="16" t="str">
        <f t="shared" si="183"/>
        <v xml:space="preserve">fizchem </v>
      </c>
    </row>
    <row r="2911" spans="1:34" x14ac:dyDescent="0.2">
      <c r="A2911" s="12" t="s">
        <v>6345</v>
      </c>
      <c r="B2911" s="16" t="s">
        <v>6346</v>
      </c>
      <c r="C2911" s="12" t="s">
        <v>76</v>
      </c>
      <c r="D2911" s="12" t="s">
        <v>3828</v>
      </c>
      <c r="E2911" s="12" t="s">
        <v>4575</v>
      </c>
      <c r="F2911" s="12" t="s">
        <v>4664</v>
      </c>
      <c r="G2911" s="12" t="s">
        <v>4675</v>
      </c>
      <c r="H2911" s="17" t="s">
        <v>69</v>
      </c>
      <c r="I2911" s="11" t="s">
        <v>70</v>
      </c>
      <c r="J2911" s="11" t="s">
        <v>70</v>
      </c>
      <c r="K2911" s="11" t="s">
        <v>70</v>
      </c>
      <c r="L2911" s="11" t="s">
        <v>70</v>
      </c>
      <c r="M2911" s="18" t="s">
        <v>70</v>
      </c>
      <c r="N2911" s="18" t="s">
        <v>70</v>
      </c>
      <c r="O2911" s="11" t="s">
        <v>70</v>
      </c>
      <c r="P2911" s="11" t="s">
        <v>70</v>
      </c>
      <c r="Q2911" s="11" t="s">
        <v>70</v>
      </c>
      <c r="R2911" s="11" t="s">
        <v>70</v>
      </c>
      <c r="S2911" s="11" t="s">
        <v>70</v>
      </c>
      <c r="T2911" s="19" t="s">
        <v>71</v>
      </c>
      <c r="U2911" s="31" t="s">
        <v>72</v>
      </c>
      <c r="V2911" s="12">
        <v>2</v>
      </c>
      <c r="W2911" s="12">
        <v>2</v>
      </c>
      <c r="X2911" s="12">
        <v>2</v>
      </c>
      <c r="Y2911" s="12">
        <v>5</v>
      </c>
      <c r="Z2911" s="12">
        <v>2</v>
      </c>
      <c r="AA2911" s="13">
        <v>0</v>
      </c>
      <c r="AB2911" s="14" cm="1">
        <f t="array" ref="AB2911">_xlfn.IFS(AND(W2911&lt;0,X2911&lt;0,Y2911&lt;0,Z2911&lt;0),-999,AND(W2911&lt;5,X2911&lt;5,Y2911&lt;5,Z2911&lt;5,AA2911=0),0,AND(W2911&lt;5,X2911&lt;5,Y2911&lt;5,Z2911&lt;5,AA2911&gt;0),1,AND(OR(W2911=5,X2911=5,Y2911=5,Z2911=5),AA2911=0),1,AND(OR(W2911=5,X2911=5,Y2911=5,Z2911=5),AA2911&gt;0),2)</f>
        <v>1</v>
      </c>
      <c r="AC2911" s="15">
        <f t="shared" si="180"/>
        <v>2</v>
      </c>
      <c r="AD2911" s="55">
        <v>4</v>
      </c>
      <c r="AE2911" s="21" t="s">
        <v>73</v>
      </c>
      <c r="AF2911" s="47" t="str">
        <f t="shared" si="181"/>
        <v>zagrożona</v>
      </c>
      <c r="AG2911" s="16" t="str">
        <f t="shared" si="182"/>
        <v>nie</v>
      </c>
      <c r="AH2911" s="16" t="str">
        <f t="shared" si="183"/>
        <v/>
      </c>
    </row>
    <row r="2912" spans="1:34" x14ac:dyDescent="0.2">
      <c r="A2912" s="12" t="s">
        <v>6347</v>
      </c>
      <c r="B2912" s="16" t="s">
        <v>6348</v>
      </c>
      <c r="C2912" s="12" t="s">
        <v>64</v>
      </c>
      <c r="D2912" s="12" t="s">
        <v>3828</v>
      </c>
      <c r="E2912" s="12" t="s">
        <v>4575</v>
      </c>
      <c r="F2912" s="12" t="s">
        <v>4664</v>
      </c>
      <c r="G2912" s="12" t="s">
        <v>4675</v>
      </c>
      <c r="H2912" s="17" t="s">
        <v>69</v>
      </c>
      <c r="I2912" s="11" t="s">
        <v>70</v>
      </c>
      <c r="J2912" s="11" t="s">
        <v>70</v>
      </c>
      <c r="K2912" s="11" t="s">
        <v>70</v>
      </c>
      <c r="L2912" s="11" t="s">
        <v>70</v>
      </c>
      <c r="M2912" s="18" t="s">
        <v>70</v>
      </c>
      <c r="N2912" s="18" t="s">
        <v>70</v>
      </c>
      <c r="O2912" s="11" t="s">
        <v>70</v>
      </c>
      <c r="P2912" s="11" t="s">
        <v>70</v>
      </c>
      <c r="Q2912" s="11" t="s">
        <v>70</v>
      </c>
      <c r="R2912" s="11" t="s">
        <v>70</v>
      </c>
      <c r="S2912" s="11" t="s">
        <v>70</v>
      </c>
      <c r="T2912" s="19" t="s">
        <v>71</v>
      </c>
      <c r="U2912" s="31" t="s">
        <v>72</v>
      </c>
      <c r="V2912" s="12">
        <v>0</v>
      </c>
      <c r="W2912" s="12">
        <v>2</v>
      </c>
      <c r="X2912" s="12">
        <v>-999</v>
      </c>
      <c r="Y2912" s="12">
        <v>-999</v>
      </c>
      <c r="Z2912" s="12">
        <v>-999</v>
      </c>
      <c r="AA2912" s="13">
        <v>0</v>
      </c>
      <c r="AB2912" s="14" cm="1">
        <f t="array" ref="AB2912">_xlfn.IFS(AND(W2912&lt;0,X2912&lt;0,Y2912&lt;0,Z2912&lt;0),-999,AND(W2912&lt;5,X2912&lt;5,Y2912&lt;5,Z2912&lt;5,AA2912=0),0,AND(W2912&lt;5,X2912&lt;5,Y2912&lt;5,Z2912&lt;5,AA2912&gt;0),1,AND(OR(W2912=5,X2912=5,Y2912=5,Z2912=5),AA2912=0),1,AND(OR(W2912=5,X2912=5,Y2912=5,Z2912=5),AA2912&gt;0),2)</f>
        <v>0</v>
      </c>
      <c r="AC2912" s="15">
        <f t="shared" si="180"/>
        <v>0</v>
      </c>
      <c r="AD2912" s="55">
        <v>4</v>
      </c>
      <c r="AE2912" s="21" t="s">
        <v>73</v>
      </c>
      <c r="AF2912" s="47" t="str">
        <f t="shared" si="181"/>
        <v>niezagrożona</v>
      </c>
      <c r="AG2912" s="16" t="str">
        <f t="shared" si="182"/>
        <v>nie</v>
      </c>
      <c r="AH2912" s="16" t="str">
        <f t="shared" si="183"/>
        <v/>
      </c>
    </row>
    <row r="2913" spans="1:34" x14ac:dyDescent="0.2">
      <c r="A2913" s="12" t="s">
        <v>6349</v>
      </c>
      <c r="B2913" s="16" t="s">
        <v>6350</v>
      </c>
      <c r="C2913" s="12" t="s">
        <v>64</v>
      </c>
      <c r="D2913" s="12" t="s">
        <v>3828</v>
      </c>
      <c r="E2913" s="12" t="s">
        <v>4575</v>
      </c>
      <c r="F2913" s="12" t="s">
        <v>4664</v>
      </c>
      <c r="G2913" s="12" t="s">
        <v>4675</v>
      </c>
      <c r="H2913" s="17" t="s">
        <v>69</v>
      </c>
      <c r="I2913" s="11" t="s">
        <v>70</v>
      </c>
      <c r="J2913" s="11" t="s">
        <v>70</v>
      </c>
      <c r="K2913" s="11" t="s">
        <v>70</v>
      </c>
      <c r="L2913" s="11" t="s">
        <v>70</v>
      </c>
      <c r="M2913" s="18" t="s">
        <v>70</v>
      </c>
      <c r="N2913" s="18" t="s">
        <v>70</v>
      </c>
      <c r="O2913" s="11" t="s">
        <v>70</v>
      </c>
      <c r="P2913" s="11" t="s">
        <v>70</v>
      </c>
      <c r="Q2913" s="11" t="s">
        <v>70</v>
      </c>
      <c r="R2913" s="11" t="s">
        <v>70</v>
      </c>
      <c r="S2913" s="11" t="s">
        <v>70</v>
      </c>
      <c r="T2913" s="19" t="s">
        <v>71</v>
      </c>
      <c r="U2913" s="31" t="s">
        <v>72</v>
      </c>
      <c r="V2913" s="12">
        <v>-999</v>
      </c>
      <c r="W2913" s="12">
        <v>-999</v>
      </c>
      <c r="X2913" s="12">
        <v>-999</v>
      </c>
      <c r="Y2913" s="12">
        <v>-999</v>
      </c>
      <c r="Z2913" s="12">
        <v>-999</v>
      </c>
      <c r="AA2913" s="13">
        <v>0</v>
      </c>
      <c r="AB2913" s="14" cm="1">
        <f t="array" ref="AB2913">_xlfn.IFS(AND(W2913&lt;0,X2913&lt;0,Y2913&lt;0,Z2913&lt;0),-999,AND(W2913&lt;5,X2913&lt;5,Y2913&lt;5,Z2913&lt;5,AA2913=0),0,AND(W2913&lt;5,X2913&lt;5,Y2913&lt;5,Z2913&lt;5,AA2913&gt;0),1,AND(OR(W2913=5,X2913=5,Y2913=5,Z2913=5),AA2913=0),1,AND(OR(W2913=5,X2913=5,Y2913=5,Z2913=5),AA2913&gt;0),2)</f>
        <v>-999</v>
      </c>
      <c r="AC2913" s="15">
        <f t="shared" si="180"/>
        <v>-999</v>
      </c>
      <c r="AD2913" s="55">
        <v>3</v>
      </c>
      <c r="AE2913" s="21" t="s">
        <v>73</v>
      </c>
      <c r="AF2913" s="47" t="str">
        <f t="shared" si="181"/>
        <v>niezagrożona</v>
      </c>
      <c r="AG2913" s="16" t="str">
        <f t="shared" si="182"/>
        <v>nie</v>
      </c>
      <c r="AH2913" s="16" t="str">
        <f t="shared" si="183"/>
        <v/>
      </c>
    </row>
    <row r="2914" spans="1:34" x14ac:dyDescent="0.2">
      <c r="A2914" s="12" t="s">
        <v>6351</v>
      </c>
      <c r="B2914" s="16" t="s">
        <v>6352</v>
      </c>
      <c r="C2914" s="12" t="s">
        <v>76</v>
      </c>
      <c r="D2914" s="12" t="s">
        <v>3828</v>
      </c>
      <c r="E2914" s="12" t="s">
        <v>4575</v>
      </c>
      <c r="F2914" s="12" t="s">
        <v>4664</v>
      </c>
      <c r="G2914" s="12" t="s">
        <v>4675</v>
      </c>
      <c r="H2914" s="17" t="s">
        <v>69</v>
      </c>
      <c r="I2914" s="11" t="s">
        <v>70</v>
      </c>
      <c r="J2914" s="11" t="s">
        <v>70</v>
      </c>
      <c r="K2914" s="11" t="s">
        <v>70</v>
      </c>
      <c r="L2914" s="11" t="s">
        <v>70</v>
      </c>
      <c r="M2914" s="18" t="s">
        <v>70</v>
      </c>
      <c r="N2914" s="18" t="s">
        <v>70</v>
      </c>
      <c r="O2914" s="11" t="s">
        <v>70</v>
      </c>
      <c r="P2914" s="11" t="s">
        <v>70</v>
      </c>
      <c r="Q2914" s="11" t="s">
        <v>70</v>
      </c>
      <c r="R2914" s="11" t="s">
        <v>70</v>
      </c>
      <c r="S2914" s="11" t="s">
        <v>70</v>
      </c>
      <c r="T2914" s="19" t="s">
        <v>71</v>
      </c>
      <c r="U2914" s="31" t="s">
        <v>72</v>
      </c>
      <c r="V2914" s="12">
        <v>0</v>
      </c>
      <c r="W2914" s="12">
        <v>2</v>
      </c>
      <c r="X2914" s="12">
        <v>2</v>
      </c>
      <c r="Y2914" s="12">
        <v>2</v>
      </c>
      <c r="Z2914" s="12">
        <v>2</v>
      </c>
      <c r="AA2914" s="13">
        <v>0</v>
      </c>
      <c r="AB2914" s="14" cm="1">
        <f t="array" ref="AB2914">_xlfn.IFS(AND(W2914&lt;0,X2914&lt;0,Y2914&lt;0,Z2914&lt;0),-999,AND(W2914&lt;5,X2914&lt;5,Y2914&lt;5,Z2914&lt;5,AA2914=0),0,AND(W2914&lt;5,X2914&lt;5,Y2914&lt;5,Z2914&lt;5,AA2914&gt;0),1,AND(OR(W2914=5,X2914=5,Y2914=5,Z2914=5),AA2914=0),1,AND(OR(W2914=5,X2914=5,Y2914=5,Z2914=5),AA2914&gt;0),2)</f>
        <v>0</v>
      </c>
      <c r="AC2914" s="15">
        <f t="shared" si="180"/>
        <v>0</v>
      </c>
      <c r="AD2914" s="55">
        <v>3</v>
      </c>
      <c r="AE2914" s="21" t="s">
        <v>73</v>
      </c>
      <c r="AF2914" s="47" t="str">
        <f t="shared" si="181"/>
        <v>niezagrożona</v>
      </c>
      <c r="AG2914" s="16" t="str">
        <f t="shared" si="182"/>
        <v>nie</v>
      </c>
      <c r="AH2914" s="16" t="str">
        <f t="shared" si="183"/>
        <v/>
      </c>
    </row>
    <row r="2915" spans="1:34" x14ac:dyDescent="0.2">
      <c r="A2915" s="12" t="s">
        <v>6353</v>
      </c>
      <c r="B2915" s="16" t="s">
        <v>725</v>
      </c>
      <c r="C2915" s="12" t="s">
        <v>76</v>
      </c>
      <c r="D2915" s="12" t="s">
        <v>3828</v>
      </c>
      <c r="E2915" s="12" t="s">
        <v>4575</v>
      </c>
      <c r="F2915" s="12" t="s">
        <v>4682</v>
      </c>
      <c r="G2915" s="12" t="s">
        <v>4690</v>
      </c>
      <c r="H2915" s="17" t="s">
        <v>69</v>
      </c>
      <c r="I2915" s="11" t="s">
        <v>70</v>
      </c>
      <c r="J2915" s="11" t="s">
        <v>70</v>
      </c>
      <c r="K2915" s="11" t="s">
        <v>70</v>
      </c>
      <c r="L2915" s="11" t="s">
        <v>70</v>
      </c>
      <c r="M2915" s="18" t="s">
        <v>70</v>
      </c>
      <c r="N2915" s="18" t="s">
        <v>70</v>
      </c>
      <c r="O2915" s="11" t="s">
        <v>70</v>
      </c>
      <c r="P2915" s="11" t="s">
        <v>70</v>
      </c>
      <c r="Q2915" s="11" t="s">
        <v>70</v>
      </c>
      <c r="R2915" s="11" t="s">
        <v>70</v>
      </c>
      <c r="S2915" s="11" t="s">
        <v>70</v>
      </c>
      <c r="T2915" s="19" t="s">
        <v>71</v>
      </c>
      <c r="U2915" s="31" t="s">
        <v>72</v>
      </c>
      <c r="V2915" s="12">
        <v>2</v>
      </c>
      <c r="W2915" s="12">
        <v>2</v>
      </c>
      <c r="X2915" s="12">
        <v>2</v>
      </c>
      <c r="Y2915" s="12">
        <v>2</v>
      </c>
      <c r="Z2915" s="12">
        <v>2</v>
      </c>
      <c r="AA2915" s="13">
        <v>2</v>
      </c>
      <c r="AB2915" s="14" cm="1">
        <f t="array" ref="AB2915">_xlfn.IFS(AND(W2915&lt;0,X2915&lt;0,Y2915&lt;0,Z2915&lt;0),-999,AND(W2915&lt;5,X2915&lt;5,Y2915&lt;5,Z2915&lt;5,AA2915=0),0,AND(W2915&lt;5,X2915&lt;5,Y2915&lt;5,Z2915&lt;5,AA2915&gt;0),1,AND(OR(W2915=5,X2915=5,Y2915=5,Z2915=5),AA2915=0),1,AND(OR(W2915=5,X2915=5,Y2915=5,Z2915=5),AA2915&gt;0),2)</f>
        <v>1</v>
      </c>
      <c r="AC2915" s="15">
        <f t="shared" si="180"/>
        <v>2</v>
      </c>
      <c r="AD2915" s="55">
        <v>2</v>
      </c>
      <c r="AE2915" s="21" t="s">
        <v>73</v>
      </c>
      <c r="AF2915" s="47" t="str">
        <f t="shared" si="181"/>
        <v>zagrożona</v>
      </c>
      <c r="AG2915" s="16" t="str">
        <f t="shared" si="182"/>
        <v>nie</v>
      </c>
      <c r="AH2915" s="16" t="str">
        <f t="shared" si="183"/>
        <v/>
      </c>
    </row>
    <row r="2916" spans="1:34" x14ac:dyDescent="0.2">
      <c r="A2916" s="12" t="s">
        <v>6354</v>
      </c>
      <c r="B2916" s="16" t="s">
        <v>6355</v>
      </c>
      <c r="C2916" s="12" t="s">
        <v>64</v>
      </c>
      <c r="D2916" s="12" t="s">
        <v>3828</v>
      </c>
      <c r="E2916" s="12" t="s">
        <v>4575</v>
      </c>
      <c r="F2916" s="12" t="s">
        <v>4682</v>
      </c>
      <c r="G2916" s="12" t="s">
        <v>4690</v>
      </c>
      <c r="H2916" s="17" t="s">
        <v>69</v>
      </c>
      <c r="I2916" s="11" t="s">
        <v>70</v>
      </c>
      <c r="J2916" s="11" t="s">
        <v>70</v>
      </c>
      <c r="K2916" s="11" t="s">
        <v>70</v>
      </c>
      <c r="L2916" s="11" t="s">
        <v>70</v>
      </c>
      <c r="M2916" s="18" t="s">
        <v>70</v>
      </c>
      <c r="N2916" s="18" t="s">
        <v>70</v>
      </c>
      <c r="O2916" s="11" t="s">
        <v>70</v>
      </c>
      <c r="P2916" s="11" t="s">
        <v>70</v>
      </c>
      <c r="Q2916" s="11" t="s">
        <v>70</v>
      </c>
      <c r="R2916" s="11" t="s">
        <v>70</v>
      </c>
      <c r="S2916" s="11" t="s">
        <v>70</v>
      </c>
      <c r="T2916" s="19" t="s">
        <v>71</v>
      </c>
      <c r="U2916" s="31" t="s">
        <v>72</v>
      </c>
      <c r="V2916" s="12">
        <v>-999</v>
      </c>
      <c r="W2916" s="12">
        <v>-999</v>
      </c>
      <c r="X2916" s="12">
        <v>-999</v>
      </c>
      <c r="Y2916" s="12">
        <v>-999</v>
      </c>
      <c r="Z2916" s="12">
        <v>-999</v>
      </c>
      <c r="AA2916" s="13">
        <v>0</v>
      </c>
      <c r="AB2916" s="14" cm="1">
        <f t="array" ref="AB2916">_xlfn.IFS(AND(W2916&lt;0,X2916&lt;0,Y2916&lt;0,Z2916&lt;0),-999,AND(W2916&lt;5,X2916&lt;5,Y2916&lt;5,Z2916&lt;5,AA2916=0),0,AND(W2916&lt;5,X2916&lt;5,Y2916&lt;5,Z2916&lt;5,AA2916&gt;0),1,AND(OR(W2916=5,X2916=5,Y2916=5,Z2916=5),AA2916=0),1,AND(OR(W2916=5,X2916=5,Y2916=5,Z2916=5),AA2916&gt;0),2)</f>
        <v>-999</v>
      </c>
      <c r="AC2916" s="15">
        <f t="shared" si="180"/>
        <v>-999</v>
      </c>
      <c r="AD2916" s="55">
        <v>2</v>
      </c>
      <c r="AE2916" s="21" t="s">
        <v>73</v>
      </c>
      <c r="AF2916" s="47" t="str">
        <f t="shared" si="181"/>
        <v>niezagrożona</v>
      </c>
      <c r="AG2916" s="16" t="str">
        <f t="shared" si="182"/>
        <v>nie</v>
      </c>
      <c r="AH2916" s="16" t="str">
        <f t="shared" si="183"/>
        <v/>
      </c>
    </row>
    <row r="2917" spans="1:34" x14ac:dyDescent="0.2">
      <c r="A2917" s="12" t="s">
        <v>6356</v>
      </c>
      <c r="B2917" s="16" t="s">
        <v>2670</v>
      </c>
      <c r="C2917" s="12" t="s">
        <v>76</v>
      </c>
      <c r="D2917" s="12" t="s">
        <v>3828</v>
      </c>
      <c r="E2917" s="12" t="s">
        <v>4575</v>
      </c>
      <c r="F2917" s="12" t="s">
        <v>4682</v>
      </c>
      <c r="G2917" s="12" t="s">
        <v>5679</v>
      </c>
      <c r="H2917" s="17" t="s">
        <v>69</v>
      </c>
      <c r="I2917" s="11" t="s">
        <v>70</v>
      </c>
      <c r="J2917" s="11" t="s">
        <v>70</v>
      </c>
      <c r="K2917" s="11" t="s">
        <v>70</v>
      </c>
      <c r="L2917" s="11" t="s">
        <v>70</v>
      </c>
      <c r="M2917" s="18" t="s">
        <v>70</v>
      </c>
      <c r="N2917" s="18" t="s">
        <v>70</v>
      </c>
      <c r="O2917" s="11" t="s">
        <v>70</v>
      </c>
      <c r="P2917" s="11" t="s">
        <v>70</v>
      </c>
      <c r="Q2917" s="11" t="s">
        <v>70</v>
      </c>
      <c r="R2917" s="11" t="s">
        <v>70</v>
      </c>
      <c r="S2917" s="11" t="s">
        <v>70</v>
      </c>
      <c r="T2917" s="19" t="s">
        <v>71</v>
      </c>
      <c r="U2917" s="31" t="s">
        <v>72</v>
      </c>
      <c r="V2917" s="12">
        <v>-999</v>
      </c>
      <c r="W2917" s="12">
        <v>-999</v>
      </c>
      <c r="X2917" s="12">
        <v>-999</v>
      </c>
      <c r="Y2917" s="12">
        <v>-999</v>
      </c>
      <c r="Z2917" s="12">
        <v>-999</v>
      </c>
      <c r="AA2917" s="13">
        <v>0</v>
      </c>
      <c r="AB2917" s="14" cm="1">
        <f t="array" ref="AB2917">_xlfn.IFS(AND(W2917&lt;0,X2917&lt;0,Y2917&lt;0,Z2917&lt;0),-999,AND(W2917&lt;5,X2917&lt;5,Y2917&lt;5,Z2917&lt;5,AA2917=0),0,AND(W2917&lt;5,X2917&lt;5,Y2917&lt;5,Z2917&lt;5,AA2917&gt;0),1,AND(OR(W2917=5,X2917=5,Y2917=5,Z2917=5),AA2917=0),1,AND(OR(W2917=5,X2917=5,Y2917=5,Z2917=5),AA2917&gt;0),2)</f>
        <v>-999</v>
      </c>
      <c r="AC2917" s="15">
        <f t="shared" si="180"/>
        <v>-999</v>
      </c>
      <c r="AD2917" s="55">
        <v>1</v>
      </c>
      <c r="AE2917" s="21" t="s">
        <v>73</v>
      </c>
      <c r="AF2917" s="47" t="str">
        <f t="shared" si="181"/>
        <v>niezagrożona</v>
      </c>
      <c r="AG2917" s="16" t="str">
        <f t="shared" si="182"/>
        <v>nie</v>
      </c>
      <c r="AH2917" s="16" t="str">
        <f t="shared" si="183"/>
        <v/>
      </c>
    </row>
    <row r="2918" spans="1:34" x14ac:dyDescent="0.2">
      <c r="A2918" s="12" t="s">
        <v>6357</v>
      </c>
      <c r="B2918" s="16" t="s">
        <v>6358</v>
      </c>
      <c r="C2918" s="12" t="s">
        <v>76</v>
      </c>
      <c r="D2918" s="12" t="s">
        <v>3828</v>
      </c>
      <c r="E2918" s="12" t="s">
        <v>81</v>
      </c>
      <c r="F2918" s="12" t="s">
        <v>3894</v>
      </c>
      <c r="G2918" s="12" t="s">
        <v>6359</v>
      </c>
      <c r="H2918" s="17" t="s">
        <v>69</v>
      </c>
      <c r="I2918" s="11" t="s">
        <v>70</v>
      </c>
      <c r="J2918" s="11" t="s">
        <v>70</v>
      </c>
      <c r="K2918" s="11" t="s">
        <v>70</v>
      </c>
      <c r="L2918" s="11" t="s">
        <v>70</v>
      </c>
      <c r="M2918" s="18" t="s">
        <v>70</v>
      </c>
      <c r="N2918" s="18" t="s">
        <v>70</v>
      </c>
      <c r="O2918" s="11" t="s">
        <v>70</v>
      </c>
      <c r="P2918" s="11" t="s">
        <v>70</v>
      </c>
      <c r="Q2918" s="11" t="s">
        <v>70</v>
      </c>
      <c r="R2918" s="11" t="s">
        <v>70</v>
      </c>
      <c r="S2918" s="11" t="s">
        <v>70</v>
      </c>
      <c r="T2918" s="19" t="s">
        <v>71</v>
      </c>
      <c r="U2918" s="31" t="s">
        <v>72</v>
      </c>
      <c r="V2918" s="12">
        <v>-999</v>
      </c>
      <c r="W2918" s="12">
        <v>-999</v>
      </c>
      <c r="X2918" s="12">
        <v>-999</v>
      </c>
      <c r="Y2918" s="12">
        <v>-999</v>
      </c>
      <c r="Z2918" s="12">
        <v>-999</v>
      </c>
      <c r="AA2918" s="13">
        <v>0</v>
      </c>
      <c r="AB2918" s="14" cm="1">
        <f t="array" ref="AB2918">_xlfn.IFS(AND(W2918&lt;0,X2918&lt;0,Y2918&lt;0,Z2918&lt;0),-999,AND(W2918&lt;5,X2918&lt;5,Y2918&lt;5,Z2918&lt;5,AA2918=0),0,AND(W2918&lt;5,X2918&lt;5,Y2918&lt;5,Z2918&lt;5,AA2918&gt;0),1,AND(OR(W2918=5,X2918=5,Y2918=5,Z2918=5),AA2918=0),1,AND(OR(W2918=5,X2918=5,Y2918=5,Z2918=5),AA2918&gt;0),2)</f>
        <v>-999</v>
      </c>
      <c r="AC2918" s="15">
        <f t="shared" si="180"/>
        <v>-999</v>
      </c>
      <c r="AD2918" s="55">
        <v>4</v>
      </c>
      <c r="AE2918" s="21" t="s">
        <v>73</v>
      </c>
      <c r="AF2918" s="47" t="str">
        <f t="shared" si="181"/>
        <v>niezagrożona</v>
      </c>
      <c r="AG2918" s="16" t="str">
        <f t="shared" si="182"/>
        <v>nie</v>
      </c>
      <c r="AH2918" s="16" t="str">
        <f t="shared" si="183"/>
        <v/>
      </c>
    </row>
    <row r="2919" spans="1:34" x14ac:dyDescent="0.2">
      <c r="A2919" s="12" t="s">
        <v>6360</v>
      </c>
      <c r="B2919" s="16" t="s">
        <v>6361</v>
      </c>
      <c r="C2919" s="12" t="s">
        <v>76</v>
      </c>
      <c r="D2919" s="12" t="s">
        <v>3828</v>
      </c>
      <c r="E2919" s="12" t="s">
        <v>3829</v>
      </c>
      <c r="F2919" s="12" t="s">
        <v>4337</v>
      </c>
      <c r="G2919" s="12" t="s">
        <v>6362</v>
      </c>
      <c r="H2919" s="17" t="s">
        <v>69</v>
      </c>
      <c r="I2919" s="11" t="s">
        <v>70</v>
      </c>
      <c r="J2919" s="11" t="s">
        <v>70</v>
      </c>
      <c r="K2919" s="11" t="s">
        <v>70</v>
      </c>
      <c r="L2919" s="11" t="s">
        <v>70</v>
      </c>
      <c r="M2919" s="18" t="s">
        <v>70</v>
      </c>
      <c r="N2919" s="18" t="s">
        <v>70</v>
      </c>
      <c r="O2919" s="11" t="s">
        <v>70</v>
      </c>
      <c r="P2919" s="11" t="s">
        <v>70</v>
      </c>
      <c r="Q2919" s="11" t="s">
        <v>70</v>
      </c>
      <c r="R2919" s="11" t="s">
        <v>70</v>
      </c>
      <c r="S2919" s="11" t="s">
        <v>70</v>
      </c>
      <c r="T2919" s="19" t="s">
        <v>71</v>
      </c>
      <c r="U2919" s="31" t="s">
        <v>72</v>
      </c>
      <c r="V2919" s="12">
        <v>2</v>
      </c>
      <c r="W2919" s="12">
        <v>2</v>
      </c>
      <c r="X2919" s="12">
        <v>5</v>
      </c>
      <c r="Y2919" s="12">
        <v>2</v>
      </c>
      <c r="Z2919" s="12">
        <v>2</v>
      </c>
      <c r="AA2919" s="13">
        <v>2</v>
      </c>
      <c r="AB2919" s="14" cm="1">
        <f t="array" ref="AB2919">_xlfn.IFS(AND(W2919&lt;0,X2919&lt;0,Y2919&lt;0,Z2919&lt;0),-999,AND(W2919&lt;5,X2919&lt;5,Y2919&lt;5,Z2919&lt;5,AA2919=0),0,AND(W2919&lt;5,X2919&lt;5,Y2919&lt;5,Z2919&lt;5,AA2919&gt;0),1,AND(OR(W2919=5,X2919=5,Y2919=5,Z2919=5),AA2919=0),1,AND(OR(W2919=5,X2919=5,Y2919=5,Z2919=5),AA2919&gt;0),2)</f>
        <v>2</v>
      </c>
      <c r="AC2919" s="15">
        <f t="shared" si="180"/>
        <v>3</v>
      </c>
      <c r="AD2919" s="55">
        <v>4</v>
      </c>
      <c r="AE2919" s="21" t="s">
        <v>73</v>
      </c>
      <c r="AF2919" s="47" t="str">
        <f t="shared" si="181"/>
        <v>zagrożona</v>
      </c>
      <c r="AG2919" s="16" t="str">
        <f t="shared" si="182"/>
        <v>nie</v>
      </c>
      <c r="AH2919" s="16" t="str">
        <f t="shared" si="183"/>
        <v/>
      </c>
    </row>
    <row r="2920" spans="1:34" x14ac:dyDescent="0.2">
      <c r="A2920" s="12" t="s">
        <v>6363</v>
      </c>
      <c r="B2920" s="16" t="s">
        <v>6364</v>
      </c>
      <c r="C2920" s="12" t="s">
        <v>76</v>
      </c>
      <c r="D2920" s="12" t="s">
        <v>3828</v>
      </c>
      <c r="E2920" s="12" t="s">
        <v>3829</v>
      </c>
      <c r="F2920" s="12" t="s">
        <v>4337</v>
      </c>
      <c r="G2920" s="12" t="s">
        <v>4338</v>
      </c>
      <c r="H2920" s="17" t="s">
        <v>69</v>
      </c>
      <c r="I2920" s="11" t="s">
        <v>70</v>
      </c>
      <c r="J2920" s="11" t="s">
        <v>70</v>
      </c>
      <c r="K2920" s="11" t="s">
        <v>70</v>
      </c>
      <c r="L2920" s="11" t="s">
        <v>70</v>
      </c>
      <c r="M2920" s="18" t="s">
        <v>70</v>
      </c>
      <c r="N2920" s="18" t="s">
        <v>70</v>
      </c>
      <c r="O2920" s="11" t="s">
        <v>70</v>
      </c>
      <c r="P2920" s="11" t="s">
        <v>70</v>
      </c>
      <c r="Q2920" s="11" t="s">
        <v>70</v>
      </c>
      <c r="R2920" s="11" t="s">
        <v>70</v>
      </c>
      <c r="S2920" s="11" t="s">
        <v>70</v>
      </c>
      <c r="T2920" s="19" t="s">
        <v>71</v>
      </c>
      <c r="U2920" s="31" t="s">
        <v>72</v>
      </c>
      <c r="V2920" s="12">
        <v>0</v>
      </c>
      <c r="W2920" s="12">
        <v>2</v>
      </c>
      <c r="X2920" s="12">
        <v>2</v>
      </c>
      <c r="Y2920" s="12">
        <v>2</v>
      </c>
      <c r="Z2920" s="12">
        <v>2</v>
      </c>
      <c r="AA2920" s="13">
        <v>1</v>
      </c>
      <c r="AB2920" s="14" cm="1">
        <f t="array" ref="AB2920">_xlfn.IFS(AND(W2920&lt;0,X2920&lt;0,Y2920&lt;0,Z2920&lt;0),-999,AND(W2920&lt;5,X2920&lt;5,Y2920&lt;5,Z2920&lt;5,AA2920=0),0,AND(W2920&lt;5,X2920&lt;5,Y2920&lt;5,Z2920&lt;5,AA2920&gt;0),1,AND(OR(W2920=5,X2920=5,Y2920=5,Z2920=5),AA2920=0),1,AND(OR(W2920=5,X2920=5,Y2920=5,Z2920=5),AA2920&gt;0),2)</f>
        <v>1</v>
      </c>
      <c r="AC2920" s="15">
        <f t="shared" si="180"/>
        <v>0</v>
      </c>
      <c r="AD2920" s="55">
        <v>2</v>
      </c>
      <c r="AE2920" s="21" t="s">
        <v>73</v>
      </c>
      <c r="AF2920" s="47" t="str">
        <f t="shared" si="181"/>
        <v>niezagrożona</v>
      </c>
      <c r="AG2920" s="16" t="str">
        <f t="shared" si="182"/>
        <v>nie</v>
      </c>
      <c r="AH2920" s="16" t="str">
        <f t="shared" si="183"/>
        <v/>
      </c>
    </row>
    <row r="2921" spans="1:34" x14ac:dyDescent="0.2">
      <c r="A2921" s="12" t="s">
        <v>6365</v>
      </c>
      <c r="B2921" s="16" t="s">
        <v>6366</v>
      </c>
      <c r="C2921" s="12" t="s">
        <v>76</v>
      </c>
      <c r="D2921" s="12" t="s">
        <v>3828</v>
      </c>
      <c r="E2921" s="12" t="s">
        <v>4131</v>
      </c>
      <c r="F2921" s="12" t="s">
        <v>4132</v>
      </c>
      <c r="G2921" s="12" t="s">
        <v>4382</v>
      </c>
      <c r="H2921" s="17" t="s">
        <v>69</v>
      </c>
      <c r="I2921" s="11" t="s">
        <v>70</v>
      </c>
      <c r="J2921" s="11" t="s">
        <v>70</v>
      </c>
      <c r="K2921" s="11" t="s">
        <v>70</v>
      </c>
      <c r="L2921" s="11" t="s">
        <v>70</v>
      </c>
      <c r="M2921" s="18" t="s">
        <v>70</v>
      </c>
      <c r="N2921" s="18" t="s">
        <v>70</v>
      </c>
      <c r="O2921" s="11" t="s">
        <v>70</v>
      </c>
      <c r="P2921" s="11" t="s">
        <v>70</v>
      </c>
      <c r="Q2921" s="11" t="s">
        <v>70</v>
      </c>
      <c r="R2921" s="11" t="s">
        <v>70</v>
      </c>
      <c r="S2921" s="11" t="s">
        <v>70</v>
      </c>
      <c r="T2921" s="19" t="s">
        <v>71</v>
      </c>
      <c r="U2921" s="31" t="s">
        <v>72</v>
      </c>
      <c r="V2921" s="12">
        <v>1</v>
      </c>
      <c r="W2921" s="12">
        <v>5</v>
      </c>
      <c r="X2921" s="12">
        <v>2</v>
      </c>
      <c r="Y2921" s="12">
        <v>2</v>
      </c>
      <c r="Z2921" s="12">
        <v>2</v>
      </c>
      <c r="AA2921" s="13">
        <v>1</v>
      </c>
      <c r="AB2921" s="14" cm="1">
        <f t="array" ref="AB2921">_xlfn.IFS(AND(W2921&lt;0,X2921&lt;0,Y2921&lt;0,Z2921&lt;0),-999,AND(W2921&lt;5,X2921&lt;5,Y2921&lt;5,Z2921&lt;5,AA2921=0),0,AND(W2921&lt;5,X2921&lt;5,Y2921&lt;5,Z2921&lt;5,AA2921&gt;0),1,AND(OR(W2921=5,X2921=5,Y2921=5,Z2921=5),AA2921=0),1,AND(OR(W2921=5,X2921=5,Y2921=5,Z2921=5),AA2921&gt;0),2)</f>
        <v>2</v>
      </c>
      <c r="AC2921" s="15">
        <f t="shared" si="180"/>
        <v>2</v>
      </c>
      <c r="AD2921" s="55">
        <v>4</v>
      </c>
      <c r="AE2921" s="21" t="s">
        <v>73</v>
      </c>
      <c r="AF2921" s="47" t="str">
        <f t="shared" si="181"/>
        <v>zagrożona</v>
      </c>
      <c r="AG2921" s="16" t="str">
        <f t="shared" si="182"/>
        <v>nie</v>
      </c>
      <c r="AH2921" s="16" t="str">
        <f t="shared" si="183"/>
        <v/>
      </c>
    </row>
    <row r="2922" spans="1:34" x14ac:dyDescent="0.2">
      <c r="A2922" s="12" t="s">
        <v>6367</v>
      </c>
      <c r="B2922" s="16" t="s">
        <v>6368</v>
      </c>
      <c r="C2922" s="12" t="s">
        <v>76</v>
      </c>
      <c r="D2922" s="12" t="s">
        <v>3828</v>
      </c>
      <c r="E2922" s="12" t="s">
        <v>4131</v>
      </c>
      <c r="F2922" s="12" t="s">
        <v>4132</v>
      </c>
      <c r="G2922" s="12" t="s">
        <v>6369</v>
      </c>
      <c r="H2922" s="17" t="s">
        <v>69</v>
      </c>
      <c r="I2922" s="11" t="s">
        <v>70</v>
      </c>
      <c r="J2922" s="11" t="s">
        <v>70</v>
      </c>
      <c r="K2922" s="11" t="s">
        <v>70</v>
      </c>
      <c r="L2922" s="11" t="s">
        <v>70</v>
      </c>
      <c r="M2922" s="18" t="s">
        <v>70</v>
      </c>
      <c r="N2922" s="18" t="s">
        <v>70</v>
      </c>
      <c r="O2922" s="11" t="s">
        <v>70</v>
      </c>
      <c r="P2922" s="11" t="s">
        <v>70</v>
      </c>
      <c r="Q2922" s="11" t="s">
        <v>70</v>
      </c>
      <c r="R2922" s="11" t="s">
        <v>70</v>
      </c>
      <c r="S2922" s="11" t="s">
        <v>70</v>
      </c>
      <c r="T2922" s="19" t="s">
        <v>71</v>
      </c>
      <c r="U2922" s="31" t="s">
        <v>72</v>
      </c>
      <c r="V2922" s="12">
        <v>1</v>
      </c>
      <c r="W2922" s="12">
        <v>5</v>
      </c>
      <c r="X2922" s="12">
        <v>2</v>
      </c>
      <c r="Y2922" s="12">
        <v>2</v>
      </c>
      <c r="Z2922" s="12">
        <v>2</v>
      </c>
      <c r="AA2922" s="13">
        <v>3</v>
      </c>
      <c r="AB2922" s="14" cm="1">
        <f t="array" ref="AB2922">_xlfn.IFS(AND(W2922&lt;0,X2922&lt;0,Y2922&lt;0,Z2922&lt;0),-999,AND(W2922&lt;5,X2922&lt;5,Y2922&lt;5,Z2922&lt;5,AA2922=0),0,AND(W2922&lt;5,X2922&lt;5,Y2922&lt;5,Z2922&lt;5,AA2922&gt;0),1,AND(OR(W2922=5,X2922=5,Y2922=5,Z2922=5),AA2922=0),1,AND(OR(W2922=5,X2922=5,Y2922=5,Z2922=5),AA2922&gt;0),2)</f>
        <v>2</v>
      </c>
      <c r="AC2922" s="15">
        <f t="shared" si="180"/>
        <v>2</v>
      </c>
      <c r="AD2922" s="55">
        <v>3</v>
      </c>
      <c r="AE2922" s="21" t="s">
        <v>73</v>
      </c>
      <c r="AF2922" s="47" t="str">
        <f t="shared" si="181"/>
        <v>zagrożona</v>
      </c>
      <c r="AG2922" s="16" t="str">
        <f t="shared" si="182"/>
        <v>nie</v>
      </c>
      <c r="AH2922" s="16" t="str">
        <f t="shared" si="183"/>
        <v/>
      </c>
    </row>
    <row r="2923" spans="1:34" x14ac:dyDescent="0.2">
      <c r="A2923" s="12" t="s">
        <v>6370</v>
      </c>
      <c r="B2923" s="16" t="s">
        <v>6371</v>
      </c>
      <c r="C2923" s="12" t="s">
        <v>76</v>
      </c>
      <c r="D2923" s="12" t="s">
        <v>3828</v>
      </c>
      <c r="E2923" s="12" t="s">
        <v>4131</v>
      </c>
      <c r="F2923" s="12" t="s">
        <v>4391</v>
      </c>
      <c r="G2923" s="12" t="s">
        <v>4392</v>
      </c>
      <c r="H2923" s="17" t="s">
        <v>69</v>
      </c>
      <c r="I2923" s="11" t="s">
        <v>70</v>
      </c>
      <c r="J2923" s="11" t="s">
        <v>70</v>
      </c>
      <c r="K2923" s="11" t="s">
        <v>70</v>
      </c>
      <c r="L2923" s="11" t="s">
        <v>70</v>
      </c>
      <c r="M2923" s="18" t="s">
        <v>70</v>
      </c>
      <c r="N2923" s="18" t="s">
        <v>70</v>
      </c>
      <c r="O2923" s="11" t="s">
        <v>70</v>
      </c>
      <c r="P2923" s="11" t="s">
        <v>70</v>
      </c>
      <c r="Q2923" s="11" t="s">
        <v>70</v>
      </c>
      <c r="R2923" s="11" t="s">
        <v>70</v>
      </c>
      <c r="S2923" s="11" t="s">
        <v>70</v>
      </c>
      <c r="T2923" s="19" t="s">
        <v>71</v>
      </c>
      <c r="U2923" s="31" t="s">
        <v>72</v>
      </c>
      <c r="V2923" s="12">
        <v>1</v>
      </c>
      <c r="W2923" s="12">
        <v>5</v>
      </c>
      <c r="X2923" s="12">
        <v>2</v>
      </c>
      <c r="Y2923" s="12">
        <v>2</v>
      </c>
      <c r="Z2923" s="12">
        <v>2</v>
      </c>
      <c r="AA2923" s="13">
        <v>2</v>
      </c>
      <c r="AB2923" s="14" cm="1">
        <f t="array" ref="AB2923">_xlfn.IFS(AND(W2923&lt;0,X2923&lt;0,Y2923&lt;0,Z2923&lt;0),-999,AND(W2923&lt;5,X2923&lt;5,Y2923&lt;5,Z2923&lt;5,AA2923=0),0,AND(W2923&lt;5,X2923&lt;5,Y2923&lt;5,Z2923&lt;5,AA2923&gt;0),1,AND(OR(W2923=5,X2923=5,Y2923=5,Z2923=5),AA2923=0),1,AND(OR(W2923=5,X2923=5,Y2923=5,Z2923=5),AA2923&gt;0),2)</f>
        <v>2</v>
      </c>
      <c r="AC2923" s="15">
        <f t="shared" si="180"/>
        <v>2</v>
      </c>
      <c r="AD2923" s="55">
        <v>4</v>
      </c>
      <c r="AE2923" s="21" t="s">
        <v>73</v>
      </c>
      <c r="AF2923" s="47" t="str">
        <f t="shared" si="181"/>
        <v>zagrożona</v>
      </c>
      <c r="AG2923" s="16" t="str">
        <f t="shared" si="182"/>
        <v>nie</v>
      </c>
      <c r="AH2923" s="16" t="str">
        <f t="shared" si="183"/>
        <v/>
      </c>
    </row>
    <row r="2924" spans="1:34" x14ac:dyDescent="0.2">
      <c r="A2924" s="12" t="s">
        <v>6372</v>
      </c>
      <c r="B2924" s="16" t="s">
        <v>6373</v>
      </c>
      <c r="C2924" s="12" t="s">
        <v>76</v>
      </c>
      <c r="D2924" s="12" t="s">
        <v>3828</v>
      </c>
      <c r="E2924" s="12" t="s">
        <v>4131</v>
      </c>
      <c r="F2924" s="12" t="s">
        <v>4391</v>
      </c>
      <c r="G2924" s="12" t="s">
        <v>5317</v>
      </c>
      <c r="H2924" s="17" t="s">
        <v>69</v>
      </c>
      <c r="I2924" s="11" t="s">
        <v>70</v>
      </c>
      <c r="J2924" s="11" t="s">
        <v>70</v>
      </c>
      <c r="K2924" s="11" t="s">
        <v>70</v>
      </c>
      <c r="L2924" s="11" t="s">
        <v>70</v>
      </c>
      <c r="M2924" s="18" t="s">
        <v>70</v>
      </c>
      <c r="N2924" s="18" t="s">
        <v>70</v>
      </c>
      <c r="O2924" s="11" t="s">
        <v>70</v>
      </c>
      <c r="P2924" s="11" t="s">
        <v>70</v>
      </c>
      <c r="Q2924" s="11" t="s">
        <v>70</v>
      </c>
      <c r="R2924" s="11" t="s">
        <v>70</v>
      </c>
      <c r="S2924" s="11" t="s">
        <v>70</v>
      </c>
      <c r="T2924" s="19" t="s">
        <v>71</v>
      </c>
      <c r="U2924" s="31" t="s">
        <v>72</v>
      </c>
      <c r="V2924" s="12">
        <v>2</v>
      </c>
      <c r="W2924" s="12">
        <v>2</v>
      </c>
      <c r="X2924" s="12">
        <v>5</v>
      </c>
      <c r="Y2924" s="12">
        <v>2</v>
      </c>
      <c r="Z2924" s="12">
        <v>2</v>
      </c>
      <c r="AA2924" s="13">
        <v>1</v>
      </c>
      <c r="AB2924" s="14" cm="1">
        <f t="array" ref="AB2924">_xlfn.IFS(AND(W2924&lt;0,X2924&lt;0,Y2924&lt;0,Z2924&lt;0),-999,AND(W2924&lt;5,X2924&lt;5,Y2924&lt;5,Z2924&lt;5,AA2924=0),0,AND(W2924&lt;5,X2924&lt;5,Y2924&lt;5,Z2924&lt;5,AA2924&gt;0),1,AND(OR(W2924=5,X2924=5,Y2924=5,Z2924=5),AA2924=0),1,AND(OR(W2924=5,X2924=5,Y2924=5,Z2924=5),AA2924&gt;0),2)</f>
        <v>2</v>
      </c>
      <c r="AC2924" s="15">
        <f t="shared" si="180"/>
        <v>3</v>
      </c>
      <c r="AD2924" s="55">
        <v>2</v>
      </c>
      <c r="AE2924" s="21" t="s">
        <v>73</v>
      </c>
      <c r="AF2924" s="47" t="str">
        <f t="shared" si="181"/>
        <v>zagrożona</v>
      </c>
      <c r="AG2924" s="16" t="str">
        <f t="shared" si="182"/>
        <v>nie</v>
      </c>
      <c r="AH2924" s="16" t="str">
        <f t="shared" si="183"/>
        <v/>
      </c>
    </row>
    <row r="2925" spans="1:34" x14ac:dyDescent="0.2">
      <c r="A2925" s="12" t="s">
        <v>6374</v>
      </c>
      <c r="B2925" s="16" t="s">
        <v>6375</v>
      </c>
      <c r="C2925" s="12" t="s">
        <v>76</v>
      </c>
      <c r="D2925" s="12" t="s">
        <v>3828</v>
      </c>
      <c r="E2925" s="12" t="s">
        <v>4131</v>
      </c>
      <c r="F2925" s="12" t="s">
        <v>4391</v>
      </c>
      <c r="G2925" s="12" t="s">
        <v>6376</v>
      </c>
      <c r="H2925" s="17" t="s">
        <v>69</v>
      </c>
      <c r="I2925" s="11" t="s">
        <v>70</v>
      </c>
      <c r="J2925" s="11" t="s">
        <v>70</v>
      </c>
      <c r="K2925" s="11" t="s">
        <v>70</v>
      </c>
      <c r="L2925" s="11" t="s">
        <v>70</v>
      </c>
      <c r="M2925" s="18" t="s">
        <v>70</v>
      </c>
      <c r="N2925" s="18" t="s">
        <v>70</v>
      </c>
      <c r="O2925" s="11" t="s">
        <v>70</v>
      </c>
      <c r="P2925" s="11" t="s">
        <v>70</v>
      </c>
      <c r="Q2925" s="11" t="s">
        <v>70</v>
      </c>
      <c r="R2925" s="11" t="s">
        <v>70</v>
      </c>
      <c r="S2925" s="11" t="s">
        <v>70</v>
      </c>
      <c r="T2925" s="19" t="s">
        <v>71</v>
      </c>
      <c r="U2925" s="31" t="s">
        <v>72</v>
      </c>
      <c r="V2925" s="12">
        <v>0</v>
      </c>
      <c r="W2925" s="12">
        <v>2</v>
      </c>
      <c r="X2925" s="12">
        <v>2</v>
      </c>
      <c r="Y2925" s="12">
        <v>2</v>
      </c>
      <c r="Z2925" s="12">
        <v>5</v>
      </c>
      <c r="AA2925" s="13">
        <v>1</v>
      </c>
      <c r="AB2925" s="14" cm="1">
        <f t="array" ref="AB2925">_xlfn.IFS(AND(W2925&lt;0,X2925&lt;0,Y2925&lt;0,Z2925&lt;0),-999,AND(W2925&lt;5,X2925&lt;5,Y2925&lt;5,Z2925&lt;5,AA2925=0),0,AND(W2925&lt;5,X2925&lt;5,Y2925&lt;5,Z2925&lt;5,AA2925&gt;0),1,AND(OR(W2925=5,X2925=5,Y2925=5,Z2925=5),AA2925=0),1,AND(OR(W2925=5,X2925=5,Y2925=5,Z2925=5),AA2925&gt;0),2)</f>
        <v>2</v>
      </c>
      <c r="AC2925" s="15">
        <f t="shared" si="180"/>
        <v>1</v>
      </c>
      <c r="AD2925" s="55">
        <v>4</v>
      </c>
      <c r="AE2925" s="21" t="s">
        <v>73</v>
      </c>
      <c r="AF2925" s="47" t="str">
        <f t="shared" si="181"/>
        <v>niezagrożona</v>
      </c>
      <c r="AG2925" s="16" t="str">
        <f t="shared" si="182"/>
        <v>nie</v>
      </c>
      <c r="AH2925" s="16" t="str">
        <f t="shared" si="183"/>
        <v/>
      </c>
    </row>
    <row r="2926" spans="1:34" x14ac:dyDescent="0.2">
      <c r="A2926" s="12" t="s">
        <v>6377</v>
      </c>
      <c r="B2926" s="16" t="s">
        <v>6378</v>
      </c>
      <c r="C2926" s="12" t="s">
        <v>76</v>
      </c>
      <c r="D2926" s="12" t="s">
        <v>3828</v>
      </c>
      <c r="E2926" s="12" t="s">
        <v>4131</v>
      </c>
      <c r="F2926" s="12" t="s">
        <v>4391</v>
      </c>
      <c r="G2926" s="12" t="s">
        <v>6379</v>
      </c>
      <c r="H2926" s="17" t="s">
        <v>69</v>
      </c>
      <c r="I2926" s="11" t="s">
        <v>70</v>
      </c>
      <c r="J2926" s="11" t="s">
        <v>70</v>
      </c>
      <c r="K2926" s="11" t="s">
        <v>70</v>
      </c>
      <c r="L2926" s="11" t="s">
        <v>70</v>
      </c>
      <c r="M2926" s="18" t="s">
        <v>70</v>
      </c>
      <c r="N2926" s="18" t="s">
        <v>70</v>
      </c>
      <c r="O2926" s="11" t="s">
        <v>70</v>
      </c>
      <c r="P2926" s="11" t="s">
        <v>70</v>
      </c>
      <c r="Q2926" s="11" t="s">
        <v>70</v>
      </c>
      <c r="R2926" s="11" t="s">
        <v>70</v>
      </c>
      <c r="S2926" s="11" t="s">
        <v>70</v>
      </c>
      <c r="T2926" s="19" t="s">
        <v>71</v>
      </c>
      <c r="U2926" s="31" t="s">
        <v>72</v>
      </c>
      <c r="V2926" s="12">
        <v>2</v>
      </c>
      <c r="W2926" s="12">
        <v>5</v>
      </c>
      <c r="X2926" s="12">
        <v>5</v>
      </c>
      <c r="Y2926" s="12">
        <v>2</v>
      </c>
      <c r="Z2926" s="12">
        <v>5</v>
      </c>
      <c r="AA2926" s="13">
        <v>0</v>
      </c>
      <c r="AB2926" s="14" cm="1">
        <f t="array" ref="AB2926">_xlfn.IFS(AND(W2926&lt;0,X2926&lt;0,Y2926&lt;0,Z2926&lt;0),-999,AND(W2926&lt;5,X2926&lt;5,Y2926&lt;5,Z2926&lt;5,AA2926=0),0,AND(W2926&lt;5,X2926&lt;5,Y2926&lt;5,Z2926&lt;5,AA2926&gt;0),1,AND(OR(W2926=5,X2926=5,Y2926=5,Z2926=5),AA2926=0),1,AND(OR(W2926=5,X2926=5,Y2926=5,Z2926=5),AA2926&gt;0),2)</f>
        <v>1</v>
      </c>
      <c r="AC2926" s="15">
        <f t="shared" si="180"/>
        <v>2</v>
      </c>
      <c r="AD2926" s="55">
        <v>4</v>
      </c>
      <c r="AE2926" s="21" t="s">
        <v>73</v>
      </c>
      <c r="AF2926" s="47" t="str">
        <f t="shared" si="181"/>
        <v>zagrożona</v>
      </c>
      <c r="AG2926" s="16" t="str">
        <f t="shared" si="182"/>
        <v>nie</v>
      </c>
      <c r="AH2926" s="16" t="str">
        <f t="shared" si="183"/>
        <v/>
      </c>
    </row>
    <row r="2927" spans="1:34" x14ac:dyDescent="0.2">
      <c r="A2927" s="12" t="s">
        <v>6380</v>
      </c>
      <c r="B2927" s="16" t="s">
        <v>6381</v>
      </c>
      <c r="C2927" s="12" t="s">
        <v>76</v>
      </c>
      <c r="D2927" s="12" t="s">
        <v>3828</v>
      </c>
      <c r="E2927" s="12" t="s">
        <v>4131</v>
      </c>
      <c r="F2927" s="12" t="s">
        <v>4400</v>
      </c>
      <c r="G2927" s="12" t="s">
        <v>4401</v>
      </c>
      <c r="H2927" s="17" t="s">
        <v>69</v>
      </c>
      <c r="I2927" s="11" t="s">
        <v>70</v>
      </c>
      <c r="J2927" s="11" t="s">
        <v>70</v>
      </c>
      <c r="K2927" s="11" t="s">
        <v>70</v>
      </c>
      <c r="L2927" s="11" t="s">
        <v>70</v>
      </c>
      <c r="M2927" s="18" t="s">
        <v>70</v>
      </c>
      <c r="N2927" s="18" t="s">
        <v>70</v>
      </c>
      <c r="O2927" s="11" t="s">
        <v>70</v>
      </c>
      <c r="P2927" s="11" t="s">
        <v>70</v>
      </c>
      <c r="Q2927" s="11" t="s">
        <v>70</v>
      </c>
      <c r="R2927" s="11" t="s">
        <v>70</v>
      </c>
      <c r="S2927" s="11" t="s">
        <v>70</v>
      </c>
      <c r="T2927" s="19" t="s">
        <v>71</v>
      </c>
      <c r="U2927" s="31" t="s">
        <v>72</v>
      </c>
      <c r="V2927" s="12">
        <v>2</v>
      </c>
      <c r="W2927" s="12">
        <v>5</v>
      </c>
      <c r="X2927" s="12">
        <v>2</v>
      </c>
      <c r="Y2927" s="12">
        <v>2</v>
      </c>
      <c r="Z2927" s="12">
        <v>2</v>
      </c>
      <c r="AA2927" s="13">
        <v>0</v>
      </c>
      <c r="AB2927" s="14" cm="1">
        <f t="array" ref="AB2927">_xlfn.IFS(AND(W2927&lt;0,X2927&lt;0,Y2927&lt;0,Z2927&lt;0),-999,AND(W2927&lt;5,X2927&lt;5,Y2927&lt;5,Z2927&lt;5,AA2927=0),0,AND(W2927&lt;5,X2927&lt;5,Y2927&lt;5,Z2927&lt;5,AA2927&gt;0),1,AND(OR(W2927=5,X2927=5,Y2927=5,Z2927=5),AA2927=0),1,AND(OR(W2927=5,X2927=5,Y2927=5,Z2927=5),AA2927&gt;0),2)</f>
        <v>1</v>
      </c>
      <c r="AC2927" s="15">
        <f t="shared" si="180"/>
        <v>2</v>
      </c>
      <c r="AD2927" s="55">
        <v>3</v>
      </c>
      <c r="AE2927" s="21" t="s">
        <v>73</v>
      </c>
      <c r="AF2927" s="47" t="str">
        <f t="shared" si="181"/>
        <v>zagrożona</v>
      </c>
      <c r="AG2927" s="16" t="str">
        <f t="shared" si="182"/>
        <v>nie</v>
      </c>
      <c r="AH2927" s="16" t="str">
        <f t="shared" si="183"/>
        <v/>
      </c>
    </row>
    <row r="2928" spans="1:34" x14ac:dyDescent="0.2">
      <c r="A2928" s="12" t="s">
        <v>6382</v>
      </c>
      <c r="B2928" s="16" t="s">
        <v>6383</v>
      </c>
      <c r="C2928" s="12" t="s">
        <v>76</v>
      </c>
      <c r="D2928" s="12" t="s">
        <v>3828</v>
      </c>
      <c r="E2928" s="12" t="s">
        <v>4131</v>
      </c>
      <c r="F2928" s="12" t="s">
        <v>4400</v>
      </c>
      <c r="G2928" s="12" t="s">
        <v>5365</v>
      </c>
      <c r="H2928" s="17" t="s">
        <v>69</v>
      </c>
      <c r="I2928" s="11" t="s">
        <v>70</v>
      </c>
      <c r="J2928" s="11" t="s">
        <v>70</v>
      </c>
      <c r="K2928" s="11" t="s">
        <v>70</v>
      </c>
      <c r="L2928" s="11" t="s">
        <v>70</v>
      </c>
      <c r="M2928" s="18" t="s">
        <v>70</v>
      </c>
      <c r="N2928" s="18" t="s">
        <v>70</v>
      </c>
      <c r="O2928" s="11" t="s">
        <v>70</v>
      </c>
      <c r="P2928" s="11" t="s">
        <v>70</v>
      </c>
      <c r="Q2928" s="11" t="s">
        <v>70</v>
      </c>
      <c r="R2928" s="11" t="s">
        <v>70</v>
      </c>
      <c r="S2928" s="11" t="s">
        <v>70</v>
      </c>
      <c r="T2928" s="19" t="s">
        <v>71</v>
      </c>
      <c r="U2928" s="31" t="s">
        <v>72</v>
      </c>
      <c r="V2928" s="12">
        <v>2</v>
      </c>
      <c r="W2928" s="12">
        <v>5</v>
      </c>
      <c r="X2928" s="12">
        <v>2</v>
      </c>
      <c r="Y2928" s="12">
        <v>2</v>
      </c>
      <c r="Z2928" s="12">
        <v>2</v>
      </c>
      <c r="AA2928" s="13">
        <v>2</v>
      </c>
      <c r="AB2928" s="14" cm="1">
        <f t="array" ref="AB2928">_xlfn.IFS(AND(W2928&lt;0,X2928&lt;0,Y2928&lt;0,Z2928&lt;0),-999,AND(W2928&lt;5,X2928&lt;5,Y2928&lt;5,Z2928&lt;5,AA2928=0),0,AND(W2928&lt;5,X2928&lt;5,Y2928&lt;5,Z2928&lt;5,AA2928&gt;0),1,AND(OR(W2928=5,X2928=5,Y2928=5,Z2928=5),AA2928=0),1,AND(OR(W2928=5,X2928=5,Y2928=5,Z2928=5),AA2928&gt;0),2)</f>
        <v>2</v>
      </c>
      <c r="AC2928" s="15">
        <f t="shared" si="180"/>
        <v>3</v>
      </c>
      <c r="AD2928" s="55">
        <v>3</v>
      </c>
      <c r="AE2928" s="21" t="s">
        <v>73</v>
      </c>
      <c r="AF2928" s="47" t="str">
        <f t="shared" si="181"/>
        <v>zagrożona</v>
      </c>
      <c r="AG2928" s="16" t="str">
        <f t="shared" si="182"/>
        <v>nie</v>
      </c>
      <c r="AH2928" s="16" t="str">
        <f t="shared" si="183"/>
        <v/>
      </c>
    </row>
    <row r="2929" spans="1:34" x14ac:dyDescent="0.2">
      <c r="A2929" s="12" t="s">
        <v>6384</v>
      </c>
      <c r="B2929" s="16" t="s">
        <v>6385</v>
      </c>
      <c r="C2929" s="12" t="s">
        <v>76</v>
      </c>
      <c r="D2929" s="12" t="s">
        <v>3828</v>
      </c>
      <c r="E2929" s="12" t="s">
        <v>4131</v>
      </c>
      <c r="F2929" s="12" t="s">
        <v>4400</v>
      </c>
      <c r="G2929" s="12" t="s">
        <v>6386</v>
      </c>
      <c r="H2929" s="17" t="s">
        <v>69</v>
      </c>
      <c r="I2929" s="11" t="s">
        <v>70</v>
      </c>
      <c r="J2929" s="11" t="s">
        <v>70</v>
      </c>
      <c r="K2929" s="11" t="s">
        <v>70</v>
      </c>
      <c r="L2929" s="11" t="s">
        <v>70</v>
      </c>
      <c r="M2929" s="18" t="s">
        <v>70</v>
      </c>
      <c r="N2929" s="18" t="s">
        <v>70</v>
      </c>
      <c r="O2929" s="11" t="s">
        <v>70</v>
      </c>
      <c r="P2929" s="11" t="s">
        <v>70</v>
      </c>
      <c r="Q2929" s="11" t="s">
        <v>70</v>
      </c>
      <c r="R2929" s="11" t="s">
        <v>70</v>
      </c>
      <c r="S2929" s="11" t="s">
        <v>70</v>
      </c>
      <c r="T2929" s="19" t="s">
        <v>71</v>
      </c>
      <c r="U2929" s="31" t="s">
        <v>72</v>
      </c>
      <c r="V2929" s="12">
        <v>3</v>
      </c>
      <c r="W2929" s="12">
        <v>5</v>
      </c>
      <c r="X2929" s="12">
        <v>2</v>
      </c>
      <c r="Y2929" s="12">
        <v>2</v>
      </c>
      <c r="Z2929" s="12">
        <v>2</v>
      </c>
      <c r="AA2929" s="13">
        <v>0</v>
      </c>
      <c r="AB2929" s="14" cm="1">
        <f t="array" ref="AB2929">_xlfn.IFS(AND(W2929&lt;0,X2929&lt;0,Y2929&lt;0,Z2929&lt;0),-999,AND(W2929&lt;5,X2929&lt;5,Y2929&lt;5,Z2929&lt;5,AA2929=0),0,AND(W2929&lt;5,X2929&lt;5,Y2929&lt;5,Z2929&lt;5,AA2929&gt;0),1,AND(OR(W2929=5,X2929=5,Y2929=5,Z2929=5),AA2929=0),1,AND(OR(W2929=5,X2929=5,Y2929=5,Z2929=5),AA2929&gt;0),2)</f>
        <v>1</v>
      </c>
      <c r="AC2929" s="15">
        <f t="shared" si="180"/>
        <v>3</v>
      </c>
      <c r="AD2929" s="55">
        <v>4</v>
      </c>
      <c r="AE2929" s="21" t="s">
        <v>73</v>
      </c>
      <c r="AF2929" s="47" t="str">
        <f t="shared" si="181"/>
        <v>zagrożona</v>
      </c>
      <c r="AG2929" s="16" t="str">
        <f t="shared" si="182"/>
        <v>nie</v>
      </c>
      <c r="AH2929" s="16" t="str">
        <f t="shared" si="183"/>
        <v/>
      </c>
    </row>
    <row r="2930" spans="1:34" x14ac:dyDescent="0.2">
      <c r="A2930" s="12" t="s">
        <v>6387</v>
      </c>
      <c r="B2930" s="16" t="s">
        <v>2180</v>
      </c>
      <c r="C2930" s="12" t="s">
        <v>76</v>
      </c>
      <c r="D2930" s="12" t="s">
        <v>3828</v>
      </c>
      <c r="E2930" s="12" t="s">
        <v>4131</v>
      </c>
      <c r="F2930" s="12" t="s">
        <v>4400</v>
      </c>
      <c r="G2930" s="12" t="s">
        <v>4407</v>
      </c>
      <c r="H2930" s="17" t="s">
        <v>69</v>
      </c>
      <c r="I2930" s="11" t="s">
        <v>70</v>
      </c>
      <c r="J2930" s="11" t="s">
        <v>70</v>
      </c>
      <c r="K2930" s="11" t="s">
        <v>70</v>
      </c>
      <c r="L2930" s="11" t="s">
        <v>70</v>
      </c>
      <c r="M2930" s="18" t="s">
        <v>70</v>
      </c>
      <c r="N2930" s="18" t="s">
        <v>70</v>
      </c>
      <c r="O2930" s="11" t="s">
        <v>70</v>
      </c>
      <c r="P2930" s="11" t="s">
        <v>70</v>
      </c>
      <c r="Q2930" s="11" t="s">
        <v>70</v>
      </c>
      <c r="R2930" s="11" t="s">
        <v>70</v>
      </c>
      <c r="S2930" s="11" t="s">
        <v>70</v>
      </c>
      <c r="T2930" s="19" t="s">
        <v>71</v>
      </c>
      <c r="U2930" s="31" t="s">
        <v>72</v>
      </c>
      <c r="V2930" s="12">
        <v>3</v>
      </c>
      <c r="W2930" s="12">
        <v>5</v>
      </c>
      <c r="X2930" s="12">
        <v>2</v>
      </c>
      <c r="Y2930" s="12">
        <v>2</v>
      </c>
      <c r="Z2930" s="12">
        <v>2</v>
      </c>
      <c r="AA2930" s="13">
        <v>1</v>
      </c>
      <c r="AB2930" s="14" cm="1">
        <f t="array" ref="AB2930">_xlfn.IFS(AND(W2930&lt;0,X2930&lt;0,Y2930&lt;0,Z2930&lt;0),-999,AND(W2930&lt;5,X2930&lt;5,Y2930&lt;5,Z2930&lt;5,AA2930=0),0,AND(W2930&lt;5,X2930&lt;5,Y2930&lt;5,Z2930&lt;5,AA2930&gt;0),1,AND(OR(W2930=5,X2930=5,Y2930=5,Z2930=5),AA2930=0),1,AND(OR(W2930=5,X2930=5,Y2930=5,Z2930=5),AA2930&gt;0),2)</f>
        <v>2</v>
      </c>
      <c r="AC2930" s="15">
        <f t="shared" si="180"/>
        <v>4</v>
      </c>
      <c r="AD2930" s="55">
        <v>3</v>
      </c>
      <c r="AE2930" s="21" t="s">
        <v>73</v>
      </c>
      <c r="AF2930" s="47" t="str">
        <f t="shared" si="181"/>
        <v>zagrożona</v>
      </c>
      <c r="AG2930" s="16" t="str">
        <f t="shared" si="182"/>
        <v>tak</v>
      </c>
      <c r="AH2930" s="16" t="str">
        <f t="shared" si="183"/>
        <v xml:space="preserve">fizchem </v>
      </c>
    </row>
    <row r="2931" spans="1:34" x14ac:dyDescent="0.2">
      <c r="A2931" s="12" t="s">
        <v>6388</v>
      </c>
      <c r="B2931" s="16" t="s">
        <v>6389</v>
      </c>
      <c r="C2931" s="12" t="s">
        <v>76</v>
      </c>
      <c r="D2931" s="12" t="s">
        <v>3828</v>
      </c>
      <c r="E2931" s="12" t="s">
        <v>4131</v>
      </c>
      <c r="F2931" s="12" t="s">
        <v>4421</v>
      </c>
      <c r="G2931" s="12" t="s">
        <v>6390</v>
      </c>
      <c r="H2931" s="17" t="s">
        <v>69</v>
      </c>
      <c r="I2931" s="11" t="s">
        <v>70</v>
      </c>
      <c r="J2931" s="11" t="s">
        <v>70</v>
      </c>
      <c r="K2931" s="11" t="s">
        <v>70</v>
      </c>
      <c r="L2931" s="11" t="s">
        <v>70</v>
      </c>
      <c r="M2931" s="18" t="s">
        <v>70</v>
      </c>
      <c r="N2931" s="18" t="s">
        <v>70</v>
      </c>
      <c r="O2931" s="11" t="s">
        <v>70</v>
      </c>
      <c r="P2931" s="11" t="s">
        <v>70</v>
      </c>
      <c r="Q2931" s="11" t="s">
        <v>70</v>
      </c>
      <c r="R2931" s="11" t="s">
        <v>70</v>
      </c>
      <c r="S2931" s="11" t="s">
        <v>70</v>
      </c>
      <c r="T2931" s="19" t="s">
        <v>71</v>
      </c>
      <c r="U2931" s="31" t="s">
        <v>72</v>
      </c>
      <c r="V2931" s="12">
        <v>4</v>
      </c>
      <c r="W2931" s="12">
        <v>5</v>
      </c>
      <c r="X2931" s="12">
        <v>2</v>
      </c>
      <c r="Y2931" s="12">
        <v>2</v>
      </c>
      <c r="Z2931" s="12">
        <v>5</v>
      </c>
      <c r="AA2931" s="13">
        <v>5</v>
      </c>
      <c r="AB2931" s="14" cm="1">
        <f t="array" ref="AB2931">_xlfn.IFS(AND(W2931&lt;0,X2931&lt;0,Y2931&lt;0,Z2931&lt;0),-999,AND(W2931&lt;5,X2931&lt;5,Y2931&lt;5,Z2931&lt;5,AA2931=0),0,AND(W2931&lt;5,X2931&lt;5,Y2931&lt;5,Z2931&lt;5,AA2931&gt;0),1,AND(OR(W2931=5,X2931=5,Y2931=5,Z2931=5),AA2931=0),1,AND(OR(W2931=5,X2931=5,Y2931=5,Z2931=5),AA2931&gt;0),2)</f>
        <v>2</v>
      </c>
      <c r="AC2931" s="15">
        <f t="shared" si="180"/>
        <v>4</v>
      </c>
      <c r="AD2931" s="55">
        <v>4</v>
      </c>
      <c r="AE2931" s="21" t="s">
        <v>73</v>
      </c>
      <c r="AF2931" s="47" t="str">
        <f t="shared" si="181"/>
        <v>zagrożona</v>
      </c>
      <c r="AG2931" s="16" t="str">
        <f t="shared" si="182"/>
        <v>tak</v>
      </c>
      <c r="AH2931" s="16" t="str">
        <f t="shared" si="183"/>
        <v xml:space="preserve">fizchem </v>
      </c>
    </row>
    <row r="2932" spans="1:34" x14ac:dyDescent="0.2">
      <c r="A2932" s="12" t="s">
        <v>6391</v>
      </c>
      <c r="B2932" s="16" t="s">
        <v>6392</v>
      </c>
      <c r="C2932" s="12" t="s">
        <v>76</v>
      </c>
      <c r="D2932" s="12" t="s">
        <v>3828</v>
      </c>
      <c r="E2932" s="12" t="s">
        <v>4131</v>
      </c>
      <c r="F2932" s="12" t="s">
        <v>4421</v>
      </c>
      <c r="G2932" s="12" t="s">
        <v>6393</v>
      </c>
      <c r="H2932" s="17" t="s">
        <v>69</v>
      </c>
      <c r="I2932" s="11" t="s">
        <v>70</v>
      </c>
      <c r="J2932" s="11" t="s">
        <v>70</v>
      </c>
      <c r="K2932" s="11" t="s">
        <v>70</v>
      </c>
      <c r="L2932" s="11" t="s">
        <v>70</v>
      </c>
      <c r="M2932" s="18" t="s">
        <v>70</v>
      </c>
      <c r="N2932" s="18" t="s">
        <v>70</v>
      </c>
      <c r="O2932" s="11" t="s">
        <v>70</v>
      </c>
      <c r="P2932" s="11" t="s">
        <v>70</v>
      </c>
      <c r="Q2932" s="11" t="s">
        <v>70</v>
      </c>
      <c r="R2932" s="11" t="s">
        <v>70</v>
      </c>
      <c r="S2932" s="11" t="s">
        <v>70</v>
      </c>
      <c r="T2932" s="19" t="s">
        <v>71</v>
      </c>
      <c r="U2932" s="31" t="s">
        <v>72</v>
      </c>
      <c r="V2932" s="12">
        <v>3</v>
      </c>
      <c r="W2932" s="12">
        <v>5</v>
      </c>
      <c r="X2932" s="12">
        <v>2</v>
      </c>
      <c r="Y2932" s="12">
        <v>2</v>
      </c>
      <c r="Z2932" s="12">
        <v>2</v>
      </c>
      <c r="AA2932" s="13">
        <v>2</v>
      </c>
      <c r="AB2932" s="14" cm="1">
        <f t="array" ref="AB2932">_xlfn.IFS(AND(W2932&lt;0,X2932&lt;0,Y2932&lt;0,Z2932&lt;0),-999,AND(W2932&lt;5,X2932&lt;5,Y2932&lt;5,Z2932&lt;5,AA2932=0),0,AND(W2932&lt;5,X2932&lt;5,Y2932&lt;5,Z2932&lt;5,AA2932&gt;0),1,AND(OR(W2932=5,X2932=5,Y2932=5,Z2932=5),AA2932=0),1,AND(OR(W2932=5,X2932=5,Y2932=5,Z2932=5),AA2932&gt;0),2)</f>
        <v>2</v>
      </c>
      <c r="AC2932" s="15">
        <f t="shared" si="180"/>
        <v>4</v>
      </c>
      <c r="AD2932" s="55">
        <v>3</v>
      </c>
      <c r="AE2932" s="21" t="s">
        <v>73</v>
      </c>
      <c r="AF2932" s="47" t="str">
        <f t="shared" si="181"/>
        <v>zagrożona</v>
      </c>
      <c r="AG2932" s="16" t="str">
        <f t="shared" si="182"/>
        <v>tak</v>
      </c>
      <c r="AH2932" s="16" t="str">
        <f t="shared" si="183"/>
        <v xml:space="preserve">fizchem </v>
      </c>
    </row>
    <row r="2933" spans="1:34" x14ac:dyDescent="0.2">
      <c r="A2933" s="12" t="s">
        <v>6394</v>
      </c>
      <c r="B2933" s="16" t="s">
        <v>6395</v>
      </c>
      <c r="C2933" s="12" t="s">
        <v>76</v>
      </c>
      <c r="D2933" s="12" t="s">
        <v>3828</v>
      </c>
      <c r="E2933" s="12" t="s">
        <v>4131</v>
      </c>
      <c r="F2933" s="12" t="s">
        <v>4421</v>
      </c>
      <c r="G2933" s="12" t="s">
        <v>4430</v>
      </c>
      <c r="H2933" s="17" t="s">
        <v>69</v>
      </c>
      <c r="I2933" s="11" t="s">
        <v>70</v>
      </c>
      <c r="J2933" s="11" t="s">
        <v>70</v>
      </c>
      <c r="K2933" s="11" t="s">
        <v>70</v>
      </c>
      <c r="L2933" s="11" t="s">
        <v>70</v>
      </c>
      <c r="M2933" s="18" t="s">
        <v>70</v>
      </c>
      <c r="N2933" s="18" t="s">
        <v>70</v>
      </c>
      <c r="O2933" s="11" t="s">
        <v>70</v>
      </c>
      <c r="P2933" s="11" t="s">
        <v>70</v>
      </c>
      <c r="Q2933" s="11" t="s">
        <v>70</v>
      </c>
      <c r="R2933" s="11" t="s">
        <v>70</v>
      </c>
      <c r="S2933" s="11" t="s">
        <v>70</v>
      </c>
      <c r="T2933" s="19" t="s">
        <v>71</v>
      </c>
      <c r="U2933" s="31" t="s">
        <v>72</v>
      </c>
      <c r="V2933" s="12">
        <v>2</v>
      </c>
      <c r="W2933" s="12">
        <v>5</v>
      </c>
      <c r="X2933" s="12">
        <v>2</v>
      </c>
      <c r="Y2933" s="12">
        <v>5</v>
      </c>
      <c r="Z2933" s="12">
        <v>5</v>
      </c>
      <c r="AA2933" s="13">
        <v>2</v>
      </c>
      <c r="AB2933" s="14" cm="1">
        <f t="array" ref="AB2933">_xlfn.IFS(AND(W2933&lt;0,X2933&lt;0,Y2933&lt;0,Z2933&lt;0),-999,AND(W2933&lt;5,X2933&lt;5,Y2933&lt;5,Z2933&lt;5,AA2933=0),0,AND(W2933&lt;5,X2933&lt;5,Y2933&lt;5,Z2933&lt;5,AA2933&gt;0),1,AND(OR(W2933=5,X2933=5,Y2933=5,Z2933=5),AA2933=0),1,AND(OR(W2933=5,X2933=5,Y2933=5,Z2933=5),AA2933&gt;0),2)</f>
        <v>2</v>
      </c>
      <c r="AC2933" s="15">
        <f t="shared" si="180"/>
        <v>3</v>
      </c>
      <c r="AD2933" s="55">
        <v>4</v>
      </c>
      <c r="AE2933" s="21" t="s">
        <v>73</v>
      </c>
      <c r="AF2933" s="47" t="str">
        <f t="shared" si="181"/>
        <v>zagrożona</v>
      </c>
      <c r="AG2933" s="16" t="str">
        <f t="shared" si="182"/>
        <v>nie</v>
      </c>
      <c r="AH2933" s="16" t="str">
        <f t="shared" si="183"/>
        <v/>
      </c>
    </row>
    <row r="2934" spans="1:34" x14ac:dyDescent="0.2">
      <c r="A2934" s="12" t="s">
        <v>6396</v>
      </c>
      <c r="B2934" s="16" t="s">
        <v>6397</v>
      </c>
      <c r="C2934" s="12" t="s">
        <v>76</v>
      </c>
      <c r="D2934" s="12" t="s">
        <v>3828</v>
      </c>
      <c r="E2934" s="12" t="s">
        <v>4131</v>
      </c>
      <c r="F2934" s="12" t="s">
        <v>4421</v>
      </c>
      <c r="G2934" s="12" t="s">
        <v>4430</v>
      </c>
      <c r="H2934" s="17" t="s">
        <v>69</v>
      </c>
      <c r="I2934" s="11" t="s">
        <v>70</v>
      </c>
      <c r="J2934" s="11" t="s">
        <v>70</v>
      </c>
      <c r="K2934" s="11" t="s">
        <v>70</v>
      </c>
      <c r="L2934" s="11" t="s">
        <v>70</v>
      </c>
      <c r="M2934" s="18" t="s">
        <v>70</v>
      </c>
      <c r="N2934" s="18" t="s">
        <v>70</v>
      </c>
      <c r="O2934" s="11" t="s">
        <v>70</v>
      </c>
      <c r="P2934" s="11" t="s">
        <v>70</v>
      </c>
      <c r="Q2934" s="11" t="s">
        <v>70</v>
      </c>
      <c r="R2934" s="11" t="s">
        <v>70</v>
      </c>
      <c r="S2934" s="11" t="s">
        <v>70</v>
      </c>
      <c r="T2934" s="19" t="s">
        <v>71</v>
      </c>
      <c r="U2934" s="31" t="s">
        <v>72</v>
      </c>
      <c r="V2934" s="12">
        <v>2</v>
      </c>
      <c r="W2934" s="12">
        <v>5</v>
      </c>
      <c r="X2934" s="12">
        <v>2</v>
      </c>
      <c r="Y2934" s="12">
        <v>2</v>
      </c>
      <c r="Z2934" s="12">
        <v>2</v>
      </c>
      <c r="AA2934" s="13">
        <v>3</v>
      </c>
      <c r="AB2934" s="14" cm="1">
        <f t="array" ref="AB2934">_xlfn.IFS(AND(W2934&lt;0,X2934&lt;0,Y2934&lt;0,Z2934&lt;0),-999,AND(W2934&lt;5,X2934&lt;5,Y2934&lt;5,Z2934&lt;5,AA2934=0),0,AND(W2934&lt;5,X2934&lt;5,Y2934&lt;5,Z2934&lt;5,AA2934&gt;0),1,AND(OR(W2934=5,X2934=5,Y2934=5,Z2934=5),AA2934=0),1,AND(OR(W2934=5,X2934=5,Y2934=5,Z2934=5),AA2934&gt;0),2)</f>
        <v>2</v>
      </c>
      <c r="AC2934" s="15">
        <f t="shared" si="180"/>
        <v>3</v>
      </c>
      <c r="AD2934" s="55">
        <v>2</v>
      </c>
      <c r="AE2934" s="21" t="s">
        <v>73</v>
      </c>
      <c r="AF2934" s="47" t="str">
        <f t="shared" si="181"/>
        <v>zagrożona</v>
      </c>
      <c r="AG2934" s="16" t="str">
        <f t="shared" si="182"/>
        <v>nie</v>
      </c>
      <c r="AH2934" s="16" t="str">
        <f t="shared" si="183"/>
        <v/>
      </c>
    </row>
    <row r="2935" spans="1:34" x14ac:dyDescent="0.2">
      <c r="A2935" s="12" t="s">
        <v>6398</v>
      </c>
      <c r="B2935" s="16" t="s">
        <v>6399</v>
      </c>
      <c r="C2935" s="12" t="s">
        <v>76</v>
      </c>
      <c r="D2935" s="12" t="s">
        <v>3828</v>
      </c>
      <c r="E2935" s="12" t="s">
        <v>4131</v>
      </c>
      <c r="F2935" s="12" t="s">
        <v>4421</v>
      </c>
      <c r="G2935" s="12" t="s">
        <v>6400</v>
      </c>
      <c r="H2935" s="17" t="s">
        <v>69</v>
      </c>
      <c r="I2935" s="11" t="s">
        <v>70</v>
      </c>
      <c r="J2935" s="11" t="s">
        <v>70</v>
      </c>
      <c r="K2935" s="11" t="s">
        <v>70</v>
      </c>
      <c r="L2935" s="11" t="s">
        <v>70</v>
      </c>
      <c r="M2935" s="18" t="s">
        <v>70</v>
      </c>
      <c r="N2935" s="18" t="s">
        <v>70</v>
      </c>
      <c r="O2935" s="11" t="s">
        <v>70</v>
      </c>
      <c r="P2935" s="11" t="s">
        <v>70</v>
      </c>
      <c r="Q2935" s="11" t="s">
        <v>70</v>
      </c>
      <c r="R2935" s="11" t="s">
        <v>70</v>
      </c>
      <c r="S2935" s="11" t="s">
        <v>70</v>
      </c>
      <c r="T2935" s="19" t="s">
        <v>71</v>
      </c>
      <c r="U2935" s="31" t="s">
        <v>72</v>
      </c>
      <c r="V2935" s="12">
        <v>-999</v>
      </c>
      <c r="W2935" s="12">
        <v>-999</v>
      </c>
      <c r="X2935" s="12">
        <v>-999</v>
      </c>
      <c r="Y2935" s="12">
        <v>-999</v>
      </c>
      <c r="Z2935" s="12">
        <v>-999</v>
      </c>
      <c r="AA2935" s="13">
        <v>2</v>
      </c>
      <c r="AB2935" s="14" cm="1">
        <f t="array" ref="AB2935">_xlfn.IFS(AND(W2935&lt;0,X2935&lt;0,Y2935&lt;0,Z2935&lt;0),-999,AND(W2935&lt;5,X2935&lt;5,Y2935&lt;5,Z2935&lt;5,AA2935=0),0,AND(W2935&lt;5,X2935&lt;5,Y2935&lt;5,Z2935&lt;5,AA2935&gt;0),1,AND(OR(W2935=5,X2935=5,Y2935=5,Z2935=5),AA2935=0),1,AND(OR(W2935=5,X2935=5,Y2935=5,Z2935=5),AA2935&gt;0),2)</f>
        <v>-999</v>
      </c>
      <c r="AC2935" s="15">
        <f t="shared" si="180"/>
        <v>-999</v>
      </c>
      <c r="AD2935" s="55">
        <v>4</v>
      </c>
      <c r="AE2935" s="21" t="s">
        <v>73</v>
      </c>
      <c r="AF2935" s="47" t="str">
        <f t="shared" si="181"/>
        <v>niezagrożona</v>
      </c>
      <c r="AG2935" s="16" t="str">
        <f t="shared" si="182"/>
        <v>nie</v>
      </c>
      <c r="AH2935" s="16" t="str">
        <f t="shared" si="183"/>
        <v/>
      </c>
    </row>
    <row r="2936" spans="1:34" x14ac:dyDescent="0.2">
      <c r="A2936" s="12" t="s">
        <v>6401</v>
      </c>
      <c r="B2936" s="16" t="s">
        <v>6402</v>
      </c>
      <c r="C2936" s="12" t="s">
        <v>76</v>
      </c>
      <c r="D2936" s="12" t="s">
        <v>3828</v>
      </c>
      <c r="E2936" s="12" t="s">
        <v>4131</v>
      </c>
      <c r="F2936" s="12" t="s">
        <v>4421</v>
      </c>
      <c r="G2936" s="12" t="s">
        <v>4438</v>
      </c>
      <c r="H2936" s="17" t="s">
        <v>69</v>
      </c>
      <c r="I2936" s="11" t="s">
        <v>70</v>
      </c>
      <c r="J2936" s="11" t="s">
        <v>70</v>
      </c>
      <c r="K2936" s="11" t="s">
        <v>70</v>
      </c>
      <c r="L2936" s="11" t="s">
        <v>70</v>
      </c>
      <c r="M2936" s="18" t="s">
        <v>70</v>
      </c>
      <c r="N2936" s="18" t="s">
        <v>70</v>
      </c>
      <c r="O2936" s="11" t="s">
        <v>70</v>
      </c>
      <c r="P2936" s="11" t="s">
        <v>70</v>
      </c>
      <c r="Q2936" s="11" t="s">
        <v>70</v>
      </c>
      <c r="R2936" s="11" t="s">
        <v>70</v>
      </c>
      <c r="S2936" s="11" t="s">
        <v>70</v>
      </c>
      <c r="T2936" s="19" t="s">
        <v>71</v>
      </c>
      <c r="U2936" s="31" t="s">
        <v>72</v>
      </c>
      <c r="V2936" s="12">
        <v>2</v>
      </c>
      <c r="W2936" s="12">
        <v>5</v>
      </c>
      <c r="X2936" s="12">
        <v>5</v>
      </c>
      <c r="Y2936" s="12">
        <v>2</v>
      </c>
      <c r="Z2936" s="12">
        <v>2</v>
      </c>
      <c r="AA2936" s="13">
        <v>1</v>
      </c>
      <c r="AB2936" s="14" cm="1">
        <f t="array" ref="AB2936">_xlfn.IFS(AND(W2936&lt;0,X2936&lt;0,Y2936&lt;0,Z2936&lt;0),-999,AND(W2936&lt;5,X2936&lt;5,Y2936&lt;5,Z2936&lt;5,AA2936=0),0,AND(W2936&lt;5,X2936&lt;5,Y2936&lt;5,Z2936&lt;5,AA2936&gt;0),1,AND(OR(W2936=5,X2936=5,Y2936=5,Z2936=5),AA2936=0),1,AND(OR(W2936=5,X2936=5,Y2936=5,Z2936=5),AA2936&gt;0),2)</f>
        <v>2</v>
      </c>
      <c r="AC2936" s="15">
        <f t="shared" si="180"/>
        <v>3</v>
      </c>
      <c r="AD2936" s="55">
        <v>4</v>
      </c>
      <c r="AE2936" s="21" t="s">
        <v>73</v>
      </c>
      <c r="AF2936" s="47" t="str">
        <f t="shared" si="181"/>
        <v>zagrożona</v>
      </c>
      <c r="AG2936" s="16" t="str">
        <f t="shared" si="182"/>
        <v>nie</v>
      </c>
      <c r="AH2936" s="16" t="str">
        <f t="shared" si="183"/>
        <v/>
      </c>
    </row>
    <row r="2937" spans="1:34" x14ac:dyDescent="0.2">
      <c r="A2937" s="12" t="s">
        <v>6403</v>
      </c>
      <c r="B2937" s="16" t="s">
        <v>6404</v>
      </c>
      <c r="C2937" s="12" t="s">
        <v>76</v>
      </c>
      <c r="D2937" s="12" t="s">
        <v>3828</v>
      </c>
      <c r="E2937" s="12" t="s">
        <v>4131</v>
      </c>
      <c r="F2937" s="12" t="s">
        <v>4446</v>
      </c>
      <c r="G2937" s="12" t="s">
        <v>6405</v>
      </c>
      <c r="H2937" s="17" t="s">
        <v>69</v>
      </c>
      <c r="I2937" s="11" t="s">
        <v>70</v>
      </c>
      <c r="J2937" s="11" t="s">
        <v>70</v>
      </c>
      <c r="K2937" s="11" t="s">
        <v>70</v>
      </c>
      <c r="L2937" s="11" t="s">
        <v>70</v>
      </c>
      <c r="M2937" s="18" t="s">
        <v>70</v>
      </c>
      <c r="N2937" s="18" t="s">
        <v>70</v>
      </c>
      <c r="O2937" s="11" t="s">
        <v>70</v>
      </c>
      <c r="P2937" s="11" t="s">
        <v>70</v>
      </c>
      <c r="Q2937" s="11" t="s">
        <v>70</v>
      </c>
      <c r="R2937" s="11" t="s">
        <v>70</v>
      </c>
      <c r="S2937" s="11" t="s">
        <v>70</v>
      </c>
      <c r="T2937" s="19" t="s">
        <v>71</v>
      </c>
      <c r="U2937" s="31" t="s">
        <v>72</v>
      </c>
      <c r="V2937" s="12">
        <v>3</v>
      </c>
      <c r="W2937" s="12">
        <v>5</v>
      </c>
      <c r="X2937" s="12">
        <v>5</v>
      </c>
      <c r="Y2937" s="12">
        <v>2</v>
      </c>
      <c r="Z2937" s="12">
        <v>2</v>
      </c>
      <c r="AA2937" s="13">
        <v>5</v>
      </c>
      <c r="AB2937" s="14" cm="1">
        <f t="array" ref="AB2937">_xlfn.IFS(AND(W2937&lt;0,X2937&lt;0,Y2937&lt;0,Z2937&lt;0),-999,AND(W2937&lt;5,X2937&lt;5,Y2937&lt;5,Z2937&lt;5,AA2937=0),0,AND(W2937&lt;5,X2937&lt;5,Y2937&lt;5,Z2937&lt;5,AA2937&gt;0),1,AND(OR(W2937=5,X2937=5,Y2937=5,Z2937=5),AA2937=0),1,AND(OR(W2937=5,X2937=5,Y2937=5,Z2937=5),AA2937&gt;0),2)</f>
        <v>2</v>
      </c>
      <c r="AC2937" s="15">
        <f t="shared" si="180"/>
        <v>4</v>
      </c>
      <c r="AD2937" s="55">
        <v>3</v>
      </c>
      <c r="AE2937" s="21" t="s">
        <v>73</v>
      </c>
      <c r="AF2937" s="47" t="str">
        <f t="shared" si="181"/>
        <v>zagrożona</v>
      </c>
      <c r="AG2937" s="16" t="str">
        <f t="shared" si="182"/>
        <v>tak</v>
      </c>
      <c r="AH2937" s="16" t="str">
        <f t="shared" si="183"/>
        <v xml:space="preserve">fizchem </v>
      </c>
    </row>
    <row r="2938" spans="1:34" x14ac:dyDescent="0.2">
      <c r="A2938" s="12" t="s">
        <v>6406</v>
      </c>
      <c r="B2938" s="16" t="s">
        <v>6407</v>
      </c>
      <c r="C2938" s="12" t="s">
        <v>76</v>
      </c>
      <c r="D2938" s="12" t="s">
        <v>3828</v>
      </c>
      <c r="E2938" s="12" t="s">
        <v>4131</v>
      </c>
      <c r="F2938" s="12" t="s">
        <v>4446</v>
      </c>
      <c r="G2938" s="12" t="s">
        <v>5450</v>
      </c>
      <c r="H2938" s="17" t="s">
        <v>69</v>
      </c>
      <c r="I2938" s="11" t="s">
        <v>70</v>
      </c>
      <c r="J2938" s="11" t="s">
        <v>70</v>
      </c>
      <c r="K2938" s="11" t="s">
        <v>70</v>
      </c>
      <c r="L2938" s="11" t="s">
        <v>70</v>
      </c>
      <c r="M2938" s="18" t="s">
        <v>70</v>
      </c>
      <c r="N2938" s="18" t="s">
        <v>70</v>
      </c>
      <c r="O2938" s="11" t="s">
        <v>70</v>
      </c>
      <c r="P2938" s="11" t="s">
        <v>70</v>
      </c>
      <c r="Q2938" s="11" t="s">
        <v>70</v>
      </c>
      <c r="R2938" s="11" t="s">
        <v>70</v>
      </c>
      <c r="S2938" s="11" t="s">
        <v>70</v>
      </c>
      <c r="T2938" s="19" t="s">
        <v>71</v>
      </c>
      <c r="U2938" s="31" t="s">
        <v>72</v>
      </c>
      <c r="V2938" s="12">
        <v>1</v>
      </c>
      <c r="W2938" s="12">
        <v>2</v>
      </c>
      <c r="X2938" s="12">
        <v>2</v>
      </c>
      <c r="Y2938" s="12">
        <v>2</v>
      </c>
      <c r="Z2938" s="12">
        <v>5</v>
      </c>
      <c r="AA2938" s="13">
        <v>2</v>
      </c>
      <c r="AB2938" s="14" cm="1">
        <f t="array" ref="AB2938">_xlfn.IFS(AND(W2938&lt;0,X2938&lt;0,Y2938&lt;0,Z2938&lt;0),-999,AND(W2938&lt;5,X2938&lt;5,Y2938&lt;5,Z2938&lt;5,AA2938=0),0,AND(W2938&lt;5,X2938&lt;5,Y2938&lt;5,Z2938&lt;5,AA2938&gt;0),1,AND(OR(W2938=5,X2938=5,Y2938=5,Z2938=5),AA2938=0),1,AND(OR(W2938=5,X2938=5,Y2938=5,Z2938=5),AA2938&gt;0),2)</f>
        <v>2</v>
      </c>
      <c r="AC2938" s="15">
        <f t="shared" si="180"/>
        <v>2</v>
      </c>
      <c r="AD2938" s="55">
        <v>2</v>
      </c>
      <c r="AE2938" s="21" t="s">
        <v>73</v>
      </c>
      <c r="AF2938" s="47" t="str">
        <f t="shared" si="181"/>
        <v>zagrożona</v>
      </c>
      <c r="AG2938" s="16" t="str">
        <f t="shared" si="182"/>
        <v>nie</v>
      </c>
      <c r="AH2938" s="16" t="str">
        <f t="shared" si="183"/>
        <v/>
      </c>
    </row>
    <row r="2939" spans="1:34" x14ac:dyDescent="0.2">
      <c r="A2939" s="12" t="s">
        <v>6408</v>
      </c>
      <c r="B2939" s="16" t="s">
        <v>6409</v>
      </c>
      <c r="C2939" s="12" t="s">
        <v>76</v>
      </c>
      <c r="D2939" s="12" t="s">
        <v>3828</v>
      </c>
      <c r="E2939" s="12" t="s">
        <v>4131</v>
      </c>
      <c r="F2939" s="12" t="s">
        <v>4446</v>
      </c>
      <c r="G2939" s="12" t="s">
        <v>5450</v>
      </c>
      <c r="H2939" s="17" t="s">
        <v>69</v>
      </c>
      <c r="I2939" s="11" t="s">
        <v>70</v>
      </c>
      <c r="J2939" s="11" t="s">
        <v>70</v>
      </c>
      <c r="K2939" s="11" t="s">
        <v>70</v>
      </c>
      <c r="L2939" s="11" t="s">
        <v>70</v>
      </c>
      <c r="M2939" s="18" t="s">
        <v>70</v>
      </c>
      <c r="N2939" s="18" t="s">
        <v>70</v>
      </c>
      <c r="O2939" s="11" t="s">
        <v>70</v>
      </c>
      <c r="P2939" s="11" t="s">
        <v>70</v>
      </c>
      <c r="Q2939" s="11" t="s">
        <v>70</v>
      </c>
      <c r="R2939" s="11" t="s">
        <v>70</v>
      </c>
      <c r="S2939" s="11" t="s">
        <v>70</v>
      </c>
      <c r="T2939" s="19" t="s">
        <v>71</v>
      </c>
      <c r="U2939" s="31" t="s">
        <v>72</v>
      </c>
      <c r="V2939" s="12">
        <v>1</v>
      </c>
      <c r="W2939" s="12">
        <v>2</v>
      </c>
      <c r="X2939" s="12">
        <v>2</v>
      </c>
      <c r="Y2939" s="12">
        <v>2</v>
      </c>
      <c r="Z2939" s="12">
        <v>5</v>
      </c>
      <c r="AA2939" s="13">
        <v>0</v>
      </c>
      <c r="AB2939" s="14" cm="1">
        <f t="array" ref="AB2939">_xlfn.IFS(AND(W2939&lt;0,X2939&lt;0,Y2939&lt;0,Z2939&lt;0),-999,AND(W2939&lt;5,X2939&lt;5,Y2939&lt;5,Z2939&lt;5,AA2939=0),0,AND(W2939&lt;5,X2939&lt;5,Y2939&lt;5,Z2939&lt;5,AA2939&gt;0),1,AND(OR(W2939=5,X2939=5,Y2939=5,Z2939=5),AA2939=0),1,AND(OR(W2939=5,X2939=5,Y2939=5,Z2939=5),AA2939&gt;0),2)</f>
        <v>1</v>
      </c>
      <c r="AC2939" s="15">
        <f t="shared" si="180"/>
        <v>1</v>
      </c>
      <c r="AD2939" s="55">
        <v>1</v>
      </c>
      <c r="AE2939" s="21" t="s">
        <v>73</v>
      </c>
      <c r="AF2939" s="47" t="str">
        <f t="shared" si="181"/>
        <v>niezagrożona</v>
      </c>
      <c r="AG2939" s="16" t="str">
        <f t="shared" si="182"/>
        <v>nie</v>
      </c>
      <c r="AH2939" s="16" t="str">
        <f t="shared" si="183"/>
        <v/>
      </c>
    </row>
    <row r="2940" spans="1:34" x14ac:dyDescent="0.2">
      <c r="A2940" s="12" t="s">
        <v>6410</v>
      </c>
      <c r="B2940" s="16" t="s">
        <v>6411</v>
      </c>
      <c r="C2940" s="12" t="s">
        <v>76</v>
      </c>
      <c r="D2940" s="12" t="s">
        <v>3828</v>
      </c>
      <c r="E2940" s="12" t="s">
        <v>4455</v>
      </c>
      <c r="F2940" s="12" t="s">
        <v>4456</v>
      </c>
      <c r="G2940" s="12" t="s">
        <v>5469</v>
      </c>
      <c r="H2940" s="17" t="s">
        <v>69</v>
      </c>
      <c r="I2940" s="11" t="s">
        <v>70</v>
      </c>
      <c r="J2940" s="11" t="s">
        <v>70</v>
      </c>
      <c r="K2940" s="11" t="s">
        <v>70</v>
      </c>
      <c r="L2940" s="11" t="s">
        <v>70</v>
      </c>
      <c r="M2940" s="18" t="s">
        <v>70</v>
      </c>
      <c r="N2940" s="18" t="s">
        <v>70</v>
      </c>
      <c r="O2940" s="11" t="s">
        <v>70</v>
      </c>
      <c r="P2940" s="11" t="s">
        <v>70</v>
      </c>
      <c r="Q2940" s="11" t="s">
        <v>70</v>
      </c>
      <c r="R2940" s="11" t="s">
        <v>70</v>
      </c>
      <c r="S2940" s="11" t="s">
        <v>70</v>
      </c>
      <c r="T2940" s="19" t="s">
        <v>71</v>
      </c>
      <c r="U2940" s="31" t="s">
        <v>72</v>
      </c>
      <c r="V2940" s="12">
        <v>3</v>
      </c>
      <c r="W2940" s="12">
        <v>5</v>
      </c>
      <c r="X2940" s="12">
        <v>2</v>
      </c>
      <c r="Y2940" s="12">
        <v>2</v>
      </c>
      <c r="Z2940" s="12">
        <v>5</v>
      </c>
      <c r="AA2940" s="13">
        <v>3</v>
      </c>
      <c r="AB2940" s="14" cm="1">
        <f t="array" ref="AB2940">_xlfn.IFS(AND(W2940&lt;0,X2940&lt;0,Y2940&lt;0,Z2940&lt;0),-999,AND(W2940&lt;5,X2940&lt;5,Y2940&lt;5,Z2940&lt;5,AA2940=0),0,AND(W2940&lt;5,X2940&lt;5,Y2940&lt;5,Z2940&lt;5,AA2940&gt;0),1,AND(OR(W2940=5,X2940=5,Y2940=5,Z2940=5),AA2940=0),1,AND(OR(W2940=5,X2940=5,Y2940=5,Z2940=5),AA2940&gt;0),2)</f>
        <v>2</v>
      </c>
      <c r="AC2940" s="15">
        <f t="shared" si="180"/>
        <v>4</v>
      </c>
      <c r="AD2940" s="55">
        <v>3</v>
      </c>
      <c r="AE2940" s="21" t="s">
        <v>73</v>
      </c>
      <c r="AF2940" s="47" t="str">
        <f t="shared" si="181"/>
        <v>zagrożona</v>
      </c>
      <c r="AG2940" s="16" t="str">
        <f t="shared" si="182"/>
        <v>tak</v>
      </c>
      <c r="AH2940" s="16" t="str">
        <f t="shared" si="183"/>
        <v xml:space="preserve">fizchem </v>
      </c>
    </row>
    <row r="2941" spans="1:34" x14ac:dyDescent="0.2">
      <c r="A2941" s="12" t="s">
        <v>6412</v>
      </c>
      <c r="B2941" s="16" t="s">
        <v>6413</v>
      </c>
      <c r="C2941" s="12" t="s">
        <v>76</v>
      </c>
      <c r="D2941" s="12" t="s">
        <v>3828</v>
      </c>
      <c r="E2941" s="12" t="s">
        <v>4455</v>
      </c>
      <c r="F2941" s="12" t="s">
        <v>4456</v>
      </c>
      <c r="G2941" s="12" t="s">
        <v>5469</v>
      </c>
      <c r="H2941" s="17" t="s">
        <v>69</v>
      </c>
      <c r="I2941" s="11" t="s">
        <v>70</v>
      </c>
      <c r="J2941" s="11" t="s">
        <v>70</v>
      </c>
      <c r="K2941" s="11" t="s">
        <v>70</v>
      </c>
      <c r="L2941" s="11" t="s">
        <v>70</v>
      </c>
      <c r="M2941" s="18" t="s">
        <v>70</v>
      </c>
      <c r="N2941" s="18" t="s">
        <v>70</v>
      </c>
      <c r="O2941" s="11" t="s">
        <v>70</v>
      </c>
      <c r="P2941" s="11" t="s">
        <v>70</v>
      </c>
      <c r="Q2941" s="11" t="s">
        <v>70</v>
      </c>
      <c r="R2941" s="11" t="s">
        <v>70</v>
      </c>
      <c r="S2941" s="11" t="s">
        <v>70</v>
      </c>
      <c r="T2941" s="19" t="s">
        <v>71</v>
      </c>
      <c r="U2941" s="31" t="s">
        <v>72</v>
      </c>
      <c r="V2941" s="12">
        <v>3</v>
      </c>
      <c r="W2941" s="12">
        <v>5</v>
      </c>
      <c r="X2941" s="12">
        <v>2</v>
      </c>
      <c r="Y2941" s="12">
        <v>2</v>
      </c>
      <c r="Z2941" s="12">
        <v>5</v>
      </c>
      <c r="AA2941" s="13">
        <v>0</v>
      </c>
      <c r="AB2941" s="14" cm="1">
        <f t="array" ref="AB2941">_xlfn.IFS(AND(W2941&lt;0,X2941&lt;0,Y2941&lt;0,Z2941&lt;0),-999,AND(W2941&lt;5,X2941&lt;5,Y2941&lt;5,Z2941&lt;5,AA2941=0),0,AND(W2941&lt;5,X2941&lt;5,Y2941&lt;5,Z2941&lt;5,AA2941&gt;0),1,AND(OR(W2941=5,X2941=5,Y2941=5,Z2941=5),AA2941=0),1,AND(OR(W2941=5,X2941=5,Y2941=5,Z2941=5),AA2941&gt;0),2)</f>
        <v>1</v>
      </c>
      <c r="AC2941" s="15">
        <f t="shared" si="180"/>
        <v>3</v>
      </c>
      <c r="AD2941" s="55">
        <v>2</v>
      </c>
      <c r="AE2941" s="21" t="s">
        <v>73</v>
      </c>
      <c r="AF2941" s="47" t="str">
        <f t="shared" si="181"/>
        <v>zagrożona</v>
      </c>
      <c r="AG2941" s="16" t="str">
        <f t="shared" si="182"/>
        <v>nie</v>
      </c>
      <c r="AH2941" s="16" t="str">
        <f t="shared" si="183"/>
        <v/>
      </c>
    </row>
    <row r="2942" spans="1:34" x14ac:dyDescent="0.2">
      <c r="A2942" s="12" t="s">
        <v>6414</v>
      </c>
      <c r="B2942" s="16" t="s">
        <v>6415</v>
      </c>
      <c r="C2942" s="12" t="s">
        <v>76</v>
      </c>
      <c r="D2942" s="12" t="s">
        <v>3828</v>
      </c>
      <c r="E2942" s="12" t="s">
        <v>4455</v>
      </c>
      <c r="F2942" s="12" t="s">
        <v>4456</v>
      </c>
      <c r="G2942" s="12" t="s">
        <v>5469</v>
      </c>
      <c r="H2942" s="17" t="s">
        <v>69</v>
      </c>
      <c r="I2942" s="11" t="s">
        <v>70</v>
      </c>
      <c r="J2942" s="11" t="s">
        <v>70</v>
      </c>
      <c r="K2942" s="11" t="s">
        <v>70</v>
      </c>
      <c r="L2942" s="11" t="s">
        <v>70</v>
      </c>
      <c r="M2942" s="18" t="s">
        <v>70</v>
      </c>
      <c r="N2942" s="18" t="s">
        <v>70</v>
      </c>
      <c r="O2942" s="11" t="s">
        <v>70</v>
      </c>
      <c r="P2942" s="11" t="s">
        <v>70</v>
      </c>
      <c r="Q2942" s="11" t="s">
        <v>70</v>
      </c>
      <c r="R2942" s="11" t="s">
        <v>70</v>
      </c>
      <c r="S2942" s="11" t="s">
        <v>70</v>
      </c>
      <c r="T2942" s="19" t="s">
        <v>71</v>
      </c>
      <c r="U2942" s="31" t="s">
        <v>72</v>
      </c>
      <c r="V2942" s="12">
        <v>1</v>
      </c>
      <c r="W2942" s="12">
        <v>2</v>
      </c>
      <c r="X2942" s="12">
        <v>2</v>
      </c>
      <c r="Y2942" s="12">
        <v>2</v>
      </c>
      <c r="Z2942" s="12">
        <v>5</v>
      </c>
      <c r="AA2942" s="13">
        <v>1</v>
      </c>
      <c r="AB2942" s="14" cm="1">
        <f t="array" ref="AB2942">_xlfn.IFS(AND(W2942&lt;0,X2942&lt;0,Y2942&lt;0,Z2942&lt;0),-999,AND(W2942&lt;5,X2942&lt;5,Y2942&lt;5,Z2942&lt;5,AA2942=0),0,AND(W2942&lt;5,X2942&lt;5,Y2942&lt;5,Z2942&lt;5,AA2942&gt;0),1,AND(OR(W2942=5,X2942=5,Y2942=5,Z2942=5),AA2942=0),1,AND(OR(W2942=5,X2942=5,Y2942=5,Z2942=5),AA2942&gt;0),2)</f>
        <v>2</v>
      </c>
      <c r="AC2942" s="15">
        <f t="shared" si="180"/>
        <v>2</v>
      </c>
      <c r="AD2942" s="55">
        <v>2</v>
      </c>
      <c r="AE2942" s="21" t="s">
        <v>73</v>
      </c>
      <c r="AF2942" s="47" t="str">
        <f t="shared" si="181"/>
        <v>zagrożona</v>
      </c>
      <c r="AG2942" s="16" t="str">
        <f t="shared" si="182"/>
        <v>nie</v>
      </c>
      <c r="AH2942" s="16" t="str">
        <f t="shared" si="183"/>
        <v/>
      </c>
    </row>
    <row r="2943" spans="1:34" x14ac:dyDescent="0.2">
      <c r="A2943" s="12" t="s">
        <v>6416</v>
      </c>
      <c r="B2943" s="16" t="s">
        <v>6417</v>
      </c>
      <c r="C2943" s="12" t="s">
        <v>76</v>
      </c>
      <c r="D2943" s="12" t="s">
        <v>3828</v>
      </c>
      <c r="E2943" s="12" t="s">
        <v>4455</v>
      </c>
      <c r="F2943" s="12" t="s">
        <v>4456</v>
      </c>
      <c r="G2943" s="12" t="s">
        <v>6418</v>
      </c>
      <c r="H2943" s="17" t="s">
        <v>69</v>
      </c>
      <c r="I2943" s="11" t="s">
        <v>70</v>
      </c>
      <c r="J2943" s="11" t="s">
        <v>70</v>
      </c>
      <c r="K2943" s="11" t="s">
        <v>70</v>
      </c>
      <c r="L2943" s="11" t="s">
        <v>70</v>
      </c>
      <c r="M2943" s="18" t="s">
        <v>70</v>
      </c>
      <c r="N2943" s="18" t="s">
        <v>70</v>
      </c>
      <c r="O2943" s="11" t="s">
        <v>70</v>
      </c>
      <c r="P2943" s="11" t="s">
        <v>70</v>
      </c>
      <c r="Q2943" s="11" t="s">
        <v>70</v>
      </c>
      <c r="R2943" s="11" t="s">
        <v>70</v>
      </c>
      <c r="S2943" s="11" t="s">
        <v>70</v>
      </c>
      <c r="T2943" s="19" t="s">
        <v>71</v>
      </c>
      <c r="U2943" s="31" t="s">
        <v>72</v>
      </c>
      <c r="V2943" s="12">
        <v>2</v>
      </c>
      <c r="W2943" s="12">
        <v>2</v>
      </c>
      <c r="X2943" s="12">
        <v>2</v>
      </c>
      <c r="Y2943" s="12">
        <v>2</v>
      </c>
      <c r="Z2943" s="12">
        <v>2</v>
      </c>
      <c r="AA2943" s="13">
        <v>1</v>
      </c>
      <c r="AB2943" s="14" cm="1">
        <f t="array" ref="AB2943">_xlfn.IFS(AND(W2943&lt;0,X2943&lt;0,Y2943&lt;0,Z2943&lt;0),-999,AND(W2943&lt;5,X2943&lt;5,Y2943&lt;5,Z2943&lt;5,AA2943=0),0,AND(W2943&lt;5,X2943&lt;5,Y2943&lt;5,Z2943&lt;5,AA2943&gt;0),1,AND(OR(W2943=5,X2943=5,Y2943=5,Z2943=5),AA2943=0),1,AND(OR(W2943=5,X2943=5,Y2943=5,Z2943=5),AA2943&gt;0),2)</f>
        <v>1</v>
      </c>
      <c r="AC2943" s="15">
        <f t="shared" si="180"/>
        <v>2</v>
      </c>
      <c r="AD2943" s="55">
        <v>4</v>
      </c>
      <c r="AE2943" s="21" t="s">
        <v>73</v>
      </c>
      <c r="AF2943" s="47" t="str">
        <f t="shared" si="181"/>
        <v>zagrożona</v>
      </c>
      <c r="AG2943" s="16" t="str">
        <f t="shared" si="182"/>
        <v>nie</v>
      </c>
      <c r="AH2943" s="16" t="str">
        <f t="shared" si="183"/>
        <v/>
      </c>
    </row>
    <row r="2944" spans="1:34" x14ac:dyDescent="0.2">
      <c r="A2944" s="12" t="s">
        <v>6419</v>
      </c>
      <c r="B2944" s="16" t="s">
        <v>6420</v>
      </c>
      <c r="C2944" s="12" t="s">
        <v>76</v>
      </c>
      <c r="D2944" s="12" t="s">
        <v>3828</v>
      </c>
      <c r="E2944" s="12" t="s">
        <v>4455</v>
      </c>
      <c r="F2944" s="12" t="s">
        <v>4456</v>
      </c>
      <c r="G2944" s="12" t="s">
        <v>5981</v>
      </c>
      <c r="H2944" s="17" t="s">
        <v>69</v>
      </c>
      <c r="I2944" s="11" t="s">
        <v>70</v>
      </c>
      <c r="J2944" s="11" t="s">
        <v>70</v>
      </c>
      <c r="K2944" s="11" t="s">
        <v>70</v>
      </c>
      <c r="L2944" s="11" t="s">
        <v>70</v>
      </c>
      <c r="M2944" s="18" t="s">
        <v>70</v>
      </c>
      <c r="N2944" s="18" t="s">
        <v>70</v>
      </c>
      <c r="O2944" s="11" t="s">
        <v>70</v>
      </c>
      <c r="P2944" s="11" t="s">
        <v>70</v>
      </c>
      <c r="Q2944" s="11" t="s">
        <v>70</v>
      </c>
      <c r="R2944" s="11" t="s">
        <v>70</v>
      </c>
      <c r="S2944" s="11" t="s">
        <v>70</v>
      </c>
      <c r="T2944" s="19" t="s">
        <v>71</v>
      </c>
      <c r="U2944" s="31" t="s">
        <v>72</v>
      </c>
      <c r="V2944" s="12">
        <v>1</v>
      </c>
      <c r="W2944" s="12">
        <v>2</v>
      </c>
      <c r="X2944" s="12">
        <v>2</v>
      </c>
      <c r="Y2944" s="12">
        <v>2</v>
      </c>
      <c r="Z2944" s="12">
        <v>2</v>
      </c>
      <c r="AA2944" s="13">
        <v>1</v>
      </c>
      <c r="AB2944" s="14" cm="1">
        <f t="array" ref="AB2944">_xlfn.IFS(AND(W2944&lt;0,X2944&lt;0,Y2944&lt;0,Z2944&lt;0),-999,AND(W2944&lt;5,X2944&lt;5,Y2944&lt;5,Z2944&lt;5,AA2944=0),0,AND(W2944&lt;5,X2944&lt;5,Y2944&lt;5,Z2944&lt;5,AA2944&gt;0),1,AND(OR(W2944=5,X2944=5,Y2944=5,Z2944=5),AA2944=0),1,AND(OR(W2944=5,X2944=5,Y2944=5,Z2944=5),AA2944&gt;0),2)</f>
        <v>1</v>
      </c>
      <c r="AC2944" s="15">
        <f t="shared" si="180"/>
        <v>1</v>
      </c>
      <c r="AD2944" s="55">
        <v>3</v>
      </c>
      <c r="AE2944" s="21" t="s">
        <v>73</v>
      </c>
      <c r="AF2944" s="47" t="str">
        <f t="shared" si="181"/>
        <v>niezagrożona</v>
      </c>
      <c r="AG2944" s="16" t="str">
        <f t="shared" si="182"/>
        <v>nie</v>
      </c>
      <c r="AH2944" s="16" t="str">
        <f t="shared" si="183"/>
        <v/>
      </c>
    </row>
    <row r="2945" spans="1:34" x14ac:dyDescent="0.2">
      <c r="A2945" s="12" t="s">
        <v>6421</v>
      </c>
      <c r="B2945" s="16" t="s">
        <v>6422</v>
      </c>
      <c r="C2945" s="12" t="s">
        <v>76</v>
      </c>
      <c r="D2945" s="12" t="s">
        <v>3828</v>
      </c>
      <c r="E2945" s="12" t="s">
        <v>4455</v>
      </c>
      <c r="F2945" s="12" t="s">
        <v>4456</v>
      </c>
      <c r="G2945" s="12" t="s">
        <v>6423</v>
      </c>
      <c r="H2945" s="17" t="s">
        <v>69</v>
      </c>
      <c r="I2945" s="11" t="s">
        <v>70</v>
      </c>
      <c r="J2945" s="11" t="s">
        <v>70</v>
      </c>
      <c r="K2945" s="11" t="s">
        <v>70</v>
      </c>
      <c r="L2945" s="11" t="s">
        <v>70</v>
      </c>
      <c r="M2945" s="18" t="s">
        <v>70</v>
      </c>
      <c r="N2945" s="18" t="s">
        <v>70</v>
      </c>
      <c r="O2945" s="11" t="s">
        <v>70</v>
      </c>
      <c r="P2945" s="11" t="s">
        <v>70</v>
      </c>
      <c r="Q2945" s="11" t="s">
        <v>70</v>
      </c>
      <c r="R2945" s="11" t="s">
        <v>70</v>
      </c>
      <c r="S2945" s="11" t="s">
        <v>70</v>
      </c>
      <c r="T2945" s="19" t="s">
        <v>71</v>
      </c>
      <c r="U2945" s="31" t="s">
        <v>72</v>
      </c>
      <c r="V2945" s="12">
        <v>2</v>
      </c>
      <c r="W2945" s="12">
        <v>2</v>
      </c>
      <c r="X2945" s="12">
        <v>2</v>
      </c>
      <c r="Y2945" s="12">
        <v>2</v>
      </c>
      <c r="Z2945" s="12">
        <v>5</v>
      </c>
      <c r="AA2945" s="13">
        <v>0</v>
      </c>
      <c r="AB2945" s="14" cm="1">
        <f t="array" ref="AB2945">_xlfn.IFS(AND(W2945&lt;0,X2945&lt;0,Y2945&lt;0,Z2945&lt;0),-999,AND(W2945&lt;5,X2945&lt;5,Y2945&lt;5,Z2945&lt;5,AA2945=0),0,AND(W2945&lt;5,X2945&lt;5,Y2945&lt;5,Z2945&lt;5,AA2945&gt;0),1,AND(OR(W2945=5,X2945=5,Y2945=5,Z2945=5),AA2945=0),1,AND(OR(W2945=5,X2945=5,Y2945=5,Z2945=5),AA2945&gt;0),2)</f>
        <v>1</v>
      </c>
      <c r="AC2945" s="15">
        <f t="shared" si="180"/>
        <v>2</v>
      </c>
      <c r="AD2945" s="55">
        <v>4</v>
      </c>
      <c r="AE2945" s="21" t="s">
        <v>73</v>
      </c>
      <c r="AF2945" s="47" t="str">
        <f t="shared" si="181"/>
        <v>zagrożona</v>
      </c>
      <c r="AG2945" s="16" t="str">
        <f t="shared" si="182"/>
        <v>nie</v>
      </c>
      <c r="AH2945" s="16" t="str">
        <f t="shared" si="183"/>
        <v/>
      </c>
    </row>
    <row r="2946" spans="1:34" x14ac:dyDescent="0.2">
      <c r="A2946" s="12" t="s">
        <v>6424</v>
      </c>
      <c r="B2946" s="16" t="s">
        <v>6425</v>
      </c>
      <c r="C2946" s="12" t="s">
        <v>76</v>
      </c>
      <c r="D2946" s="12" t="s">
        <v>3828</v>
      </c>
      <c r="E2946" s="12" t="s">
        <v>4455</v>
      </c>
      <c r="F2946" s="12" t="s">
        <v>4456</v>
      </c>
      <c r="G2946" s="12" t="s">
        <v>6418</v>
      </c>
      <c r="H2946" s="17" t="s">
        <v>69</v>
      </c>
      <c r="I2946" s="11" t="s">
        <v>70</v>
      </c>
      <c r="J2946" s="11" t="s">
        <v>70</v>
      </c>
      <c r="K2946" s="11" t="s">
        <v>70</v>
      </c>
      <c r="L2946" s="11" t="s">
        <v>70</v>
      </c>
      <c r="M2946" s="18" t="s">
        <v>70</v>
      </c>
      <c r="N2946" s="18" t="s">
        <v>70</v>
      </c>
      <c r="O2946" s="11" t="s">
        <v>70</v>
      </c>
      <c r="P2946" s="11" t="s">
        <v>70</v>
      </c>
      <c r="Q2946" s="11" t="s">
        <v>70</v>
      </c>
      <c r="R2946" s="11" t="s">
        <v>70</v>
      </c>
      <c r="S2946" s="11" t="s">
        <v>70</v>
      </c>
      <c r="T2946" s="19" t="s">
        <v>71</v>
      </c>
      <c r="U2946" s="31" t="s">
        <v>72</v>
      </c>
      <c r="V2946" s="12">
        <v>1</v>
      </c>
      <c r="W2946" s="12">
        <v>2</v>
      </c>
      <c r="X2946" s="12">
        <v>2</v>
      </c>
      <c r="Y2946" s="12">
        <v>2</v>
      </c>
      <c r="Z2946" s="12">
        <v>2</v>
      </c>
      <c r="AA2946" s="13">
        <v>3</v>
      </c>
      <c r="AB2946" s="14" cm="1">
        <f t="array" ref="AB2946">_xlfn.IFS(AND(W2946&lt;0,X2946&lt;0,Y2946&lt;0,Z2946&lt;0),-999,AND(W2946&lt;5,X2946&lt;5,Y2946&lt;5,Z2946&lt;5,AA2946=0),0,AND(W2946&lt;5,X2946&lt;5,Y2946&lt;5,Z2946&lt;5,AA2946&gt;0),1,AND(OR(W2946=5,X2946=5,Y2946=5,Z2946=5),AA2946=0),1,AND(OR(W2946=5,X2946=5,Y2946=5,Z2946=5),AA2946&gt;0),2)</f>
        <v>1</v>
      </c>
      <c r="AC2946" s="15">
        <f t="shared" si="180"/>
        <v>1</v>
      </c>
      <c r="AD2946" s="55">
        <v>3</v>
      </c>
      <c r="AE2946" s="21" t="s">
        <v>73</v>
      </c>
      <c r="AF2946" s="47" t="str">
        <f t="shared" si="181"/>
        <v>niezagrożona</v>
      </c>
      <c r="AG2946" s="16" t="str">
        <f t="shared" si="182"/>
        <v>nie</v>
      </c>
      <c r="AH2946" s="16" t="str">
        <f t="shared" si="183"/>
        <v/>
      </c>
    </row>
    <row r="2947" spans="1:34" x14ac:dyDescent="0.2">
      <c r="A2947" s="12" t="s">
        <v>6426</v>
      </c>
      <c r="B2947" s="16" t="s">
        <v>6427</v>
      </c>
      <c r="C2947" s="12" t="s">
        <v>76</v>
      </c>
      <c r="D2947" s="12" t="s">
        <v>3828</v>
      </c>
      <c r="E2947" s="12" t="s">
        <v>4455</v>
      </c>
      <c r="F2947" s="12" t="s">
        <v>4456</v>
      </c>
      <c r="G2947" s="12" t="s">
        <v>6428</v>
      </c>
      <c r="H2947" s="17" t="s">
        <v>69</v>
      </c>
      <c r="I2947" s="11" t="s">
        <v>70</v>
      </c>
      <c r="J2947" s="11" t="s">
        <v>70</v>
      </c>
      <c r="K2947" s="11" t="s">
        <v>70</v>
      </c>
      <c r="L2947" s="11" t="s">
        <v>70</v>
      </c>
      <c r="M2947" s="18" t="s">
        <v>70</v>
      </c>
      <c r="N2947" s="18" t="s">
        <v>70</v>
      </c>
      <c r="O2947" s="11" t="s">
        <v>70</v>
      </c>
      <c r="P2947" s="11" t="s">
        <v>70</v>
      </c>
      <c r="Q2947" s="11" t="s">
        <v>70</v>
      </c>
      <c r="R2947" s="11" t="s">
        <v>70</v>
      </c>
      <c r="S2947" s="11" t="s">
        <v>70</v>
      </c>
      <c r="T2947" s="19" t="s">
        <v>71</v>
      </c>
      <c r="U2947" s="31" t="s">
        <v>72</v>
      </c>
      <c r="V2947" s="12">
        <v>1</v>
      </c>
      <c r="W2947" s="12">
        <v>2</v>
      </c>
      <c r="X2947" s="12">
        <v>2</v>
      </c>
      <c r="Y2947" s="12">
        <v>2</v>
      </c>
      <c r="Z2947" s="12">
        <v>2</v>
      </c>
      <c r="AA2947" s="13">
        <v>0</v>
      </c>
      <c r="AB2947" s="14" cm="1">
        <f t="array" ref="AB2947">_xlfn.IFS(AND(W2947&lt;0,X2947&lt;0,Y2947&lt;0,Z2947&lt;0),-999,AND(W2947&lt;5,X2947&lt;5,Y2947&lt;5,Z2947&lt;5,AA2947=0),0,AND(W2947&lt;5,X2947&lt;5,Y2947&lt;5,Z2947&lt;5,AA2947&gt;0),1,AND(OR(W2947=5,X2947=5,Y2947=5,Z2947=5),AA2947=0),1,AND(OR(W2947=5,X2947=5,Y2947=5,Z2947=5),AA2947&gt;0),2)</f>
        <v>0</v>
      </c>
      <c r="AC2947" s="15">
        <f t="shared" ref="AC2947:AC3010" si="184">IF(V2947=4,4,IF(AB2947=2,V2947+1,V2947))</f>
        <v>1</v>
      </c>
      <c r="AD2947" s="55">
        <v>3</v>
      </c>
      <c r="AE2947" s="21" t="s">
        <v>73</v>
      </c>
      <c r="AF2947" s="47" t="str">
        <f t="shared" ref="AF2947:AF3010" si="185">IF(AC2947&gt;=2,"zagrożona","niezagrożona")</f>
        <v>niezagrożona</v>
      </c>
      <c r="AG2947" s="16" t="str">
        <f t="shared" ref="AG2947:AG3010" si="186">IF(OR(AND(AB2947=2,AC2947=4)),"tak","nie")</f>
        <v>nie</v>
      </c>
      <c r="AH2947" s="16" t="str">
        <f t="shared" ref="AH2947:AH3010" si="187">IF(AND(AG2947="tak",AC2947=4),"fizchem ","")</f>
        <v/>
      </c>
    </row>
    <row r="2948" spans="1:34" x14ac:dyDescent="0.2">
      <c r="A2948" s="12" t="s">
        <v>6429</v>
      </c>
      <c r="B2948" s="16" t="s">
        <v>6430</v>
      </c>
      <c r="C2948" s="12" t="s">
        <v>76</v>
      </c>
      <c r="D2948" s="12" t="s">
        <v>3828</v>
      </c>
      <c r="E2948" s="12" t="s">
        <v>4455</v>
      </c>
      <c r="F2948" s="12" t="s">
        <v>4456</v>
      </c>
      <c r="G2948" s="12" t="s">
        <v>6431</v>
      </c>
      <c r="H2948" s="17" t="s">
        <v>69</v>
      </c>
      <c r="I2948" s="11" t="s">
        <v>70</v>
      </c>
      <c r="J2948" s="11" t="s">
        <v>70</v>
      </c>
      <c r="K2948" s="11" t="s">
        <v>70</v>
      </c>
      <c r="L2948" s="11" t="s">
        <v>70</v>
      </c>
      <c r="M2948" s="18" t="s">
        <v>70</v>
      </c>
      <c r="N2948" s="18" t="s">
        <v>70</v>
      </c>
      <c r="O2948" s="11" t="s">
        <v>70</v>
      </c>
      <c r="P2948" s="11" t="s">
        <v>70</v>
      </c>
      <c r="Q2948" s="11" t="s">
        <v>70</v>
      </c>
      <c r="R2948" s="11" t="s">
        <v>70</v>
      </c>
      <c r="S2948" s="11" t="s">
        <v>70</v>
      </c>
      <c r="T2948" s="19" t="s">
        <v>71</v>
      </c>
      <c r="U2948" s="31" t="s">
        <v>72</v>
      </c>
      <c r="V2948" s="12">
        <v>1</v>
      </c>
      <c r="W2948" s="12">
        <v>2</v>
      </c>
      <c r="X2948" s="12">
        <v>2</v>
      </c>
      <c r="Y2948" s="12">
        <v>2</v>
      </c>
      <c r="Z2948" s="12">
        <v>2</v>
      </c>
      <c r="AA2948" s="13">
        <v>4</v>
      </c>
      <c r="AB2948" s="14" cm="1">
        <f t="array" ref="AB2948">_xlfn.IFS(AND(W2948&lt;0,X2948&lt;0,Y2948&lt;0,Z2948&lt;0),-999,AND(W2948&lt;5,X2948&lt;5,Y2948&lt;5,Z2948&lt;5,AA2948=0),0,AND(W2948&lt;5,X2948&lt;5,Y2948&lt;5,Z2948&lt;5,AA2948&gt;0),1,AND(OR(W2948=5,X2948=5,Y2948=5,Z2948=5),AA2948=0),1,AND(OR(W2948=5,X2948=5,Y2948=5,Z2948=5),AA2948&gt;0),2)</f>
        <v>1</v>
      </c>
      <c r="AC2948" s="15">
        <f t="shared" si="184"/>
        <v>1</v>
      </c>
      <c r="AD2948" s="55">
        <v>3</v>
      </c>
      <c r="AE2948" s="21" t="s">
        <v>73</v>
      </c>
      <c r="AF2948" s="47" t="str">
        <f t="shared" si="185"/>
        <v>niezagrożona</v>
      </c>
      <c r="AG2948" s="16" t="str">
        <f t="shared" si="186"/>
        <v>nie</v>
      </c>
      <c r="AH2948" s="16" t="str">
        <f t="shared" si="187"/>
        <v/>
      </c>
    </row>
    <row r="2949" spans="1:34" x14ac:dyDescent="0.2">
      <c r="A2949" s="12" t="s">
        <v>6432</v>
      </c>
      <c r="B2949" s="16" t="s">
        <v>6433</v>
      </c>
      <c r="C2949" s="12" t="s">
        <v>76</v>
      </c>
      <c r="D2949" s="12" t="s">
        <v>3828</v>
      </c>
      <c r="E2949" s="12" t="s">
        <v>4455</v>
      </c>
      <c r="F2949" s="12" t="s">
        <v>4469</v>
      </c>
      <c r="G2949" s="12" t="s">
        <v>6434</v>
      </c>
      <c r="H2949" s="17" t="s">
        <v>69</v>
      </c>
      <c r="I2949" s="11" t="s">
        <v>70</v>
      </c>
      <c r="J2949" s="11" t="s">
        <v>70</v>
      </c>
      <c r="K2949" s="11" t="s">
        <v>70</v>
      </c>
      <c r="L2949" s="11" t="s">
        <v>70</v>
      </c>
      <c r="M2949" s="18" t="s">
        <v>70</v>
      </c>
      <c r="N2949" s="18" t="s">
        <v>70</v>
      </c>
      <c r="O2949" s="11" t="s">
        <v>70</v>
      </c>
      <c r="P2949" s="11" t="s">
        <v>70</v>
      </c>
      <c r="Q2949" s="11" t="s">
        <v>70</v>
      </c>
      <c r="R2949" s="11" t="s">
        <v>70</v>
      </c>
      <c r="S2949" s="11" t="s">
        <v>70</v>
      </c>
      <c r="T2949" s="19" t="s">
        <v>71</v>
      </c>
      <c r="U2949" s="31" t="s">
        <v>72</v>
      </c>
      <c r="V2949" s="12">
        <v>0</v>
      </c>
      <c r="W2949" s="12">
        <v>2</v>
      </c>
      <c r="X2949" s="12">
        <v>2</v>
      </c>
      <c r="Y2949" s="12">
        <v>2</v>
      </c>
      <c r="Z2949" s="12">
        <v>2</v>
      </c>
      <c r="AA2949" s="13">
        <v>0</v>
      </c>
      <c r="AB2949" s="14" cm="1">
        <f t="array" ref="AB2949">_xlfn.IFS(AND(W2949&lt;0,X2949&lt;0,Y2949&lt;0,Z2949&lt;0),-999,AND(W2949&lt;5,X2949&lt;5,Y2949&lt;5,Z2949&lt;5,AA2949=0),0,AND(W2949&lt;5,X2949&lt;5,Y2949&lt;5,Z2949&lt;5,AA2949&gt;0),1,AND(OR(W2949=5,X2949=5,Y2949=5,Z2949=5),AA2949=0),1,AND(OR(W2949=5,X2949=5,Y2949=5,Z2949=5),AA2949&gt;0),2)</f>
        <v>0</v>
      </c>
      <c r="AC2949" s="15">
        <f t="shared" si="184"/>
        <v>0</v>
      </c>
      <c r="AD2949" s="55">
        <v>0</v>
      </c>
      <c r="AE2949" s="21" t="s">
        <v>73</v>
      </c>
      <c r="AF2949" s="47" t="str">
        <f t="shared" si="185"/>
        <v>niezagrożona</v>
      </c>
      <c r="AG2949" s="16" t="str">
        <f t="shared" si="186"/>
        <v>nie</v>
      </c>
      <c r="AH2949" s="16" t="str">
        <f t="shared" si="187"/>
        <v/>
      </c>
    </row>
    <row r="2950" spans="1:34" x14ac:dyDescent="0.2">
      <c r="A2950" s="12" t="s">
        <v>6435</v>
      </c>
      <c r="B2950" s="16" t="s">
        <v>6436</v>
      </c>
      <c r="C2950" s="12" t="s">
        <v>76</v>
      </c>
      <c r="D2950" s="12" t="s">
        <v>3828</v>
      </c>
      <c r="E2950" s="12" t="s">
        <v>4131</v>
      </c>
      <c r="F2950" s="12" t="s">
        <v>4446</v>
      </c>
      <c r="G2950" s="12" t="s">
        <v>5495</v>
      </c>
      <c r="H2950" s="17" t="s">
        <v>69</v>
      </c>
      <c r="I2950" s="11" t="s">
        <v>70</v>
      </c>
      <c r="J2950" s="11" t="s">
        <v>70</v>
      </c>
      <c r="K2950" s="11" t="s">
        <v>70</v>
      </c>
      <c r="L2950" s="11" t="s">
        <v>70</v>
      </c>
      <c r="M2950" s="18" t="s">
        <v>70</v>
      </c>
      <c r="N2950" s="18" t="s">
        <v>70</v>
      </c>
      <c r="O2950" s="11" t="s">
        <v>70</v>
      </c>
      <c r="P2950" s="11" t="s">
        <v>70</v>
      </c>
      <c r="Q2950" s="11" t="s">
        <v>70</v>
      </c>
      <c r="R2950" s="11" t="s">
        <v>70</v>
      </c>
      <c r="S2950" s="11" t="s">
        <v>70</v>
      </c>
      <c r="T2950" s="19" t="s">
        <v>71</v>
      </c>
      <c r="U2950" s="31" t="s">
        <v>72</v>
      </c>
      <c r="V2950" s="12">
        <v>1</v>
      </c>
      <c r="W2950" s="12">
        <v>2</v>
      </c>
      <c r="X2950" s="12">
        <v>2</v>
      </c>
      <c r="Y2950" s="12">
        <v>2</v>
      </c>
      <c r="Z2950" s="12">
        <v>5</v>
      </c>
      <c r="AA2950" s="13">
        <v>1</v>
      </c>
      <c r="AB2950" s="14" cm="1">
        <f t="array" ref="AB2950">_xlfn.IFS(AND(W2950&lt;0,X2950&lt;0,Y2950&lt;0,Z2950&lt;0),-999,AND(W2950&lt;5,X2950&lt;5,Y2950&lt;5,Z2950&lt;5,AA2950=0),0,AND(W2950&lt;5,X2950&lt;5,Y2950&lt;5,Z2950&lt;5,AA2950&gt;0),1,AND(OR(W2950=5,X2950=5,Y2950=5,Z2950=5),AA2950=0),1,AND(OR(W2950=5,X2950=5,Y2950=5,Z2950=5),AA2950&gt;0),2)</f>
        <v>2</v>
      </c>
      <c r="AC2950" s="15">
        <f t="shared" si="184"/>
        <v>2</v>
      </c>
      <c r="AD2950" s="55">
        <v>2</v>
      </c>
      <c r="AE2950" s="21" t="s">
        <v>73</v>
      </c>
      <c r="AF2950" s="47" t="str">
        <f t="shared" si="185"/>
        <v>zagrożona</v>
      </c>
      <c r="AG2950" s="16" t="str">
        <f t="shared" si="186"/>
        <v>nie</v>
      </c>
      <c r="AH2950" s="16" t="str">
        <f t="shared" si="187"/>
        <v/>
      </c>
    </row>
    <row r="2951" spans="1:34" x14ac:dyDescent="0.2">
      <c r="A2951" s="12" t="s">
        <v>6437</v>
      </c>
      <c r="B2951" s="16" t="s">
        <v>6438</v>
      </c>
      <c r="C2951" s="12" t="s">
        <v>64</v>
      </c>
      <c r="D2951" s="12" t="s">
        <v>3828</v>
      </c>
      <c r="E2951" s="12" t="s">
        <v>4131</v>
      </c>
      <c r="F2951" s="12" t="s">
        <v>4446</v>
      </c>
      <c r="G2951" s="12" t="s">
        <v>5508</v>
      </c>
      <c r="H2951" s="17" t="s">
        <v>69</v>
      </c>
      <c r="I2951" s="11" t="s">
        <v>70</v>
      </c>
      <c r="J2951" s="11" t="s">
        <v>70</v>
      </c>
      <c r="K2951" s="11" t="s">
        <v>70</v>
      </c>
      <c r="L2951" s="11" t="s">
        <v>70</v>
      </c>
      <c r="M2951" s="18" t="s">
        <v>70</v>
      </c>
      <c r="N2951" s="18" t="s">
        <v>70</v>
      </c>
      <c r="O2951" s="11" t="s">
        <v>70</v>
      </c>
      <c r="P2951" s="11" t="s">
        <v>70</v>
      </c>
      <c r="Q2951" s="11" t="s">
        <v>70</v>
      </c>
      <c r="R2951" s="11" t="s">
        <v>70</v>
      </c>
      <c r="S2951" s="11" t="s">
        <v>70</v>
      </c>
      <c r="T2951" s="19" t="s">
        <v>71</v>
      </c>
      <c r="U2951" s="31" t="s">
        <v>72</v>
      </c>
      <c r="V2951" s="12">
        <v>0</v>
      </c>
      <c r="W2951" s="12">
        <v>2</v>
      </c>
      <c r="X2951" s="12">
        <v>-999</v>
      </c>
      <c r="Y2951" s="12">
        <v>-999</v>
      </c>
      <c r="Z2951" s="12">
        <v>-999</v>
      </c>
      <c r="AA2951" s="13">
        <v>1</v>
      </c>
      <c r="AB2951" s="14" cm="1">
        <f t="array" ref="AB2951">_xlfn.IFS(AND(W2951&lt;0,X2951&lt;0,Y2951&lt;0,Z2951&lt;0),-999,AND(W2951&lt;5,X2951&lt;5,Y2951&lt;5,Z2951&lt;5,AA2951=0),0,AND(W2951&lt;5,X2951&lt;5,Y2951&lt;5,Z2951&lt;5,AA2951&gt;0),1,AND(OR(W2951=5,X2951=5,Y2951=5,Z2951=5),AA2951=0),1,AND(OR(W2951=5,X2951=5,Y2951=5,Z2951=5),AA2951&gt;0),2)</f>
        <v>1</v>
      </c>
      <c r="AC2951" s="15">
        <f t="shared" si="184"/>
        <v>0</v>
      </c>
      <c r="AD2951" s="55">
        <v>3</v>
      </c>
      <c r="AE2951" s="21" t="s">
        <v>73</v>
      </c>
      <c r="AF2951" s="47" t="str">
        <f t="shared" si="185"/>
        <v>niezagrożona</v>
      </c>
      <c r="AG2951" s="16" t="str">
        <f t="shared" si="186"/>
        <v>nie</v>
      </c>
      <c r="AH2951" s="16" t="str">
        <f t="shared" si="187"/>
        <v/>
      </c>
    </row>
    <row r="2952" spans="1:34" x14ac:dyDescent="0.2">
      <c r="A2952" s="12" t="s">
        <v>6439</v>
      </c>
      <c r="B2952" s="16" t="s">
        <v>6440</v>
      </c>
      <c r="C2952" s="12" t="s">
        <v>76</v>
      </c>
      <c r="D2952" s="12" t="s">
        <v>3828</v>
      </c>
      <c r="E2952" s="12" t="s">
        <v>4131</v>
      </c>
      <c r="F2952" s="12" t="s">
        <v>4446</v>
      </c>
      <c r="G2952" s="12" t="s">
        <v>6441</v>
      </c>
      <c r="H2952" s="17" t="s">
        <v>69</v>
      </c>
      <c r="I2952" s="11" t="s">
        <v>70</v>
      </c>
      <c r="J2952" s="11" t="s">
        <v>70</v>
      </c>
      <c r="K2952" s="11" t="s">
        <v>70</v>
      </c>
      <c r="L2952" s="11" t="s">
        <v>70</v>
      </c>
      <c r="M2952" s="18" t="s">
        <v>70</v>
      </c>
      <c r="N2952" s="18" t="s">
        <v>70</v>
      </c>
      <c r="O2952" s="11" t="s">
        <v>70</v>
      </c>
      <c r="P2952" s="11" t="s">
        <v>70</v>
      </c>
      <c r="Q2952" s="11" t="s">
        <v>70</v>
      </c>
      <c r="R2952" s="11" t="s">
        <v>70</v>
      </c>
      <c r="S2952" s="11" t="s">
        <v>70</v>
      </c>
      <c r="T2952" s="19" t="s">
        <v>71</v>
      </c>
      <c r="U2952" s="31" t="s">
        <v>72</v>
      </c>
      <c r="V2952" s="12">
        <v>0</v>
      </c>
      <c r="W2952" s="12">
        <v>2</v>
      </c>
      <c r="X2952" s="12">
        <v>2</v>
      </c>
      <c r="Y2952" s="12">
        <v>2</v>
      </c>
      <c r="Z2952" s="12">
        <v>2</v>
      </c>
      <c r="AA2952" s="13">
        <v>3</v>
      </c>
      <c r="AB2952" s="14" cm="1">
        <f t="array" ref="AB2952">_xlfn.IFS(AND(W2952&lt;0,X2952&lt;0,Y2952&lt;0,Z2952&lt;0),-999,AND(W2952&lt;5,X2952&lt;5,Y2952&lt;5,Z2952&lt;5,AA2952=0),0,AND(W2952&lt;5,X2952&lt;5,Y2952&lt;5,Z2952&lt;5,AA2952&gt;0),1,AND(OR(W2952=5,X2952=5,Y2952=5,Z2952=5),AA2952=0),1,AND(OR(W2952=5,X2952=5,Y2952=5,Z2952=5),AA2952&gt;0),2)</f>
        <v>1</v>
      </c>
      <c r="AC2952" s="15">
        <f t="shared" si="184"/>
        <v>0</v>
      </c>
      <c r="AD2952" s="55">
        <v>3</v>
      </c>
      <c r="AE2952" s="21" t="s">
        <v>73</v>
      </c>
      <c r="AF2952" s="47" t="str">
        <f t="shared" si="185"/>
        <v>niezagrożona</v>
      </c>
      <c r="AG2952" s="16" t="str">
        <f t="shared" si="186"/>
        <v>nie</v>
      </c>
      <c r="AH2952" s="16" t="str">
        <f t="shared" si="187"/>
        <v/>
      </c>
    </row>
    <row r="2953" spans="1:34" x14ac:dyDescent="0.2">
      <c r="A2953" s="12" t="s">
        <v>6442</v>
      </c>
      <c r="B2953" s="16" t="s">
        <v>6443</v>
      </c>
      <c r="C2953" s="12" t="s">
        <v>76</v>
      </c>
      <c r="D2953" s="12" t="s">
        <v>3828</v>
      </c>
      <c r="E2953" s="12" t="s">
        <v>4575</v>
      </c>
      <c r="F2953" s="12" t="s">
        <v>4576</v>
      </c>
      <c r="G2953" s="12" t="s">
        <v>4589</v>
      </c>
      <c r="H2953" s="17" t="s">
        <v>69</v>
      </c>
      <c r="I2953" s="11" t="s">
        <v>70</v>
      </c>
      <c r="J2953" s="11" t="s">
        <v>70</v>
      </c>
      <c r="K2953" s="11" t="s">
        <v>70</v>
      </c>
      <c r="L2953" s="11" t="s">
        <v>70</v>
      </c>
      <c r="M2953" s="18" t="s">
        <v>70</v>
      </c>
      <c r="N2953" s="18" t="s">
        <v>70</v>
      </c>
      <c r="O2953" s="11" t="s">
        <v>70</v>
      </c>
      <c r="P2953" s="11" t="s">
        <v>70</v>
      </c>
      <c r="Q2953" s="11" t="s">
        <v>70</v>
      </c>
      <c r="R2953" s="11" t="s">
        <v>70</v>
      </c>
      <c r="S2953" s="11" t="s">
        <v>70</v>
      </c>
      <c r="T2953" s="19" t="s">
        <v>71</v>
      </c>
      <c r="U2953" s="31" t="s">
        <v>72</v>
      </c>
      <c r="V2953" s="12">
        <v>3</v>
      </c>
      <c r="W2953" s="12">
        <v>2</v>
      </c>
      <c r="X2953" s="12">
        <v>2</v>
      </c>
      <c r="Y2953" s="12">
        <v>2</v>
      </c>
      <c r="Z2953" s="12">
        <v>5</v>
      </c>
      <c r="AA2953" s="13">
        <v>0</v>
      </c>
      <c r="AB2953" s="14" cm="1">
        <f t="array" ref="AB2953">_xlfn.IFS(AND(W2953&lt;0,X2953&lt;0,Y2953&lt;0,Z2953&lt;0),-999,AND(W2953&lt;5,X2953&lt;5,Y2953&lt;5,Z2953&lt;5,AA2953=0),0,AND(W2953&lt;5,X2953&lt;5,Y2953&lt;5,Z2953&lt;5,AA2953&gt;0),1,AND(OR(W2953=5,X2953=5,Y2953=5,Z2953=5),AA2953=0),1,AND(OR(W2953=5,X2953=5,Y2953=5,Z2953=5),AA2953&gt;0),2)</f>
        <v>1</v>
      </c>
      <c r="AC2953" s="15">
        <f t="shared" si="184"/>
        <v>3</v>
      </c>
      <c r="AD2953" s="55">
        <v>3</v>
      </c>
      <c r="AE2953" s="21" t="s">
        <v>73</v>
      </c>
      <c r="AF2953" s="47" t="str">
        <f t="shared" si="185"/>
        <v>zagrożona</v>
      </c>
      <c r="AG2953" s="16" t="str">
        <f t="shared" si="186"/>
        <v>nie</v>
      </c>
      <c r="AH2953" s="16" t="str">
        <f t="shared" si="187"/>
        <v/>
      </c>
    </row>
    <row r="2954" spans="1:34" x14ac:dyDescent="0.2">
      <c r="A2954" s="12" t="s">
        <v>6444</v>
      </c>
      <c r="B2954" s="16" t="s">
        <v>6445</v>
      </c>
      <c r="C2954" s="12" t="s">
        <v>76</v>
      </c>
      <c r="D2954" s="12" t="s">
        <v>3828</v>
      </c>
      <c r="E2954" s="12" t="s">
        <v>4575</v>
      </c>
      <c r="F2954" s="12" t="s">
        <v>4607</v>
      </c>
      <c r="G2954" s="12" t="s">
        <v>4644</v>
      </c>
      <c r="H2954" s="17" t="s">
        <v>69</v>
      </c>
      <c r="I2954" s="11" t="s">
        <v>70</v>
      </c>
      <c r="J2954" s="11" t="s">
        <v>70</v>
      </c>
      <c r="K2954" s="11" t="s">
        <v>70</v>
      </c>
      <c r="L2954" s="11" t="s">
        <v>70</v>
      </c>
      <c r="M2954" s="18" t="s">
        <v>70</v>
      </c>
      <c r="N2954" s="18" t="s">
        <v>70</v>
      </c>
      <c r="O2954" s="11" t="s">
        <v>70</v>
      </c>
      <c r="P2954" s="11" t="s">
        <v>70</v>
      </c>
      <c r="Q2954" s="11" t="s">
        <v>70</v>
      </c>
      <c r="R2954" s="11" t="s">
        <v>70</v>
      </c>
      <c r="S2954" s="11" t="s">
        <v>70</v>
      </c>
      <c r="T2954" s="19" t="s">
        <v>71</v>
      </c>
      <c r="U2954" s="31" t="s">
        <v>72</v>
      </c>
      <c r="V2954" s="12">
        <v>1</v>
      </c>
      <c r="W2954" s="12">
        <v>5</v>
      </c>
      <c r="X2954" s="12">
        <v>2</v>
      </c>
      <c r="Y2954" s="12">
        <v>5</v>
      </c>
      <c r="Z2954" s="12">
        <v>2</v>
      </c>
      <c r="AA2954" s="13">
        <v>2</v>
      </c>
      <c r="AB2954" s="14" cm="1">
        <f t="array" ref="AB2954">_xlfn.IFS(AND(W2954&lt;0,X2954&lt;0,Y2954&lt;0,Z2954&lt;0),-999,AND(W2954&lt;5,X2954&lt;5,Y2954&lt;5,Z2954&lt;5,AA2954=0),0,AND(W2954&lt;5,X2954&lt;5,Y2954&lt;5,Z2954&lt;5,AA2954&gt;0),1,AND(OR(W2954=5,X2954=5,Y2954=5,Z2954=5),AA2954=0),1,AND(OR(W2954=5,X2954=5,Y2954=5,Z2954=5),AA2954&gt;0),2)</f>
        <v>2</v>
      </c>
      <c r="AC2954" s="15">
        <f t="shared" si="184"/>
        <v>2</v>
      </c>
      <c r="AD2954" s="55">
        <v>1</v>
      </c>
      <c r="AE2954" s="21" t="s">
        <v>73</v>
      </c>
      <c r="AF2954" s="47" t="str">
        <f t="shared" si="185"/>
        <v>zagrożona</v>
      </c>
      <c r="AG2954" s="16" t="str">
        <f t="shared" si="186"/>
        <v>nie</v>
      </c>
      <c r="AH2954" s="16" t="str">
        <f t="shared" si="187"/>
        <v/>
      </c>
    </row>
    <row r="2955" spans="1:34" x14ac:dyDescent="0.2">
      <c r="A2955" s="12" t="s">
        <v>6446</v>
      </c>
      <c r="B2955" s="16" t="s">
        <v>6447</v>
      </c>
      <c r="C2955" s="12" t="s">
        <v>76</v>
      </c>
      <c r="D2955" s="12" t="s">
        <v>3828</v>
      </c>
      <c r="E2955" s="12" t="s">
        <v>4575</v>
      </c>
      <c r="F2955" s="12" t="s">
        <v>4607</v>
      </c>
      <c r="G2955" s="12" t="s">
        <v>4641</v>
      </c>
      <c r="H2955" s="17" t="s">
        <v>69</v>
      </c>
      <c r="I2955" s="11" t="s">
        <v>70</v>
      </c>
      <c r="J2955" s="11" t="s">
        <v>70</v>
      </c>
      <c r="K2955" s="11" t="s">
        <v>70</v>
      </c>
      <c r="L2955" s="11" t="s">
        <v>70</v>
      </c>
      <c r="M2955" s="18" t="s">
        <v>70</v>
      </c>
      <c r="N2955" s="18" t="s">
        <v>70</v>
      </c>
      <c r="O2955" s="11" t="s">
        <v>70</v>
      </c>
      <c r="P2955" s="11" t="s">
        <v>70</v>
      </c>
      <c r="Q2955" s="11" t="s">
        <v>70</v>
      </c>
      <c r="R2955" s="11" t="s">
        <v>70</v>
      </c>
      <c r="S2955" s="11" t="s">
        <v>70</v>
      </c>
      <c r="T2955" s="19" t="s">
        <v>71</v>
      </c>
      <c r="U2955" s="31" t="s">
        <v>72</v>
      </c>
      <c r="V2955" s="12">
        <v>0</v>
      </c>
      <c r="W2955" s="12">
        <v>5</v>
      </c>
      <c r="X2955" s="12">
        <v>2</v>
      </c>
      <c r="Y2955" s="12">
        <v>5</v>
      </c>
      <c r="Z2955" s="12">
        <v>2</v>
      </c>
      <c r="AA2955" s="13">
        <v>1</v>
      </c>
      <c r="AB2955" s="14" cm="1">
        <f t="array" ref="AB2955">_xlfn.IFS(AND(W2955&lt;0,X2955&lt;0,Y2955&lt;0,Z2955&lt;0),-999,AND(W2955&lt;5,X2955&lt;5,Y2955&lt;5,Z2955&lt;5,AA2955=0),0,AND(W2955&lt;5,X2955&lt;5,Y2955&lt;5,Z2955&lt;5,AA2955&gt;0),1,AND(OR(W2955=5,X2955=5,Y2955=5,Z2955=5),AA2955=0),1,AND(OR(W2955=5,X2955=5,Y2955=5,Z2955=5),AA2955&gt;0),2)</f>
        <v>2</v>
      </c>
      <c r="AC2955" s="15">
        <f t="shared" si="184"/>
        <v>1</v>
      </c>
      <c r="AD2955" s="55">
        <v>3</v>
      </c>
      <c r="AE2955" s="21" t="s">
        <v>73</v>
      </c>
      <c r="AF2955" s="47" t="str">
        <f t="shared" si="185"/>
        <v>niezagrożona</v>
      </c>
      <c r="AG2955" s="16" t="str">
        <f t="shared" si="186"/>
        <v>nie</v>
      </c>
      <c r="AH2955" s="16" t="str">
        <f t="shared" si="187"/>
        <v/>
      </c>
    </row>
    <row r="2956" spans="1:34" x14ac:dyDescent="0.2">
      <c r="A2956" s="12" t="s">
        <v>6448</v>
      </c>
      <c r="B2956" s="16" t="s">
        <v>6449</v>
      </c>
      <c r="C2956" s="12" t="s">
        <v>76</v>
      </c>
      <c r="D2956" s="12" t="s">
        <v>3828</v>
      </c>
      <c r="E2956" s="12" t="s">
        <v>4575</v>
      </c>
      <c r="F2956" s="12" t="s">
        <v>6450</v>
      </c>
      <c r="G2956" s="12" t="s">
        <v>5548</v>
      </c>
      <c r="H2956" s="17" t="s">
        <v>69</v>
      </c>
      <c r="I2956" s="11" t="s">
        <v>70</v>
      </c>
      <c r="J2956" s="11" t="s">
        <v>70</v>
      </c>
      <c r="K2956" s="11" t="s">
        <v>70</v>
      </c>
      <c r="L2956" s="11" t="s">
        <v>70</v>
      </c>
      <c r="M2956" s="18" t="s">
        <v>70</v>
      </c>
      <c r="N2956" s="18" t="s">
        <v>70</v>
      </c>
      <c r="O2956" s="11" t="s">
        <v>70</v>
      </c>
      <c r="P2956" s="11" t="s">
        <v>70</v>
      </c>
      <c r="Q2956" s="11" t="s">
        <v>70</v>
      </c>
      <c r="R2956" s="11" t="s">
        <v>70</v>
      </c>
      <c r="S2956" s="11" t="s">
        <v>70</v>
      </c>
      <c r="T2956" s="19" t="s">
        <v>71</v>
      </c>
      <c r="U2956" s="31" t="s">
        <v>72</v>
      </c>
      <c r="V2956" s="12">
        <v>0</v>
      </c>
      <c r="W2956" s="12">
        <v>5</v>
      </c>
      <c r="X2956" s="12">
        <v>2</v>
      </c>
      <c r="Y2956" s="12">
        <v>2</v>
      </c>
      <c r="Z2956" s="12">
        <v>2</v>
      </c>
      <c r="AA2956" s="13">
        <v>2</v>
      </c>
      <c r="AB2956" s="14" cm="1">
        <f t="array" ref="AB2956">_xlfn.IFS(AND(W2956&lt;0,X2956&lt;0,Y2956&lt;0,Z2956&lt;0),-999,AND(W2956&lt;5,X2956&lt;5,Y2956&lt;5,Z2956&lt;5,AA2956=0),0,AND(W2956&lt;5,X2956&lt;5,Y2956&lt;5,Z2956&lt;5,AA2956&gt;0),1,AND(OR(W2956=5,X2956=5,Y2956=5,Z2956=5),AA2956=0),1,AND(OR(W2956=5,X2956=5,Y2956=5,Z2956=5),AA2956&gt;0),2)</f>
        <v>2</v>
      </c>
      <c r="AC2956" s="15">
        <f t="shared" si="184"/>
        <v>1</v>
      </c>
      <c r="AD2956" s="55">
        <v>1</v>
      </c>
      <c r="AE2956" s="21" t="s">
        <v>73</v>
      </c>
      <c r="AF2956" s="47" t="str">
        <f t="shared" si="185"/>
        <v>niezagrożona</v>
      </c>
      <c r="AG2956" s="16" t="str">
        <f t="shared" si="186"/>
        <v>nie</v>
      </c>
      <c r="AH2956" s="16" t="str">
        <f t="shared" si="187"/>
        <v/>
      </c>
    </row>
    <row r="2957" spans="1:34" x14ac:dyDescent="0.2">
      <c r="A2957" s="12" t="s">
        <v>6451</v>
      </c>
      <c r="B2957" s="16" t="s">
        <v>6452</v>
      </c>
      <c r="C2957" s="12" t="s">
        <v>76</v>
      </c>
      <c r="D2957" s="12" t="s">
        <v>3828</v>
      </c>
      <c r="E2957" s="12" t="s">
        <v>4575</v>
      </c>
      <c r="F2957" s="12" t="s">
        <v>6043</v>
      </c>
      <c r="G2957" s="12" t="s">
        <v>5573</v>
      </c>
      <c r="H2957" s="17" t="s">
        <v>69</v>
      </c>
      <c r="I2957" s="11" t="s">
        <v>70</v>
      </c>
      <c r="J2957" s="11" t="s">
        <v>70</v>
      </c>
      <c r="K2957" s="11" t="s">
        <v>70</v>
      </c>
      <c r="L2957" s="11" t="s">
        <v>70</v>
      </c>
      <c r="M2957" s="18" t="s">
        <v>70</v>
      </c>
      <c r="N2957" s="18" t="s">
        <v>70</v>
      </c>
      <c r="O2957" s="11" t="s">
        <v>70</v>
      </c>
      <c r="P2957" s="11" t="s">
        <v>70</v>
      </c>
      <c r="Q2957" s="11" t="s">
        <v>70</v>
      </c>
      <c r="R2957" s="11" t="s">
        <v>70</v>
      </c>
      <c r="S2957" s="11" t="s">
        <v>70</v>
      </c>
      <c r="T2957" s="19" t="s">
        <v>71</v>
      </c>
      <c r="U2957" s="31" t="s">
        <v>72</v>
      </c>
      <c r="V2957" s="12">
        <v>3</v>
      </c>
      <c r="W2957" s="12">
        <v>2</v>
      </c>
      <c r="X2957" s="12">
        <v>2</v>
      </c>
      <c r="Y2957" s="12">
        <v>5</v>
      </c>
      <c r="Z2957" s="12">
        <v>2</v>
      </c>
      <c r="AA2957" s="13">
        <v>0</v>
      </c>
      <c r="AB2957" s="14" cm="1">
        <f t="array" ref="AB2957">_xlfn.IFS(AND(W2957&lt;0,X2957&lt;0,Y2957&lt;0,Z2957&lt;0),-999,AND(W2957&lt;5,X2957&lt;5,Y2957&lt;5,Z2957&lt;5,AA2957=0),0,AND(W2957&lt;5,X2957&lt;5,Y2957&lt;5,Z2957&lt;5,AA2957&gt;0),1,AND(OR(W2957=5,X2957=5,Y2957=5,Z2957=5),AA2957=0),1,AND(OR(W2957=5,X2957=5,Y2957=5,Z2957=5),AA2957&gt;0),2)</f>
        <v>1</v>
      </c>
      <c r="AC2957" s="15">
        <f t="shared" si="184"/>
        <v>3</v>
      </c>
      <c r="AD2957" s="55">
        <v>2</v>
      </c>
      <c r="AE2957" s="21" t="s">
        <v>73</v>
      </c>
      <c r="AF2957" s="47" t="str">
        <f t="shared" si="185"/>
        <v>zagrożona</v>
      </c>
      <c r="AG2957" s="16" t="str">
        <f t="shared" si="186"/>
        <v>nie</v>
      </c>
      <c r="AH2957" s="16" t="str">
        <f t="shared" si="187"/>
        <v/>
      </c>
    </row>
    <row r="2958" spans="1:34" x14ac:dyDescent="0.2">
      <c r="A2958" s="12" t="s">
        <v>6453</v>
      </c>
      <c r="B2958" s="16" t="s">
        <v>6454</v>
      </c>
      <c r="C2958" s="12" t="s">
        <v>76</v>
      </c>
      <c r="D2958" s="12" t="s">
        <v>3828</v>
      </c>
      <c r="E2958" s="12" t="s">
        <v>4575</v>
      </c>
      <c r="F2958" s="12" t="s">
        <v>4682</v>
      </c>
      <c r="G2958" s="12" t="s">
        <v>4690</v>
      </c>
      <c r="H2958" s="17" t="s">
        <v>69</v>
      </c>
      <c r="I2958" s="11" t="s">
        <v>70</v>
      </c>
      <c r="J2958" s="11" t="s">
        <v>70</v>
      </c>
      <c r="K2958" s="11" t="s">
        <v>70</v>
      </c>
      <c r="L2958" s="11" t="s">
        <v>70</v>
      </c>
      <c r="M2958" s="18" t="s">
        <v>70</v>
      </c>
      <c r="N2958" s="18" t="s">
        <v>70</v>
      </c>
      <c r="O2958" s="11" t="s">
        <v>70</v>
      </c>
      <c r="P2958" s="11" t="s">
        <v>70</v>
      </c>
      <c r="Q2958" s="11" t="s">
        <v>70</v>
      </c>
      <c r="R2958" s="11" t="s">
        <v>70</v>
      </c>
      <c r="S2958" s="11" t="s">
        <v>70</v>
      </c>
      <c r="T2958" s="19" t="s">
        <v>71</v>
      </c>
      <c r="U2958" s="31" t="s">
        <v>72</v>
      </c>
      <c r="V2958" s="12">
        <v>0</v>
      </c>
      <c r="W2958" s="12">
        <v>2</v>
      </c>
      <c r="X2958" s="12">
        <v>2</v>
      </c>
      <c r="Y2958" s="12">
        <v>2</v>
      </c>
      <c r="Z2958" s="12">
        <v>2</v>
      </c>
      <c r="AA2958" s="13">
        <v>0</v>
      </c>
      <c r="AB2958" s="14" cm="1">
        <f t="array" ref="AB2958">_xlfn.IFS(AND(W2958&lt;0,X2958&lt;0,Y2958&lt;0,Z2958&lt;0),-999,AND(W2958&lt;5,X2958&lt;5,Y2958&lt;5,Z2958&lt;5,AA2958=0),0,AND(W2958&lt;5,X2958&lt;5,Y2958&lt;5,Z2958&lt;5,AA2958&gt;0),1,AND(OR(W2958=5,X2958=5,Y2958=5,Z2958=5),AA2958=0),1,AND(OR(W2958=5,X2958=5,Y2958=5,Z2958=5),AA2958&gt;0),2)</f>
        <v>0</v>
      </c>
      <c r="AC2958" s="15">
        <f t="shared" si="184"/>
        <v>0</v>
      </c>
      <c r="AD2958" s="55">
        <v>2</v>
      </c>
      <c r="AE2958" s="21" t="s">
        <v>73</v>
      </c>
      <c r="AF2958" s="47" t="str">
        <f t="shared" si="185"/>
        <v>niezagrożona</v>
      </c>
      <c r="AG2958" s="16" t="str">
        <f t="shared" si="186"/>
        <v>nie</v>
      </c>
      <c r="AH2958" s="16" t="str">
        <f t="shared" si="187"/>
        <v/>
      </c>
    </row>
    <row r="2959" spans="1:34" x14ac:dyDescent="0.2">
      <c r="A2959" s="12" t="s">
        <v>6455</v>
      </c>
      <c r="B2959" s="16" t="s">
        <v>6456</v>
      </c>
      <c r="C2959" s="12" t="s">
        <v>76</v>
      </c>
      <c r="D2959" s="12" t="s">
        <v>3828</v>
      </c>
      <c r="E2959" s="12" t="s">
        <v>4575</v>
      </c>
      <c r="F2959" s="12" t="s">
        <v>4682</v>
      </c>
      <c r="G2959" s="12" t="s">
        <v>5679</v>
      </c>
      <c r="H2959" s="17" t="s">
        <v>69</v>
      </c>
      <c r="I2959" s="11" t="s">
        <v>70</v>
      </c>
      <c r="J2959" s="11" t="s">
        <v>70</v>
      </c>
      <c r="K2959" s="11" t="s">
        <v>70</v>
      </c>
      <c r="L2959" s="11" t="s">
        <v>70</v>
      </c>
      <c r="M2959" s="18" t="s">
        <v>70</v>
      </c>
      <c r="N2959" s="18" t="s">
        <v>70</v>
      </c>
      <c r="O2959" s="11" t="s">
        <v>70</v>
      </c>
      <c r="P2959" s="11" t="s">
        <v>70</v>
      </c>
      <c r="Q2959" s="11" t="s">
        <v>70</v>
      </c>
      <c r="R2959" s="11" t="s">
        <v>70</v>
      </c>
      <c r="S2959" s="11" t="s">
        <v>70</v>
      </c>
      <c r="T2959" s="19" t="s">
        <v>71</v>
      </c>
      <c r="U2959" s="31" t="s">
        <v>72</v>
      </c>
      <c r="V2959" s="12">
        <v>0</v>
      </c>
      <c r="W2959" s="12">
        <v>2</v>
      </c>
      <c r="X2959" s="12">
        <v>2</v>
      </c>
      <c r="Y2959" s="12">
        <v>2</v>
      </c>
      <c r="Z2959" s="12">
        <v>2</v>
      </c>
      <c r="AA2959" s="13">
        <v>8</v>
      </c>
      <c r="AB2959" s="14" cm="1">
        <f t="array" ref="AB2959">_xlfn.IFS(AND(W2959&lt;0,X2959&lt;0,Y2959&lt;0,Z2959&lt;0),-999,AND(W2959&lt;5,X2959&lt;5,Y2959&lt;5,Z2959&lt;5,AA2959=0),0,AND(W2959&lt;5,X2959&lt;5,Y2959&lt;5,Z2959&lt;5,AA2959&gt;0),1,AND(OR(W2959=5,X2959=5,Y2959=5,Z2959=5),AA2959=0),1,AND(OR(W2959=5,X2959=5,Y2959=5,Z2959=5),AA2959&gt;0),2)</f>
        <v>1</v>
      </c>
      <c r="AC2959" s="15">
        <f t="shared" si="184"/>
        <v>0</v>
      </c>
      <c r="AD2959" s="55">
        <v>3</v>
      </c>
      <c r="AE2959" s="21" t="s">
        <v>73</v>
      </c>
      <c r="AF2959" s="47" t="str">
        <f t="shared" si="185"/>
        <v>niezagrożona</v>
      </c>
      <c r="AG2959" s="16" t="str">
        <f t="shared" si="186"/>
        <v>nie</v>
      </c>
      <c r="AH2959" s="16" t="str">
        <f t="shared" si="187"/>
        <v/>
      </c>
    </row>
    <row r="2960" spans="1:34" x14ac:dyDescent="0.2">
      <c r="A2960" s="12" t="s">
        <v>6457</v>
      </c>
      <c r="B2960" s="16" t="s">
        <v>6458</v>
      </c>
      <c r="C2960" s="12" t="s">
        <v>64</v>
      </c>
      <c r="D2960" s="12" t="s">
        <v>3828</v>
      </c>
      <c r="E2960" s="12" t="s">
        <v>4575</v>
      </c>
      <c r="F2960" s="12" t="s">
        <v>4607</v>
      </c>
      <c r="G2960" s="12" t="s">
        <v>4631</v>
      </c>
      <c r="H2960" s="17" t="s">
        <v>69</v>
      </c>
      <c r="I2960" s="11" t="s">
        <v>70</v>
      </c>
      <c r="J2960" s="11" t="s">
        <v>70</v>
      </c>
      <c r="K2960" s="11" t="s">
        <v>70</v>
      </c>
      <c r="L2960" s="11" t="s">
        <v>70</v>
      </c>
      <c r="M2960" s="18" t="s">
        <v>70</v>
      </c>
      <c r="N2960" s="18" t="s">
        <v>70</v>
      </c>
      <c r="O2960" s="11" t="s">
        <v>70</v>
      </c>
      <c r="P2960" s="11" t="s">
        <v>70</v>
      </c>
      <c r="Q2960" s="11" t="s">
        <v>70</v>
      </c>
      <c r="R2960" s="11" t="s">
        <v>70</v>
      </c>
      <c r="S2960" s="11" t="s">
        <v>70</v>
      </c>
      <c r="T2960" s="19" t="s">
        <v>71</v>
      </c>
      <c r="U2960" s="31" t="s">
        <v>72</v>
      </c>
      <c r="V2960" s="12">
        <v>0</v>
      </c>
      <c r="W2960" s="12">
        <v>2</v>
      </c>
      <c r="X2960" s="12">
        <v>-999</v>
      </c>
      <c r="Y2960" s="12">
        <v>-999</v>
      </c>
      <c r="Z2960" s="12">
        <v>-999</v>
      </c>
      <c r="AA2960" s="13">
        <v>1</v>
      </c>
      <c r="AB2960" s="14" cm="1">
        <f t="array" ref="AB2960">_xlfn.IFS(AND(W2960&lt;0,X2960&lt;0,Y2960&lt;0,Z2960&lt;0),-999,AND(W2960&lt;5,X2960&lt;5,Y2960&lt;5,Z2960&lt;5,AA2960=0),0,AND(W2960&lt;5,X2960&lt;5,Y2960&lt;5,Z2960&lt;5,AA2960&gt;0),1,AND(OR(W2960=5,X2960=5,Y2960=5,Z2960=5),AA2960=0),1,AND(OR(W2960=5,X2960=5,Y2960=5,Z2960=5),AA2960&gt;0),2)</f>
        <v>1</v>
      </c>
      <c r="AC2960" s="15">
        <f t="shared" si="184"/>
        <v>0</v>
      </c>
      <c r="AD2960" s="55">
        <v>3</v>
      </c>
      <c r="AE2960" s="21" t="s">
        <v>73</v>
      </c>
      <c r="AF2960" s="47" t="str">
        <f t="shared" si="185"/>
        <v>niezagrożona</v>
      </c>
      <c r="AG2960" s="16" t="str">
        <f t="shared" si="186"/>
        <v>nie</v>
      </c>
      <c r="AH2960" s="16" t="str">
        <f t="shared" si="187"/>
        <v/>
      </c>
    </row>
    <row r="2961" spans="1:34" x14ac:dyDescent="0.2">
      <c r="A2961" s="12" t="s">
        <v>6459</v>
      </c>
      <c r="B2961" s="16" t="s">
        <v>6460</v>
      </c>
      <c r="C2961" s="12" t="s">
        <v>64</v>
      </c>
      <c r="D2961" s="12" t="s">
        <v>3828</v>
      </c>
      <c r="E2961" s="12" t="s">
        <v>4575</v>
      </c>
      <c r="F2961" s="12" t="s">
        <v>4664</v>
      </c>
      <c r="G2961" s="12" t="s">
        <v>4670</v>
      </c>
      <c r="H2961" s="17" t="s">
        <v>69</v>
      </c>
      <c r="I2961" s="11" t="s">
        <v>70</v>
      </c>
      <c r="J2961" s="11" t="s">
        <v>70</v>
      </c>
      <c r="K2961" s="11" t="s">
        <v>70</v>
      </c>
      <c r="L2961" s="11" t="s">
        <v>70</v>
      </c>
      <c r="M2961" s="18" t="s">
        <v>70</v>
      </c>
      <c r="N2961" s="18" t="s">
        <v>70</v>
      </c>
      <c r="O2961" s="11" t="s">
        <v>70</v>
      </c>
      <c r="P2961" s="11" t="s">
        <v>70</v>
      </c>
      <c r="Q2961" s="11" t="s">
        <v>70</v>
      </c>
      <c r="R2961" s="11" t="s">
        <v>70</v>
      </c>
      <c r="S2961" s="11" t="s">
        <v>70</v>
      </c>
      <c r="T2961" s="19" t="s">
        <v>71</v>
      </c>
      <c r="U2961" s="31" t="s">
        <v>72</v>
      </c>
      <c r="V2961" s="12">
        <v>3</v>
      </c>
      <c r="W2961" s="12">
        <v>5</v>
      </c>
      <c r="X2961" s="12">
        <v>-999</v>
      </c>
      <c r="Y2961" s="12">
        <v>-999</v>
      </c>
      <c r="Z2961" s="12">
        <v>-999</v>
      </c>
      <c r="AA2961" s="13">
        <v>0</v>
      </c>
      <c r="AB2961" s="14" cm="1">
        <f t="array" ref="AB2961">_xlfn.IFS(AND(W2961&lt;0,X2961&lt;0,Y2961&lt;0,Z2961&lt;0),-999,AND(W2961&lt;5,X2961&lt;5,Y2961&lt;5,Z2961&lt;5,AA2961=0),0,AND(W2961&lt;5,X2961&lt;5,Y2961&lt;5,Z2961&lt;5,AA2961&gt;0),1,AND(OR(W2961=5,X2961=5,Y2961=5,Z2961=5),AA2961=0),1,AND(OR(W2961=5,X2961=5,Y2961=5,Z2961=5),AA2961&gt;0),2)</f>
        <v>1</v>
      </c>
      <c r="AC2961" s="15">
        <f t="shared" si="184"/>
        <v>3</v>
      </c>
      <c r="AD2961" s="55">
        <v>4</v>
      </c>
      <c r="AE2961" s="21" t="s">
        <v>73</v>
      </c>
      <c r="AF2961" s="47" t="str">
        <f t="shared" si="185"/>
        <v>zagrożona</v>
      </c>
      <c r="AG2961" s="16" t="str">
        <f t="shared" si="186"/>
        <v>nie</v>
      </c>
      <c r="AH2961" s="16" t="str">
        <f t="shared" si="187"/>
        <v/>
      </c>
    </row>
    <row r="2962" spans="1:34" x14ac:dyDescent="0.2">
      <c r="A2962" s="12" t="s">
        <v>6461</v>
      </c>
      <c r="B2962" s="16" t="s">
        <v>6462</v>
      </c>
      <c r="C2962" s="12" t="s">
        <v>76</v>
      </c>
      <c r="D2962" s="12" t="s">
        <v>3828</v>
      </c>
      <c r="E2962" s="12" t="s">
        <v>3829</v>
      </c>
      <c r="F2962" s="12" t="s">
        <v>4337</v>
      </c>
      <c r="G2962" s="12" t="s">
        <v>5121</v>
      </c>
      <c r="H2962" s="17" t="s">
        <v>69</v>
      </c>
      <c r="I2962" s="11" t="s">
        <v>70</v>
      </c>
      <c r="J2962" s="11" t="s">
        <v>70</v>
      </c>
      <c r="K2962" s="11" t="s">
        <v>70</v>
      </c>
      <c r="L2962" s="11" t="s">
        <v>70</v>
      </c>
      <c r="M2962" s="18" t="s">
        <v>70</v>
      </c>
      <c r="N2962" s="18" t="s">
        <v>70</v>
      </c>
      <c r="O2962" s="11" t="s">
        <v>70</v>
      </c>
      <c r="P2962" s="11" t="s">
        <v>70</v>
      </c>
      <c r="Q2962" s="11" t="s">
        <v>70</v>
      </c>
      <c r="R2962" s="11" t="s">
        <v>70</v>
      </c>
      <c r="S2962" s="11" t="s">
        <v>70</v>
      </c>
      <c r="T2962" s="19" t="s">
        <v>71</v>
      </c>
      <c r="U2962" s="31" t="s">
        <v>72</v>
      </c>
      <c r="V2962" s="12">
        <v>3</v>
      </c>
      <c r="W2962" s="12">
        <v>5</v>
      </c>
      <c r="X2962" s="12">
        <v>2</v>
      </c>
      <c r="Y2962" s="12">
        <v>5</v>
      </c>
      <c r="Z2962" s="12">
        <v>5</v>
      </c>
      <c r="AA2962" s="13">
        <v>1</v>
      </c>
      <c r="AB2962" s="14" cm="1">
        <f t="array" ref="AB2962">_xlfn.IFS(AND(W2962&lt;0,X2962&lt;0,Y2962&lt;0,Z2962&lt;0),-999,AND(W2962&lt;5,X2962&lt;5,Y2962&lt;5,Z2962&lt;5,AA2962=0),0,AND(W2962&lt;5,X2962&lt;5,Y2962&lt;5,Z2962&lt;5,AA2962&gt;0),1,AND(OR(W2962=5,X2962=5,Y2962=5,Z2962=5),AA2962=0),1,AND(OR(W2962=5,X2962=5,Y2962=5,Z2962=5),AA2962&gt;0),2)</f>
        <v>2</v>
      </c>
      <c r="AC2962" s="15">
        <f t="shared" si="184"/>
        <v>4</v>
      </c>
      <c r="AD2962" s="55">
        <v>3</v>
      </c>
      <c r="AE2962" s="21" t="s">
        <v>73</v>
      </c>
      <c r="AF2962" s="47" t="str">
        <f t="shared" si="185"/>
        <v>zagrożona</v>
      </c>
      <c r="AG2962" s="16" t="str">
        <f t="shared" si="186"/>
        <v>tak</v>
      </c>
      <c r="AH2962" s="16" t="str">
        <f t="shared" si="187"/>
        <v xml:space="preserve">fizchem </v>
      </c>
    </row>
    <row r="2963" spans="1:34" x14ac:dyDescent="0.2">
      <c r="A2963" s="12" t="s">
        <v>6463</v>
      </c>
      <c r="B2963" s="16" t="s">
        <v>6464</v>
      </c>
      <c r="C2963" s="12" t="s">
        <v>76</v>
      </c>
      <c r="D2963" s="12" t="s">
        <v>3828</v>
      </c>
      <c r="E2963" s="12" t="s">
        <v>3829</v>
      </c>
      <c r="F2963" s="12" t="s">
        <v>4337</v>
      </c>
      <c r="G2963" s="12" t="s">
        <v>5121</v>
      </c>
      <c r="H2963" s="17" t="s">
        <v>69</v>
      </c>
      <c r="I2963" s="11" t="s">
        <v>70</v>
      </c>
      <c r="J2963" s="11" t="s">
        <v>70</v>
      </c>
      <c r="K2963" s="11" t="s">
        <v>70</v>
      </c>
      <c r="L2963" s="11" t="s">
        <v>70</v>
      </c>
      <c r="M2963" s="18" t="s">
        <v>70</v>
      </c>
      <c r="N2963" s="18" t="s">
        <v>70</v>
      </c>
      <c r="O2963" s="11" t="s">
        <v>70</v>
      </c>
      <c r="P2963" s="11" t="s">
        <v>70</v>
      </c>
      <c r="Q2963" s="11" t="s">
        <v>70</v>
      </c>
      <c r="R2963" s="11" t="s">
        <v>70</v>
      </c>
      <c r="S2963" s="11" t="s">
        <v>70</v>
      </c>
      <c r="T2963" s="19" t="s">
        <v>71</v>
      </c>
      <c r="U2963" s="31" t="s">
        <v>72</v>
      </c>
      <c r="V2963" s="12">
        <v>1</v>
      </c>
      <c r="W2963" s="12">
        <v>5</v>
      </c>
      <c r="X2963" s="12">
        <v>2</v>
      </c>
      <c r="Y2963" s="12">
        <v>2</v>
      </c>
      <c r="Z2963" s="12">
        <v>2</v>
      </c>
      <c r="AA2963" s="13">
        <v>3</v>
      </c>
      <c r="AB2963" s="14" cm="1">
        <f t="array" ref="AB2963">_xlfn.IFS(AND(W2963&lt;0,X2963&lt;0,Y2963&lt;0,Z2963&lt;0),-999,AND(W2963&lt;5,X2963&lt;5,Y2963&lt;5,Z2963&lt;5,AA2963=0),0,AND(W2963&lt;5,X2963&lt;5,Y2963&lt;5,Z2963&lt;5,AA2963&gt;0),1,AND(OR(W2963=5,X2963=5,Y2963=5,Z2963=5),AA2963=0),1,AND(OR(W2963=5,X2963=5,Y2963=5,Z2963=5),AA2963&gt;0),2)</f>
        <v>2</v>
      </c>
      <c r="AC2963" s="15">
        <f t="shared" si="184"/>
        <v>2</v>
      </c>
      <c r="AD2963" s="55">
        <v>4</v>
      </c>
      <c r="AE2963" s="21" t="s">
        <v>73</v>
      </c>
      <c r="AF2963" s="47" t="str">
        <f t="shared" si="185"/>
        <v>zagrożona</v>
      </c>
      <c r="AG2963" s="16" t="str">
        <f t="shared" si="186"/>
        <v>nie</v>
      </c>
      <c r="AH2963" s="16" t="str">
        <f t="shared" si="187"/>
        <v/>
      </c>
    </row>
    <row r="2964" spans="1:34" x14ac:dyDescent="0.2">
      <c r="A2964" s="12" t="s">
        <v>6465</v>
      </c>
      <c r="B2964" s="16" t="s">
        <v>6466</v>
      </c>
      <c r="C2964" s="12" t="s">
        <v>76</v>
      </c>
      <c r="D2964" s="12" t="s">
        <v>3828</v>
      </c>
      <c r="E2964" s="12" t="s">
        <v>4131</v>
      </c>
      <c r="F2964" s="12" t="s">
        <v>4391</v>
      </c>
      <c r="G2964" s="12" t="s">
        <v>4395</v>
      </c>
      <c r="H2964" s="17" t="s">
        <v>69</v>
      </c>
      <c r="I2964" s="11" t="s">
        <v>70</v>
      </c>
      <c r="J2964" s="11" t="s">
        <v>70</v>
      </c>
      <c r="K2964" s="11" t="s">
        <v>70</v>
      </c>
      <c r="L2964" s="11" t="s">
        <v>70</v>
      </c>
      <c r="M2964" s="18" t="s">
        <v>70</v>
      </c>
      <c r="N2964" s="18" t="s">
        <v>70</v>
      </c>
      <c r="O2964" s="11" t="s">
        <v>70</v>
      </c>
      <c r="P2964" s="11" t="s">
        <v>70</v>
      </c>
      <c r="Q2964" s="11" t="s">
        <v>70</v>
      </c>
      <c r="R2964" s="11" t="s">
        <v>70</v>
      </c>
      <c r="S2964" s="11" t="s">
        <v>70</v>
      </c>
      <c r="T2964" s="19" t="s">
        <v>71</v>
      </c>
      <c r="U2964" s="31" t="s">
        <v>72</v>
      </c>
      <c r="V2964" s="12">
        <v>4</v>
      </c>
      <c r="W2964" s="12">
        <v>5</v>
      </c>
      <c r="X2964" s="12">
        <v>2</v>
      </c>
      <c r="Y2964" s="12">
        <v>5</v>
      </c>
      <c r="Z2964" s="12">
        <v>5</v>
      </c>
      <c r="AA2964" s="13">
        <v>0</v>
      </c>
      <c r="AB2964" s="14" cm="1">
        <f t="array" ref="AB2964">_xlfn.IFS(AND(W2964&lt;0,X2964&lt;0,Y2964&lt;0,Z2964&lt;0),-999,AND(W2964&lt;5,X2964&lt;5,Y2964&lt;5,Z2964&lt;5,AA2964=0),0,AND(W2964&lt;5,X2964&lt;5,Y2964&lt;5,Z2964&lt;5,AA2964&gt;0),1,AND(OR(W2964=5,X2964=5,Y2964=5,Z2964=5),AA2964=0),1,AND(OR(W2964=5,X2964=5,Y2964=5,Z2964=5),AA2964&gt;0),2)</f>
        <v>1</v>
      </c>
      <c r="AC2964" s="15">
        <f t="shared" si="184"/>
        <v>4</v>
      </c>
      <c r="AD2964" s="55">
        <v>4</v>
      </c>
      <c r="AE2964" s="21" t="s">
        <v>73</v>
      </c>
      <c r="AF2964" s="47" t="str">
        <f t="shared" si="185"/>
        <v>zagrożona</v>
      </c>
      <c r="AG2964" s="16" t="str">
        <f t="shared" si="186"/>
        <v>nie</v>
      </c>
      <c r="AH2964" s="16" t="str">
        <f t="shared" si="187"/>
        <v/>
      </c>
    </row>
    <row r="2965" spans="1:34" x14ac:dyDescent="0.2">
      <c r="A2965" s="12" t="s">
        <v>6467</v>
      </c>
      <c r="B2965" s="16" t="s">
        <v>6468</v>
      </c>
      <c r="C2965" s="12" t="s">
        <v>76</v>
      </c>
      <c r="D2965" s="12" t="s">
        <v>3828</v>
      </c>
      <c r="E2965" s="12" t="s">
        <v>4131</v>
      </c>
      <c r="F2965" s="12" t="s">
        <v>4421</v>
      </c>
      <c r="G2965" s="12" t="s">
        <v>6390</v>
      </c>
      <c r="H2965" s="17" t="s">
        <v>69</v>
      </c>
      <c r="I2965" s="11" t="s">
        <v>70</v>
      </c>
      <c r="J2965" s="11" t="s">
        <v>70</v>
      </c>
      <c r="K2965" s="11" t="s">
        <v>70</v>
      </c>
      <c r="L2965" s="11" t="s">
        <v>70</v>
      </c>
      <c r="M2965" s="18" t="s">
        <v>70</v>
      </c>
      <c r="N2965" s="18" t="s">
        <v>70</v>
      </c>
      <c r="O2965" s="11" t="s">
        <v>70</v>
      </c>
      <c r="P2965" s="11" t="s">
        <v>70</v>
      </c>
      <c r="Q2965" s="11" t="s">
        <v>70</v>
      </c>
      <c r="R2965" s="11" t="s">
        <v>70</v>
      </c>
      <c r="S2965" s="11" t="s">
        <v>70</v>
      </c>
      <c r="T2965" s="19" t="s">
        <v>71</v>
      </c>
      <c r="U2965" s="31" t="s">
        <v>72</v>
      </c>
      <c r="V2965" s="12">
        <v>3</v>
      </c>
      <c r="W2965" s="12">
        <v>5</v>
      </c>
      <c r="X2965" s="12">
        <v>2</v>
      </c>
      <c r="Y2965" s="12">
        <v>5</v>
      </c>
      <c r="Z2965" s="12">
        <v>2</v>
      </c>
      <c r="AA2965" s="13">
        <v>1</v>
      </c>
      <c r="AB2965" s="14" cm="1">
        <f t="array" ref="AB2965">_xlfn.IFS(AND(W2965&lt;0,X2965&lt;0,Y2965&lt;0,Z2965&lt;0),-999,AND(W2965&lt;5,X2965&lt;5,Y2965&lt;5,Z2965&lt;5,AA2965=0),0,AND(W2965&lt;5,X2965&lt;5,Y2965&lt;5,Z2965&lt;5,AA2965&gt;0),1,AND(OR(W2965=5,X2965=5,Y2965=5,Z2965=5),AA2965=0),1,AND(OR(W2965=5,X2965=5,Y2965=5,Z2965=5),AA2965&gt;0),2)</f>
        <v>2</v>
      </c>
      <c r="AC2965" s="15">
        <f t="shared" si="184"/>
        <v>4</v>
      </c>
      <c r="AD2965" s="55">
        <v>3</v>
      </c>
      <c r="AE2965" s="21" t="s">
        <v>73</v>
      </c>
      <c r="AF2965" s="47" t="str">
        <f t="shared" si="185"/>
        <v>zagrożona</v>
      </c>
      <c r="AG2965" s="16" t="str">
        <f t="shared" si="186"/>
        <v>tak</v>
      </c>
      <c r="AH2965" s="16" t="str">
        <f t="shared" si="187"/>
        <v xml:space="preserve">fizchem </v>
      </c>
    </row>
    <row r="2966" spans="1:34" x14ac:dyDescent="0.2">
      <c r="A2966" s="12" t="s">
        <v>6469</v>
      </c>
      <c r="B2966" s="16" t="s">
        <v>6470</v>
      </c>
      <c r="C2966" s="12" t="s">
        <v>76</v>
      </c>
      <c r="D2966" s="12" t="s">
        <v>3828</v>
      </c>
      <c r="E2966" s="12" t="s">
        <v>4131</v>
      </c>
      <c r="F2966" s="12" t="s">
        <v>4421</v>
      </c>
      <c r="G2966" s="12" t="s">
        <v>4425</v>
      </c>
      <c r="H2966" s="17" t="s">
        <v>69</v>
      </c>
      <c r="I2966" s="11" t="s">
        <v>70</v>
      </c>
      <c r="J2966" s="11" t="s">
        <v>70</v>
      </c>
      <c r="K2966" s="11" t="s">
        <v>70</v>
      </c>
      <c r="L2966" s="11" t="s">
        <v>70</v>
      </c>
      <c r="M2966" s="18" t="s">
        <v>70</v>
      </c>
      <c r="N2966" s="18" t="s">
        <v>70</v>
      </c>
      <c r="O2966" s="11" t="s">
        <v>70</v>
      </c>
      <c r="P2966" s="11" t="s">
        <v>70</v>
      </c>
      <c r="Q2966" s="11" t="s">
        <v>70</v>
      </c>
      <c r="R2966" s="11" t="s">
        <v>70</v>
      </c>
      <c r="S2966" s="11" t="s">
        <v>70</v>
      </c>
      <c r="T2966" s="19" t="s">
        <v>71</v>
      </c>
      <c r="U2966" s="31" t="s">
        <v>72</v>
      </c>
      <c r="V2966" s="12">
        <v>2</v>
      </c>
      <c r="W2966" s="12">
        <v>5</v>
      </c>
      <c r="X2966" s="12">
        <v>5</v>
      </c>
      <c r="Y2966" s="12">
        <v>5</v>
      </c>
      <c r="Z2966" s="12">
        <v>2</v>
      </c>
      <c r="AA2966" s="13">
        <v>3</v>
      </c>
      <c r="AB2966" s="14" cm="1">
        <f t="array" ref="AB2966">_xlfn.IFS(AND(W2966&lt;0,X2966&lt;0,Y2966&lt;0,Z2966&lt;0),-999,AND(W2966&lt;5,X2966&lt;5,Y2966&lt;5,Z2966&lt;5,AA2966=0),0,AND(W2966&lt;5,X2966&lt;5,Y2966&lt;5,Z2966&lt;5,AA2966&gt;0),1,AND(OR(W2966=5,X2966=5,Y2966=5,Z2966=5),AA2966=0),1,AND(OR(W2966=5,X2966=5,Y2966=5,Z2966=5),AA2966&gt;0),2)</f>
        <v>2</v>
      </c>
      <c r="AC2966" s="15">
        <f t="shared" si="184"/>
        <v>3</v>
      </c>
      <c r="AD2966" s="55">
        <v>3</v>
      </c>
      <c r="AE2966" s="21" t="s">
        <v>73</v>
      </c>
      <c r="AF2966" s="47" t="str">
        <f t="shared" si="185"/>
        <v>zagrożona</v>
      </c>
      <c r="AG2966" s="16" t="str">
        <f t="shared" si="186"/>
        <v>nie</v>
      </c>
      <c r="AH2966" s="16" t="str">
        <f t="shared" si="187"/>
        <v/>
      </c>
    </row>
    <row r="2967" spans="1:34" x14ac:dyDescent="0.2">
      <c r="A2967" s="12" t="s">
        <v>6471</v>
      </c>
      <c r="B2967" s="16" t="s">
        <v>6472</v>
      </c>
      <c r="C2967" s="12" t="s">
        <v>76</v>
      </c>
      <c r="D2967" s="12" t="s">
        <v>3828</v>
      </c>
      <c r="E2967" s="12" t="s">
        <v>4131</v>
      </c>
      <c r="F2967" s="12" t="s">
        <v>4421</v>
      </c>
      <c r="G2967" s="12" t="s">
        <v>5414</v>
      </c>
      <c r="H2967" s="17" t="s">
        <v>69</v>
      </c>
      <c r="I2967" s="11" t="s">
        <v>70</v>
      </c>
      <c r="J2967" s="11" t="s">
        <v>70</v>
      </c>
      <c r="K2967" s="11" t="s">
        <v>70</v>
      </c>
      <c r="L2967" s="11" t="s">
        <v>70</v>
      </c>
      <c r="M2967" s="18" t="s">
        <v>70</v>
      </c>
      <c r="N2967" s="18" t="s">
        <v>70</v>
      </c>
      <c r="O2967" s="11" t="s">
        <v>70</v>
      </c>
      <c r="P2967" s="11" t="s">
        <v>70</v>
      </c>
      <c r="Q2967" s="11" t="s">
        <v>70</v>
      </c>
      <c r="R2967" s="11" t="s">
        <v>70</v>
      </c>
      <c r="S2967" s="11" t="s">
        <v>70</v>
      </c>
      <c r="T2967" s="19" t="s">
        <v>71</v>
      </c>
      <c r="U2967" s="31" t="s">
        <v>72</v>
      </c>
      <c r="V2967" s="12">
        <v>4</v>
      </c>
      <c r="W2967" s="12">
        <v>5</v>
      </c>
      <c r="X2967" s="12">
        <v>5</v>
      </c>
      <c r="Y2967" s="12">
        <v>2</v>
      </c>
      <c r="Z2967" s="12">
        <v>5</v>
      </c>
      <c r="AA2967" s="13">
        <v>4</v>
      </c>
      <c r="AB2967" s="14" cm="1">
        <f t="array" ref="AB2967">_xlfn.IFS(AND(W2967&lt;0,X2967&lt;0,Y2967&lt;0,Z2967&lt;0),-999,AND(W2967&lt;5,X2967&lt;5,Y2967&lt;5,Z2967&lt;5,AA2967=0),0,AND(W2967&lt;5,X2967&lt;5,Y2967&lt;5,Z2967&lt;5,AA2967&gt;0),1,AND(OR(W2967=5,X2967=5,Y2967=5,Z2967=5),AA2967=0),1,AND(OR(W2967=5,X2967=5,Y2967=5,Z2967=5),AA2967&gt;0),2)</f>
        <v>2</v>
      </c>
      <c r="AC2967" s="15">
        <f t="shared" si="184"/>
        <v>4</v>
      </c>
      <c r="AD2967" s="55">
        <v>3</v>
      </c>
      <c r="AE2967" s="21" t="s">
        <v>73</v>
      </c>
      <c r="AF2967" s="47" t="str">
        <f t="shared" si="185"/>
        <v>zagrożona</v>
      </c>
      <c r="AG2967" s="16" t="str">
        <f t="shared" si="186"/>
        <v>tak</v>
      </c>
      <c r="AH2967" s="16" t="str">
        <f t="shared" si="187"/>
        <v xml:space="preserve">fizchem </v>
      </c>
    </row>
    <row r="2968" spans="1:34" x14ac:dyDescent="0.2">
      <c r="A2968" s="12" t="s">
        <v>6473</v>
      </c>
      <c r="B2968" s="16" t="s">
        <v>6474</v>
      </c>
      <c r="C2968" s="12" t="s">
        <v>76</v>
      </c>
      <c r="D2968" s="12" t="s">
        <v>3828</v>
      </c>
      <c r="E2968" s="12" t="s">
        <v>4131</v>
      </c>
      <c r="F2968" s="12" t="s">
        <v>4421</v>
      </c>
      <c r="G2968" s="12" t="s">
        <v>5414</v>
      </c>
      <c r="H2968" s="17" t="s">
        <v>69</v>
      </c>
      <c r="I2968" s="11" t="s">
        <v>70</v>
      </c>
      <c r="J2968" s="11" t="s">
        <v>70</v>
      </c>
      <c r="K2968" s="11" t="s">
        <v>70</v>
      </c>
      <c r="L2968" s="11" t="s">
        <v>70</v>
      </c>
      <c r="M2968" s="18" t="s">
        <v>70</v>
      </c>
      <c r="N2968" s="18" t="s">
        <v>70</v>
      </c>
      <c r="O2968" s="11" t="s">
        <v>70</v>
      </c>
      <c r="P2968" s="11" t="s">
        <v>70</v>
      </c>
      <c r="Q2968" s="11" t="s">
        <v>70</v>
      </c>
      <c r="R2968" s="11" t="s">
        <v>70</v>
      </c>
      <c r="S2968" s="11" t="s">
        <v>70</v>
      </c>
      <c r="T2968" s="19" t="s">
        <v>71</v>
      </c>
      <c r="U2968" s="31" t="s">
        <v>72</v>
      </c>
      <c r="V2968" s="12">
        <v>2</v>
      </c>
      <c r="W2968" s="12">
        <v>5</v>
      </c>
      <c r="X2968" s="12">
        <v>2</v>
      </c>
      <c r="Y2968" s="12">
        <v>2</v>
      </c>
      <c r="Z2968" s="12">
        <v>2</v>
      </c>
      <c r="AA2968" s="13">
        <v>2</v>
      </c>
      <c r="AB2968" s="14" cm="1">
        <f t="array" ref="AB2968">_xlfn.IFS(AND(W2968&lt;0,X2968&lt;0,Y2968&lt;0,Z2968&lt;0),-999,AND(W2968&lt;5,X2968&lt;5,Y2968&lt;5,Z2968&lt;5,AA2968=0),0,AND(W2968&lt;5,X2968&lt;5,Y2968&lt;5,Z2968&lt;5,AA2968&gt;0),1,AND(OR(W2968=5,X2968=5,Y2968=5,Z2968=5),AA2968=0),1,AND(OR(W2968=5,X2968=5,Y2968=5,Z2968=5),AA2968&gt;0),2)</f>
        <v>2</v>
      </c>
      <c r="AC2968" s="15">
        <f t="shared" si="184"/>
        <v>3</v>
      </c>
      <c r="AD2968" s="55">
        <v>3</v>
      </c>
      <c r="AE2968" s="21" t="s">
        <v>73</v>
      </c>
      <c r="AF2968" s="47" t="str">
        <f t="shared" si="185"/>
        <v>zagrożona</v>
      </c>
      <c r="AG2968" s="16" t="str">
        <f t="shared" si="186"/>
        <v>nie</v>
      </c>
      <c r="AH2968" s="16" t="str">
        <f t="shared" si="187"/>
        <v/>
      </c>
    </row>
    <row r="2969" spans="1:34" x14ac:dyDescent="0.2">
      <c r="A2969" s="12" t="s">
        <v>6475</v>
      </c>
      <c r="B2969" s="16" t="s">
        <v>6476</v>
      </c>
      <c r="C2969" s="12" t="s">
        <v>76</v>
      </c>
      <c r="D2969" s="12" t="s">
        <v>3828</v>
      </c>
      <c r="E2969" s="12" t="s">
        <v>4131</v>
      </c>
      <c r="F2969" s="12" t="s">
        <v>4421</v>
      </c>
      <c r="G2969" s="12" t="s">
        <v>4430</v>
      </c>
      <c r="H2969" s="17" t="s">
        <v>69</v>
      </c>
      <c r="I2969" s="11" t="s">
        <v>70</v>
      </c>
      <c r="J2969" s="11" t="s">
        <v>70</v>
      </c>
      <c r="K2969" s="11" t="s">
        <v>70</v>
      </c>
      <c r="L2969" s="11" t="s">
        <v>70</v>
      </c>
      <c r="M2969" s="18" t="s">
        <v>70</v>
      </c>
      <c r="N2969" s="18" t="s">
        <v>70</v>
      </c>
      <c r="O2969" s="11" t="s">
        <v>70</v>
      </c>
      <c r="P2969" s="11" t="s">
        <v>70</v>
      </c>
      <c r="Q2969" s="11" t="s">
        <v>70</v>
      </c>
      <c r="R2969" s="11" t="s">
        <v>70</v>
      </c>
      <c r="S2969" s="11" t="s">
        <v>70</v>
      </c>
      <c r="T2969" s="19" t="s">
        <v>71</v>
      </c>
      <c r="U2969" s="31" t="s">
        <v>72</v>
      </c>
      <c r="V2969" s="12">
        <v>1</v>
      </c>
      <c r="W2969" s="12">
        <v>5</v>
      </c>
      <c r="X2969" s="12">
        <v>2</v>
      </c>
      <c r="Y2969" s="12">
        <v>5</v>
      </c>
      <c r="Z2969" s="12">
        <v>5</v>
      </c>
      <c r="AA2969" s="13">
        <v>6</v>
      </c>
      <c r="AB2969" s="14" cm="1">
        <f t="array" ref="AB2969">_xlfn.IFS(AND(W2969&lt;0,X2969&lt;0,Y2969&lt;0,Z2969&lt;0),-999,AND(W2969&lt;5,X2969&lt;5,Y2969&lt;5,Z2969&lt;5,AA2969=0),0,AND(W2969&lt;5,X2969&lt;5,Y2969&lt;5,Z2969&lt;5,AA2969&gt;0),1,AND(OR(W2969=5,X2969=5,Y2969=5,Z2969=5),AA2969=0),1,AND(OR(W2969=5,X2969=5,Y2969=5,Z2969=5),AA2969&gt;0),2)</f>
        <v>2</v>
      </c>
      <c r="AC2969" s="15">
        <f t="shared" si="184"/>
        <v>2</v>
      </c>
      <c r="AD2969" s="55">
        <v>0</v>
      </c>
      <c r="AE2969" s="21" t="s">
        <v>73</v>
      </c>
      <c r="AF2969" s="47" t="str">
        <f t="shared" si="185"/>
        <v>zagrożona</v>
      </c>
      <c r="AG2969" s="16" t="str">
        <f t="shared" si="186"/>
        <v>nie</v>
      </c>
      <c r="AH2969" s="16" t="str">
        <f t="shared" si="187"/>
        <v/>
      </c>
    </row>
    <row r="2970" spans="1:34" x14ac:dyDescent="0.2">
      <c r="A2970" s="12" t="s">
        <v>6477</v>
      </c>
      <c r="B2970" s="16" t="s">
        <v>6478</v>
      </c>
      <c r="C2970" s="12" t="s">
        <v>76</v>
      </c>
      <c r="D2970" s="12" t="s">
        <v>3828</v>
      </c>
      <c r="E2970" s="12" t="s">
        <v>4131</v>
      </c>
      <c r="F2970" s="12" t="s">
        <v>4421</v>
      </c>
      <c r="G2970" s="12" t="s">
        <v>5432</v>
      </c>
      <c r="H2970" s="17" t="s">
        <v>69</v>
      </c>
      <c r="I2970" s="11" t="s">
        <v>70</v>
      </c>
      <c r="J2970" s="11" t="s">
        <v>70</v>
      </c>
      <c r="K2970" s="11" t="s">
        <v>70</v>
      </c>
      <c r="L2970" s="11" t="s">
        <v>70</v>
      </c>
      <c r="M2970" s="18" t="s">
        <v>70</v>
      </c>
      <c r="N2970" s="18" t="s">
        <v>70</v>
      </c>
      <c r="O2970" s="11" t="s">
        <v>70</v>
      </c>
      <c r="P2970" s="11" t="s">
        <v>70</v>
      </c>
      <c r="Q2970" s="11" t="s">
        <v>70</v>
      </c>
      <c r="R2970" s="11" t="s">
        <v>70</v>
      </c>
      <c r="S2970" s="11" t="s">
        <v>70</v>
      </c>
      <c r="T2970" s="19" t="s">
        <v>71</v>
      </c>
      <c r="U2970" s="31" t="s">
        <v>72</v>
      </c>
      <c r="V2970" s="12">
        <v>2</v>
      </c>
      <c r="W2970" s="12">
        <v>5</v>
      </c>
      <c r="X2970" s="12">
        <v>2</v>
      </c>
      <c r="Y2970" s="12">
        <v>5</v>
      </c>
      <c r="Z2970" s="12">
        <v>2</v>
      </c>
      <c r="AA2970" s="13">
        <v>3</v>
      </c>
      <c r="AB2970" s="14" cm="1">
        <f t="array" ref="AB2970">_xlfn.IFS(AND(W2970&lt;0,X2970&lt;0,Y2970&lt;0,Z2970&lt;0),-999,AND(W2970&lt;5,X2970&lt;5,Y2970&lt;5,Z2970&lt;5,AA2970=0),0,AND(W2970&lt;5,X2970&lt;5,Y2970&lt;5,Z2970&lt;5,AA2970&gt;0),1,AND(OR(W2970=5,X2970=5,Y2970=5,Z2970=5),AA2970=0),1,AND(OR(W2970=5,X2970=5,Y2970=5,Z2970=5),AA2970&gt;0),2)</f>
        <v>2</v>
      </c>
      <c r="AC2970" s="15">
        <f t="shared" si="184"/>
        <v>3</v>
      </c>
      <c r="AD2970" s="55">
        <v>2</v>
      </c>
      <c r="AE2970" s="21" t="s">
        <v>73</v>
      </c>
      <c r="AF2970" s="47" t="str">
        <f t="shared" si="185"/>
        <v>zagrożona</v>
      </c>
      <c r="AG2970" s="16" t="str">
        <f t="shared" si="186"/>
        <v>nie</v>
      </c>
      <c r="AH2970" s="16" t="str">
        <f t="shared" si="187"/>
        <v/>
      </c>
    </row>
    <row r="2971" spans="1:34" x14ac:dyDescent="0.2">
      <c r="A2971" s="12" t="s">
        <v>6479</v>
      </c>
      <c r="B2971" s="16" t="s">
        <v>6480</v>
      </c>
      <c r="C2971" s="12" t="s">
        <v>76</v>
      </c>
      <c r="D2971" s="12" t="s">
        <v>3828</v>
      </c>
      <c r="E2971" s="12" t="s">
        <v>4131</v>
      </c>
      <c r="F2971" s="12" t="s">
        <v>4421</v>
      </c>
      <c r="G2971" s="12" t="s">
        <v>5432</v>
      </c>
      <c r="H2971" s="17" t="s">
        <v>69</v>
      </c>
      <c r="I2971" s="11" t="s">
        <v>70</v>
      </c>
      <c r="J2971" s="11" t="s">
        <v>70</v>
      </c>
      <c r="K2971" s="11" t="s">
        <v>70</v>
      </c>
      <c r="L2971" s="11" t="s">
        <v>70</v>
      </c>
      <c r="M2971" s="18" t="s">
        <v>70</v>
      </c>
      <c r="N2971" s="18" t="s">
        <v>70</v>
      </c>
      <c r="O2971" s="11" t="s">
        <v>70</v>
      </c>
      <c r="P2971" s="11" t="s">
        <v>70</v>
      </c>
      <c r="Q2971" s="11" t="s">
        <v>70</v>
      </c>
      <c r="R2971" s="11" t="s">
        <v>70</v>
      </c>
      <c r="S2971" s="11" t="s">
        <v>70</v>
      </c>
      <c r="T2971" s="19" t="s">
        <v>71</v>
      </c>
      <c r="U2971" s="31" t="s">
        <v>72</v>
      </c>
      <c r="V2971" s="12">
        <v>2</v>
      </c>
      <c r="W2971" s="12">
        <v>5</v>
      </c>
      <c r="X2971" s="12">
        <v>2</v>
      </c>
      <c r="Y2971" s="12">
        <v>5</v>
      </c>
      <c r="Z2971" s="12">
        <v>2</v>
      </c>
      <c r="AA2971" s="13">
        <v>2</v>
      </c>
      <c r="AB2971" s="14" cm="1">
        <f t="array" ref="AB2971">_xlfn.IFS(AND(W2971&lt;0,X2971&lt;0,Y2971&lt;0,Z2971&lt;0),-999,AND(W2971&lt;5,X2971&lt;5,Y2971&lt;5,Z2971&lt;5,AA2971=0),0,AND(W2971&lt;5,X2971&lt;5,Y2971&lt;5,Z2971&lt;5,AA2971&gt;0),1,AND(OR(W2971=5,X2971=5,Y2971=5,Z2971=5),AA2971=0),1,AND(OR(W2971=5,X2971=5,Y2971=5,Z2971=5),AA2971&gt;0),2)</f>
        <v>2</v>
      </c>
      <c r="AC2971" s="15">
        <f t="shared" si="184"/>
        <v>3</v>
      </c>
      <c r="AD2971" s="55">
        <v>4</v>
      </c>
      <c r="AE2971" s="21" t="s">
        <v>73</v>
      </c>
      <c r="AF2971" s="47" t="str">
        <f t="shared" si="185"/>
        <v>zagrożona</v>
      </c>
      <c r="AG2971" s="16" t="str">
        <f t="shared" si="186"/>
        <v>nie</v>
      </c>
      <c r="AH2971" s="16" t="str">
        <f t="shared" si="187"/>
        <v/>
      </c>
    </row>
    <row r="2972" spans="1:34" x14ac:dyDescent="0.2">
      <c r="A2972" s="12" t="s">
        <v>6481</v>
      </c>
      <c r="B2972" s="16" t="s">
        <v>6482</v>
      </c>
      <c r="C2972" s="12" t="s">
        <v>76</v>
      </c>
      <c r="D2972" s="12" t="s">
        <v>3828</v>
      </c>
      <c r="E2972" s="12" t="s">
        <v>4131</v>
      </c>
      <c r="F2972" s="12" t="s">
        <v>4421</v>
      </c>
      <c r="G2972" s="12" t="s">
        <v>4430</v>
      </c>
      <c r="H2972" s="17" t="s">
        <v>69</v>
      </c>
      <c r="I2972" s="11" t="s">
        <v>70</v>
      </c>
      <c r="J2972" s="11" t="s">
        <v>70</v>
      </c>
      <c r="K2972" s="11" t="s">
        <v>70</v>
      </c>
      <c r="L2972" s="11" t="s">
        <v>70</v>
      </c>
      <c r="M2972" s="18" t="s">
        <v>70</v>
      </c>
      <c r="N2972" s="18" t="s">
        <v>70</v>
      </c>
      <c r="O2972" s="11" t="s">
        <v>70</v>
      </c>
      <c r="P2972" s="11" t="s">
        <v>70</v>
      </c>
      <c r="Q2972" s="11" t="s">
        <v>70</v>
      </c>
      <c r="R2972" s="11" t="s">
        <v>70</v>
      </c>
      <c r="S2972" s="11" t="s">
        <v>70</v>
      </c>
      <c r="T2972" s="19" t="s">
        <v>71</v>
      </c>
      <c r="U2972" s="31" t="s">
        <v>72</v>
      </c>
      <c r="V2972" s="12">
        <v>3</v>
      </c>
      <c r="W2972" s="12">
        <v>5</v>
      </c>
      <c r="X2972" s="12">
        <v>2</v>
      </c>
      <c r="Y2972" s="12">
        <v>5</v>
      </c>
      <c r="Z2972" s="12">
        <v>5</v>
      </c>
      <c r="AA2972" s="13">
        <v>3</v>
      </c>
      <c r="AB2972" s="14" cm="1">
        <f t="array" ref="AB2972">_xlfn.IFS(AND(W2972&lt;0,X2972&lt;0,Y2972&lt;0,Z2972&lt;0),-999,AND(W2972&lt;5,X2972&lt;5,Y2972&lt;5,Z2972&lt;5,AA2972=0),0,AND(W2972&lt;5,X2972&lt;5,Y2972&lt;5,Z2972&lt;5,AA2972&gt;0),1,AND(OR(W2972=5,X2972=5,Y2972=5,Z2972=5),AA2972=0),1,AND(OR(W2972=5,X2972=5,Y2972=5,Z2972=5),AA2972&gt;0),2)</f>
        <v>2</v>
      </c>
      <c r="AC2972" s="15">
        <f t="shared" si="184"/>
        <v>4</v>
      </c>
      <c r="AD2972" s="55">
        <v>4</v>
      </c>
      <c r="AE2972" s="21" t="s">
        <v>73</v>
      </c>
      <c r="AF2972" s="47" t="str">
        <f t="shared" si="185"/>
        <v>zagrożona</v>
      </c>
      <c r="AG2972" s="16" t="str">
        <f t="shared" si="186"/>
        <v>tak</v>
      </c>
      <c r="AH2972" s="16" t="str">
        <f t="shared" si="187"/>
        <v xml:space="preserve">fizchem </v>
      </c>
    </row>
    <row r="2973" spans="1:34" x14ac:dyDescent="0.2">
      <c r="A2973" s="12" t="s">
        <v>6483</v>
      </c>
      <c r="B2973" s="16" t="s">
        <v>6484</v>
      </c>
      <c r="C2973" s="12" t="s">
        <v>76</v>
      </c>
      <c r="D2973" s="12" t="s">
        <v>3828</v>
      </c>
      <c r="E2973" s="12" t="s">
        <v>4131</v>
      </c>
      <c r="F2973" s="12" t="s">
        <v>4446</v>
      </c>
      <c r="G2973" s="12" t="s">
        <v>6136</v>
      </c>
      <c r="H2973" s="17" t="s">
        <v>69</v>
      </c>
      <c r="I2973" s="11" t="s">
        <v>70</v>
      </c>
      <c r="J2973" s="11" t="s">
        <v>70</v>
      </c>
      <c r="K2973" s="11" t="s">
        <v>70</v>
      </c>
      <c r="L2973" s="11" t="s">
        <v>70</v>
      </c>
      <c r="M2973" s="18" t="s">
        <v>70</v>
      </c>
      <c r="N2973" s="18" t="s">
        <v>70</v>
      </c>
      <c r="O2973" s="11" t="s">
        <v>70</v>
      </c>
      <c r="P2973" s="11" t="s">
        <v>70</v>
      </c>
      <c r="Q2973" s="11" t="s">
        <v>70</v>
      </c>
      <c r="R2973" s="11" t="s">
        <v>70</v>
      </c>
      <c r="S2973" s="11" t="s">
        <v>70</v>
      </c>
      <c r="T2973" s="19" t="s">
        <v>71</v>
      </c>
      <c r="U2973" s="31" t="s">
        <v>72</v>
      </c>
      <c r="V2973" s="12">
        <v>2</v>
      </c>
      <c r="W2973" s="12">
        <v>5</v>
      </c>
      <c r="X2973" s="12">
        <v>5</v>
      </c>
      <c r="Y2973" s="12">
        <v>2</v>
      </c>
      <c r="Z2973" s="12">
        <v>5</v>
      </c>
      <c r="AA2973" s="13">
        <v>3</v>
      </c>
      <c r="AB2973" s="14" cm="1">
        <f t="array" ref="AB2973">_xlfn.IFS(AND(W2973&lt;0,X2973&lt;0,Y2973&lt;0,Z2973&lt;0),-999,AND(W2973&lt;5,X2973&lt;5,Y2973&lt;5,Z2973&lt;5,AA2973=0),0,AND(W2973&lt;5,X2973&lt;5,Y2973&lt;5,Z2973&lt;5,AA2973&gt;0),1,AND(OR(W2973=5,X2973=5,Y2973=5,Z2973=5),AA2973=0),1,AND(OR(W2973=5,X2973=5,Y2973=5,Z2973=5),AA2973&gt;0),2)</f>
        <v>2</v>
      </c>
      <c r="AC2973" s="15">
        <f t="shared" si="184"/>
        <v>3</v>
      </c>
      <c r="AD2973" s="55">
        <v>3</v>
      </c>
      <c r="AE2973" s="21" t="s">
        <v>73</v>
      </c>
      <c r="AF2973" s="47" t="str">
        <f t="shared" si="185"/>
        <v>zagrożona</v>
      </c>
      <c r="AG2973" s="16" t="str">
        <f t="shared" si="186"/>
        <v>nie</v>
      </c>
      <c r="AH2973" s="16" t="str">
        <f t="shared" si="187"/>
        <v/>
      </c>
    </row>
    <row r="2974" spans="1:34" x14ac:dyDescent="0.2">
      <c r="A2974" s="12" t="s">
        <v>6485</v>
      </c>
      <c r="B2974" s="16" t="s">
        <v>6486</v>
      </c>
      <c r="C2974" s="12" t="s">
        <v>76</v>
      </c>
      <c r="D2974" s="12" t="s">
        <v>3828</v>
      </c>
      <c r="E2974" s="12" t="s">
        <v>4131</v>
      </c>
      <c r="F2974" s="12" t="s">
        <v>4446</v>
      </c>
      <c r="G2974" s="12" t="s">
        <v>4447</v>
      </c>
      <c r="H2974" s="17" t="s">
        <v>69</v>
      </c>
      <c r="I2974" s="11" t="s">
        <v>70</v>
      </c>
      <c r="J2974" s="11" t="s">
        <v>70</v>
      </c>
      <c r="K2974" s="11" t="s">
        <v>70</v>
      </c>
      <c r="L2974" s="11" t="s">
        <v>70</v>
      </c>
      <c r="M2974" s="18" t="s">
        <v>70</v>
      </c>
      <c r="N2974" s="18" t="s">
        <v>70</v>
      </c>
      <c r="O2974" s="11" t="s">
        <v>70</v>
      </c>
      <c r="P2974" s="11" t="s">
        <v>70</v>
      </c>
      <c r="Q2974" s="11" t="s">
        <v>70</v>
      </c>
      <c r="R2974" s="11" t="s">
        <v>70</v>
      </c>
      <c r="S2974" s="11" t="s">
        <v>70</v>
      </c>
      <c r="T2974" s="19" t="s">
        <v>71</v>
      </c>
      <c r="U2974" s="31" t="s">
        <v>72</v>
      </c>
      <c r="V2974" s="12">
        <v>2</v>
      </c>
      <c r="W2974" s="12">
        <v>2</v>
      </c>
      <c r="X2974" s="12">
        <v>2</v>
      </c>
      <c r="Y2974" s="12">
        <v>2</v>
      </c>
      <c r="Z2974" s="12">
        <v>5</v>
      </c>
      <c r="AA2974" s="13">
        <v>2</v>
      </c>
      <c r="AB2974" s="14" cm="1">
        <f t="array" ref="AB2974">_xlfn.IFS(AND(W2974&lt;0,X2974&lt;0,Y2974&lt;0,Z2974&lt;0),-999,AND(W2974&lt;5,X2974&lt;5,Y2974&lt;5,Z2974&lt;5,AA2974=0),0,AND(W2974&lt;5,X2974&lt;5,Y2974&lt;5,Z2974&lt;5,AA2974&gt;0),1,AND(OR(W2974=5,X2974=5,Y2974=5,Z2974=5),AA2974=0),1,AND(OR(W2974=5,X2974=5,Y2974=5,Z2974=5),AA2974&gt;0),2)</f>
        <v>2</v>
      </c>
      <c r="AC2974" s="15">
        <f t="shared" si="184"/>
        <v>3</v>
      </c>
      <c r="AD2974" s="55">
        <v>2</v>
      </c>
      <c r="AE2974" s="21" t="s">
        <v>73</v>
      </c>
      <c r="AF2974" s="47" t="str">
        <f t="shared" si="185"/>
        <v>zagrożona</v>
      </c>
      <c r="AG2974" s="16" t="str">
        <f t="shared" si="186"/>
        <v>nie</v>
      </c>
      <c r="AH2974" s="16" t="str">
        <f t="shared" si="187"/>
        <v/>
      </c>
    </row>
    <row r="2975" spans="1:34" x14ac:dyDescent="0.2">
      <c r="A2975" s="12" t="s">
        <v>6487</v>
      </c>
      <c r="B2975" s="16" t="s">
        <v>6488</v>
      </c>
      <c r="C2975" s="12" t="s">
        <v>76</v>
      </c>
      <c r="D2975" s="12" t="s">
        <v>3828</v>
      </c>
      <c r="E2975" s="12" t="s">
        <v>4131</v>
      </c>
      <c r="F2975" s="12" t="s">
        <v>4446</v>
      </c>
      <c r="G2975" s="12" t="s">
        <v>6489</v>
      </c>
      <c r="H2975" s="17" t="s">
        <v>69</v>
      </c>
      <c r="I2975" s="11" t="s">
        <v>70</v>
      </c>
      <c r="J2975" s="11" t="s">
        <v>70</v>
      </c>
      <c r="K2975" s="11" t="s">
        <v>70</v>
      </c>
      <c r="L2975" s="11" t="s">
        <v>70</v>
      </c>
      <c r="M2975" s="18" t="s">
        <v>70</v>
      </c>
      <c r="N2975" s="18" t="s">
        <v>70</v>
      </c>
      <c r="O2975" s="11" t="s">
        <v>70</v>
      </c>
      <c r="P2975" s="11" t="s">
        <v>70</v>
      </c>
      <c r="Q2975" s="11" t="s">
        <v>70</v>
      </c>
      <c r="R2975" s="11" t="s">
        <v>70</v>
      </c>
      <c r="S2975" s="11" t="s">
        <v>70</v>
      </c>
      <c r="T2975" s="19" t="s">
        <v>71</v>
      </c>
      <c r="U2975" s="31" t="s">
        <v>72</v>
      </c>
      <c r="V2975" s="12">
        <v>0</v>
      </c>
      <c r="W2975" s="12">
        <v>2</v>
      </c>
      <c r="X2975" s="12">
        <v>2</v>
      </c>
      <c r="Y2975" s="12">
        <v>2</v>
      </c>
      <c r="Z2975" s="12">
        <v>2</v>
      </c>
      <c r="AA2975" s="13">
        <v>4</v>
      </c>
      <c r="AB2975" s="14" cm="1">
        <f t="array" ref="AB2975">_xlfn.IFS(AND(W2975&lt;0,X2975&lt;0,Y2975&lt;0,Z2975&lt;0),-999,AND(W2975&lt;5,X2975&lt;5,Y2975&lt;5,Z2975&lt;5,AA2975=0),0,AND(W2975&lt;5,X2975&lt;5,Y2975&lt;5,Z2975&lt;5,AA2975&gt;0),1,AND(OR(W2975=5,X2975=5,Y2975=5,Z2975=5),AA2975=0),1,AND(OR(W2975=5,X2975=5,Y2975=5,Z2975=5),AA2975&gt;0),2)</f>
        <v>1</v>
      </c>
      <c r="AC2975" s="15">
        <f t="shared" si="184"/>
        <v>0</v>
      </c>
      <c r="AD2975" s="55">
        <v>2</v>
      </c>
      <c r="AE2975" s="21" t="s">
        <v>73</v>
      </c>
      <c r="AF2975" s="47" t="str">
        <f t="shared" si="185"/>
        <v>niezagrożona</v>
      </c>
      <c r="AG2975" s="16" t="str">
        <f t="shared" si="186"/>
        <v>nie</v>
      </c>
      <c r="AH2975" s="16" t="str">
        <f t="shared" si="187"/>
        <v/>
      </c>
    </row>
    <row r="2976" spans="1:34" x14ac:dyDescent="0.2">
      <c r="A2976" s="12" t="s">
        <v>6490</v>
      </c>
      <c r="B2976" s="16" t="s">
        <v>6491</v>
      </c>
      <c r="C2976" s="12" t="s">
        <v>76</v>
      </c>
      <c r="D2976" s="12" t="s">
        <v>3828</v>
      </c>
      <c r="E2976" s="12" t="s">
        <v>4131</v>
      </c>
      <c r="F2976" s="12" t="s">
        <v>4446</v>
      </c>
      <c r="G2976" s="12" t="s">
        <v>6492</v>
      </c>
      <c r="H2976" s="17" t="s">
        <v>69</v>
      </c>
      <c r="I2976" s="11" t="s">
        <v>70</v>
      </c>
      <c r="J2976" s="11" t="s">
        <v>70</v>
      </c>
      <c r="K2976" s="11" t="s">
        <v>70</v>
      </c>
      <c r="L2976" s="11" t="s">
        <v>70</v>
      </c>
      <c r="M2976" s="18" t="s">
        <v>70</v>
      </c>
      <c r="N2976" s="18" t="s">
        <v>70</v>
      </c>
      <c r="O2976" s="11" t="s">
        <v>70</v>
      </c>
      <c r="P2976" s="11" t="s">
        <v>70</v>
      </c>
      <c r="Q2976" s="11" t="s">
        <v>70</v>
      </c>
      <c r="R2976" s="11" t="s">
        <v>70</v>
      </c>
      <c r="S2976" s="11" t="s">
        <v>70</v>
      </c>
      <c r="T2976" s="19" t="s">
        <v>71</v>
      </c>
      <c r="U2976" s="31" t="s">
        <v>72</v>
      </c>
      <c r="V2976" s="12">
        <v>3</v>
      </c>
      <c r="W2976" s="12">
        <v>2</v>
      </c>
      <c r="X2976" s="12">
        <v>2</v>
      </c>
      <c r="Y2976" s="12">
        <v>2</v>
      </c>
      <c r="Z2976" s="12">
        <v>5</v>
      </c>
      <c r="AA2976" s="13">
        <v>5</v>
      </c>
      <c r="AB2976" s="14" cm="1">
        <f t="array" ref="AB2976">_xlfn.IFS(AND(W2976&lt;0,X2976&lt;0,Y2976&lt;0,Z2976&lt;0),-999,AND(W2976&lt;5,X2976&lt;5,Y2976&lt;5,Z2976&lt;5,AA2976=0),0,AND(W2976&lt;5,X2976&lt;5,Y2976&lt;5,Z2976&lt;5,AA2976&gt;0),1,AND(OR(W2976=5,X2976=5,Y2976=5,Z2976=5),AA2976=0),1,AND(OR(W2976=5,X2976=5,Y2976=5,Z2976=5),AA2976&gt;0),2)</f>
        <v>2</v>
      </c>
      <c r="AC2976" s="15">
        <f t="shared" si="184"/>
        <v>4</v>
      </c>
      <c r="AD2976" s="55">
        <v>4</v>
      </c>
      <c r="AE2976" s="21" t="s">
        <v>73</v>
      </c>
      <c r="AF2976" s="47" t="str">
        <f t="shared" si="185"/>
        <v>zagrożona</v>
      </c>
      <c r="AG2976" s="16" t="str">
        <f t="shared" si="186"/>
        <v>tak</v>
      </c>
      <c r="AH2976" s="16" t="str">
        <f t="shared" si="187"/>
        <v xml:space="preserve">fizchem </v>
      </c>
    </row>
    <row r="2977" spans="1:34" x14ac:dyDescent="0.2">
      <c r="A2977" s="12" t="s">
        <v>6493</v>
      </c>
      <c r="B2977" s="16" t="s">
        <v>6494</v>
      </c>
      <c r="C2977" s="12" t="s">
        <v>76</v>
      </c>
      <c r="D2977" s="12" t="s">
        <v>3828</v>
      </c>
      <c r="E2977" s="12" t="s">
        <v>4131</v>
      </c>
      <c r="F2977" s="12" t="s">
        <v>4446</v>
      </c>
      <c r="G2977" s="12" t="s">
        <v>5450</v>
      </c>
      <c r="H2977" s="17" t="s">
        <v>69</v>
      </c>
      <c r="I2977" s="11" t="s">
        <v>70</v>
      </c>
      <c r="J2977" s="11" t="s">
        <v>70</v>
      </c>
      <c r="K2977" s="11" t="s">
        <v>70</v>
      </c>
      <c r="L2977" s="11" t="s">
        <v>70</v>
      </c>
      <c r="M2977" s="18" t="s">
        <v>70</v>
      </c>
      <c r="N2977" s="18" t="s">
        <v>70</v>
      </c>
      <c r="O2977" s="11" t="s">
        <v>70</v>
      </c>
      <c r="P2977" s="11" t="s">
        <v>70</v>
      </c>
      <c r="Q2977" s="11" t="s">
        <v>70</v>
      </c>
      <c r="R2977" s="11" t="s">
        <v>70</v>
      </c>
      <c r="S2977" s="11" t="s">
        <v>70</v>
      </c>
      <c r="T2977" s="19" t="s">
        <v>71</v>
      </c>
      <c r="U2977" s="31" t="s">
        <v>72</v>
      </c>
      <c r="V2977" s="12">
        <v>0</v>
      </c>
      <c r="W2977" s="12">
        <v>2</v>
      </c>
      <c r="X2977" s="12">
        <v>2</v>
      </c>
      <c r="Y2977" s="12">
        <v>2</v>
      </c>
      <c r="Z2977" s="12">
        <v>2</v>
      </c>
      <c r="AA2977" s="13">
        <v>2</v>
      </c>
      <c r="AB2977" s="14" cm="1">
        <f t="array" ref="AB2977">_xlfn.IFS(AND(W2977&lt;0,X2977&lt;0,Y2977&lt;0,Z2977&lt;0),-999,AND(W2977&lt;5,X2977&lt;5,Y2977&lt;5,Z2977&lt;5,AA2977=0),0,AND(W2977&lt;5,X2977&lt;5,Y2977&lt;5,Z2977&lt;5,AA2977&gt;0),1,AND(OR(W2977=5,X2977=5,Y2977=5,Z2977=5),AA2977=0),1,AND(OR(W2977=5,X2977=5,Y2977=5,Z2977=5),AA2977&gt;0),2)</f>
        <v>1</v>
      </c>
      <c r="AC2977" s="15">
        <f t="shared" si="184"/>
        <v>0</v>
      </c>
      <c r="AD2977" s="55">
        <v>1</v>
      </c>
      <c r="AE2977" s="21" t="s">
        <v>73</v>
      </c>
      <c r="AF2977" s="47" t="str">
        <f t="shared" si="185"/>
        <v>niezagrożona</v>
      </c>
      <c r="AG2977" s="16" t="str">
        <f t="shared" si="186"/>
        <v>nie</v>
      </c>
      <c r="AH2977" s="16" t="str">
        <f t="shared" si="187"/>
        <v/>
      </c>
    </row>
    <row r="2978" spans="1:34" x14ac:dyDescent="0.2">
      <c r="A2978" s="12" t="s">
        <v>6495</v>
      </c>
      <c r="B2978" s="16" t="s">
        <v>6496</v>
      </c>
      <c r="C2978" s="12" t="s">
        <v>76</v>
      </c>
      <c r="D2978" s="12" t="s">
        <v>3828</v>
      </c>
      <c r="E2978" s="12" t="s">
        <v>4455</v>
      </c>
      <c r="F2978" s="12" t="s">
        <v>4456</v>
      </c>
      <c r="G2978" s="12" t="s">
        <v>5457</v>
      </c>
      <c r="H2978" s="17" t="s">
        <v>69</v>
      </c>
      <c r="I2978" s="11" t="s">
        <v>70</v>
      </c>
      <c r="J2978" s="11" t="s">
        <v>70</v>
      </c>
      <c r="K2978" s="11" t="s">
        <v>70</v>
      </c>
      <c r="L2978" s="11" t="s">
        <v>70</v>
      </c>
      <c r="M2978" s="18" t="s">
        <v>70</v>
      </c>
      <c r="N2978" s="18" t="s">
        <v>70</v>
      </c>
      <c r="O2978" s="11" t="s">
        <v>70</v>
      </c>
      <c r="P2978" s="11" t="s">
        <v>70</v>
      </c>
      <c r="Q2978" s="11" t="s">
        <v>70</v>
      </c>
      <c r="R2978" s="11" t="s">
        <v>70</v>
      </c>
      <c r="S2978" s="11" t="s">
        <v>70</v>
      </c>
      <c r="T2978" s="19" t="s">
        <v>71</v>
      </c>
      <c r="U2978" s="31" t="s">
        <v>72</v>
      </c>
      <c r="V2978" s="12">
        <v>2</v>
      </c>
      <c r="W2978" s="12">
        <v>5</v>
      </c>
      <c r="X2978" s="12">
        <v>5</v>
      </c>
      <c r="Y2978" s="12">
        <v>5</v>
      </c>
      <c r="Z2978" s="12">
        <v>2</v>
      </c>
      <c r="AA2978" s="13">
        <v>1</v>
      </c>
      <c r="AB2978" s="14" cm="1">
        <f t="array" ref="AB2978">_xlfn.IFS(AND(W2978&lt;0,X2978&lt;0,Y2978&lt;0,Z2978&lt;0),-999,AND(W2978&lt;5,X2978&lt;5,Y2978&lt;5,Z2978&lt;5,AA2978=0),0,AND(W2978&lt;5,X2978&lt;5,Y2978&lt;5,Z2978&lt;5,AA2978&gt;0),1,AND(OR(W2978=5,X2978=5,Y2978=5,Z2978=5),AA2978=0),1,AND(OR(W2978=5,X2978=5,Y2978=5,Z2978=5),AA2978&gt;0),2)</f>
        <v>2</v>
      </c>
      <c r="AC2978" s="15">
        <f t="shared" si="184"/>
        <v>3</v>
      </c>
      <c r="AD2978" s="55">
        <v>2</v>
      </c>
      <c r="AE2978" s="21" t="s">
        <v>73</v>
      </c>
      <c r="AF2978" s="47" t="str">
        <f t="shared" si="185"/>
        <v>zagrożona</v>
      </c>
      <c r="AG2978" s="16" t="str">
        <f t="shared" si="186"/>
        <v>nie</v>
      </c>
      <c r="AH2978" s="16" t="str">
        <f t="shared" si="187"/>
        <v/>
      </c>
    </row>
    <row r="2979" spans="1:34" x14ac:dyDescent="0.2">
      <c r="A2979" s="12" t="s">
        <v>6497</v>
      </c>
      <c r="B2979" s="16" t="s">
        <v>6498</v>
      </c>
      <c r="C2979" s="12" t="s">
        <v>64</v>
      </c>
      <c r="D2979" s="12" t="s">
        <v>3828</v>
      </c>
      <c r="E2979" s="12" t="s">
        <v>4455</v>
      </c>
      <c r="F2979" s="12" t="s">
        <v>4456</v>
      </c>
      <c r="G2979" s="12" t="s">
        <v>6499</v>
      </c>
      <c r="H2979" s="17" t="s">
        <v>69</v>
      </c>
      <c r="I2979" s="11" t="s">
        <v>70</v>
      </c>
      <c r="J2979" s="11" t="s">
        <v>70</v>
      </c>
      <c r="K2979" s="11" t="s">
        <v>70</v>
      </c>
      <c r="L2979" s="11" t="s">
        <v>70</v>
      </c>
      <c r="M2979" s="18" t="s">
        <v>70</v>
      </c>
      <c r="N2979" s="18" t="s">
        <v>70</v>
      </c>
      <c r="O2979" s="11" t="s">
        <v>70</v>
      </c>
      <c r="P2979" s="11" t="s">
        <v>70</v>
      </c>
      <c r="Q2979" s="11" t="s">
        <v>70</v>
      </c>
      <c r="R2979" s="11" t="s">
        <v>70</v>
      </c>
      <c r="S2979" s="11" t="s">
        <v>70</v>
      </c>
      <c r="T2979" s="19" t="s">
        <v>71</v>
      </c>
      <c r="U2979" s="31" t="s">
        <v>72</v>
      </c>
      <c r="V2979" s="12">
        <v>0</v>
      </c>
      <c r="W2979" s="12">
        <v>2</v>
      </c>
      <c r="X2979" s="12">
        <v>-999</v>
      </c>
      <c r="Y2979" s="12">
        <v>-999</v>
      </c>
      <c r="Z2979" s="12">
        <v>-999</v>
      </c>
      <c r="AA2979" s="13">
        <v>2</v>
      </c>
      <c r="AB2979" s="14" cm="1">
        <f t="array" ref="AB2979">_xlfn.IFS(AND(W2979&lt;0,X2979&lt;0,Y2979&lt;0,Z2979&lt;0),-999,AND(W2979&lt;5,X2979&lt;5,Y2979&lt;5,Z2979&lt;5,AA2979=0),0,AND(W2979&lt;5,X2979&lt;5,Y2979&lt;5,Z2979&lt;5,AA2979&gt;0),1,AND(OR(W2979=5,X2979=5,Y2979=5,Z2979=5),AA2979=0),1,AND(OR(W2979=5,X2979=5,Y2979=5,Z2979=5),AA2979&gt;0),2)</f>
        <v>1</v>
      </c>
      <c r="AC2979" s="15">
        <f t="shared" si="184"/>
        <v>0</v>
      </c>
      <c r="AD2979" s="55">
        <v>0</v>
      </c>
      <c r="AE2979" s="21" t="s">
        <v>73</v>
      </c>
      <c r="AF2979" s="47" t="str">
        <f t="shared" si="185"/>
        <v>niezagrożona</v>
      </c>
      <c r="AG2979" s="16" t="str">
        <f t="shared" si="186"/>
        <v>nie</v>
      </c>
      <c r="AH2979" s="16" t="str">
        <f t="shared" si="187"/>
        <v/>
      </c>
    </row>
    <row r="2980" spans="1:34" x14ac:dyDescent="0.2">
      <c r="A2980" s="12" t="s">
        <v>6500</v>
      </c>
      <c r="B2980" s="16" t="s">
        <v>6501</v>
      </c>
      <c r="C2980" s="12" t="s">
        <v>76</v>
      </c>
      <c r="D2980" s="12" t="s">
        <v>3828</v>
      </c>
      <c r="E2980" s="12" t="s">
        <v>4455</v>
      </c>
      <c r="F2980" s="12" t="s">
        <v>4456</v>
      </c>
      <c r="G2980" s="12" t="s">
        <v>6502</v>
      </c>
      <c r="H2980" s="17" t="s">
        <v>69</v>
      </c>
      <c r="I2980" s="11" t="s">
        <v>70</v>
      </c>
      <c r="J2980" s="11" t="s">
        <v>70</v>
      </c>
      <c r="K2980" s="11" t="s">
        <v>70</v>
      </c>
      <c r="L2980" s="11" t="s">
        <v>70</v>
      </c>
      <c r="M2980" s="18" t="s">
        <v>70</v>
      </c>
      <c r="N2980" s="18" t="s">
        <v>70</v>
      </c>
      <c r="O2980" s="11" t="s">
        <v>70</v>
      </c>
      <c r="P2980" s="11" t="s">
        <v>70</v>
      </c>
      <c r="Q2980" s="11" t="s">
        <v>70</v>
      </c>
      <c r="R2980" s="11" t="s">
        <v>70</v>
      </c>
      <c r="S2980" s="11" t="s">
        <v>70</v>
      </c>
      <c r="T2980" s="19" t="s">
        <v>71</v>
      </c>
      <c r="U2980" s="31" t="s">
        <v>72</v>
      </c>
      <c r="V2980" s="12">
        <v>3</v>
      </c>
      <c r="W2980" s="12">
        <v>5</v>
      </c>
      <c r="X2980" s="12">
        <v>5</v>
      </c>
      <c r="Y2980" s="12">
        <v>5</v>
      </c>
      <c r="Z2980" s="12">
        <v>2</v>
      </c>
      <c r="AA2980" s="13">
        <v>3</v>
      </c>
      <c r="AB2980" s="14" cm="1">
        <f t="array" ref="AB2980">_xlfn.IFS(AND(W2980&lt;0,X2980&lt;0,Y2980&lt;0,Z2980&lt;0),-999,AND(W2980&lt;5,X2980&lt;5,Y2980&lt;5,Z2980&lt;5,AA2980=0),0,AND(W2980&lt;5,X2980&lt;5,Y2980&lt;5,Z2980&lt;5,AA2980&gt;0),1,AND(OR(W2980=5,X2980=5,Y2980=5,Z2980=5),AA2980=0),1,AND(OR(W2980=5,X2980=5,Y2980=5,Z2980=5),AA2980&gt;0),2)</f>
        <v>2</v>
      </c>
      <c r="AC2980" s="15">
        <f t="shared" si="184"/>
        <v>4</v>
      </c>
      <c r="AD2980" s="55">
        <v>2</v>
      </c>
      <c r="AE2980" s="21" t="s">
        <v>73</v>
      </c>
      <c r="AF2980" s="47" t="str">
        <f t="shared" si="185"/>
        <v>zagrożona</v>
      </c>
      <c r="AG2980" s="16" t="str">
        <f t="shared" si="186"/>
        <v>tak</v>
      </c>
      <c r="AH2980" s="16" t="str">
        <f t="shared" si="187"/>
        <v xml:space="preserve">fizchem </v>
      </c>
    </row>
    <row r="2981" spans="1:34" x14ac:dyDescent="0.2">
      <c r="A2981" s="12" t="s">
        <v>6503</v>
      </c>
      <c r="B2981" s="16" t="s">
        <v>4725</v>
      </c>
      <c r="C2981" s="12" t="s">
        <v>64</v>
      </c>
      <c r="D2981" s="12" t="s">
        <v>3828</v>
      </c>
      <c r="E2981" s="12" t="s">
        <v>4455</v>
      </c>
      <c r="F2981" s="12" t="s">
        <v>4456</v>
      </c>
      <c r="G2981" s="12" t="s">
        <v>5469</v>
      </c>
      <c r="H2981" s="17" t="s">
        <v>69</v>
      </c>
      <c r="I2981" s="11" t="s">
        <v>70</v>
      </c>
      <c r="J2981" s="11" t="s">
        <v>70</v>
      </c>
      <c r="K2981" s="11" t="s">
        <v>70</v>
      </c>
      <c r="L2981" s="11" t="s">
        <v>70</v>
      </c>
      <c r="M2981" s="18" t="s">
        <v>70</v>
      </c>
      <c r="N2981" s="18" t="s">
        <v>70</v>
      </c>
      <c r="O2981" s="11" t="s">
        <v>70</v>
      </c>
      <c r="P2981" s="11" t="s">
        <v>70</v>
      </c>
      <c r="Q2981" s="11" t="s">
        <v>70</v>
      </c>
      <c r="R2981" s="11" t="s">
        <v>70</v>
      </c>
      <c r="S2981" s="11" t="s">
        <v>70</v>
      </c>
      <c r="T2981" s="19" t="s">
        <v>71</v>
      </c>
      <c r="U2981" s="31" t="s">
        <v>72</v>
      </c>
      <c r="V2981" s="12">
        <v>0</v>
      </c>
      <c r="W2981" s="12">
        <v>2</v>
      </c>
      <c r="X2981" s="12">
        <v>-999</v>
      </c>
      <c r="Y2981" s="12">
        <v>-999</v>
      </c>
      <c r="Z2981" s="12">
        <v>-999</v>
      </c>
      <c r="AA2981" s="13">
        <v>0</v>
      </c>
      <c r="AB2981" s="14" cm="1">
        <f t="array" ref="AB2981">_xlfn.IFS(AND(W2981&lt;0,X2981&lt;0,Y2981&lt;0,Z2981&lt;0),-999,AND(W2981&lt;5,X2981&lt;5,Y2981&lt;5,Z2981&lt;5,AA2981=0),0,AND(W2981&lt;5,X2981&lt;5,Y2981&lt;5,Z2981&lt;5,AA2981&gt;0),1,AND(OR(W2981=5,X2981=5,Y2981=5,Z2981=5),AA2981=0),1,AND(OR(W2981=5,X2981=5,Y2981=5,Z2981=5),AA2981&gt;0),2)</f>
        <v>0</v>
      </c>
      <c r="AC2981" s="15">
        <f t="shared" si="184"/>
        <v>0</v>
      </c>
      <c r="AD2981" s="55">
        <v>2</v>
      </c>
      <c r="AE2981" s="21" t="s">
        <v>73</v>
      </c>
      <c r="AF2981" s="47" t="str">
        <f t="shared" si="185"/>
        <v>niezagrożona</v>
      </c>
      <c r="AG2981" s="16" t="str">
        <f t="shared" si="186"/>
        <v>nie</v>
      </c>
      <c r="AH2981" s="16" t="str">
        <f t="shared" si="187"/>
        <v/>
      </c>
    </row>
    <row r="2982" spans="1:34" x14ac:dyDescent="0.2">
      <c r="A2982" s="12" t="s">
        <v>6504</v>
      </c>
      <c r="B2982" s="16" t="s">
        <v>6505</v>
      </c>
      <c r="C2982" s="12" t="s">
        <v>76</v>
      </c>
      <c r="D2982" s="12" t="s">
        <v>3828</v>
      </c>
      <c r="E2982" s="12" t="s">
        <v>4455</v>
      </c>
      <c r="F2982" s="12" t="s">
        <v>4456</v>
      </c>
      <c r="G2982" s="12" t="s">
        <v>5469</v>
      </c>
      <c r="H2982" s="17" t="s">
        <v>69</v>
      </c>
      <c r="I2982" s="11" t="s">
        <v>70</v>
      </c>
      <c r="J2982" s="11" t="s">
        <v>70</v>
      </c>
      <c r="K2982" s="11" t="s">
        <v>70</v>
      </c>
      <c r="L2982" s="11" t="s">
        <v>70</v>
      </c>
      <c r="M2982" s="18" t="s">
        <v>70</v>
      </c>
      <c r="N2982" s="18" t="s">
        <v>70</v>
      </c>
      <c r="O2982" s="11" t="s">
        <v>70</v>
      </c>
      <c r="P2982" s="11" t="s">
        <v>70</v>
      </c>
      <c r="Q2982" s="11" t="s">
        <v>70</v>
      </c>
      <c r="R2982" s="11" t="s">
        <v>70</v>
      </c>
      <c r="S2982" s="11" t="s">
        <v>70</v>
      </c>
      <c r="T2982" s="19" t="s">
        <v>71</v>
      </c>
      <c r="U2982" s="31" t="s">
        <v>72</v>
      </c>
      <c r="V2982" s="12">
        <v>2</v>
      </c>
      <c r="W2982" s="12">
        <v>5</v>
      </c>
      <c r="X2982" s="12">
        <v>2</v>
      </c>
      <c r="Y2982" s="12">
        <v>5</v>
      </c>
      <c r="Z2982" s="12">
        <v>5</v>
      </c>
      <c r="AA2982" s="13">
        <v>1</v>
      </c>
      <c r="AB2982" s="14" cm="1">
        <f t="array" ref="AB2982">_xlfn.IFS(AND(W2982&lt;0,X2982&lt;0,Y2982&lt;0,Z2982&lt;0),-999,AND(W2982&lt;5,X2982&lt;5,Y2982&lt;5,Z2982&lt;5,AA2982=0),0,AND(W2982&lt;5,X2982&lt;5,Y2982&lt;5,Z2982&lt;5,AA2982&gt;0),1,AND(OR(W2982=5,X2982=5,Y2982=5,Z2982=5),AA2982=0),1,AND(OR(W2982=5,X2982=5,Y2982=5,Z2982=5),AA2982&gt;0),2)</f>
        <v>2</v>
      </c>
      <c r="AC2982" s="15">
        <f t="shared" si="184"/>
        <v>3</v>
      </c>
      <c r="AD2982" s="55">
        <v>3</v>
      </c>
      <c r="AE2982" s="21" t="s">
        <v>73</v>
      </c>
      <c r="AF2982" s="47" t="str">
        <f t="shared" si="185"/>
        <v>zagrożona</v>
      </c>
      <c r="AG2982" s="16" t="str">
        <f t="shared" si="186"/>
        <v>nie</v>
      </c>
      <c r="AH2982" s="16" t="str">
        <f t="shared" si="187"/>
        <v/>
      </c>
    </row>
    <row r="2983" spans="1:34" x14ac:dyDescent="0.2">
      <c r="A2983" s="12" t="s">
        <v>6506</v>
      </c>
      <c r="B2983" s="16" t="s">
        <v>6507</v>
      </c>
      <c r="C2983" s="12" t="s">
        <v>76</v>
      </c>
      <c r="D2983" s="12" t="s">
        <v>3828</v>
      </c>
      <c r="E2983" s="12" t="s">
        <v>4455</v>
      </c>
      <c r="F2983" s="12" t="s">
        <v>4469</v>
      </c>
      <c r="G2983" s="12" t="s">
        <v>4470</v>
      </c>
      <c r="H2983" s="17" t="s">
        <v>69</v>
      </c>
      <c r="I2983" s="11" t="s">
        <v>70</v>
      </c>
      <c r="J2983" s="11" t="s">
        <v>70</v>
      </c>
      <c r="K2983" s="11" t="s">
        <v>70</v>
      </c>
      <c r="L2983" s="11" t="s">
        <v>70</v>
      </c>
      <c r="M2983" s="18" t="s">
        <v>70</v>
      </c>
      <c r="N2983" s="18" t="s">
        <v>70</v>
      </c>
      <c r="O2983" s="11" t="s">
        <v>70</v>
      </c>
      <c r="P2983" s="11" t="s">
        <v>70</v>
      </c>
      <c r="Q2983" s="11" t="s">
        <v>70</v>
      </c>
      <c r="R2983" s="11" t="s">
        <v>70</v>
      </c>
      <c r="S2983" s="11" t="s">
        <v>70</v>
      </c>
      <c r="T2983" s="19" t="s">
        <v>71</v>
      </c>
      <c r="U2983" s="31" t="s">
        <v>72</v>
      </c>
      <c r="V2983" s="12">
        <v>0</v>
      </c>
      <c r="W2983" s="12">
        <v>2</v>
      </c>
      <c r="X2983" s="12">
        <v>2</v>
      </c>
      <c r="Y2983" s="12">
        <v>2</v>
      </c>
      <c r="Z2983" s="12">
        <v>5</v>
      </c>
      <c r="AA2983" s="13">
        <v>1</v>
      </c>
      <c r="AB2983" s="14" cm="1">
        <f t="array" ref="AB2983">_xlfn.IFS(AND(W2983&lt;0,X2983&lt;0,Y2983&lt;0,Z2983&lt;0),-999,AND(W2983&lt;5,X2983&lt;5,Y2983&lt;5,Z2983&lt;5,AA2983=0),0,AND(W2983&lt;5,X2983&lt;5,Y2983&lt;5,Z2983&lt;5,AA2983&gt;0),1,AND(OR(W2983=5,X2983=5,Y2983=5,Z2983=5),AA2983=0),1,AND(OR(W2983=5,X2983=5,Y2983=5,Z2983=5),AA2983&gt;0),2)</f>
        <v>2</v>
      </c>
      <c r="AC2983" s="15">
        <f t="shared" si="184"/>
        <v>1</v>
      </c>
      <c r="AD2983" s="55">
        <v>2</v>
      </c>
      <c r="AE2983" s="21" t="s">
        <v>73</v>
      </c>
      <c r="AF2983" s="47" t="str">
        <f t="shared" si="185"/>
        <v>niezagrożona</v>
      </c>
      <c r="AG2983" s="16" t="str">
        <f t="shared" si="186"/>
        <v>nie</v>
      </c>
      <c r="AH2983" s="16" t="str">
        <f t="shared" si="187"/>
        <v/>
      </c>
    </row>
    <row r="2984" spans="1:34" x14ac:dyDescent="0.2">
      <c r="A2984" s="12" t="s">
        <v>6508</v>
      </c>
      <c r="B2984" s="16" t="s">
        <v>6509</v>
      </c>
      <c r="C2984" s="12" t="s">
        <v>76</v>
      </c>
      <c r="D2984" s="12" t="s">
        <v>3828</v>
      </c>
      <c r="E2984" s="12" t="s">
        <v>4455</v>
      </c>
      <c r="F2984" s="12" t="s">
        <v>4469</v>
      </c>
      <c r="G2984" s="12" t="s">
        <v>4493</v>
      </c>
      <c r="H2984" s="17" t="s">
        <v>69</v>
      </c>
      <c r="I2984" s="11" t="s">
        <v>70</v>
      </c>
      <c r="J2984" s="11" t="s">
        <v>70</v>
      </c>
      <c r="K2984" s="11" t="s">
        <v>70</v>
      </c>
      <c r="L2984" s="11" t="s">
        <v>70</v>
      </c>
      <c r="M2984" s="18" t="s">
        <v>70</v>
      </c>
      <c r="N2984" s="18" t="s">
        <v>70</v>
      </c>
      <c r="O2984" s="11" t="s">
        <v>70</v>
      </c>
      <c r="P2984" s="11" t="s">
        <v>70</v>
      </c>
      <c r="Q2984" s="11" t="s">
        <v>70</v>
      </c>
      <c r="R2984" s="11" t="s">
        <v>70</v>
      </c>
      <c r="S2984" s="11" t="s">
        <v>70</v>
      </c>
      <c r="T2984" s="19" t="s">
        <v>71</v>
      </c>
      <c r="U2984" s="31" t="s">
        <v>72</v>
      </c>
      <c r="V2984" s="12">
        <v>0</v>
      </c>
      <c r="W2984" s="12">
        <v>2</v>
      </c>
      <c r="X2984" s="12">
        <v>2</v>
      </c>
      <c r="Y2984" s="12">
        <v>2</v>
      </c>
      <c r="Z2984" s="12">
        <v>2</v>
      </c>
      <c r="AA2984" s="13">
        <v>0</v>
      </c>
      <c r="AB2984" s="14" cm="1">
        <f t="array" ref="AB2984">_xlfn.IFS(AND(W2984&lt;0,X2984&lt;0,Y2984&lt;0,Z2984&lt;0),-999,AND(W2984&lt;5,X2984&lt;5,Y2984&lt;5,Z2984&lt;5,AA2984=0),0,AND(W2984&lt;5,X2984&lt;5,Y2984&lt;5,Z2984&lt;5,AA2984&gt;0),1,AND(OR(W2984=5,X2984=5,Y2984=5,Z2984=5),AA2984=0),1,AND(OR(W2984=5,X2984=5,Y2984=5,Z2984=5),AA2984&gt;0),2)</f>
        <v>0</v>
      </c>
      <c r="AC2984" s="15">
        <f t="shared" si="184"/>
        <v>0</v>
      </c>
      <c r="AD2984" s="55">
        <v>2</v>
      </c>
      <c r="AE2984" s="21" t="s">
        <v>73</v>
      </c>
      <c r="AF2984" s="47" t="str">
        <f t="shared" si="185"/>
        <v>niezagrożona</v>
      </c>
      <c r="AG2984" s="16" t="str">
        <f t="shared" si="186"/>
        <v>nie</v>
      </c>
      <c r="AH2984" s="16" t="str">
        <f t="shared" si="187"/>
        <v/>
      </c>
    </row>
    <row r="2985" spans="1:34" x14ac:dyDescent="0.2">
      <c r="A2985" s="12" t="s">
        <v>6510</v>
      </c>
      <c r="B2985" s="16" t="s">
        <v>6511</v>
      </c>
      <c r="C2985" s="12" t="s">
        <v>76</v>
      </c>
      <c r="D2985" s="12" t="s">
        <v>3828</v>
      </c>
      <c r="E2985" s="12" t="s">
        <v>4455</v>
      </c>
      <c r="F2985" s="12" t="s">
        <v>4469</v>
      </c>
      <c r="G2985" s="12" t="s">
        <v>4493</v>
      </c>
      <c r="H2985" s="17" t="s">
        <v>69</v>
      </c>
      <c r="I2985" s="11" t="s">
        <v>70</v>
      </c>
      <c r="J2985" s="11" t="s">
        <v>70</v>
      </c>
      <c r="K2985" s="11" t="s">
        <v>70</v>
      </c>
      <c r="L2985" s="11" t="s">
        <v>70</v>
      </c>
      <c r="M2985" s="18" t="s">
        <v>70</v>
      </c>
      <c r="N2985" s="18" t="s">
        <v>70</v>
      </c>
      <c r="O2985" s="11" t="s">
        <v>70</v>
      </c>
      <c r="P2985" s="11" t="s">
        <v>70</v>
      </c>
      <c r="Q2985" s="11" t="s">
        <v>70</v>
      </c>
      <c r="R2985" s="11" t="s">
        <v>70</v>
      </c>
      <c r="S2985" s="11" t="s">
        <v>70</v>
      </c>
      <c r="T2985" s="19" t="s">
        <v>71</v>
      </c>
      <c r="U2985" s="31" t="s">
        <v>72</v>
      </c>
      <c r="V2985" s="12">
        <v>0</v>
      </c>
      <c r="W2985" s="12">
        <v>2</v>
      </c>
      <c r="X2985" s="12">
        <v>2</v>
      </c>
      <c r="Y2985" s="12">
        <v>2</v>
      </c>
      <c r="Z2985" s="12">
        <v>2</v>
      </c>
      <c r="AA2985" s="13">
        <v>2</v>
      </c>
      <c r="AB2985" s="14" cm="1">
        <f t="array" ref="AB2985">_xlfn.IFS(AND(W2985&lt;0,X2985&lt;0,Y2985&lt;0,Z2985&lt;0),-999,AND(W2985&lt;5,X2985&lt;5,Y2985&lt;5,Z2985&lt;5,AA2985=0),0,AND(W2985&lt;5,X2985&lt;5,Y2985&lt;5,Z2985&lt;5,AA2985&gt;0),1,AND(OR(W2985=5,X2985=5,Y2985=5,Z2985=5),AA2985=0),1,AND(OR(W2985=5,X2985=5,Y2985=5,Z2985=5),AA2985&gt;0),2)</f>
        <v>1</v>
      </c>
      <c r="AC2985" s="15">
        <f t="shared" si="184"/>
        <v>0</v>
      </c>
      <c r="AD2985" s="55">
        <v>2</v>
      </c>
      <c r="AE2985" s="21" t="s">
        <v>73</v>
      </c>
      <c r="AF2985" s="47" t="str">
        <f t="shared" si="185"/>
        <v>niezagrożona</v>
      </c>
      <c r="AG2985" s="16" t="str">
        <f t="shared" si="186"/>
        <v>nie</v>
      </c>
      <c r="AH2985" s="16" t="str">
        <f t="shared" si="187"/>
        <v/>
      </c>
    </row>
    <row r="2986" spans="1:34" x14ac:dyDescent="0.2">
      <c r="A2986" s="12" t="s">
        <v>6512</v>
      </c>
      <c r="B2986" s="16" t="s">
        <v>6513</v>
      </c>
      <c r="C2986" s="12" t="s">
        <v>64</v>
      </c>
      <c r="D2986" s="12" t="s">
        <v>3828</v>
      </c>
      <c r="E2986" s="12" t="s">
        <v>4455</v>
      </c>
      <c r="F2986" s="12" t="s">
        <v>4469</v>
      </c>
      <c r="G2986" s="12" t="s">
        <v>4501</v>
      </c>
      <c r="H2986" s="17" t="s">
        <v>69</v>
      </c>
      <c r="I2986" s="11" t="s">
        <v>70</v>
      </c>
      <c r="J2986" s="11" t="s">
        <v>70</v>
      </c>
      <c r="K2986" s="11" t="s">
        <v>70</v>
      </c>
      <c r="L2986" s="11" t="s">
        <v>70</v>
      </c>
      <c r="M2986" s="18" t="s">
        <v>70</v>
      </c>
      <c r="N2986" s="18" t="s">
        <v>70</v>
      </c>
      <c r="O2986" s="11" t="s">
        <v>70</v>
      </c>
      <c r="P2986" s="11" t="s">
        <v>70</v>
      </c>
      <c r="Q2986" s="11" t="s">
        <v>70</v>
      </c>
      <c r="R2986" s="11" t="s">
        <v>70</v>
      </c>
      <c r="S2986" s="11" t="s">
        <v>70</v>
      </c>
      <c r="T2986" s="19" t="s">
        <v>71</v>
      </c>
      <c r="U2986" s="31" t="s">
        <v>72</v>
      </c>
      <c r="V2986" s="12">
        <v>2</v>
      </c>
      <c r="W2986" s="12">
        <v>5</v>
      </c>
      <c r="X2986" s="12">
        <v>-999</v>
      </c>
      <c r="Y2986" s="12">
        <v>-999</v>
      </c>
      <c r="Z2986" s="12">
        <v>-999</v>
      </c>
      <c r="AA2986" s="13">
        <v>0</v>
      </c>
      <c r="AB2986" s="14" cm="1">
        <f t="array" ref="AB2986">_xlfn.IFS(AND(W2986&lt;0,X2986&lt;0,Y2986&lt;0,Z2986&lt;0),-999,AND(W2986&lt;5,X2986&lt;5,Y2986&lt;5,Z2986&lt;5,AA2986=0),0,AND(W2986&lt;5,X2986&lt;5,Y2986&lt;5,Z2986&lt;5,AA2986&gt;0),1,AND(OR(W2986=5,X2986=5,Y2986=5,Z2986=5),AA2986=0),1,AND(OR(W2986=5,X2986=5,Y2986=5,Z2986=5),AA2986&gt;0),2)</f>
        <v>1</v>
      </c>
      <c r="AC2986" s="15">
        <f t="shared" si="184"/>
        <v>2</v>
      </c>
      <c r="AD2986" s="55">
        <v>0</v>
      </c>
      <c r="AE2986" s="21" t="s">
        <v>73</v>
      </c>
      <c r="AF2986" s="47" t="str">
        <f t="shared" si="185"/>
        <v>zagrożona</v>
      </c>
      <c r="AG2986" s="16" t="str">
        <f t="shared" si="186"/>
        <v>nie</v>
      </c>
      <c r="AH2986" s="16" t="str">
        <f t="shared" si="187"/>
        <v/>
      </c>
    </row>
    <row r="2987" spans="1:34" x14ac:dyDescent="0.2">
      <c r="A2987" s="12" t="s">
        <v>6514</v>
      </c>
      <c r="B2987" s="16" t="s">
        <v>6191</v>
      </c>
      <c r="C2987" s="12" t="s">
        <v>76</v>
      </c>
      <c r="D2987" s="12" t="s">
        <v>3828</v>
      </c>
      <c r="E2987" s="12" t="s">
        <v>4455</v>
      </c>
      <c r="F2987" s="12" t="s">
        <v>4469</v>
      </c>
      <c r="G2987" s="12" t="s">
        <v>4501</v>
      </c>
      <c r="H2987" s="17" t="s">
        <v>69</v>
      </c>
      <c r="I2987" s="11" t="s">
        <v>70</v>
      </c>
      <c r="J2987" s="11" t="s">
        <v>70</v>
      </c>
      <c r="K2987" s="11" t="s">
        <v>70</v>
      </c>
      <c r="L2987" s="11" t="s">
        <v>70</v>
      </c>
      <c r="M2987" s="18" t="s">
        <v>70</v>
      </c>
      <c r="N2987" s="18" t="s">
        <v>70</v>
      </c>
      <c r="O2987" s="11" t="s">
        <v>70</v>
      </c>
      <c r="P2987" s="11" t="s">
        <v>70</v>
      </c>
      <c r="Q2987" s="11" t="s">
        <v>70</v>
      </c>
      <c r="R2987" s="11" t="s">
        <v>70</v>
      </c>
      <c r="S2987" s="11" t="s">
        <v>70</v>
      </c>
      <c r="T2987" s="19" t="s">
        <v>71</v>
      </c>
      <c r="U2987" s="31" t="s">
        <v>72</v>
      </c>
      <c r="V2987" s="12">
        <v>1</v>
      </c>
      <c r="W2987" s="12">
        <v>2</v>
      </c>
      <c r="X2987" s="12">
        <v>2</v>
      </c>
      <c r="Y2987" s="12">
        <v>2</v>
      </c>
      <c r="Z2987" s="12">
        <v>2</v>
      </c>
      <c r="AA2987" s="13">
        <v>2</v>
      </c>
      <c r="AB2987" s="14" cm="1">
        <f t="array" ref="AB2987">_xlfn.IFS(AND(W2987&lt;0,X2987&lt;0,Y2987&lt;0,Z2987&lt;0),-999,AND(W2987&lt;5,X2987&lt;5,Y2987&lt;5,Z2987&lt;5,AA2987=0),0,AND(W2987&lt;5,X2987&lt;5,Y2987&lt;5,Z2987&lt;5,AA2987&gt;0),1,AND(OR(W2987=5,X2987=5,Y2987=5,Z2987=5),AA2987=0),1,AND(OR(W2987=5,X2987=5,Y2987=5,Z2987=5),AA2987&gt;0),2)</f>
        <v>1</v>
      </c>
      <c r="AC2987" s="15">
        <f t="shared" si="184"/>
        <v>1</v>
      </c>
      <c r="AD2987" s="55">
        <v>3</v>
      </c>
      <c r="AE2987" s="21" t="s">
        <v>73</v>
      </c>
      <c r="AF2987" s="47" t="str">
        <f t="shared" si="185"/>
        <v>niezagrożona</v>
      </c>
      <c r="AG2987" s="16" t="str">
        <f t="shared" si="186"/>
        <v>nie</v>
      </c>
      <c r="AH2987" s="16" t="str">
        <f t="shared" si="187"/>
        <v/>
      </c>
    </row>
    <row r="2988" spans="1:34" x14ac:dyDescent="0.2">
      <c r="A2988" s="12" t="s">
        <v>6515</v>
      </c>
      <c r="B2988" s="16" t="s">
        <v>6516</v>
      </c>
      <c r="C2988" s="12" t="s">
        <v>76</v>
      </c>
      <c r="D2988" s="12" t="s">
        <v>3828</v>
      </c>
      <c r="E2988" s="12" t="s">
        <v>4455</v>
      </c>
      <c r="F2988" s="12" t="s">
        <v>4469</v>
      </c>
      <c r="G2988" s="12" t="s">
        <v>4512</v>
      </c>
      <c r="H2988" s="17" t="s">
        <v>69</v>
      </c>
      <c r="I2988" s="11" t="s">
        <v>70</v>
      </c>
      <c r="J2988" s="11" t="s">
        <v>70</v>
      </c>
      <c r="K2988" s="11" t="s">
        <v>70</v>
      </c>
      <c r="L2988" s="11" t="s">
        <v>70</v>
      </c>
      <c r="M2988" s="18" t="s">
        <v>70</v>
      </c>
      <c r="N2988" s="18" t="s">
        <v>70</v>
      </c>
      <c r="O2988" s="11" t="s">
        <v>70</v>
      </c>
      <c r="P2988" s="11" t="s">
        <v>70</v>
      </c>
      <c r="Q2988" s="11" t="s">
        <v>70</v>
      </c>
      <c r="R2988" s="11" t="s">
        <v>70</v>
      </c>
      <c r="S2988" s="11" t="s">
        <v>70</v>
      </c>
      <c r="T2988" s="19" t="s">
        <v>71</v>
      </c>
      <c r="U2988" s="31" t="s">
        <v>72</v>
      </c>
      <c r="V2988" s="12">
        <v>0</v>
      </c>
      <c r="W2988" s="12">
        <v>2</v>
      </c>
      <c r="X2988" s="12">
        <v>5</v>
      </c>
      <c r="Y2988" s="12">
        <v>2</v>
      </c>
      <c r="Z2988" s="12">
        <v>2</v>
      </c>
      <c r="AA2988" s="13">
        <v>1</v>
      </c>
      <c r="AB2988" s="14" cm="1">
        <f t="array" ref="AB2988">_xlfn.IFS(AND(W2988&lt;0,X2988&lt;0,Y2988&lt;0,Z2988&lt;0),-999,AND(W2988&lt;5,X2988&lt;5,Y2988&lt;5,Z2988&lt;5,AA2988=0),0,AND(W2988&lt;5,X2988&lt;5,Y2988&lt;5,Z2988&lt;5,AA2988&gt;0),1,AND(OR(W2988=5,X2988=5,Y2988=5,Z2988=5),AA2988=0),1,AND(OR(W2988=5,X2988=5,Y2988=5,Z2988=5),AA2988&gt;0),2)</f>
        <v>2</v>
      </c>
      <c r="AC2988" s="15">
        <f t="shared" si="184"/>
        <v>1</v>
      </c>
      <c r="AD2988" s="55">
        <v>1</v>
      </c>
      <c r="AE2988" s="21" t="s">
        <v>73</v>
      </c>
      <c r="AF2988" s="47" t="str">
        <f t="shared" si="185"/>
        <v>niezagrożona</v>
      </c>
      <c r="AG2988" s="16" t="str">
        <f t="shared" si="186"/>
        <v>nie</v>
      </c>
      <c r="AH2988" s="16" t="str">
        <f t="shared" si="187"/>
        <v/>
      </c>
    </row>
    <row r="2989" spans="1:34" x14ac:dyDescent="0.2">
      <c r="A2989" s="12" t="s">
        <v>6517</v>
      </c>
      <c r="B2989" s="16" t="s">
        <v>6518</v>
      </c>
      <c r="C2989" s="12" t="s">
        <v>76</v>
      </c>
      <c r="D2989" s="12" t="s">
        <v>3828</v>
      </c>
      <c r="E2989" s="12" t="s">
        <v>4455</v>
      </c>
      <c r="F2989" s="12" t="s">
        <v>4469</v>
      </c>
      <c r="G2989" s="12" t="s">
        <v>4530</v>
      </c>
      <c r="H2989" s="17" t="s">
        <v>69</v>
      </c>
      <c r="I2989" s="11" t="s">
        <v>70</v>
      </c>
      <c r="J2989" s="11" t="s">
        <v>70</v>
      </c>
      <c r="K2989" s="11" t="s">
        <v>70</v>
      </c>
      <c r="L2989" s="11" t="s">
        <v>70</v>
      </c>
      <c r="M2989" s="18" t="s">
        <v>70</v>
      </c>
      <c r="N2989" s="18" t="s">
        <v>70</v>
      </c>
      <c r="O2989" s="11" t="s">
        <v>70</v>
      </c>
      <c r="P2989" s="11" t="s">
        <v>70</v>
      </c>
      <c r="Q2989" s="11" t="s">
        <v>70</v>
      </c>
      <c r="R2989" s="11" t="s">
        <v>70</v>
      </c>
      <c r="S2989" s="11" t="s">
        <v>70</v>
      </c>
      <c r="T2989" s="19" t="s">
        <v>71</v>
      </c>
      <c r="U2989" s="31" t="s">
        <v>72</v>
      </c>
      <c r="V2989" s="12">
        <v>0</v>
      </c>
      <c r="W2989" s="12">
        <v>2</v>
      </c>
      <c r="X2989" s="12">
        <v>2</v>
      </c>
      <c r="Y2989" s="12">
        <v>2</v>
      </c>
      <c r="Z2989" s="12">
        <v>2</v>
      </c>
      <c r="AA2989" s="13">
        <v>1</v>
      </c>
      <c r="AB2989" s="14" cm="1">
        <f t="array" ref="AB2989">_xlfn.IFS(AND(W2989&lt;0,X2989&lt;0,Y2989&lt;0,Z2989&lt;0),-999,AND(W2989&lt;5,X2989&lt;5,Y2989&lt;5,Z2989&lt;5,AA2989=0),0,AND(W2989&lt;5,X2989&lt;5,Y2989&lt;5,Z2989&lt;5,AA2989&gt;0),1,AND(OR(W2989=5,X2989=5,Y2989=5,Z2989=5),AA2989=0),1,AND(OR(W2989=5,X2989=5,Y2989=5,Z2989=5),AA2989&gt;0),2)</f>
        <v>1</v>
      </c>
      <c r="AC2989" s="15">
        <f t="shared" si="184"/>
        <v>0</v>
      </c>
      <c r="AD2989" s="55">
        <v>2</v>
      </c>
      <c r="AE2989" s="21" t="s">
        <v>73</v>
      </c>
      <c r="AF2989" s="47" t="str">
        <f t="shared" si="185"/>
        <v>niezagrożona</v>
      </c>
      <c r="AG2989" s="16" t="str">
        <f t="shared" si="186"/>
        <v>nie</v>
      </c>
      <c r="AH2989" s="16" t="str">
        <f t="shared" si="187"/>
        <v/>
      </c>
    </row>
    <row r="2990" spans="1:34" x14ac:dyDescent="0.2">
      <c r="A2990" s="12" t="s">
        <v>6519</v>
      </c>
      <c r="B2990" s="16" t="s">
        <v>1806</v>
      </c>
      <c r="C2990" s="12" t="s">
        <v>64</v>
      </c>
      <c r="D2990" s="12" t="s">
        <v>3828</v>
      </c>
      <c r="E2990" s="12" t="s">
        <v>4455</v>
      </c>
      <c r="F2990" s="12" t="s">
        <v>4469</v>
      </c>
      <c r="G2990" s="12" t="s">
        <v>4530</v>
      </c>
      <c r="H2990" s="17" t="s">
        <v>69</v>
      </c>
      <c r="I2990" s="11" t="s">
        <v>70</v>
      </c>
      <c r="J2990" s="11" t="s">
        <v>70</v>
      </c>
      <c r="K2990" s="11" t="s">
        <v>70</v>
      </c>
      <c r="L2990" s="11" t="s">
        <v>70</v>
      </c>
      <c r="M2990" s="18" t="s">
        <v>70</v>
      </c>
      <c r="N2990" s="18" t="s">
        <v>70</v>
      </c>
      <c r="O2990" s="11" t="s">
        <v>70</v>
      </c>
      <c r="P2990" s="11" t="s">
        <v>70</v>
      </c>
      <c r="Q2990" s="11" t="s">
        <v>70</v>
      </c>
      <c r="R2990" s="11" t="s">
        <v>70</v>
      </c>
      <c r="S2990" s="11" t="s">
        <v>70</v>
      </c>
      <c r="T2990" s="19" t="s">
        <v>71</v>
      </c>
      <c r="U2990" s="31" t="s">
        <v>72</v>
      </c>
      <c r="V2990" s="12">
        <v>0</v>
      </c>
      <c r="W2990" s="12">
        <v>2</v>
      </c>
      <c r="X2990" s="12">
        <v>-999</v>
      </c>
      <c r="Y2990" s="12">
        <v>-999</v>
      </c>
      <c r="Z2990" s="12">
        <v>-999</v>
      </c>
      <c r="AA2990" s="13">
        <v>0</v>
      </c>
      <c r="AB2990" s="14" cm="1">
        <f t="array" ref="AB2990">_xlfn.IFS(AND(W2990&lt;0,X2990&lt;0,Y2990&lt;0,Z2990&lt;0),-999,AND(W2990&lt;5,X2990&lt;5,Y2990&lt;5,Z2990&lt;5,AA2990=0),0,AND(W2990&lt;5,X2990&lt;5,Y2990&lt;5,Z2990&lt;5,AA2990&gt;0),1,AND(OR(W2990=5,X2990=5,Y2990=5,Z2990=5),AA2990=0),1,AND(OR(W2990=5,X2990=5,Y2990=5,Z2990=5),AA2990&gt;0),2)</f>
        <v>0</v>
      </c>
      <c r="AC2990" s="15">
        <f t="shared" si="184"/>
        <v>0</v>
      </c>
      <c r="AD2990" s="55">
        <v>2</v>
      </c>
      <c r="AE2990" s="21" t="s">
        <v>73</v>
      </c>
      <c r="AF2990" s="47" t="str">
        <f t="shared" si="185"/>
        <v>niezagrożona</v>
      </c>
      <c r="AG2990" s="16" t="str">
        <f t="shared" si="186"/>
        <v>nie</v>
      </c>
      <c r="AH2990" s="16" t="str">
        <f t="shared" si="187"/>
        <v/>
      </c>
    </row>
    <row r="2991" spans="1:34" x14ac:dyDescent="0.2">
      <c r="A2991" s="12" t="s">
        <v>6520</v>
      </c>
      <c r="B2991" s="16" t="s">
        <v>6521</v>
      </c>
      <c r="C2991" s="12" t="s">
        <v>64</v>
      </c>
      <c r="D2991" s="12" t="s">
        <v>3828</v>
      </c>
      <c r="E2991" s="12" t="s">
        <v>4455</v>
      </c>
      <c r="F2991" s="12" t="s">
        <v>4469</v>
      </c>
      <c r="G2991" s="12" t="s">
        <v>4530</v>
      </c>
      <c r="H2991" s="17" t="s">
        <v>69</v>
      </c>
      <c r="I2991" s="11" t="s">
        <v>70</v>
      </c>
      <c r="J2991" s="11" t="s">
        <v>70</v>
      </c>
      <c r="K2991" s="11" t="s">
        <v>70</v>
      </c>
      <c r="L2991" s="11" t="s">
        <v>70</v>
      </c>
      <c r="M2991" s="18" t="s">
        <v>70</v>
      </c>
      <c r="N2991" s="18" t="s">
        <v>70</v>
      </c>
      <c r="O2991" s="11" t="s">
        <v>70</v>
      </c>
      <c r="P2991" s="11" t="s">
        <v>70</v>
      </c>
      <c r="Q2991" s="11" t="s">
        <v>70</v>
      </c>
      <c r="R2991" s="11" t="s">
        <v>70</v>
      </c>
      <c r="S2991" s="11" t="s">
        <v>70</v>
      </c>
      <c r="T2991" s="19" t="s">
        <v>71</v>
      </c>
      <c r="U2991" s="31" t="s">
        <v>72</v>
      </c>
      <c r="V2991" s="12">
        <v>0</v>
      </c>
      <c r="W2991" s="12">
        <v>2</v>
      </c>
      <c r="X2991" s="12">
        <v>-999</v>
      </c>
      <c r="Y2991" s="12">
        <v>-999</v>
      </c>
      <c r="Z2991" s="12">
        <v>-999</v>
      </c>
      <c r="AA2991" s="13">
        <v>0</v>
      </c>
      <c r="AB2991" s="14" cm="1">
        <f t="array" ref="AB2991">_xlfn.IFS(AND(W2991&lt;0,X2991&lt;0,Y2991&lt;0,Z2991&lt;0),-999,AND(W2991&lt;5,X2991&lt;5,Y2991&lt;5,Z2991&lt;5,AA2991=0),0,AND(W2991&lt;5,X2991&lt;5,Y2991&lt;5,Z2991&lt;5,AA2991&gt;0),1,AND(OR(W2991=5,X2991=5,Y2991=5,Z2991=5),AA2991=0),1,AND(OR(W2991=5,X2991=5,Y2991=5,Z2991=5),AA2991&gt;0),2)</f>
        <v>0</v>
      </c>
      <c r="AC2991" s="15">
        <f t="shared" si="184"/>
        <v>0</v>
      </c>
      <c r="AD2991" s="55">
        <v>0</v>
      </c>
      <c r="AE2991" s="21" t="s">
        <v>73</v>
      </c>
      <c r="AF2991" s="47" t="str">
        <f t="shared" si="185"/>
        <v>niezagrożona</v>
      </c>
      <c r="AG2991" s="16" t="str">
        <f t="shared" si="186"/>
        <v>nie</v>
      </c>
      <c r="AH2991" s="16" t="str">
        <f t="shared" si="187"/>
        <v/>
      </c>
    </row>
    <row r="2992" spans="1:34" x14ac:dyDescent="0.2">
      <c r="A2992" s="12" t="s">
        <v>6522</v>
      </c>
      <c r="B2992" s="16" t="s">
        <v>6523</v>
      </c>
      <c r="C2992" s="12" t="s">
        <v>76</v>
      </c>
      <c r="D2992" s="12" t="s">
        <v>3828</v>
      </c>
      <c r="E2992" s="12" t="s">
        <v>4455</v>
      </c>
      <c r="F2992" s="12" t="s">
        <v>4469</v>
      </c>
      <c r="G2992" s="12" t="s">
        <v>4559</v>
      </c>
      <c r="H2992" s="17" t="s">
        <v>69</v>
      </c>
      <c r="I2992" s="11" t="s">
        <v>70</v>
      </c>
      <c r="J2992" s="11" t="s">
        <v>70</v>
      </c>
      <c r="K2992" s="11" t="s">
        <v>70</v>
      </c>
      <c r="L2992" s="11" t="s">
        <v>70</v>
      </c>
      <c r="M2992" s="18" t="s">
        <v>70</v>
      </c>
      <c r="N2992" s="18" t="s">
        <v>70</v>
      </c>
      <c r="O2992" s="11" t="s">
        <v>70</v>
      </c>
      <c r="P2992" s="11" t="s">
        <v>70</v>
      </c>
      <c r="Q2992" s="11" t="s">
        <v>70</v>
      </c>
      <c r="R2992" s="11" t="s">
        <v>70</v>
      </c>
      <c r="S2992" s="11" t="s">
        <v>70</v>
      </c>
      <c r="T2992" s="19" t="s">
        <v>71</v>
      </c>
      <c r="U2992" s="31" t="s">
        <v>72</v>
      </c>
      <c r="V2992" s="12">
        <v>0</v>
      </c>
      <c r="W2992" s="12">
        <v>2</v>
      </c>
      <c r="X2992" s="12">
        <v>2</v>
      </c>
      <c r="Y2992" s="12">
        <v>2</v>
      </c>
      <c r="Z2992" s="12">
        <v>2</v>
      </c>
      <c r="AA2992" s="13">
        <v>0</v>
      </c>
      <c r="AB2992" s="14" cm="1">
        <f t="array" ref="AB2992">_xlfn.IFS(AND(W2992&lt;0,X2992&lt;0,Y2992&lt;0,Z2992&lt;0),-999,AND(W2992&lt;5,X2992&lt;5,Y2992&lt;5,Z2992&lt;5,AA2992=0),0,AND(W2992&lt;5,X2992&lt;5,Y2992&lt;5,Z2992&lt;5,AA2992&gt;0),1,AND(OR(W2992=5,X2992=5,Y2992=5,Z2992=5),AA2992=0),1,AND(OR(W2992=5,X2992=5,Y2992=5,Z2992=5),AA2992&gt;0),2)</f>
        <v>0</v>
      </c>
      <c r="AC2992" s="15">
        <f t="shared" si="184"/>
        <v>0</v>
      </c>
      <c r="AD2992" s="55">
        <v>4</v>
      </c>
      <c r="AE2992" s="21" t="s">
        <v>73</v>
      </c>
      <c r="AF2992" s="47" t="str">
        <f t="shared" si="185"/>
        <v>niezagrożona</v>
      </c>
      <c r="AG2992" s="16" t="str">
        <f t="shared" si="186"/>
        <v>nie</v>
      </c>
      <c r="AH2992" s="16" t="str">
        <f t="shared" si="187"/>
        <v/>
      </c>
    </row>
    <row r="2993" spans="1:34" x14ac:dyDescent="0.2">
      <c r="A2993" s="12" t="s">
        <v>6524</v>
      </c>
      <c r="B2993" s="16" t="s">
        <v>6525</v>
      </c>
      <c r="C2993" s="12" t="s">
        <v>76</v>
      </c>
      <c r="D2993" s="12" t="s">
        <v>3828</v>
      </c>
      <c r="E2993" s="12" t="s">
        <v>4455</v>
      </c>
      <c r="F2993" s="12" t="s">
        <v>4469</v>
      </c>
      <c r="G2993" s="12" t="s">
        <v>4559</v>
      </c>
      <c r="H2993" s="17" t="s">
        <v>69</v>
      </c>
      <c r="I2993" s="11" t="s">
        <v>70</v>
      </c>
      <c r="J2993" s="11" t="s">
        <v>70</v>
      </c>
      <c r="K2993" s="11" t="s">
        <v>70</v>
      </c>
      <c r="L2993" s="11" t="s">
        <v>70</v>
      </c>
      <c r="M2993" s="18" t="s">
        <v>70</v>
      </c>
      <c r="N2993" s="18" t="s">
        <v>70</v>
      </c>
      <c r="O2993" s="11" t="s">
        <v>70</v>
      </c>
      <c r="P2993" s="11" t="s">
        <v>70</v>
      </c>
      <c r="Q2993" s="11" t="s">
        <v>70</v>
      </c>
      <c r="R2993" s="11" t="s">
        <v>70</v>
      </c>
      <c r="S2993" s="11" t="s">
        <v>70</v>
      </c>
      <c r="T2993" s="19" t="s">
        <v>71</v>
      </c>
      <c r="U2993" s="31" t="s">
        <v>72</v>
      </c>
      <c r="V2993" s="12">
        <v>1</v>
      </c>
      <c r="W2993" s="12">
        <v>2</v>
      </c>
      <c r="X2993" s="12">
        <v>2</v>
      </c>
      <c r="Y2993" s="12">
        <v>2</v>
      </c>
      <c r="Z2993" s="12">
        <v>2</v>
      </c>
      <c r="AA2993" s="13">
        <v>1</v>
      </c>
      <c r="AB2993" s="14" cm="1">
        <f t="array" ref="AB2993">_xlfn.IFS(AND(W2993&lt;0,X2993&lt;0,Y2993&lt;0,Z2993&lt;0),-999,AND(W2993&lt;5,X2993&lt;5,Y2993&lt;5,Z2993&lt;5,AA2993=0),0,AND(W2993&lt;5,X2993&lt;5,Y2993&lt;5,Z2993&lt;5,AA2993&gt;0),1,AND(OR(W2993=5,X2993=5,Y2993=5,Z2993=5),AA2993=0),1,AND(OR(W2993=5,X2993=5,Y2993=5,Z2993=5),AA2993&gt;0),2)</f>
        <v>1</v>
      </c>
      <c r="AC2993" s="15">
        <f t="shared" si="184"/>
        <v>1</v>
      </c>
      <c r="AD2993" s="55">
        <v>4</v>
      </c>
      <c r="AE2993" s="21" t="s">
        <v>73</v>
      </c>
      <c r="AF2993" s="47" t="str">
        <f t="shared" si="185"/>
        <v>niezagrożona</v>
      </c>
      <c r="AG2993" s="16" t="str">
        <f t="shared" si="186"/>
        <v>nie</v>
      </c>
      <c r="AH2993" s="16" t="str">
        <f t="shared" si="187"/>
        <v/>
      </c>
    </row>
    <row r="2994" spans="1:34" x14ac:dyDescent="0.2">
      <c r="A2994" s="12" t="s">
        <v>6526</v>
      </c>
      <c r="B2994" s="16" t="s">
        <v>6527</v>
      </c>
      <c r="C2994" s="12" t="s">
        <v>76</v>
      </c>
      <c r="D2994" s="12" t="s">
        <v>3828</v>
      </c>
      <c r="E2994" s="12" t="s">
        <v>4455</v>
      </c>
      <c r="F2994" s="12" t="s">
        <v>4469</v>
      </c>
      <c r="G2994" s="12" t="s">
        <v>4559</v>
      </c>
      <c r="H2994" s="17" t="s">
        <v>69</v>
      </c>
      <c r="I2994" s="11" t="s">
        <v>70</v>
      </c>
      <c r="J2994" s="11" t="s">
        <v>70</v>
      </c>
      <c r="K2994" s="11" t="s">
        <v>70</v>
      </c>
      <c r="L2994" s="11" t="s">
        <v>70</v>
      </c>
      <c r="M2994" s="18" t="s">
        <v>70</v>
      </c>
      <c r="N2994" s="18" t="s">
        <v>70</v>
      </c>
      <c r="O2994" s="11" t="s">
        <v>70</v>
      </c>
      <c r="P2994" s="11" t="s">
        <v>70</v>
      </c>
      <c r="Q2994" s="11" t="s">
        <v>70</v>
      </c>
      <c r="R2994" s="11" t="s">
        <v>70</v>
      </c>
      <c r="S2994" s="11" t="s">
        <v>70</v>
      </c>
      <c r="T2994" s="19" t="s">
        <v>71</v>
      </c>
      <c r="U2994" s="31" t="s">
        <v>72</v>
      </c>
      <c r="V2994" s="12">
        <v>0</v>
      </c>
      <c r="W2994" s="12">
        <v>2</v>
      </c>
      <c r="X2994" s="12">
        <v>2</v>
      </c>
      <c r="Y2994" s="12">
        <v>2</v>
      </c>
      <c r="Z2994" s="12">
        <v>2</v>
      </c>
      <c r="AA2994" s="13">
        <v>2</v>
      </c>
      <c r="AB2994" s="14" cm="1">
        <f t="array" ref="AB2994">_xlfn.IFS(AND(W2994&lt;0,X2994&lt;0,Y2994&lt;0,Z2994&lt;0),-999,AND(W2994&lt;5,X2994&lt;5,Y2994&lt;5,Z2994&lt;5,AA2994=0),0,AND(W2994&lt;5,X2994&lt;5,Y2994&lt;5,Z2994&lt;5,AA2994&gt;0),1,AND(OR(W2994=5,X2994=5,Y2994=5,Z2994=5),AA2994=0),1,AND(OR(W2994=5,X2994=5,Y2994=5,Z2994=5),AA2994&gt;0),2)</f>
        <v>1</v>
      </c>
      <c r="AC2994" s="15">
        <f t="shared" si="184"/>
        <v>0</v>
      </c>
      <c r="AD2994" s="55">
        <v>3</v>
      </c>
      <c r="AE2994" s="21" t="s">
        <v>73</v>
      </c>
      <c r="AF2994" s="47" t="str">
        <f t="shared" si="185"/>
        <v>niezagrożona</v>
      </c>
      <c r="AG2994" s="16" t="str">
        <f t="shared" si="186"/>
        <v>nie</v>
      </c>
      <c r="AH2994" s="16" t="str">
        <f t="shared" si="187"/>
        <v/>
      </c>
    </row>
    <row r="2995" spans="1:34" x14ac:dyDescent="0.2">
      <c r="A2995" s="12" t="s">
        <v>6528</v>
      </c>
      <c r="B2995" s="16" t="s">
        <v>6529</v>
      </c>
      <c r="C2995" s="12" t="s">
        <v>76</v>
      </c>
      <c r="D2995" s="12" t="s">
        <v>3828</v>
      </c>
      <c r="E2995" s="12" t="s">
        <v>4131</v>
      </c>
      <c r="F2995" s="12" t="s">
        <v>4446</v>
      </c>
      <c r="G2995" s="12" t="s">
        <v>5498</v>
      </c>
      <c r="H2995" s="17" t="s">
        <v>69</v>
      </c>
      <c r="I2995" s="11" t="s">
        <v>70</v>
      </c>
      <c r="J2995" s="11" t="s">
        <v>70</v>
      </c>
      <c r="K2995" s="11" t="s">
        <v>70</v>
      </c>
      <c r="L2995" s="11" t="s">
        <v>70</v>
      </c>
      <c r="M2995" s="18" t="s">
        <v>70</v>
      </c>
      <c r="N2995" s="18" t="s">
        <v>70</v>
      </c>
      <c r="O2995" s="11" t="s">
        <v>70</v>
      </c>
      <c r="P2995" s="11" t="s">
        <v>70</v>
      </c>
      <c r="Q2995" s="11" t="s">
        <v>70</v>
      </c>
      <c r="R2995" s="11" t="s">
        <v>70</v>
      </c>
      <c r="S2995" s="11" t="s">
        <v>70</v>
      </c>
      <c r="T2995" s="19" t="s">
        <v>71</v>
      </c>
      <c r="U2995" s="31" t="s">
        <v>72</v>
      </c>
      <c r="V2995" s="12">
        <v>0</v>
      </c>
      <c r="W2995" s="12">
        <v>2</v>
      </c>
      <c r="X2995" s="12">
        <v>2</v>
      </c>
      <c r="Y2995" s="12">
        <v>2</v>
      </c>
      <c r="Z2995" s="12">
        <v>2</v>
      </c>
      <c r="AA2995" s="13">
        <v>2</v>
      </c>
      <c r="AB2995" s="14" cm="1">
        <f t="array" ref="AB2995">_xlfn.IFS(AND(W2995&lt;0,X2995&lt;0,Y2995&lt;0,Z2995&lt;0),-999,AND(W2995&lt;5,X2995&lt;5,Y2995&lt;5,Z2995&lt;5,AA2995=0),0,AND(W2995&lt;5,X2995&lt;5,Y2995&lt;5,Z2995&lt;5,AA2995&gt;0),1,AND(OR(W2995=5,X2995=5,Y2995=5,Z2995=5),AA2995=0),1,AND(OR(W2995=5,X2995=5,Y2995=5,Z2995=5),AA2995&gt;0),2)</f>
        <v>1</v>
      </c>
      <c r="AC2995" s="15">
        <f t="shared" si="184"/>
        <v>0</v>
      </c>
      <c r="AD2995" s="55">
        <v>1</v>
      </c>
      <c r="AE2995" s="21" t="s">
        <v>73</v>
      </c>
      <c r="AF2995" s="47" t="str">
        <f t="shared" si="185"/>
        <v>niezagrożona</v>
      </c>
      <c r="AG2995" s="16" t="str">
        <f t="shared" si="186"/>
        <v>nie</v>
      </c>
      <c r="AH2995" s="16" t="str">
        <f t="shared" si="187"/>
        <v/>
      </c>
    </row>
    <row r="2996" spans="1:34" x14ac:dyDescent="0.2">
      <c r="A2996" s="12" t="s">
        <v>6530</v>
      </c>
      <c r="B2996" s="16" t="s">
        <v>6531</v>
      </c>
      <c r="C2996" s="12" t="s">
        <v>76</v>
      </c>
      <c r="D2996" s="12" t="s">
        <v>3828</v>
      </c>
      <c r="E2996" s="12" t="s">
        <v>4575</v>
      </c>
      <c r="F2996" s="12" t="s">
        <v>4576</v>
      </c>
      <c r="G2996" s="12" t="s">
        <v>4596</v>
      </c>
      <c r="H2996" s="17" t="s">
        <v>69</v>
      </c>
      <c r="I2996" s="11" t="s">
        <v>70</v>
      </c>
      <c r="J2996" s="11" t="s">
        <v>70</v>
      </c>
      <c r="K2996" s="11" t="s">
        <v>70</v>
      </c>
      <c r="L2996" s="11" t="s">
        <v>70</v>
      </c>
      <c r="M2996" s="18" t="s">
        <v>70</v>
      </c>
      <c r="N2996" s="18" t="s">
        <v>70</v>
      </c>
      <c r="O2996" s="11" t="s">
        <v>70</v>
      </c>
      <c r="P2996" s="11" t="s">
        <v>70</v>
      </c>
      <c r="Q2996" s="11" t="s">
        <v>70</v>
      </c>
      <c r="R2996" s="11" t="s">
        <v>70</v>
      </c>
      <c r="S2996" s="11" t="s">
        <v>70</v>
      </c>
      <c r="T2996" s="19" t="s">
        <v>71</v>
      </c>
      <c r="U2996" s="31" t="s">
        <v>72</v>
      </c>
      <c r="V2996" s="12">
        <v>0</v>
      </c>
      <c r="W2996" s="12">
        <v>2</v>
      </c>
      <c r="X2996" s="12">
        <v>2</v>
      </c>
      <c r="Y2996" s="12">
        <v>2</v>
      </c>
      <c r="Z2996" s="12">
        <v>2</v>
      </c>
      <c r="AA2996" s="13">
        <v>2</v>
      </c>
      <c r="AB2996" s="14" cm="1">
        <f t="array" ref="AB2996">_xlfn.IFS(AND(W2996&lt;0,X2996&lt;0,Y2996&lt;0,Z2996&lt;0),-999,AND(W2996&lt;5,X2996&lt;5,Y2996&lt;5,Z2996&lt;5,AA2996=0),0,AND(W2996&lt;5,X2996&lt;5,Y2996&lt;5,Z2996&lt;5,AA2996&gt;0),1,AND(OR(W2996=5,X2996=5,Y2996=5,Z2996=5),AA2996=0),1,AND(OR(W2996=5,X2996=5,Y2996=5,Z2996=5),AA2996&gt;0),2)</f>
        <v>1</v>
      </c>
      <c r="AC2996" s="15">
        <f t="shared" si="184"/>
        <v>0</v>
      </c>
      <c r="AD2996" s="55">
        <v>3</v>
      </c>
      <c r="AE2996" s="21" t="s">
        <v>73</v>
      </c>
      <c r="AF2996" s="47" t="str">
        <f t="shared" si="185"/>
        <v>niezagrożona</v>
      </c>
      <c r="AG2996" s="16" t="str">
        <f t="shared" si="186"/>
        <v>nie</v>
      </c>
      <c r="AH2996" s="16" t="str">
        <f t="shared" si="187"/>
        <v/>
      </c>
    </row>
    <row r="2997" spans="1:34" x14ac:dyDescent="0.2">
      <c r="A2997" s="12" t="s">
        <v>6532</v>
      </c>
      <c r="B2997" s="16" t="s">
        <v>6533</v>
      </c>
      <c r="C2997" s="12" t="s">
        <v>76</v>
      </c>
      <c r="D2997" s="12" t="s">
        <v>3828</v>
      </c>
      <c r="E2997" s="12" t="s">
        <v>4131</v>
      </c>
      <c r="F2997" s="12" t="s">
        <v>4421</v>
      </c>
      <c r="G2997" s="12" t="s">
        <v>6400</v>
      </c>
      <c r="H2997" s="17" t="s">
        <v>69</v>
      </c>
      <c r="I2997" s="11" t="s">
        <v>70</v>
      </c>
      <c r="J2997" s="11" t="s">
        <v>70</v>
      </c>
      <c r="K2997" s="11" t="s">
        <v>70</v>
      </c>
      <c r="L2997" s="11" t="s">
        <v>70</v>
      </c>
      <c r="M2997" s="18" t="s">
        <v>70</v>
      </c>
      <c r="N2997" s="18" t="s">
        <v>70</v>
      </c>
      <c r="O2997" s="11" t="s">
        <v>70</v>
      </c>
      <c r="P2997" s="11" t="s">
        <v>70</v>
      </c>
      <c r="Q2997" s="11" t="s">
        <v>70</v>
      </c>
      <c r="R2997" s="11" t="s">
        <v>70</v>
      </c>
      <c r="S2997" s="11" t="s">
        <v>70</v>
      </c>
      <c r="T2997" s="19" t="s">
        <v>71</v>
      </c>
      <c r="U2997" s="31" t="s">
        <v>72</v>
      </c>
      <c r="V2997" s="12">
        <v>2</v>
      </c>
      <c r="W2997" s="12">
        <v>5</v>
      </c>
      <c r="X2997" s="12">
        <v>2</v>
      </c>
      <c r="Y2997" s="12">
        <v>5</v>
      </c>
      <c r="Z2997" s="12">
        <v>5</v>
      </c>
      <c r="AA2997" s="13">
        <v>2</v>
      </c>
      <c r="AB2997" s="14" cm="1">
        <f t="array" ref="AB2997">_xlfn.IFS(AND(W2997&lt;0,X2997&lt;0,Y2997&lt;0,Z2997&lt;0),-999,AND(W2997&lt;5,X2997&lt;5,Y2997&lt;5,Z2997&lt;5,AA2997=0),0,AND(W2997&lt;5,X2997&lt;5,Y2997&lt;5,Z2997&lt;5,AA2997&gt;0),1,AND(OR(W2997=5,X2997=5,Y2997=5,Z2997=5),AA2997=0),1,AND(OR(W2997=5,X2997=5,Y2997=5,Z2997=5),AA2997&gt;0),2)</f>
        <v>2</v>
      </c>
      <c r="AC2997" s="15">
        <f t="shared" si="184"/>
        <v>3</v>
      </c>
      <c r="AD2997" s="55">
        <v>2</v>
      </c>
      <c r="AE2997" s="21" t="s">
        <v>73</v>
      </c>
      <c r="AF2997" s="47" t="str">
        <f t="shared" si="185"/>
        <v>zagrożona</v>
      </c>
      <c r="AG2997" s="16" t="str">
        <f t="shared" si="186"/>
        <v>nie</v>
      </c>
      <c r="AH2997" s="16" t="str">
        <f t="shared" si="187"/>
        <v/>
      </c>
    </row>
    <row r="2998" spans="1:34" x14ac:dyDescent="0.2">
      <c r="A2998" s="12" t="s">
        <v>6534</v>
      </c>
      <c r="B2998" s="16" t="s">
        <v>6535</v>
      </c>
      <c r="C2998" s="12" t="s">
        <v>76</v>
      </c>
      <c r="D2998" s="12" t="s">
        <v>3828</v>
      </c>
      <c r="E2998" s="12" t="s">
        <v>4575</v>
      </c>
      <c r="F2998" s="12" t="s">
        <v>4607</v>
      </c>
      <c r="G2998" s="12" t="s">
        <v>4608</v>
      </c>
      <c r="H2998" s="17" t="s">
        <v>69</v>
      </c>
      <c r="I2998" s="11" t="s">
        <v>70</v>
      </c>
      <c r="J2998" s="11" t="s">
        <v>70</v>
      </c>
      <c r="K2998" s="11" t="s">
        <v>70</v>
      </c>
      <c r="L2998" s="11" t="s">
        <v>70</v>
      </c>
      <c r="M2998" s="18" t="s">
        <v>70</v>
      </c>
      <c r="N2998" s="18" t="s">
        <v>70</v>
      </c>
      <c r="O2998" s="11" t="s">
        <v>70</v>
      </c>
      <c r="P2998" s="11" t="s">
        <v>70</v>
      </c>
      <c r="Q2998" s="11" t="s">
        <v>70</v>
      </c>
      <c r="R2998" s="11" t="s">
        <v>70</v>
      </c>
      <c r="S2998" s="11" t="s">
        <v>70</v>
      </c>
      <c r="T2998" s="19" t="s">
        <v>71</v>
      </c>
      <c r="U2998" s="31" t="s">
        <v>72</v>
      </c>
      <c r="V2998" s="12">
        <v>2</v>
      </c>
      <c r="W2998" s="12">
        <v>2</v>
      </c>
      <c r="X2998" s="12">
        <v>2</v>
      </c>
      <c r="Y2998" s="12">
        <v>2</v>
      </c>
      <c r="Z2998" s="12">
        <v>2</v>
      </c>
      <c r="AA2998" s="13">
        <v>2</v>
      </c>
      <c r="AB2998" s="14" cm="1">
        <f t="array" ref="AB2998">_xlfn.IFS(AND(W2998&lt;0,X2998&lt;0,Y2998&lt;0,Z2998&lt;0),-999,AND(W2998&lt;5,X2998&lt;5,Y2998&lt;5,Z2998&lt;5,AA2998=0),0,AND(W2998&lt;5,X2998&lt;5,Y2998&lt;5,Z2998&lt;5,AA2998&gt;0),1,AND(OR(W2998=5,X2998=5,Y2998=5,Z2998=5),AA2998=0),1,AND(OR(W2998=5,X2998=5,Y2998=5,Z2998=5),AA2998&gt;0),2)</f>
        <v>1</v>
      </c>
      <c r="AC2998" s="15">
        <f t="shared" si="184"/>
        <v>2</v>
      </c>
      <c r="AD2998" s="55">
        <v>3</v>
      </c>
      <c r="AE2998" s="21" t="s">
        <v>73</v>
      </c>
      <c r="AF2998" s="47" t="str">
        <f t="shared" si="185"/>
        <v>zagrożona</v>
      </c>
      <c r="AG2998" s="16" t="str">
        <f t="shared" si="186"/>
        <v>nie</v>
      </c>
      <c r="AH2998" s="16" t="str">
        <f t="shared" si="187"/>
        <v/>
      </c>
    </row>
    <row r="2999" spans="1:34" x14ac:dyDescent="0.2">
      <c r="A2999" s="12" t="s">
        <v>6536</v>
      </c>
      <c r="B2999" s="16" t="s">
        <v>6537</v>
      </c>
      <c r="C2999" s="12" t="s">
        <v>76</v>
      </c>
      <c r="D2999" s="12" t="s">
        <v>3828</v>
      </c>
      <c r="E2999" s="12" t="s">
        <v>4575</v>
      </c>
      <c r="F2999" s="12" t="s">
        <v>4664</v>
      </c>
      <c r="G2999" s="12" t="s">
        <v>4672</v>
      </c>
      <c r="H2999" s="17" t="s">
        <v>69</v>
      </c>
      <c r="I2999" s="11" t="s">
        <v>70</v>
      </c>
      <c r="J2999" s="11" t="s">
        <v>70</v>
      </c>
      <c r="K2999" s="11" t="s">
        <v>70</v>
      </c>
      <c r="L2999" s="11" t="s">
        <v>70</v>
      </c>
      <c r="M2999" s="18" t="s">
        <v>70</v>
      </c>
      <c r="N2999" s="18" t="s">
        <v>70</v>
      </c>
      <c r="O2999" s="11" t="s">
        <v>70</v>
      </c>
      <c r="P2999" s="11" t="s">
        <v>70</v>
      </c>
      <c r="Q2999" s="11" t="s">
        <v>70</v>
      </c>
      <c r="R2999" s="11" t="s">
        <v>70</v>
      </c>
      <c r="S2999" s="11" t="s">
        <v>70</v>
      </c>
      <c r="T2999" s="19" t="s">
        <v>71</v>
      </c>
      <c r="U2999" s="31" t="s">
        <v>72</v>
      </c>
      <c r="V2999" s="12">
        <v>0</v>
      </c>
      <c r="W2999" s="12">
        <v>2</v>
      </c>
      <c r="X2999" s="12">
        <v>2</v>
      </c>
      <c r="Y2999" s="12">
        <v>2</v>
      </c>
      <c r="Z2999" s="12">
        <v>2</v>
      </c>
      <c r="AA2999" s="13">
        <v>0</v>
      </c>
      <c r="AB2999" s="14" cm="1">
        <f t="array" ref="AB2999">_xlfn.IFS(AND(W2999&lt;0,X2999&lt;0,Y2999&lt;0,Z2999&lt;0),-999,AND(W2999&lt;5,X2999&lt;5,Y2999&lt;5,Z2999&lt;5,AA2999=0),0,AND(W2999&lt;5,X2999&lt;5,Y2999&lt;5,Z2999&lt;5,AA2999&gt;0),1,AND(OR(W2999=5,X2999=5,Y2999=5,Z2999=5),AA2999=0),1,AND(OR(W2999=5,X2999=5,Y2999=5,Z2999=5),AA2999&gt;0),2)</f>
        <v>0</v>
      </c>
      <c r="AC2999" s="15">
        <f t="shared" si="184"/>
        <v>0</v>
      </c>
      <c r="AD2999" s="55">
        <v>2</v>
      </c>
      <c r="AE2999" s="21" t="s">
        <v>73</v>
      </c>
      <c r="AF2999" s="47" t="str">
        <f t="shared" si="185"/>
        <v>niezagrożona</v>
      </c>
      <c r="AG2999" s="16" t="str">
        <f t="shared" si="186"/>
        <v>nie</v>
      </c>
      <c r="AH2999" s="16" t="str">
        <f t="shared" si="187"/>
        <v/>
      </c>
    </row>
    <row r="3000" spans="1:34" x14ac:dyDescent="0.2">
      <c r="A3000" s="12" t="s">
        <v>6538</v>
      </c>
      <c r="B3000" s="16" t="s">
        <v>6539</v>
      </c>
      <c r="C3000" s="12" t="s">
        <v>64</v>
      </c>
      <c r="D3000" s="12" t="s">
        <v>3828</v>
      </c>
      <c r="E3000" s="12" t="s">
        <v>4575</v>
      </c>
      <c r="F3000" s="12" t="s">
        <v>4664</v>
      </c>
      <c r="G3000" s="12" t="s">
        <v>4672</v>
      </c>
      <c r="H3000" s="17" t="s">
        <v>69</v>
      </c>
      <c r="I3000" s="11" t="s">
        <v>70</v>
      </c>
      <c r="J3000" s="11" t="s">
        <v>70</v>
      </c>
      <c r="K3000" s="11" t="s">
        <v>70</v>
      </c>
      <c r="L3000" s="11" t="s">
        <v>70</v>
      </c>
      <c r="M3000" s="18" t="s">
        <v>70</v>
      </c>
      <c r="N3000" s="18" t="s">
        <v>70</v>
      </c>
      <c r="O3000" s="11" t="s">
        <v>70</v>
      </c>
      <c r="P3000" s="11" t="s">
        <v>70</v>
      </c>
      <c r="Q3000" s="11" t="s">
        <v>70</v>
      </c>
      <c r="R3000" s="11" t="s">
        <v>70</v>
      </c>
      <c r="S3000" s="11" t="s">
        <v>70</v>
      </c>
      <c r="T3000" s="19" t="s">
        <v>71</v>
      </c>
      <c r="U3000" s="31" t="s">
        <v>72</v>
      </c>
      <c r="V3000" s="12">
        <v>2</v>
      </c>
      <c r="W3000" s="12">
        <v>5</v>
      </c>
      <c r="X3000" s="12">
        <v>-999</v>
      </c>
      <c r="Y3000" s="12">
        <v>-999</v>
      </c>
      <c r="Z3000" s="12">
        <v>-999</v>
      </c>
      <c r="AA3000" s="13">
        <v>0</v>
      </c>
      <c r="AB3000" s="14" cm="1">
        <f t="array" ref="AB3000">_xlfn.IFS(AND(W3000&lt;0,X3000&lt;0,Y3000&lt;0,Z3000&lt;0),-999,AND(W3000&lt;5,X3000&lt;5,Y3000&lt;5,Z3000&lt;5,AA3000=0),0,AND(W3000&lt;5,X3000&lt;5,Y3000&lt;5,Z3000&lt;5,AA3000&gt;0),1,AND(OR(W3000=5,X3000=5,Y3000=5,Z3000=5),AA3000=0),1,AND(OR(W3000=5,X3000=5,Y3000=5,Z3000=5),AA3000&gt;0),2)</f>
        <v>1</v>
      </c>
      <c r="AC3000" s="15">
        <f t="shared" si="184"/>
        <v>2</v>
      </c>
      <c r="AD3000" s="55">
        <v>1</v>
      </c>
      <c r="AE3000" s="21" t="s">
        <v>73</v>
      </c>
      <c r="AF3000" s="47" t="str">
        <f t="shared" si="185"/>
        <v>zagrożona</v>
      </c>
      <c r="AG3000" s="16" t="str">
        <f t="shared" si="186"/>
        <v>nie</v>
      </c>
      <c r="AH3000" s="16" t="str">
        <f t="shared" si="187"/>
        <v/>
      </c>
    </row>
    <row r="3001" spans="1:34" x14ac:dyDescent="0.2">
      <c r="A3001" s="12" t="s">
        <v>6540</v>
      </c>
      <c r="B3001" s="16" t="s">
        <v>6541</v>
      </c>
      <c r="C3001" s="12" t="s">
        <v>76</v>
      </c>
      <c r="D3001" s="12" t="s">
        <v>3828</v>
      </c>
      <c r="E3001" s="12" t="s">
        <v>4131</v>
      </c>
      <c r="F3001" s="12" t="s">
        <v>4446</v>
      </c>
      <c r="G3001" s="12" t="s">
        <v>5450</v>
      </c>
      <c r="H3001" s="17" t="s">
        <v>69</v>
      </c>
      <c r="I3001" s="11" t="s">
        <v>70</v>
      </c>
      <c r="J3001" s="11" t="s">
        <v>70</v>
      </c>
      <c r="K3001" s="11" t="s">
        <v>70</v>
      </c>
      <c r="L3001" s="11" t="s">
        <v>70</v>
      </c>
      <c r="M3001" s="18" t="s">
        <v>70</v>
      </c>
      <c r="N3001" s="18" t="s">
        <v>70</v>
      </c>
      <c r="O3001" s="11" t="s">
        <v>70</v>
      </c>
      <c r="P3001" s="11" t="s">
        <v>70</v>
      </c>
      <c r="Q3001" s="11" t="s">
        <v>70</v>
      </c>
      <c r="R3001" s="11" t="s">
        <v>70</v>
      </c>
      <c r="S3001" s="11" t="s">
        <v>70</v>
      </c>
      <c r="T3001" s="19" t="s">
        <v>71</v>
      </c>
      <c r="U3001" s="31" t="s">
        <v>72</v>
      </c>
      <c r="V3001" s="12">
        <v>3</v>
      </c>
      <c r="W3001" s="12">
        <v>2</v>
      </c>
      <c r="X3001" s="12">
        <v>2</v>
      </c>
      <c r="Y3001" s="12">
        <v>2</v>
      </c>
      <c r="Z3001" s="12">
        <v>5</v>
      </c>
      <c r="AA3001" s="13">
        <v>0</v>
      </c>
      <c r="AB3001" s="14" cm="1">
        <f t="array" ref="AB3001">_xlfn.IFS(AND(W3001&lt;0,X3001&lt;0,Y3001&lt;0,Z3001&lt;0),-999,AND(W3001&lt;5,X3001&lt;5,Y3001&lt;5,Z3001&lt;5,AA3001=0),0,AND(W3001&lt;5,X3001&lt;5,Y3001&lt;5,Z3001&lt;5,AA3001&gt;0),1,AND(OR(W3001=5,X3001=5,Y3001=5,Z3001=5),AA3001=0),1,AND(OR(W3001=5,X3001=5,Y3001=5,Z3001=5),AA3001&gt;0),2)</f>
        <v>1</v>
      </c>
      <c r="AC3001" s="15">
        <f t="shared" si="184"/>
        <v>3</v>
      </c>
      <c r="AD3001" s="55">
        <v>2</v>
      </c>
      <c r="AE3001" s="21" t="s">
        <v>73</v>
      </c>
      <c r="AF3001" s="47" t="str">
        <f t="shared" si="185"/>
        <v>zagrożona</v>
      </c>
      <c r="AG3001" s="16" t="str">
        <f t="shared" si="186"/>
        <v>nie</v>
      </c>
      <c r="AH3001" s="16" t="str">
        <f t="shared" si="187"/>
        <v/>
      </c>
    </row>
    <row r="3002" spans="1:34" x14ac:dyDescent="0.2">
      <c r="A3002" s="12" t="s">
        <v>6542</v>
      </c>
      <c r="B3002" s="16" t="s">
        <v>6543</v>
      </c>
      <c r="C3002" s="12" t="s">
        <v>76</v>
      </c>
      <c r="D3002" s="12" t="s">
        <v>3828</v>
      </c>
      <c r="E3002" s="12" t="s">
        <v>4131</v>
      </c>
      <c r="F3002" s="12" t="s">
        <v>4446</v>
      </c>
      <c r="G3002" s="12" t="s">
        <v>5450</v>
      </c>
      <c r="H3002" s="17" t="s">
        <v>69</v>
      </c>
      <c r="I3002" s="11" t="s">
        <v>70</v>
      </c>
      <c r="J3002" s="11" t="s">
        <v>70</v>
      </c>
      <c r="K3002" s="11" t="s">
        <v>70</v>
      </c>
      <c r="L3002" s="11" t="s">
        <v>70</v>
      </c>
      <c r="M3002" s="18" t="s">
        <v>70</v>
      </c>
      <c r="N3002" s="18" t="s">
        <v>70</v>
      </c>
      <c r="O3002" s="11" t="s">
        <v>70</v>
      </c>
      <c r="P3002" s="11" t="s">
        <v>70</v>
      </c>
      <c r="Q3002" s="11" t="s">
        <v>70</v>
      </c>
      <c r="R3002" s="11" t="s">
        <v>70</v>
      </c>
      <c r="S3002" s="11" t="s">
        <v>70</v>
      </c>
      <c r="T3002" s="19" t="s">
        <v>71</v>
      </c>
      <c r="U3002" s="31" t="s">
        <v>72</v>
      </c>
      <c r="V3002" s="12">
        <v>2</v>
      </c>
      <c r="W3002" s="12">
        <v>2</v>
      </c>
      <c r="X3002" s="12">
        <v>2</v>
      </c>
      <c r="Y3002" s="12">
        <v>2</v>
      </c>
      <c r="Z3002" s="12">
        <v>5</v>
      </c>
      <c r="AA3002" s="13">
        <v>0</v>
      </c>
      <c r="AB3002" s="14" cm="1">
        <f t="array" ref="AB3002">_xlfn.IFS(AND(W3002&lt;0,X3002&lt;0,Y3002&lt;0,Z3002&lt;0),-999,AND(W3002&lt;5,X3002&lt;5,Y3002&lt;5,Z3002&lt;5,AA3002=0),0,AND(W3002&lt;5,X3002&lt;5,Y3002&lt;5,Z3002&lt;5,AA3002&gt;0),1,AND(OR(W3002=5,X3002=5,Y3002=5,Z3002=5),AA3002=0),1,AND(OR(W3002=5,X3002=5,Y3002=5,Z3002=5),AA3002&gt;0),2)</f>
        <v>1</v>
      </c>
      <c r="AC3002" s="15">
        <f t="shared" si="184"/>
        <v>2</v>
      </c>
      <c r="AD3002" s="55">
        <v>0</v>
      </c>
      <c r="AE3002" s="21" t="s">
        <v>73</v>
      </c>
      <c r="AF3002" s="47" t="str">
        <f t="shared" si="185"/>
        <v>zagrożona</v>
      </c>
      <c r="AG3002" s="16" t="str">
        <f t="shared" si="186"/>
        <v>nie</v>
      </c>
      <c r="AH3002" s="16" t="str">
        <f t="shared" si="187"/>
        <v/>
      </c>
    </row>
    <row r="3003" spans="1:34" x14ac:dyDescent="0.2">
      <c r="A3003" s="12" t="s">
        <v>6544</v>
      </c>
      <c r="B3003" s="16" t="s">
        <v>6545</v>
      </c>
      <c r="C3003" s="12" t="s">
        <v>76</v>
      </c>
      <c r="D3003" s="12" t="s">
        <v>3828</v>
      </c>
      <c r="E3003" s="12" t="s">
        <v>4131</v>
      </c>
      <c r="F3003" s="12" t="s">
        <v>4446</v>
      </c>
      <c r="G3003" s="12" t="s">
        <v>5450</v>
      </c>
      <c r="H3003" s="17" t="s">
        <v>69</v>
      </c>
      <c r="I3003" s="11" t="s">
        <v>70</v>
      </c>
      <c r="J3003" s="11" t="s">
        <v>70</v>
      </c>
      <c r="K3003" s="11" t="s">
        <v>70</v>
      </c>
      <c r="L3003" s="11" t="s">
        <v>70</v>
      </c>
      <c r="M3003" s="18" t="s">
        <v>70</v>
      </c>
      <c r="N3003" s="18" t="s">
        <v>70</v>
      </c>
      <c r="O3003" s="11" t="s">
        <v>70</v>
      </c>
      <c r="P3003" s="11" t="s">
        <v>70</v>
      </c>
      <c r="Q3003" s="11" t="s">
        <v>70</v>
      </c>
      <c r="R3003" s="11" t="s">
        <v>70</v>
      </c>
      <c r="S3003" s="11" t="s">
        <v>70</v>
      </c>
      <c r="T3003" s="19" t="s">
        <v>71</v>
      </c>
      <c r="U3003" s="31" t="s">
        <v>72</v>
      </c>
      <c r="V3003" s="12">
        <v>4</v>
      </c>
      <c r="W3003" s="12">
        <v>2</v>
      </c>
      <c r="X3003" s="12">
        <v>2</v>
      </c>
      <c r="Y3003" s="12">
        <v>2</v>
      </c>
      <c r="Z3003" s="12">
        <v>5</v>
      </c>
      <c r="AA3003" s="13">
        <v>1</v>
      </c>
      <c r="AB3003" s="14" cm="1">
        <f t="array" ref="AB3003">_xlfn.IFS(AND(W3003&lt;0,X3003&lt;0,Y3003&lt;0,Z3003&lt;0),-999,AND(W3003&lt;5,X3003&lt;5,Y3003&lt;5,Z3003&lt;5,AA3003=0),0,AND(W3003&lt;5,X3003&lt;5,Y3003&lt;5,Z3003&lt;5,AA3003&gt;0),1,AND(OR(W3003=5,X3003=5,Y3003=5,Z3003=5),AA3003=0),1,AND(OR(W3003=5,X3003=5,Y3003=5,Z3003=5),AA3003&gt;0),2)</f>
        <v>2</v>
      </c>
      <c r="AC3003" s="15">
        <f t="shared" si="184"/>
        <v>4</v>
      </c>
      <c r="AD3003" s="55">
        <v>1</v>
      </c>
      <c r="AE3003" s="21" t="s">
        <v>73</v>
      </c>
      <c r="AF3003" s="47" t="str">
        <f t="shared" si="185"/>
        <v>zagrożona</v>
      </c>
      <c r="AG3003" s="16" t="str">
        <f t="shared" si="186"/>
        <v>tak</v>
      </c>
      <c r="AH3003" s="16" t="str">
        <f t="shared" si="187"/>
        <v xml:space="preserve">fizchem </v>
      </c>
    </row>
    <row r="3004" spans="1:34" x14ac:dyDescent="0.2">
      <c r="A3004" s="12" t="s">
        <v>6546</v>
      </c>
      <c r="B3004" s="16" t="s">
        <v>6547</v>
      </c>
      <c r="C3004" s="12" t="s">
        <v>76</v>
      </c>
      <c r="D3004" s="12" t="s">
        <v>3828</v>
      </c>
      <c r="E3004" s="12" t="s">
        <v>4131</v>
      </c>
      <c r="F3004" s="12" t="s">
        <v>4446</v>
      </c>
      <c r="G3004" s="12" t="s">
        <v>5450</v>
      </c>
      <c r="H3004" s="17" t="s">
        <v>69</v>
      </c>
      <c r="I3004" s="11" t="s">
        <v>70</v>
      </c>
      <c r="J3004" s="11" t="s">
        <v>70</v>
      </c>
      <c r="K3004" s="11" t="s">
        <v>70</v>
      </c>
      <c r="L3004" s="11" t="s">
        <v>70</v>
      </c>
      <c r="M3004" s="18" t="s">
        <v>70</v>
      </c>
      <c r="N3004" s="18" t="s">
        <v>70</v>
      </c>
      <c r="O3004" s="11" t="s">
        <v>70</v>
      </c>
      <c r="P3004" s="11" t="s">
        <v>70</v>
      </c>
      <c r="Q3004" s="11" t="s">
        <v>70</v>
      </c>
      <c r="R3004" s="11" t="s">
        <v>70</v>
      </c>
      <c r="S3004" s="11" t="s">
        <v>70</v>
      </c>
      <c r="T3004" s="19" t="s">
        <v>71</v>
      </c>
      <c r="U3004" s="31" t="s">
        <v>72</v>
      </c>
      <c r="V3004" s="12">
        <v>3</v>
      </c>
      <c r="W3004" s="12">
        <v>2</v>
      </c>
      <c r="X3004" s="12">
        <v>2</v>
      </c>
      <c r="Y3004" s="12">
        <v>2</v>
      </c>
      <c r="Z3004" s="12">
        <v>5</v>
      </c>
      <c r="AA3004" s="13">
        <v>1</v>
      </c>
      <c r="AB3004" s="14" cm="1">
        <f t="array" ref="AB3004">_xlfn.IFS(AND(W3004&lt;0,X3004&lt;0,Y3004&lt;0,Z3004&lt;0),-999,AND(W3004&lt;5,X3004&lt;5,Y3004&lt;5,Z3004&lt;5,AA3004=0),0,AND(W3004&lt;5,X3004&lt;5,Y3004&lt;5,Z3004&lt;5,AA3004&gt;0),1,AND(OR(W3004=5,X3004=5,Y3004=5,Z3004=5),AA3004=0),1,AND(OR(W3004=5,X3004=5,Y3004=5,Z3004=5),AA3004&gt;0),2)</f>
        <v>2</v>
      </c>
      <c r="AC3004" s="15">
        <f t="shared" si="184"/>
        <v>4</v>
      </c>
      <c r="AD3004" s="55">
        <v>3</v>
      </c>
      <c r="AE3004" s="21" t="s">
        <v>73</v>
      </c>
      <c r="AF3004" s="47" t="str">
        <f t="shared" si="185"/>
        <v>zagrożona</v>
      </c>
      <c r="AG3004" s="16" t="str">
        <f t="shared" si="186"/>
        <v>tak</v>
      </c>
      <c r="AH3004" s="16" t="str">
        <f t="shared" si="187"/>
        <v xml:space="preserve">fizchem </v>
      </c>
    </row>
    <row r="3005" spans="1:34" x14ac:dyDescent="0.2">
      <c r="A3005" s="12" t="s">
        <v>6548</v>
      </c>
      <c r="B3005" s="16" t="s">
        <v>6549</v>
      </c>
      <c r="C3005" s="12" t="s">
        <v>76</v>
      </c>
      <c r="D3005" s="12" t="s">
        <v>3828</v>
      </c>
      <c r="E3005" s="12" t="s">
        <v>4131</v>
      </c>
      <c r="F3005" s="12" t="s">
        <v>4446</v>
      </c>
      <c r="G3005" s="12" t="s">
        <v>5450</v>
      </c>
      <c r="H3005" s="17" t="s">
        <v>69</v>
      </c>
      <c r="I3005" s="11" t="s">
        <v>70</v>
      </c>
      <c r="J3005" s="11" t="s">
        <v>70</v>
      </c>
      <c r="K3005" s="11" t="s">
        <v>70</v>
      </c>
      <c r="L3005" s="11" t="s">
        <v>70</v>
      </c>
      <c r="M3005" s="18" t="s">
        <v>70</v>
      </c>
      <c r="N3005" s="18" t="s">
        <v>70</v>
      </c>
      <c r="O3005" s="11" t="s">
        <v>70</v>
      </c>
      <c r="P3005" s="11" t="s">
        <v>70</v>
      </c>
      <c r="Q3005" s="11" t="s">
        <v>70</v>
      </c>
      <c r="R3005" s="11" t="s">
        <v>70</v>
      </c>
      <c r="S3005" s="11" t="s">
        <v>70</v>
      </c>
      <c r="T3005" s="19" t="s">
        <v>71</v>
      </c>
      <c r="U3005" s="31" t="s">
        <v>72</v>
      </c>
      <c r="V3005" s="12">
        <v>0</v>
      </c>
      <c r="W3005" s="12">
        <v>2</v>
      </c>
      <c r="X3005" s="12">
        <v>2</v>
      </c>
      <c r="Y3005" s="12">
        <v>2</v>
      </c>
      <c r="Z3005" s="12">
        <v>2</v>
      </c>
      <c r="AA3005" s="13">
        <v>0</v>
      </c>
      <c r="AB3005" s="14" cm="1">
        <f t="array" ref="AB3005">_xlfn.IFS(AND(W3005&lt;0,X3005&lt;0,Y3005&lt;0,Z3005&lt;0),-999,AND(W3005&lt;5,X3005&lt;5,Y3005&lt;5,Z3005&lt;5,AA3005=0),0,AND(W3005&lt;5,X3005&lt;5,Y3005&lt;5,Z3005&lt;5,AA3005&gt;0),1,AND(OR(W3005=5,X3005=5,Y3005=5,Z3005=5),AA3005=0),1,AND(OR(W3005=5,X3005=5,Y3005=5,Z3005=5),AA3005&gt;0),2)</f>
        <v>0</v>
      </c>
      <c r="AC3005" s="15">
        <f t="shared" si="184"/>
        <v>0</v>
      </c>
      <c r="AD3005" s="55">
        <v>1</v>
      </c>
      <c r="AE3005" s="21" t="s">
        <v>73</v>
      </c>
      <c r="AF3005" s="47" t="str">
        <f t="shared" si="185"/>
        <v>niezagrożona</v>
      </c>
      <c r="AG3005" s="16" t="str">
        <f t="shared" si="186"/>
        <v>nie</v>
      </c>
      <c r="AH3005" s="16" t="str">
        <f t="shared" si="187"/>
        <v/>
      </c>
    </row>
    <row r="3006" spans="1:34" x14ac:dyDescent="0.2">
      <c r="A3006" s="12" t="s">
        <v>6550</v>
      </c>
      <c r="B3006" s="16" t="s">
        <v>6551</v>
      </c>
      <c r="C3006" s="12" t="s">
        <v>76</v>
      </c>
      <c r="D3006" s="12" t="s">
        <v>3828</v>
      </c>
      <c r="E3006" s="12" t="s">
        <v>4575</v>
      </c>
      <c r="F3006" s="12" t="s">
        <v>4607</v>
      </c>
      <c r="G3006" s="12" t="s">
        <v>4608</v>
      </c>
      <c r="H3006" s="17" t="s">
        <v>69</v>
      </c>
      <c r="I3006" s="11" t="s">
        <v>70</v>
      </c>
      <c r="J3006" s="11" t="s">
        <v>70</v>
      </c>
      <c r="K3006" s="11" t="s">
        <v>70</v>
      </c>
      <c r="L3006" s="11" t="s">
        <v>70</v>
      </c>
      <c r="M3006" s="18" t="s">
        <v>70</v>
      </c>
      <c r="N3006" s="18" t="s">
        <v>70</v>
      </c>
      <c r="O3006" s="11" t="s">
        <v>70</v>
      </c>
      <c r="P3006" s="11" t="s">
        <v>70</v>
      </c>
      <c r="Q3006" s="11" t="s">
        <v>70</v>
      </c>
      <c r="R3006" s="11" t="s">
        <v>70</v>
      </c>
      <c r="S3006" s="11" t="s">
        <v>70</v>
      </c>
      <c r="T3006" s="19" t="s">
        <v>71</v>
      </c>
      <c r="U3006" s="31" t="s">
        <v>72</v>
      </c>
      <c r="V3006" s="12">
        <v>1</v>
      </c>
      <c r="W3006" s="12">
        <v>2</v>
      </c>
      <c r="X3006" s="12">
        <v>2</v>
      </c>
      <c r="Y3006" s="12">
        <v>2</v>
      </c>
      <c r="Z3006" s="12">
        <v>2</v>
      </c>
      <c r="AA3006" s="13">
        <v>0</v>
      </c>
      <c r="AB3006" s="14" cm="1">
        <f t="array" ref="AB3006">_xlfn.IFS(AND(W3006&lt;0,X3006&lt;0,Y3006&lt;0,Z3006&lt;0),-999,AND(W3006&lt;5,X3006&lt;5,Y3006&lt;5,Z3006&lt;5,AA3006=0),0,AND(W3006&lt;5,X3006&lt;5,Y3006&lt;5,Z3006&lt;5,AA3006&gt;0),1,AND(OR(W3006=5,X3006=5,Y3006=5,Z3006=5),AA3006=0),1,AND(OR(W3006=5,X3006=5,Y3006=5,Z3006=5),AA3006&gt;0),2)</f>
        <v>0</v>
      </c>
      <c r="AC3006" s="15">
        <f t="shared" si="184"/>
        <v>1</v>
      </c>
      <c r="AD3006" s="55">
        <v>2</v>
      </c>
      <c r="AE3006" s="21" t="s">
        <v>73</v>
      </c>
      <c r="AF3006" s="47" t="str">
        <f t="shared" si="185"/>
        <v>niezagrożona</v>
      </c>
      <c r="AG3006" s="16" t="str">
        <f t="shared" si="186"/>
        <v>nie</v>
      </c>
      <c r="AH3006" s="16" t="str">
        <f t="shared" si="187"/>
        <v/>
      </c>
    </row>
    <row r="3007" spans="1:34" x14ac:dyDescent="0.2">
      <c r="A3007" s="12" t="s">
        <v>6552</v>
      </c>
      <c r="B3007" s="16" t="s">
        <v>6553</v>
      </c>
      <c r="C3007" s="12" t="s">
        <v>64</v>
      </c>
      <c r="D3007" s="12" t="s">
        <v>3828</v>
      </c>
      <c r="E3007" s="12" t="s">
        <v>4455</v>
      </c>
      <c r="F3007" s="12" t="s">
        <v>4469</v>
      </c>
      <c r="G3007" s="12" t="s">
        <v>4470</v>
      </c>
      <c r="H3007" s="17" t="s">
        <v>69</v>
      </c>
      <c r="I3007" s="11" t="s">
        <v>70</v>
      </c>
      <c r="J3007" s="11" t="s">
        <v>70</v>
      </c>
      <c r="K3007" s="11" t="s">
        <v>70</v>
      </c>
      <c r="L3007" s="11" t="s">
        <v>70</v>
      </c>
      <c r="M3007" s="18" t="s">
        <v>70</v>
      </c>
      <c r="N3007" s="18" t="s">
        <v>70</v>
      </c>
      <c r="O3007" s="11" t="s">
        <v>70</v>
      </c>
      <c r="P3007" s="11" t="s">
        <v>70</v>
      </c>
      <c r="Q3007" s="11" t="s">
        <v>70</v>
      </c>
      <c r="R3007" s="11" t="s">
        <v>70</v>
      </c>
      <c r="S3007" s="11" t="s">
        <v>70</v>
      </c>
      <c r="T3007" s="19" t="s">
        <v>71</v>
      </c>
      <c r="U3007" s="31" t="s">
        <v>72</v>
      </c>
      <c r="V3007" s="12">
        <v>3</v>
      </c>
      <c r="W3007" s="12">
        <v>5</v>
      </c>
      <c r="X3007" s="12">
        <v>-999</v>
      </c>
      <c r="Y3007" s="12">
        <v>-999</v>
      </c>
      <c r="Z3007" s="12">
        <v>-999</v>
      </c>
      <c r="AA3007" s="13">
        <v>1</v>
      </c>
      <c r="AB3007" s="14" cm="1">
        <f t="array" ref="AB3007">_xlfn.IFS(AND(W3007&lt;0,X3007&lt;0,Y3007&lt;0,Z3007&lt;0),-999,AND(W3007&lt;5,X3007&lt;5,Y3007&lt;5,Z3007&lt;5,AA3007=0),0,AND(W3007&lt;5,X3007&lt;5,Y3007&lt;5,Z3007&lt;5,AA3007&gt;0),1,AND(OR(W3007=5,X3007=5,Y3007=5,Z3007=5),AA3007=0),1,AND(OR(W3007=5,X3007=5,Y3007=5,Z3007=5),AA3007&gt;0),2)</f>
        <v>2</v>
      </c>
      <c r="AC3007" s="15">
        <f t="shared" si="184"/>
        <v>4</v>
      </c>
      <c r="AD3007" s="55">
        <v>3</v>
      </c>
      <c r="AE3007" s="21" t="s">
        <v>73</v>
      </c>
      <c r="AF3007" s="47" t="str">
        <f t="shared" si="185"/>
        <v>zagrożona</v>
      </c>
      <c r="AG3007" s="16" t="str">
        <f t="shared" si="186"/>
        <v>tak</v>
      </c>
      <c r="AH3007" s="16" t="str">
        <f t="shared" si="187"/>
        <v xml:space="preserve">fizchem </v>
      </c>
    </row>
    <row r="3008" spans="1:34" x14ac:dyDescent="0.2">
      <c r="A3008" s="12" t="s">
        <v>6554</v>
      </c>
      <c r="B3008" s="16" t="s">
        <v>4591</v>
      </c>
      <c r="C3008" s="12" t="s">
        <v>76</v>
      </c>
      <c r="D3008" s="12" t="s">
        <v>3828</v>
      </c>
      <c r="E3008" s="12" t="s">
        <v>4455</v>
      </c>
      <c r="F3008" s="12" t="s">
        <v>4469</v>
      </c>
      <c r="G3008" s="12" t="s">
        <v>4493</v>
      </c>
      <c r="H3008" s="17" t="s">
        <v>69</v>
      </c>
      <c r="I3008" s="11" t="s">
        <v>70</v>
      </c>
      <c r="J3008" s="11" t="s">
        <v>70</v>
      </c>
      <c r="K3008" s="11" t="s">
        <v>70</v>
      </c>
      <c r="L3008" s="11" t="s">
        <v>70</v>
      </c>
      <c r="M3008" s="18" t="s">
        <v>70</v>
      </c>
      <c r="N3008" s="18" t="s">
        <v>70</v>
      </c>
      <c r="O3008" s="11" t="s">
        <v>70</v>
      </c>
      <c r="P3008" s="11" t="s">
        <v>70</v>
      </c>
      <c r="Q3008" s="11" t="s">
        <v>70</v>
      </c>
      <c r="R3008" s="11" t="s">
        <v>70</v>
      </c>
      <c r="S3008" s="11" t="s">
        <v>70</v>
      </c>
      <c r="T3008" s="19" t="s">
        <v>71</v>
      </c>
      <c r="U3008" s="31" t="s">
        <v>72</v>
      </c>
      <c r="V3008" s="12">
        <v>0</v>
      </c>
      <c r="W3008" s="12">
        <v>2</v>
      </c>
      <c r="X3008" s="12">
        <v>2</v>
      </c>
      <c r="Y3008" s="12">
        <v>2</v>
      </c>
      <c r="Z3008" s="12">
        <v>2</v>
      </c>
      <c r="AA3008" s="13">
        <v>0</v>
      </c>
      <c r="AB3008" s="14" cm="1">
        <f t="array" ref="AB3008">_xlfn.IFS(AND(W3008&lt;0,X3008&lt;0,Y3008&lt;0,Z3008&lt;0),-999,AND(W3008&lt;5,X3008&lt;5,Y3008&lt;5,Z3008&lt;5,AA3008=0),0,AND(W3008&lt;5,X3008&lt;5,Y3008&lt;5,Z3008&lt;5,AA3008&gt;0),1,AND(OR(W3008=5,X3008=5,Y3008=5,Z3008=5),AA3008=0),1,AND(OR(W3008=5,X3008=5,Y3008=5,Z3008=5),AA3008&gt;0),2)</f>
        <v>0</v>
      </c>
      <c r="AC3008" s="15">
        <f t="shared" si="184"/>
        <v>0</v>
      </c>
      <c r="AD3008" s="55">
        <v>1</v>
      </c>
      <c r="AE3008" s="21" t="s">
        <v>73</v>
      </c>
      <c r="AF3008" s="47" t="str">
        <f t="shared" si="185"/>
        <v>niezagrożona</v>
      </c>
      <c r="AG3008" s="16" t="str">
        <f t="shared" si="186"/>
        <v>nie</v>
      </c>
      <c r="AH3008" s="16" t="str">
        <f t="shared" si="187"/>
        <v/>
      </c>
    </row>
    <row r="3009" spans="1:34" x14ac:dyDescent="0.2">
      <c r="A3009" s="12" t="s">
        <v>6555</v>
      </c>
      <c r="B3009" s="16" t="s">
        <v>6556</v>
      </c>
      <c r="C3009" s="12" t="s">
        <v>64</v>
      </c>
      <c r="D3009" s="12" t="s">
        <v>3828</v>
      </c>
      <c r="E3009" s="12" t="s">
        <v>4455</v>
      </c>
      <c r="F3009" s="12" t="s">
        <v>4469</v>
      </c>
      <c r="G3009" s="12" t="s">
        <v>4501</v>
      </c>
      <c r="H3009" s="17" t="s">
        <v>69</v>
      </c>
      <c r="I3009" s="11" t="s">
        <v>70</v>
      </c>
      <c r="J3009" s="11" t="s">
        <v>70</v>
      </c>
      <c r="K3009" s="11" t="s">
        <v>70</v>
      </c>
      <c r="L3009" s="11" t="s">
        <v>70</v>
      </c>
      <c r="M3009" s="18" t="s">
        <v>70</v>
      </c>
      <c r="N3009" s="18" t="s">
        <v>70</v>
      </c>
      <c r="O3009" s="11" t="s">
        <v>70</v>
      </c>
      <c r="P3009" s="11" t="s">
        <v>70</v>
      </c>
      <c r="Q3009" s="11" t="s">
        <v>70</v>
      </c>
      <c r="R3009" s="11" t="s">
        <v>70</v>
      </c>
      <c r="S3009" s="11" t="s">
        <v>70</v>
      </c>
      <c r="T3009" s="19" t="s">
        <v>71</v>
      </c>
      <c r="U3009" s="31" t="s">
        <v>72</v>
      </c>
      <c r="V3009" s="12">
        <v>0</v>
      </c>
      <c r="W3009" s="12">
        <v>2</v>
      </c>
      <c r="X3009" s="12">
        <v>-999</v>
      </c>
      <c r="Y3009" s="12">
        <v>-999</v>
      </c>
      <c r="Z3009" s="12">
        <v>-999</v>
      </c>
      <c r="AA3009" s="13">
        <v>0</v>
      </c>
      <c r="AB3009" s="14" cm="1">
        <f t="array" ref="AB3009">_xlfn.IFS(AND(W3009&lt;0,X3009&lt;0,Y3009&lt;0,Z3009&lt;0),-999,AND(W3009&lt;5,X3009&lt;5,Y3009&lt;5,Z3009&lt;5,AA3009=0),0,AND(W3009&lt;5,X3009&lt;5,Y3009&lt;5,Z3009&lt;5,AA3009&gt;0),1,AND(OR(W3009=5,X3009=5,Y3009=5,Z3009=5),AA3009=0),1,AND(OR(W3009=5,X3009=5,Y3009=5,Z3009=5),AA3009&gt;0),2)</f>
        <v>0</v>
      </c>
      <c r="AC3009" s="15">
        <f t="shared" si="184"/>
        <v>0</v>
      </c>
      <c r="AD3009" s="55">
        <v>2</v>
      </c>
      <c r="AE3009" s="21" t="s">
        <v>73</v>
      </c>
      <c r="AF3009" s="47" t="str">
        <f t="shared" si="185"/>
        <v>niezagrożona</v>
      </c>
      <c r="AG3009" s="16" t="str">
        <f t="shared" si="186"/>
        <v>nie</v>
      </c>
      <c r="AH3009" s="16" t="str">
        <f t="shared" si="187"/>
        <v/>
      </c>
    </row>
    <row r="3010" spans="1:34" x14ac:dyDescent="0.2">
      <c r="A3010" s="12" t="s">
        <v>6557</v>
      </c>
      <c r="B3010" s="16" t="s">
        <v>6558</v>
      </c>
      <c r="C3010" s="12" t="s">
        <v>76</v>
      </c>
      <c r="D3010" s="12" t="s">
        <v>3828</v>
      </c>
      <c r="E3010" s="12" t="s">
        <v>4455</v>
      </c>
      <c r="F3010" s="12" t="s">
        <v>4469</v>
      </c>
      <c r="G3010" s="12" t="s">
        <v>4559</v>
      </c>
      <c r="H3010" s="17" t="s">
        <v>69</v>
      </c>
      <c r="I3010" s="11" t="s">
        <v>70</v>
      </c>
      <c r="J3010" s="11" t="s">
        <v>70</v>
      </c>
      <c r="K3010" s="11" t="s">
        <v>70</v>
      </c>
      <c r="L3010" s="11" t="s">
        <v>70</v>
      </c>
      <c r="M3010" s="18" t="s">
        <v>70</v>
      </c>
      <c r="N3010" s="18" t="s">
        <v>70</v>
      </c>
      <c r="O3010" s="11" t="s">
        <v>70</v>
      </c>
      <c r="P3010" s="11" t="s">
        <v>70</v>
      </c>
      <c r="Q3010" s="11" t="s">
        <v>70</v>
      </c>
      <c r="R3010" s="11" t="s">
        <v>70</v>
      </c>
      <c r="S3010" s="11" t="s">
        <v>70</v>
      </c>
      <c r="T3010" s="19" t="s">
        <v>71</v>
      </c>
      <c r="U3010" s="31" t="s">
        <v>72</v>
      </c>
      <c r="V3010" s="12">
        <v>0</v>
      </c>
      <c r="W3010" s="12">
        <v>2</v>
      </c>
      <c r="X3010" s="12">
        <v>2</v>
      </c>
      <c r="Y3010" s="12">
        <v>2</v>
      </c>
      <c r="Z3010" s="12">
        <v>2</v>
      </c>
      <c r="AA3010" s="13">
        <v>0</v>
      </c>
      <c r="AB3010" s="14" cm="1">
        <f t="array" ref="AB3010">_xlfn.IFS(AND(W3010&lt;0,X3010&lt;0,Y3010&lt;0,Z3010&lt;0),-999,AND(W3010&lt;5,X3010&lt;5,Y3010&lt;5,Z3010&lt;5,AA3010=0),0,AND(W3010&lt;5,X3010&lt;5,Y3010&lt;5,Z3010&lt;5,AA3010&gt;0),1,AND(OR(W3010=5,X3010=5,Y3010=5,Z3010=5),AA3010=0),1,AND(OR(W3010=5,X3010=5,Y3010=5,Z3010=5),AA3010&gt;0),2)</f>
        <v>0</v>
      </c>
      <c r="AC3010" s="15">
        <f t="shared" si="184"/>
        <v>0</v>
      </c>
      <c r="AD3010" s="55">
        <v>0</v>
      </c>
      <c r="AE3010" s="21" t="s">
        <v>73</v>
      </c>
      <c r="AF3010" s="47" t="str">
        <f t="shared" si="185"/>
        <v>niezagrożona</v>
      </c>
      <c r="AG3010" s="16" t="str">
        <f t="shared" si="186"/>
        <v>nie</v>
      </c>
      <c r="AH3010" s="16" t="str">
        <f t="shared" si="187"/>
        <v/>
      </c>
    </row>
    <row r="3011" spans="1:34" x14ac:dyDescent="0.2">
      <c r="A3011" s="12" t="s">
        <v>6559</v>
      </c>
      <c r="B3011" s="16" t="s">
        <v>6560</v>
      </c>
      <c r="C3011" s="12" t="s">
        <v>76</v>
      </c>
      <c r="D3011" s="12" t="s">
        <v>6561</v>
      </c>
      <c r="E3011" s="12" t="s">
        <v>1060</v>
      </c>
      <c r="F3011" s="12" t="s">
        <v>1085</v>
      </c>
      <c r="G3011" s="12" t="s">
        <v>6562</v>
      </c>
      <c r="H3011" s="17" t="s">
        <v>69</v>
      </c>
      <c r="I3011" s="11" t="s">
        <v>70</v>
      </c>
      <c r="J3011" s="11" t="s">
        <v>70</v>
      </c>
      <c r="K3011" s="11" t="s">
        <v>70</v>
      </c>
      <c r="L3011" s="11" t="s">
        <v>70</v>
      </c>
      <c r="M3011" s="18" t="s">
        <v>70</v>
      </c>
      <c r="N3011" s="18" t="s">
        <v>70</v>
      </c>
      <c r="O3011" s="11" t="s">
        <v>70</v>
      </c>
      <c r="P3011" s="11" t="s">
        <v>70</v>
      </c>
      <c r="Q3011" s="11" t="s">
        <v>70</v>
      </c>
      <c r="R3011" s="11" t="s">
        <v>70</v>
      </c>
      <c r="S3011" s="11" t="s">
        <v>70</v>
      </c>
      <c r="T3011" s="19" t="s">
        <v>71</v>
      </c>
      <c r="U3011" s="31" t="s">
        <v>72</v>
      </c>
      <c r="V3011" s="12">
        <v>3</v>
      </c>
      <c r="W3011" s="12">
        <v>5</v>
      </c>
      <c r="X3011" s="12">
        <v>2</v>
      </c>
      <c r="Y3011" s="12">
        <v>5</v>
      </c>
      <c r="Z3011" s="12">
        <v>2</v>
      </c>
      <c r="AA3011" s="13">
        <v>2</v>
      </c>
      <c r="AB3011" s="14" cm="1">
        <f t="array" ref="AB3011">_xlfn.IFS(AND(W3011&lt;0,X3011&lt;0,Y3011&lt;0,Z3011&lt;0),-999,AND(W3011&lt;5,X3011&lt;5,Y3011&lt;5,Z3011&lt;5,AA3011=0),0,AND(W3011&lt;5,X3011&lt;5,Y3011&lt;5,Z3011&lt;5,AA3011&gt;0),1,AND(OR(W3011=5,X3011=5,Y3011=5,Z3011=5),AA3011=0),1,AND(OR(W3011=5,X3011=5,Y3011=5,Z3011=5),AA3011&gt;0),2)</f>
        <v>2</v>
      </c>
      <c r="AC3011" s="15">
        <f t="shared" ref="AC3011:AC3074" si="188">IF(V3011=4,4,IF(AB3011=2,V3011+1,V3011))</f>
        <v>4</v>
      </c>
      <c r="AD3011" s="55">
        <v>3</v>
      </c>
      <c r="AE3011" s="21" t="s">
        <v>73</v>
      </c>
      <c r="AF3011" s="47" t="str">
        <f t="shared" ref="AF3011:AF3074" si="189">IF(AC3011&gt;=2,"zagrożona","niezagrożona")</f>
        <v>zagrożona</v>
      </c>
      <c r="AG3011" s="16" t="str">
        <f t="shared" ref="AG3011:AG3074" si="190">IF(OR(AND(AB3011=2,AC3011=4)),"tak","nie")</f>
        <v>tak</v>
      </c>
      <c r="AH3011" s="16" t="str">
        <f t="shared" ref="AH3011:AH3074" si="191">IF(AND(AG3011="tak",AC3011=4),"fizchem ","")</f>
        <v xml:space="preserve">fizchem </v>
      </c>
    </row>
    <row r="3012" spans="1:34" x14ac:dyDescent="0.2">
      <c r="A3012" s="12" t="s">
        <v>6563</v>
      </c>
      <c r="B3012" s="16" t="s">
        <v>6564</v>
      </c>
      <c r="C3012" s="12" t="s">
        <v>64</v>
      </c>
      <c r="D3012" s="12" t="s">
        <v>6561</v>
      </c>
      <c r="E3012" s="12" t="s">
        <v>1060</v>
      </c>
      <c r="F3012" s="12" t="s">
        <v>1085</v>
      </c>
      <c r="G3012" s="12" t="s">
        <v>6562</v>
      </c>
      <c r="H3012" s="17" t="s">
        <v>69</v>
      </c>
      <c r="I3012" s="11" t="s">
        <v>70</v>
      </c>
      <c r="J3012" s="11" t="s">
        <v>70</v>
      </c>
      <c r="K3012" s="11" t="s">
        <v>70</v>
      </c>
      <c r="L3012" s="11" t="s">
        <v>70</v>
      </c>
      <c r="M3012" s="18" t="s">
        <v>70</v>
      </c>
      <c r="N3012" s="18" t="s">
        <v>70</v>
      </c>
      <c r="O3012" s="11" t="s">
        <v>70</v>
      </c>
      <c r="P3012" s="11" t="s">
        <v>70</v>
      </c>
      <c r="Q3012" s="11" t="s">
        <v>70</v>
      </c>
      <c r="R3012" s="11" t="s">
        <v>70</v>
      </c>
      <c r="S3012" s="11" t="s">
        <v>70</v>
      </c>
      <c r="T3012" s="19" t="s">
        <v>71</v>
      </c>
      <c r="U3012" s="31" t="s">
        <v>72</v>
      </c>
      <c r="V3012" s="12">
        <v>0</v>
      </c>
      <c r="W3012" s="12">
        <v>2</v>
      </c>
      <c r="X3012" s="12">
        <v>2</v>
      </c>
      <c r="Y3012" s="12">
        <v>-999</v>
      </c>
      <c r="Z3012" s="12">
        <v>-999</v>
      </c>
      <c r="AA3012" s="13">
        <v>0</v>
      </c>
      <c r="AB3012" s="14" cm="1">
        <f t="array" ref="AB3012">_xlfn.IFS(AND(W3012&lt;0,X3012&lt;0,Y3012&lt;0,Z3012&lt;0),-999,AND(W3012&lt;5,X3012&lt;5,Y3012&lt;5,Z3012&lt;5,AA3012=0),0,AND(W3012&lt;5,X3012&lt;5,Y3012&lt;5,Z3012&lt;5,AA3012&gt;0),1,AND(OR(W3012=5,X3012=5,Y3012=5,Z3012=5),AA3012=0),1,AND(OR(W3012=5,X3012=5,Y3012=5,Z3012=5),AA3012&gt;0),2)</f>
        <v>0</v>
      </c>
      <c r="AC3012" s="15">
        <f t="shared" si="188"/>
        <v>0</v>
      </c>
      <c r="AD3012" s="55">
        <v>2</v>
      </c>
      <c r="AE3012" s="21" t="s">
        <v>73</v>
      </c>
      <c r="AF3012" s="47" t="str">
        <f t="shared" si="189"/>
        <v>niezagrożona</v>
      </c>
      <c r="AG3012" s="16" t="str">
        <f t="shared" si="190"/>
        <v>nie</v>
      </c>
      <c r="AH3012" s="16" t="str">
        <f t="shared" si="191"/>
        <v/>
      </c>
    </row>
    <row r="3013" spans="1:34" x14ac:dyDescent="0.2">
      <c r="A3013" s="12" t="s">
        <v>6565</v>
      </c>
      <c r="B3013" s="16" t="s">
        <v>6566</v>
      </c>
      <c r="C3013" s="12" t="s">
        <v>76</v>
      </c>
      <c r="D3013" s="12" t="s">
        <v>6561</v>
      </c>
      <c r="E3013" s="12" t="s">
        <v>1060</v>
      </c>
      <c r="F3013" s="12" t="s">
        <v>1085</v>
      </c>
      <c r="G3013" s="12" t="s">
        <v>6567</v>
      </c>
      <c r="H3013" s="17" t="s">
        <v>69</v>
      </c>
      <c r="I3013" s="11" t="s">
        <v>70</v>
      </c>
      <c r="J3013" s="11" t="s">
        <v>70</v>
      </c>
      <c r="K3013" s="11" t="s">
        <v>70</v>
      </c>
      <c r="L3013" s="11" t="s">
        <v>70</v>
      </c>
      <c r="M3013" s="18" t="s">
        <v>70</v>
      </c>
      <c r="N3013" s="18" t="s">
        <v>70</v>
      </c>
      <c r="O3013" s="11" t="s">
        <v>70</v>
      </c>
      <c r="P3013" s="11" t="s">
        <v>70</v>
      </c>
      <c r="Q3013" s="11" t="s">
        <v>70</v>
      </c>
      <c r="R3013" s="11" t="s">
        <v>70</v>
      </c>
      <c r="S3013" s="11" t="s">
        <v>70</v>
      </c>
      <c r="T3013" s="19" t="s">
        <v>71</v>
      </c>
      <c r="U3013" s="31" t="s">
        <v>72</v>
      </c>
      <c r="V3013" s="12">
        <v>1</v>
      </c>
      <c r="W3013" s="12">
        <v>2</v>
      </c>
      <c r="X3013" s="12">
        <v>2</v>
      </c>
      <c r="Y3013" s="12">
        <v>5</v>
      </c>
      <c r="Z3013" s="12">
        <v>2</v>
      </c>
      <c r="AA3013" s="13">
        <v>4</v>
      </c>
      <c r="AB3013" s="14" cm="1">
        <f t="array" ref="AB3013">_xlfn.IFS(AND(W3013&lt;0,X3013&lt;0,Y3013&lt;0,Z3013&lt;0),-999,AND(W3013&lt;5,X3013&lt;5,Y3013&lt;5,Z3013&lt;5,AA3013=0),0,AND(W3013&lt;5,X3013&lt;5,Y3013&lt;5,Z3013&lt;5,AA3013&gt;0),1,AND(OR(W3013=5,X3013=5,Y3013=5,Z3013=5),AA3013=0),1,AND(OR(W3013=5,X3013=5,Y3013=5,Z3013=5),AA3013&gt;0),2)</f>
        <v>2</v>
      </c>
      <c r="AC3013" s="15">
        <f t="shared" si="188"/>
        <v>2</v>
      </c>
      <c r="AD3013" s="55">
        <v>3</v>
      </c>
      <c r="AE3013" s="21" t="s">
        <v>73</v>
      </c>
      <c r="AF3013" s="47" t="str">
        <f t="shared" si="189"/>
        <v>zagrożona</v>
      </c>
      <c r="AG3013" s="16" t="str">
        <f t="shared" si="190"/>
        <v>nie</v>
      </c>
      <c r="AH3013" s="16" t="str">
        <f t="shared" si="191"/>
        <v/>
      </c>
    </row>
    <row r="3014" spans="1:34" x14ac:dyDescent="0.2">
      <c r="A3014" s="12" t="s">
        <v>6568</v>
      </c>
      <c r="B3014" s="16" t="s">
        <v>6569</v>
      </c>
      <c r="C3014" s="12" t="s">
        <v>64</v>
      </c>
      <c r="D3014" s="12" t="s">
        <v>6561</v>
      </c>
      <c r="E3014" s="12" t="s">
        <v>1060</v>
      </c>
      <c r="F3014" s="12" t="s">
        <v>1085</v>
      </c>
      <c r="G3014" s="12" t="s">
        <v>6567</v>
      </c>
      <c r="H3014" s="17" t="s">
        <v>69</v>
      </c>
      <c r="I3014" s="11" t="s">
        <v>70</v>
      </c>
      <c r="J3014" s="11" t="s">
        <v>70</v>
      </c>
      <c r="K3014" s="11" t="s">
        <v>70</v>
      </c>
      <c r="L3014" s="11" t="s">
        <v>70</v>
      </c>
      <c r="M3014" s="18" t="s">
        <v>70</v>
      </c>
      <c r="N3014" s="18" t="s">
        <v>70</v>
      </c>
      <c r="O3014" s="11" t="s">
        <v>70</v>
      </c>
      <c r="P3014" s="11" t="s">
        <v>70</v>
      </c>
      <c r="Q3014" s="11" t="s">
        <v>70</v>
      </c>
      <c r="R3014" s="11" t="s">
        <v>70</v>
      </c>
      <c r="S3014" s="11" t="s">
        <v>70</v>
      </c>
      <c r="T3014" s="19" t="s">
        <v>71</v>
      </c>
      <c r="U3014" s="31" t="s">
        <v>72</v>
      </c>
      <c r="V3014" s="12">
        <v>3</v>
      </c>
      <c r="W3014" s="12">
        <v>5</v>
      </c>
      <c r="X3014" s="12">
        <v>2</v>
      </c>
      <c r="Y3014" s="12">
        <v>-999</v>
      </c>
      <c r="Z3014" s="12">
        <v>-999</v>
      </c>
      <c r="AA3014" s="13">
        <v>0</v>
      </c>
      <c r="AB3014" s="14" cm="1">
        <f t="array" ref="AB3014">_xlfn.IFS(AND(W3014&lt;0,X3014&lt;0,Y3014&lt;0,Z3014&lt;0),-999,AND(W3014&lt;5,X3014&lt;5,Y3014&lt;5,Z3014&lt;5,AA3014=0),0,AND(W3014&lt;5,X3014&lt;5,Y3014&lt;5,Z3014&lt;5,AA3014&gt;0),1,AND(OR(W3014=5,X3014=5,Y3014=5,Z3014=5),AA3014=0),1,AND(OR(W3014=5,X3014=5,Y3014=5,Z3014=5),AA3014&gt;0),2)</f>
        <v>1</v>
      </c>
      <c r="AC3014" s="15">
        <f t="shared" si="188"/>
        <v>3</v>
      </c>
      <c r="AD3014" s="55">
        <v>2</v>
      </c>
      <c r="AE3014" s="21" t="s">
        <v>73</v>
      </c>
      <c r="AF3014" s="47" t="str">
        <f t="shared" si="189"/>
        <v>zagrożona</v>
      </c>
      <c r="AG3014" s="16" t="str">
        <f t="shared" si="190"/>
        <v>nie</v>
      </c>
      <c r="AH3014" s="16" t="str">
        <f t="shared" si="191"/>
        <v/>
      </c>
    </row>
    <row r="3015" spans="1:34" x14ac:dyDescent="0.2">
      <c r="A3015" s="12" t="s">
        <v>6570</v>
      </c>
      <c r="B3015" s="16" t="s">
        <v>6571</v>
      </c>
      <c r="C3015" s="12" t="s">
        <v>64</v>
      </c>
      <c r="D3015" s="12" t="s">
        <v>6561</v>
      </c>
      <c r="E3015" s="12" t="s">
        <v>1060</v>
      </c>
      <c r="F3015" s="12" t="s">
        <v>1085</v>
      </c>
      <c r="G3015" s="12" t="s">
        <v>6567</v>
      </c>
      <c r="H3015" s="17" t="s">
        <v>69</v>
      </c>
      <c r="I3015" s="11" t="s">
        <v>70</v>
      </c>
      <c r="J3015" s="11" t="s">
        <v>70</v>
      </c>
      <c r="K3015" s="11" t="s">
        <v>70</v>
      </c>
      <c r="L3015" s="11" t="s">
        <v>70</v>
      </c>
      <c r="M3015" s="18" t="s">
        <v>70</v>
      </c>
      <c r="N3015" s="18" t="s">
        <v>70</v>
      </c>
      <c r="O3015" s="11" t="s">
        <v>70</v>
      </c>
      <c r="P3015" s="11" t="s">
        <v>70</v>
      </c>
      <c r="Q3015" s="11" t="s">
        <v>70</v>
      </c>
      <c r="R3015" s="11" t="s">
        <v>70</v>
      </c>
      <c r="S3015" s="11" t="s">
        <v>70</v>
      </c>
      <c r="T3015" s="19" t="s">
        <v>71</v>
      </c>
      <c r="U3015" s="31" t="s">
        <v>72</v>
      </c>
      <c r="V3015" s="12">
        <v>2</v>
      </c>
      <c r="W3015" s="12">
        <v>2</v>
      </c>
      <c r="X3015" s="12">
        <v>5</v>
      </c>
      <c r="Y3015" s="12">
        <v>-999</v>
      </c>
      <c r="Z3015" s="12">
        <v>-999</v>
      </c>
      <c r="AA3015" s="13">
        <v>0</v>
      </c>
      <c r="AB3015" s="14" cm="1">
        <f t="array" ref="AB3015">_xlfn.IFS(AND(W3015&lt;0,X3015&lt;0,Y3015&lt;0,Z3015&lt;0),-999,AND(W3015&lt;5,X3015&lt;5,Y3015&lt;5,Z3015&lt;5,AA3015=0),0,AND(W3015&lt;5,X3015&lt;5,Y3015&lt;5,Z3015&lt;5,AA3015&gt;0),1,AND(OR(W3015=5,X3015=5,Y3015=5,Z3015=5),AA3015=0),1,AND(OR(W3015=5,X3015=5,Y3015=5,Z3015=5),AA3015&gt;0),2)</f>
        <v>1</v>
      </c>
      <c r="AC3015" s="15">
        <f t="shared" si="188"/>
        <v>2</v>
      </c>
      <c r="AD3015" s="55">
        <v>4</v>
      </c>
      <c r="AE3015" s="21" t="s">
        <v>73</v>
      </c>
      <c r="AF3015" s="47" t="str">
        <f t="shared" si="189"/>
        <v>zagrożona</v>
      </c>
      <c r="AG3015" s="16" t="str">
        <f t="shared" si="190"/>
        <v>nie</v>
      </c>
      <c r="AH3015" s="16" t="str">
        <f t="shared" si="191"/>
        <v/>
      </c>
    </row>
    <row r="3016" spans="1:34" x14ac:dyDescent="0.2">
      <c r="A3016" s="12" t="s">
        <v>6572</v>
      </c>
      <c r="B3016" s="16" t="s">
        <v>6573</v>
      </c>
      <c r="C3016" s="12" t="s">
        <v>64</v>
      </c>
      <c r="D3016" s="12" t="s">
        <v>6561</v>
      </c>
      <c r="E3016" s="12" t="s">
        <v>1060</v>
      </c>
      <c r="F3016" s="12" t="s">
        <v>1085</v>
      </c>
      <c r="G3016" s="12" t="s">
        <v>6567</v>
      </c>
      <c r="H3016" s="17" t="s">
        <v>69</v>
      </c>
      <c r="I3016" s="11" t="s">
        <v>70</v>
      </c>
      <c r="J3016" s="11" t="s">
        <v>70</v>
      </c>
      <c r="K3016" s="11" t="s">
        <v>70</v>
      </c>
      <c r="L3016" s="11" t="s">
        <v>70</v>
      </c>
      <c r="M3016" s="18" t="s">
        <v>70</v>
      </c>
      <c r="N3016" s="18" t="s">
        <v>70</v>
      </c>
      <c r="O3016" s="11" t="s">
        <v>70</v>
      </c>
      <c r="P3016" s="11" t="s">
        <v>70</v>
      </c>
      <c r="Q3016" s="11" t="s">
        <v>70</v>
      </c>
      <c r="R3016" s="11" t="s">
        <v>70</v>
      </c>
      <c r="S3016" s="11" t="s">
        <v>70</v>
      </c>
      <c r="T3016" s="19" t="s">
        <v>71</v>
      </c>
      <c r="U3016" s="31" t="s">
        <v>72</v>
      </c>
      <c r="V3016" s="12">
        <v>2</v>
      </c>
      <c r="W3016" s="12">
        <v>5</v>
      </c>
      <c r="X3016" s="12">
        <v>2</v>
      </c>
      <c r="Y3016" s="12">
        <v>-999</v>
      </c>
      <c r="Z3016" s="12">
        <v>-999</v>
      </c>
      <c r="AA3016" s="13">
        <v>0</v>
      </c>
      <c r="AB3016" s="14" cm="1">
        <f t="array" ref="AB3016">_xlfn.IFS(AND(W3016&lt;0,X3016&lt;0,Y3016&lt;0,Z3016&lt;0),-999,AND(W3016&lt;5,X3016&lt;5,Y3016&lt;5,Z3016&lt;5,AA3016=0),0,AND(W3016&lt;5,X3016&lt;5,Y3016&lt;5,Z3016&lt;5,AA3016&gt;0),1,AND(OR(W3016=5,X3016=5,Y3016=5,Z3016=5),AA3016=0),1,AND(OR(W3016=5,X3016=5,Y3016=5,Z3016=5),AA3016&gt;0),2)</f>
        <v>1</v>
      </c>
      <c r="AC3016" s="15">
        <f t="shared" si="188"/>
        <v>2</v>
      </c>
      <c r="AD3016" s="55">
        <v>0</v>
      </c>
      <c r="AE3016" s="21" t="s">
        <v>73</v>
      </c>
      <c r="AF3016" s="47" t="str">
        <f t="shared" si="189"/>
        <v>zagrożona</v>
      </c>
      <c r="AG3016" s="16" t="str">
        <f t="shared" si="190"/>
        <v>nie</v>
      </c>
      <c r="AH3016" s="16" t="str">
        <f t="shared" si="191"/>
        <v/>
      </c>
    </row>
    <row r="3017" spans="1:34" x14ac:dyDescent="0.2">
      <c r="A3017" s="12" t="s">
        <v>6574</v>
      </c>
      <c r="B3017" s="16" t="s">
        <v>6575</v>
      </c>
      <c r="C3017" s="12" t="s">
        <v>76</v>
      </c>
      <c r="D3017" s="12" t="s">
        <v>6561</v>
      </c>
      <c r="E3017" s="12" t="s">
        <v>1060</v>
      </c>
      <c r="F3017" s="12" t="s">
        <v>1085</v>
      </c>
      <c r="G3017" s="12" t="s">
        <v>6567</v>
      </c>
      <c r="H3017" s="17" t="s">
        <v>69</v>
      </c>
      <c r="I3017" s="11" t="s">
        <v>70</v>
      </c>
      <c r="J3017" s="11" t="s">
        <v>70</v>
      </c>
      <c r="K3017" s="11" t="s">
        <v>70</v>
      </c>
      <c r="L3017" s="11" t="s">
        <v>70</v>
      </c>
      <c r="M3017" s="18" t="s">
        <v>70</v>
      </c>
      <c r="N3017" s="18" t="s">
        <v>70</v>
      </c>
      <c r="O3017" s="11" t="s">
        <v>70</v>
      </c>
      <c r="P3017" s="11" t="s">
        <v>70</v>
      </c>
      <c r="Q3017" s="11" t="s">
        <v>70</v>
      </c>
      <c r="R3017" s="11" t="s">
        <v>70</v>
      </c>
      <c r="S3017" s="11" t="s">
        <v>70</v>
      </c>
      <c r="T3017" s="19" t="s">
        <v>71</v>
      </c>
      <c r="U3017" s="31" t="s">
        <v>72</v>
      </c>
      <c r="V3017" s="12">
        <v>2</v>
      </c>
      <c r="W3017" s="12">
        <v>2</v>
      </c>
      <c r="X3017" s="12">
        <v>2</v>
      </c>
      <c r="Y3017" s="12">
        <v>5</v>
      </c>
      <c r="Z3017" s="12">
        <v>2</v>
      </c>
      <c r="AA3017" s="13">
        <v>1</v>
      </c>
      <c r="AB3017" s="14" cm="1">
        <f t="array" ref="AB3017">_xlfn.IFS(AND(W3017&lt;0,X3017&lt;0,Y3017&lt;0,Z3017&lt;0),-999,AND(W3017&lt;5,X3017&lt;5,Y3017&lt;5,Z3017&lt;5,AA3017=0),0,AND(W3017&lt;5,X3017&lt;5,Y3017&lt;5,Z3017&lt;5,AA3017&gt;0),1,AND(OR(W3017=5,X3017=5,Y3017=5,Z3017=5),AA3017=0),1,AND(OR(W3017=5,X3017=5,Y3017=5,Z3017=5),AA3017&gt;0),2)</f>
        <v>2</v>
      </c>
      <c r="AC3017" s="15">
        <f t="shared" si="188"/>
        <v>3</v>
      </c>
      <c r="AD3017" s="55">
        <v>2</v>
      </c>
      <c r="AE3017" s="21" t="s">
        <v>73</v>
      </c>
      <c r="AF3017" s="47" t="str">
        <f t="shared" si="189"/>
        <v>zagrożona</v>
      </c>
      <c r="AG3017" s="16" t="str">
        <f t="shared" si="190"/>
        <v>nie</v>
      </c>
      <c r="AH3017" s="16" t="str">
        <f t="shared" si="191"/>
        <v/>
      </c>
    </row>
    <row r="3018" spans="1:34" x14ac:dyDescent="0.2">
      <c r="A3018" s="12" t="s">
        <v>6576</v>
      </c>
      <c r="B3018" s="16" t="s">
        <v>6577</v>
      </c>
      <c r="C3018" s="12" t="s">
        <v>64</v>
      </c>
      <c r="D3018" s="12" t="s">
        <v>6561</v>
      </c>
      <c r="E3018" s="12" t="s">
        <v>1060</v>
      </c>
      <c r="F3018" s="12" t="s">
        <v>1085</v>
      </c>
      <c r="G3018" s="12" t="s">
        <v>6567</v>
      </c>
      <c r="H3018" s="17" t="s">
        <v>69</v>
      </c>
      <c r="I3018" s="11" t="s">
        <v>70</v>
      </c>
      <c r="J3018" s="11" t="s">
        <v>70</v>
      </c>
      <c r="K3018" s="11" t="s">
        <v>70</v>
      </c>
      <c r="L3018" s="11" t="s">
        <v>70</v>
      </c>
      <c r="M3018" s="18" t="s">
        <v>70</v>
      </c>
      <c r="N3018" s="18" t="s">
        <v>70</v>
      </c>
      <c r="O3018" s="11" t="s">
        <v>70</v>
      </c>
      <c r="P3018" s="11" t="s">
        <v>70</v>
      </c>
      <c r="Q3018" s="11" t="s">
        <v>70</v>
      </c>
      <c r="R3018" s="11" t="s">
        <v>70</v>
      </c>
      <c r="S3018" s="11" t="s">
        <v>70</v>
      </c>
      <c r="T3018" s="19" t="s">
        <v>71</v>
      </c>
      <c r="U3018" s="31" t="s">
        <v>72</v>
      </c>
      <c r="V3018" s="12">
        <v>4</v>
      </c>
      <c r="W3018" s="12">
        <v>5</v>
      </c>
      <c r="X3018" s="12">
        <v>2</v>
      </c>
      <c r="Y3018" s="12">
        <v>-999</v>
      </c>
      <c r="Z3018" s="12">
        <v>-999</v>
      </c>
      <c r="AA3018" s="13">
        <v>0</v>
      </c>
      <c r="AB3018" s="14" cm="1">
        <f t="array" ref="AB3018">_xlfn.IFS(AND(W3018&lt;0,X3018&lt;0,Y3018&lt;0,Z3018&lt;0),-999,AND(W3018&lt;5,X3018&lt;5,Y3018&lt;5,Z3018&lt;5,AA3018=0),0,AND(W3018&lt;5,X3018&lt;5,Y3018&lt;5,Z3018&lt;5,AA3018&gt;0),1,AND(OR(W3018=5,X3018=5,Y3018=5,Z3018=5),AA3018=0),1,AND(OR(W3018=5,X3018=5,Y3018=5,Z3018=5),AA3018&gt;0),2)</f>
        <v>1</v>
      </c>
      <c r="AC3018" s="15">
        <f t="shared" si="188"/>
        <v>4</v>
      </c>
      <c r="AD3018" s="55">
        <v>0</v>
      </c>
      <c r="AE3018" s="21" t="s">
        <v>73</v>
      </c>
      <c r="AF3018" s="47" t="str">
        <f t="shared" si="189"/>
        <v>zagrożona</v>
      </c>
      <c r="AG3018" s="16" t="str">
        <f t="shared" si="190"/>
        <v>nie</v>
      </c>
      <c r="AH3018" s="16" t="str">
        <f t="shared" si="191"/>
        <v/>
      </c>
    </row>
    <row r="3019" spans="1:34" x14ac:dyDescent="0.2">
      <c r="A3019" s="12" t="s">
        <v>6578</v>
      </c>
      <c r="B3019" s="16" t="s">
        <v>6579</v>
      </c>
      <c r="C3019" s="12" t="s">
        <v>76</v>
      </c>
      <c r="D3019" s="12" t="s">
        <v>6561</v>
      </c>
      <c r="E3019" s="12" t="s">
        <v>1060</v>
      </c>
      <c r="F3019" s="12" t="s">
        <v>1085</v>
      </c>
      <c r="G3019" s="12" t="s">
        <v>6567</v>
      </c>
      <c r="H3019" s="17" t="s">
        <v>69</v>
      </c>
      <c r="I3019" s="11" t="s">
        <v>70</v>
      </c>
      <c r="J3019" s="11" t="s">
        <v>70</v>
      </c>
      <c r="K3019" s="11" t="s">
        <v>70</v>
      </c>
      <c r="L3019" s="11" t="s">
        <v>70</v>
      </c>
      <c r="M3019" s="18" t="s">
        <v>70</v>
      </c>
      <c r="N3019" s="18" t="s">
        <v>70</v>
      </c>
      <c r="O3019" s="11" t="s">
        <v>70</v>
      </c>
      <c r="P3019" s="11" t="s">
        <v>70</v>
      </c>
      <c r="Q3019" s="11" t="s">
        <v>70</v>
      </c>
      <c r="R3019" s="11" t="s">
        <v>70</v>
      </c>
      <c r="S3019" s="11" t="s">
        <v>70</v>
      </c>
      <c r="T3019" s="19" t="s">
        <v>71</v>
      </c>
      <c r="U3019" s="31" t="s">
        <v>72</v>
      </c>
      <c r="V3019" s="12">
        <v>1</v>
      </c>
      <c r="W3019" s="12">
        <v>2</v>
      </c>
      <c r="X3019" s="12">
        <v>2</v>
      </c>
      <c r="Y3019" s="12">
        <v>5</v>
      </c>
      <c r="Z3019" s="12">
        <v>5</v>
      </c>
      <c r="AA3019" s="13">
        <v>0</v>
      </c>
      <c r="AB3019" s="14" cm="1">
        <f t="array" ref="AB3019">_xlfn.IFS(AND(W3019&lt;0,X3019&lt;0,Y3019&lt;0,Z3019&lt;0),-999,AND(W3019&lt;5,X3019&lt;5,Y3019&lt;5,Z3019&lt;5,AA3019=0),0,AND(W3019&lt;5,X3019&lt;5,Y3019&lt;5,Z3019&lt;5,AA3019&gt;0),1,AND(OR(W3019=5,X3019=5,Y3019=5,Z3019=5),AA3019=0),1,AND(OR(W3019=5,X3019=5,Y3019=5,Z3019=5),AA3019&gt;0),2)</f>
        <v>1</v>
      </c>
      <c r="AC3019" s="15">
        <f t="shared" si="188"/>
        <v>1</v>
      </c>
      <c r="AD3019" s="55">
        <v>1</v>
      </c>
      <c r="AE3019" s="21" t="s">
        <v>73</v>
      </c>
      <c r="AF3019" s="47" t="str">
        <f t="shared" si="189"/>
        <v>niezagrożona</v>
      </c>
      <c r="AG3019" s="16" t="str">
        <f t="shared" si="190"/>
        <v>nie</v>
      </c>
      <c r="AH3019" s="16" t="str">
        <f t="shared" si="191"/>
        <v/>
      </c>
    </row>
    <row r="3020" spans="1:34" x14ac:dyDescent="0.2">
      <c r="A3020" s="12" t="s">
        <v>6580</v>
      </c>
      <c r="B3020" s="16" t="s">
        <v>6581</v>
      </c>
      <c r="C3020" s="12" t="s">
        <v>64</v>
      </c>
      <c r="D3020" s="12" t="s">
        <v>6561</v>
      </c>
      <c r="E3020" s="12" t="s">
        <v>1060</v>
      </c>
      <c r="F3020" s="12" t="s">
        <v>1085</v>
      </c>
      <c r="G3020" s="12" t="s">
        <v>6567</v>
      </c>
      <c r="H3020" s="17" t="s">
        <v>69</v>
      </c>
      <c r="I3020" s="11" t="s">
        <v>70</v>
      </c>
      <c r="J3020" s="11" t="s">
        <v>70</v>
      </c>
      <c r="K3020" s="11" t="s">
        <v>70</v>
      </c>
      <c r="L3020" s="11" t="s">
        <v>70</v>
      </c>
      <c r="M3020" s="18" t="s">
        <v>70</v>
      </c>
      <c r="N3020" s="18" t="s">
        <v>70</v>
      </c>
      <c r="O3020" s="11" t="s">
        <v>70</v>
      </c>
      <c r="P3020" s="11" t="s">
        <v>70</v>
      </c>
      <c r="Q3020" s="11" t="s">
        <v>70</v>
      </c>
      <c r="R3020" s="11" t="s">
        <v>70</v>
      </c>
      <c r="S3020" s="11" t="s">
        <v>70</v>
      </c>
      <c r="T3020" s="19" t="s">
        <v>71</v>
      </c>
      <c r="U3020" s="31" t="s">
        <v>72</v>
      </c>
      <c r="V3020" s="12">
        <v>3</v>
      </c>
      <c r="W3020" s="12">
        <v>2</v>
      </c>
      <c r="X3020" s="12">
        <v>5</v>
      </c>
      <c r="Y3020" s="12">
        <v>-999</v>
      </c>
      <c r="Z3020" s="12">
        <v>-999</v>
      </c>
      <c r="AA3020" s="13">
        <v>1</v>
      </c>
      <c r="AB3020" s="14" cm="1">
        <f t="array" ref="AB3020">_xlfn.IFS(AND(W3020&lt;0,X3020&lt;0,Y3020&lt;0,Z3020&lt;0),-999,AND(W3020&lt;5,X3020&lt;5,Y3020&lt;5,Z3020&lt;5,AA3020=0),0,AND(W3020&lt;5,X3020&lt;5,Y3020&lt;5,Z3020&lt;5,AA3020&gt;0),1,AND(OR(W3020=5,X3020=5,Y3020=5,Z3020=5),AA3020=0),1,AND(OR(W3020=5,X3020=5,Y3020=5,Z3020=5),AA3020&gt;0),2)</f>
        <v>2</v>
      </c>
      <c r="AC3020" s="15">
        <f t="shared" si="188"/>
        <v>4</v>
      </c>
      <c r="AD3020" s="55">
        <v>3</v>
      </c>
      <c r="AE3020" s="21" t="s">
        <v>73</v>
      </c>
      <c r="AF3020" s="47" t="str">
        <f t="shared" si="189"/>
        <v>zagrożona</v>
      </c>
      <c r="AG3020" s="16" t="str">
        <f t="shared" si="190"/>
        <v>tak</v>
      </c>
      <c r="AH3020" s="16" t="str">
        <f t="shared" si="191"/>
        <v xml:space="preserve">fizchem </v>
      </c>
    </row>
    <row r="3021" spans="1:34" x14ac:dyDescent="0.2">
      <c r="A3021" s="12" t="s">
        <v>6582</v>
      </c>
      <c r="B3021" s="16" t="s">
        <v>6583</v>
      </c>
      <c r="C3021" s="12" t="s">
        <v>76</v>
      </c>
      <c r="D3021" s="12" t="s">
        <v>6561</v>
      </c>
      <c r="E3021" s="12" t="s">
        <v>1060</v>
      </c>
      <c r="F3021" s="12" t="s">
        <v>1085</v>
      </c>
      <c r="G3021" s="12" t="s">
        <v>6567</v>
      </c>
      <c r="H3021" s="17" t="s">
        <v>69</v>
      </c>
      <c r="I3021" s="11" t="s">
        <v>70</v>
      </c>
      <c r="J3021" s="11" t="s">
        <v>70</v>
      </c>
      <c r="K3021" s="11" t="s">
        <v>70</v>
      </c>
      <c r="L3021" s="11" t="s">
        <v>70</v>
      </c>
      <c r="M3021" s="18" t="s">
        <v>70</v>
      </c>
      <c r="N3021" s="18" t="s">
        <v>70</v>
      </c>
      <c r="O3021" s="11" t="s">
        <v>70</v>
      </c>
      <c r="P3021" s="11" t="s">
        <v>70</v>
      </c>
      <c r="Q3021" s="11" t="s">
        <v>70</v>
      </c>
      <c r="R3021" s="11" t="s">
        <v>70</v>
      </c>
      <c r="S3021" s="11" t="s">
        <v>70</v>
      </c>
      <c r="T3021" s="19" t="s">
        <v>71</v>
      </c>
      <c r="U3021" s="31" t="s">
        <v>72</v>
      </c>
      <c r="V3021" s="12">
        <v>1</v>
      </c>
      <c r="W3021" s="12">
        <v>2</v>
      </c>
      <c r="X3021" s="12">
        <v>2</v>
      </c>
      <c r="Y3021" s="12">
        <v>2</v>
      </c>
      <c r="Z3021" s="12">
        <v>2</v>
      </c>
      <c r="AA3021" s="13">
        <v>1</v>
      </c>
      <c r="AB3021" s="14" cm="1">
        <f t="array" ref="AB3021">_xlfn.IFS(AND(W3021&lt;0,X3021&lt;0,Y3021&lt;0,Z3021&lt;0),-999,AND(W3021&lt;5,X3021&lt;5,Y3021&lt;5,Z3021&lt;5,AA3021=0),0,AND(W3021&lt;5,X3021&lt;5,Y3021&lt;5,Z3021&lt;5,AA3021&gt;0),1,AND(OR(W3021=5,X3021=5,Y3021=5,Z3021=5),AA3021=0),1,AND(OR(W3021=5,X3021=5,Y3021=5,Z3021=5),AA3021&gt;0),2)</f>
        <v>1</v>
      </c>
      <c r="AC3021" s="15">
        <f t="shared" si="188"/>
        <v>1</v>
      </c>
      <c r="AD3021" s="55">
        <v>2</v>
      </c>
      <c r="AE3021" s="21" t="s">
        <v>73</v>
      </c>
      <c r="AF3021" s="47" t="str">
        <f t="shared" si="189"/>
        <v>niezagrożona</v>
      </c>
      <c r="AG3021" s="16" t="str">
        <f t="shared" si="190"/>
        <v>nie</v>
      </c>
      <c r="AH3021" s="16" t="str">
        <f t="shared" si="191"/>
        <v/>
      </c>
    </row>
    <row r="3022" spans="1:34" x14ac:dyDescent="0.2">
      <c r="A3022" s="12" t="s">
        <v>6584</v>
      </c>
      <c r="B3022" s="16" t="s">
        <v>6585</v>
      </c>
      <c r="C3022" s="12" t="s">
        <v>76</v>
      </c>
      <c r="D3022" s="12" t="s">
        <v>6561</v>
      </c>
      <c r="E3022" s="12" t="s">
        <v>1060</v>
      </c>
      <c r="F3022" s="12" t="s">
        <v>1085</v>
      </c>
      <c r="G3022" s="12" t="s">
        <v>6567</v>
      </c>
      <c r="H3022" s="17" t="s">
        <v>69</v>
      </c>
      <c r="I3022" s="11" t="s">
        <v>70</v>
      </c>
      <c r="J3022" s="11" t="s">
        <v>70</v>
      </c>
      <c r="K3022" s="11" t="s">
        <v>70</v>
      </c>
      <c r="L3022" s="11" t="s">
        <v>70</v>
      </c>
      <c r="M3022" s="18" t="s">
        <v>70</v>
      </c>
      <c r="N3022" s="18" t="s">
        <v>70</v>
      </c>
      <c r="O3022" s="11" t="s">
        <v>70</v>
      </c>
      <c r="P3022" s="11" t="s">
        <v>70</v>
      </c>
      <c r="Q3022" s="11" t="s">
        <v>70</v>
      </c>
      <c r="R3022" s="11" t="s">
        <v>70</v>
      </c>
      <c r="S3022" s="11" t="s">
        <v>70</v>
      </c>
      <c r="T3022" s="19" t="s">
        <v>71</v>
      </c>
      <c r="U3022" s="31" t="s">
        <v>72</v>
      </c>
      <c r="V3022" s="12">
        <v>-999</v>
      </c>
      <c r="W3022" s="12">
        <v>-999</v>
      </c>
      <c r="X3022" s="12">
        <v>-999</v>
      </c>
      <c r="Y3022" s="12">
        <v>-999</v>
      </c>
      <c r="Z3022" s="12">
        <v>-999</v>
      </c>
      <c r="AA3022" s="13">
        <v>1</v>
      </c>
      <c r="AB3022" s="14" cm="1">
        <f t="array" ref="AB3022">_xlfn.IFS(AND(W3022&lt;0,X3022&lt;0,Y3022&lt;0,Z3022&lt;0),-999,AND(W3022&lt;5,X3022&lt;5,Y3022&lt;5,Z3022&lt;5,AA3022=0),0,AND(W3022&lt;5,X3022&lt;5,Y3022&lt;5,Z3022&lt;5,AA3022&gt;0),1,AND(OR(W3022=5,X3022=5,Y3022=5,Z3022=5),AA3022=0),1,AND(OR(W3022=5,X3022=5,Y3022=5,Z3022=5),AA3022&gt;0),2)</f>
        <v>-999</v>
      </c>
      <c r="AC3022" s="15">
        <f t="shared" si="188"/>
        <v>-999</v>
      </c>
      <c r="AD3022" s="55">
        <v>0</v>
      </c>
      <c r="AE3022" s="21" t="s">
        <v>73</v>
      </c>
      <c r="AF3022" s="47" t="str">
        <f t="shared" si="189"/>
        <v>niezagrożona</v>
      </c>
      <c r="AG3022" s="16" t="str">
        <f t="shared" si="190"/>
        <v>nie</v>
      </c>
      <c r="AH3022" s="16" t="str">
        <f t="shared" si="191"/>
        <v/>
      </c>
    </row>
    <row r="3023" spans="1:34" x14ac:dyDescent="0.2">
      <c r="A3023" s="12" t="s">
        <v>6586</v>
      </c>
      <c r="B3023" s="16" t="s">
        <v>6587</v>
      </c>
      <c r="C3023" s="12" t="s">
        <v>76</v>
      </c>
      <c r="D3023" s="12" t="s">
        <v>6561</v>
      </c>
      <c r="E3023" s="12" t="s">
        <v>1060</v>
      </c>
      <c r="F3023" s="12" t="s">
        <v>1085</v>
      </c>
      <c r="G3023" s="12" t="s">
        <v>6567</v>
      </c>
      <c r="H3023" s="17" t="s">
        <v>69</v>
      </c>
      <c r="I3023" s="11" t="s">
        <v>70</v>
      </c>
      <c r="J3023" s="11" t="s">
        <v>70</v>
      </c>
      <c r="K3023" s="11" t="s">
        <v>70</v>
      </c>
      <c r="L3023" s="11" t="s">
        <v>70</v>
      </c>
      <c r="M3023" s="18" t="s">
        <v>70</v>
      </c>
      <c r="N3023" s="18" t="s">
        <v>70</v>
      </c>
      <c r="O3023" s="11" t="s">
        <v>70</v>
      </c>
      <c r="P3023" s="11" t="s">
        <v>70</v>
      </c>
      <c r="Q3023" s="11" t="s">
        <v>70</v>
      </c>
      <c r="R3023" s="11" t="s">
        <v>70</v>
      </c>
      <c r="S3023" s="11" t="s">
        <v>70</v>
      </c>
      <c r="T3023" s="19" t="s">
        <v>71</v>
      </c>
      <c r="U3023" s="31" t="s">
        <v>72</v>
      </c>
      <c r="V3023" s="12">
        <v>1</v>
      </c>
      <c r="W3023" s="12">
        <v>2</v>
      </c>
      <c r="X3023" s="12">
        <v>2</v>
      </c>
      <c r="Y3023" s="12">
        <v>5</v>
      </c>
      <c r="Z3023" s="12">
        <v>2</v>
      </c>
      <c r="AA3023" s="13">
        <v>1</v>
      </c>
      <c r="AB3023" s="14" cm="1">
        <f t="array" ref="AB3023">_xlfn.IFS(AND(W3023&lt;0,X3023&lt;0,Y3023&lt;0,Z3023&lt;0),-999,AND(W3023&lt;5,X3023&lt;5,Y3023&lt;5,Z3023&lt;5,AA3023=0),0,AND(W3023&lt;5,X3023&lt;5,Y3023&lt;5,Z3023&lt;5,AA3023&gt;0),1,AND(OR(W3023=5,X3023=5,Y3023=5,Z3023=5),AA3023=0),1,AND(OR(W3023=5,X3023=5,Y3023=5,Z3023=5),AA3023&gt;0),2)</f>
        <v>2</v>
      </c>
      <c r="AC3023" s="15">
        <f t="shared" si="188"/>
        <v>2</v>
      </c>
      <c r="AD3023" s="55">
        <v>0</v>
      </c>
      <c r="AE3023" s="21" t="s">
        <v>73</v>
      </c>
      <c r="AF3023" s="47" t="str">
        <f t="shared" si="189"/>
        <v>zagrożona</v>
      </c>
      <c r="AG3023" s="16" t="str">
        <f t="shared" si="190"/>
        <v>nie</v>
      </c>
      <c r="AH3023" s="16" t="str">
        <f t="shared" si="191"/>
        <v/>
      </c>
    </row>
    <row r="3024" spans="1:34" x14ac:dyDescent="0.2">
      <c r="A3024" s="12" t="s">
        <v>6588</v>
      </c>
      <c r="B3024" s="16" t="s">
        <v>6589</v>
      </c>
      <c r="C3024" s="12" t="s">
        <v>64</v>
      </c>
      <c r="D3024" s="12" t="s">
        <v>6561</v>
      </c>
      <c r="E3024" s="12" t="s">
        <v>1060</v>
      </c>
      <c r="F3024" s="12" t="s">
        <v>6590</v>
      </c>
      <c r="G3024" s="12" t="s">
        <v>6591</v>
      </c>
      <c r="H3024" s="17" t="s">
        <v>69</v>
      </c>
      <c r="I3024" s="11" t="s">
        <v>70</v>
      </c>
      <c r="J3024" s="11" t="s">
        <v>70</v>
      </c>
      <c r="K3024" s="11" t="s">
        <v>70</v>
      </c>
      <c r="L3024" s="11" t="s">
        <v>70</v>
      </c>
      <c r="M3024" s="18" t="s">
        <v>70</v>
      </c>
      <c r="N3024" s="18" t="s">
        <v>70</v>
      </c>
      <c r="O3024" s="11" t="s">
        <v>70</v>
      </c>
      <c r="P3024" s="11" t="s">
        <v>70</v>
      </c>
      <c r="Q3024" s="11" t="s">
        <v>70</v>
      </c>
      <c r="R3024" s="11" t="s">
        <v>70</v>
      </c>
      <c r="S3024" s="11" t="s">
        <v>70</v>
      </c>
      <c r="T3024" s="19" t="s">
        <v>71</v>
      </c>
      <c r="U3024" s="31" t="s">
        <v>72</v>
      </c>
      <c r="V3024" s="12">
        <v>1</v>
      </c>
      <c r="W3024" s="12">
        <v>2</v>
      </c>
      <c r="X3024" s="12">
        <v>2</v>
      </c>
      <c r="Y3024" s="12">
        <v>-999</v>
      </c>
      <c r="Z3024" s="12">
        <v>-999</v>
      </c>
      <c r="AA3024" s="13">
        <v>1</v>
      </c>
      <c r="AB3024" s="14" cm="1">
        <f t="array" ref="AB3024">_xlfn.IFS(AND(W3024&lt;0,X3024&lt;0,Y3024&lt;0,Z3024&lt;0),-999,AND(W3024&lt;5,X3024&lt;5,Y3024&lt;5,Z3024&lt;5,AA3024=0),0,AND(W3024&lt;5,X3024&lt;5,Y3024&lt;5,Z3024&lt;5,AA3024&gt;0),1,AND(OR(W3024=5,X3024=5,Y3024=5,Z3024=5),AA3024=0),1,AND(OR(W3024=5,X3024=5,Y3024=5,Z3024=5),AA3024&gt;0),2)</f>
        <v>1</v>
      </c>
      <c r="AC3024" s="15">
        <f t="shared" si="188"/>
        <v>1</v>
      </c>
      <c r="AD3024" s="55">
        <v>0</v>
      </c>
      <c r="AE3024" s="21" t="s">
        <v>73</v>
      </c>
      <c r="AF3024" s="47" t="str">
        <f t="shared" si="189"/>
        <v>niezagrożona</v>
      </c>
      <c r="AG3024" s="16" t="str">
        <f t="shared" si="190"/>
        <v>nie</v>
      </c>
      <c r="AH3024" s="16" t="str">
        <f t="shared" si="191"/>
        <v/>
      </c>
    </row>
    <row r="3025" spans="1:34" x14ac:dyDescent="0.2">
      <c r="A3025" s="12" t="s">
        <v>6592</v>
      </c>
      <c r="B3025" s="16" t="s">
        <v>6593</v>
      </c>
      <c r="C3025" s="12" t="s">
        <v>76</v>
      </c>
      <c r="D3025" s="12" t="s">
        <v>6561</v>
      </c>
      <c r="E3025" s="12" t="s">
        <v>1060</v>
      </c>
      <c r="F3025" s="12" t="s">
        <v>6590</v>
      </c>
      <c r="G3025" s="12" t="s">
        <v>6591</v>
      </c>
      <c r="H3025" s="17" t="s">
        <v>69</v>
      </c>
      <c r="I3025" s="11" t="s">
        <v>70</v>
      </c>
      <c r="J3025" s="11" t="s">
        <v>70</v>
      </c>
      <c r="K3025" s="11" t="s">
        <v>70</v>
      </c>
      <c r="L3025" s="11" t="s">
        <v>70</v>
      </c>
      <c r="M3025" s="18" t="s">
        <v>70</v>
      </c>
      <c r="N3025" s="18" t="s">
        <v>70</v>
      </c>
      <c r="O3025" s="11" t="s">
        <v>70</v>
      </c>
      <c r="P3025" s="11" t="s">
        <v>70</v>
      </c>
      <c r="Q3025" s="11" t="s">
        <v>70</v>
      </c>
      <c r="R3025" s="11" t="s">
        <v>70</v>
      </c>
      <c r="S3025" s="11" t="s">
        <v>70</v>
      </c>
      <c r="T3025" s="19" t="s">
        <v>71</v>
      </c>
      <c r="U3025" s="31" t="s">
        <v>72</v>
      </c>
      <c r="V3025" s="12">
        <v>1</v>
      </c>
      <c r="W3025" s="12">
        <v>2</v>
      </c>
      <c r="X3025" s="12">
        <v>2</v>
      </c>
      <c r="Y3025" s="12">
        <v>5</v>
      </c>
      <c r="Z3025" s="12">
        <v>2</v>
      </c>
      <c r="AA3025" s="13">
        <v>0</v>
      </c>
      <c r="AB3025" s="14" cm="1">
        <f t="array" ref="AB3025">_xlfn.IFS(AND(W3025&lt;0,X3025&lt;0,Y3025&lt;0,Z3025&lt;0),-999,AND(W3025&lt;5,X3025&lt;5,Y3025&lt;5,Z3025&lt;5,AA3025=0),0,AND(W3025&lt;5,X3025&lt;5,Y3025&lt;5,Z3025&lt;5,AA3025&gt;0),1,AND(OR(W3025=5,X3025=5,Y3025=5,Z3025=5),AA3025=0),1,AND(OR(W3025=5,X3025=5,Y3025=5,Z3025=5),AA3025&gt;0),2)</f>
        <v>1</v>
      </c>
      <c r="AC3025" s="15">
        <f t="shared" si="188"/>
        <v>1</v>
      </c>
      <c r="AD3025" s="55">
        <v>4</v>
      </c>
      <c r="AE3025" s="21" t="s">
        <v>73</v>
      </c>
      <c r="AF3025" s="47" t="str">
        <f t="shared" si="189"/>
        <v>niezagrożona</v>
      </c>
      <c r="AG3025" s="16" t="str">
        <f t="shared" si="190"/>
        <v>nie</v>
      </c>
      <c r="AH3025" s="16" t="str">
        <f t="shared" si="191"/>
        <v/>
      </c>
    </row>
    <row r="3026" spans="1:34" x14ac:dyDescent="0.2">
      <c r="A3026" s="12" t="s">
        <v>6594</v>
      </c>
      <c r="B3026" s="16" t="s">
        <v>6595</v>
      </c>
      <c r="C3026" s="12" t="s">
        <v>64</v>
      </c>
      <c r="D3026" s="12" t="s">
        <v>6561</v>
      </c>
      <c r="E3026" s="12" t="s">
        <v>1060</v>
      </c>
      <c r="F3026" s="12" t="s">
        <v>6590</v>
      </c>
      <c r="G3026" s="12" t="s">
        <v>6591</v>
      </c>
      <c r="H3026" s="17" t="s">
        <v>69</v>
      </c>
      <c r="I3026" s="11" t="s">
        <v>70</v>
      </c>
      <c r="J3026" s="11" t="s">
        <v>70</v>
      </c>
      <c r="K3026" s="11" t="s">
        <v>70</v>
      </c>
      <c r="L3026" s="11" t="s">
        <v>70</v>
      </c>
      <c r="M3026" s="18" t="s">
        <v>70</v>
      </c>
      <c r="N3026" s="18" t="s">
        <v>70</v>
      </c>
      <c r="O3026" s="11" t="s">
        <v>70</v>
      </c>
      <c r="P3026" s="11" t="s">
        <v>70</v>
      </c>
      <c r="Q3026" s="11" t="s">
        <v>70</v>
      </c>
      <c r="R3026" s="11" t="s">
        <v>70</v>
      </c>
      <c r="S3026" s="11" t="s">
        <v>70</v>
      </c>
      <c r="T3026" s="19" t="s">
        <v>71</v>
      </c>
      <c r="U3026" s="31" t="s">
        <v>72</v>
      </c>
      <c r="V3026" s="12">
        <v>2</v>
      </c>
      <c r="W3026" s="12">
        <v>5</v>
      </c>
      <c r="X3026" s="12">
        <v>2</v>
      </c>
      <c r="Y3026" s="12">
        <v>-999</v>
      </c>
      <c r="Z3026" s="12">
        <v>-999</v>
      </c>
      <c r="AA3026" s="13">
        <v>0</v>
      </c>
      <c r="AB3026" s="14" cm="1">
        <f t="array" ref="AB3026">_xlfn.IFS(AND(W3026&lt;0,X3026&lt;0,Y3026&lt;0,Z3026&lt;0),-999,AND(W3026&lt;5,X3026&lt;5,Y3026&lt;5,Z3026&lt;5,AA3026=0),0,AND(W3026&lt;5,X3026&lt;5,Y3026&lt;5,Z3026&lt;5,AA3026&gt;0),1,AND(OR(W3026=5,X3026=5,Y3026=5,Z3026=5),AA3026=0),1,AND(OR(W3026=5,X3026=5,Y3026=5,Z3026=5),AA3026&gt;0),2)</f>
        <v>1</v>
      </c>
      <c r="AC3026" s="15">
        <f t="shared" si="188"/>
        <v>2</v>
      </c>
      <c r="AD3026" s="55">
        <v>1</v>
      </c>
      <c r="AE3026" s="21" t="s">
        <v>73</v>
      </c>
      <c r="AF3026" s="47" t="str">
        <f t="shared" si="189"/>
        <v>zagrożona</v>
      </c>
      <c r="AG3026" s="16" t="str">
        <f t="shared" si="190"/>
        <v>nie</v>
      </c>
      <c r="AH3026" s="16" t="str">
        <f t="shared" si="191"/>
        <v/>
      </c>
    </row>
    <row r="3027" spans="1:34" x14ac:dyDescent="0.2">
      <c r="A3027" s="12" t="s">
        <v>6596</v>
      </c>
      <c r="B3027" s="16" t="s">
        <v>6597</v>
      </c>
      <c r="C3027" s="12" t="s">
        <v>64</v>
      </c>
      <c r="D3027" s="12" t="s">
        <v>6561</v>
      </c>
      <c r="E3027" s="12" t="s">
        <v>1060</v>
      </c>
      <c r="F3027" s="12" t="s">
        <v>6590</v>
      </c>
      <c r="G3027" s="12" t="s">
        <v>6591</v>
      </c>
      <c r="H3027" s="17" t="s">
        <v>69</v>
      </c>
      <c r="I3027" s="11" t="s">
        <v>70</v>
      </c>
      <c r="J3027" s="11" t="s">
        <v>70</v>
      </c>
      <c r="K3027" s="11" t="s">
        <v>70</v>
      </c>
      <c r="L3027" s="11" t="s">
        <v>70</v>
      </c>
      <c r="M3027" s="18" t="s">
        <v>70</v>
      </c>
      <c r="N3027" s="18" t="s">
        <v>70</v>
      </c>
      <c r="O3027" s="11" t="s">
        <v>70</v>
      </c>
      <c r="P3027" s="11" t="s">
        <v>70</v>
      </c>
      <c r="Q3027" s="11" t="s">
        <v>70</v>
      </c>
      <c r="R3027" s="11" t="s">
        <v>70</v>
      </c>
      <c r="S3027" s="11" t="s">
        <v>70</v>
      </c>
      <c r="T3027" s="19" t="s">
        <v>71</v>
      </c>
      <c r="U3027" s="31" t="s">
        <v>72</v>
      </c>
      <c r="V3027" s="12">
        <v>1</v>
      </c>
      <c r="W3027" s="12">
        <v>2</v>
      </c>
      <c r="X3027" s="12">
        <v>-999</v>
      </c>
      <c r="Y3027" s="12">
        <v>-999</v>
      </c>
      <c r="Z3027" s="12">
        <v>-999</v>
      </c>
      <c r="AA3027" s="13">
        <v>0</v>
      </c>
      <c r="AB3027" s="14" cm="1">
        <f t="array" ref="AB3027">_xlfn.IFS(AND(W3027&lt;0,X3027&lt;0,Y3027&lt;0,Z3027&lt;0),-999,AND(W3027&lt;5,X3027&lt;5,Y3027&lt;5,Z3027&lt;5,AA3027=0),0,AND(W3027&lt;5,X3027&lt;5,Y3027&lt;5,Z3027&lt;5,AA3027&gt;0),1,AND(OR(W3027=5,X3027=5,Y3027=5,Z3027=5),AA3027=0),1,AND(OR(W3027=5,X3027=5,Y3027=5,Z3027=5),AA3027&gt;0),2)</f>
        <v>0</v>
      </c>
      <c r="AC3027" s="15">
        <f t="shared" si="188"/>
        <v>1</v>
      </c>
      <c r="AD3027" s="55">
        <v>2</v>
      </c>
      <c r="AE3027" s="21" t="s">
        <v>73</v>
      </c>
      <c r="AF3027" s="47" t="str">
        <f t="shared" si="189"/>
        <v>niezagrożona</v>
      </c>
      <c r="AG3027" s="16" t="str">
        <f t="shared" si="190"/>
        <v>nie</v>
      </c>
      <c r="AH3027" s="16" t="str">
        <f t="shared" si="191"/>
        <v/>
      </c>
    </row>
    <row r="3028" spans="1:34" x14ac:dyDescent="0.2">
      <c r="A3028" s="12" t="s">
        <v>6598</v>
      </c>
      <c r="B3028" s="16" t="s">
        <v>6599</v>
      </c>
      <c r="C3028" s="12" t="s">
        <v>76</v>
      </c>
      <c r="D3028" s="12" t="s">
        <v>6561</v>
      </c>
      <c r="E3028" s="12" t="s">
        <v>1060</v>
      </c>
      <c r="F3028" s="12" t="s">
        <v>6590</v>
      </c>
      <c r="G3028" s="12" t="s">
        <v>6591</v>
      </c>
      <c r="H3028" s="17" t="s">
        <v>69</v>
      </c>
      <c r="I3028" s="11" t="s">
        <v>70</v>
      </c>
      <c r="J3028" s="11" t="s">
        <v>70</v>
      </c>
      <c r="K3028" s="11" t="s">
        <v>70</v>
      </c>
      <c r="L3028" s="11" t="s">
        <v>70</v>
      </c>
      <c r="M3028" s="18" t="s">
        <v>70</v>
      </c>
      <c r="N3028" s="18" t="s">
        <v>70</v>
      </c>
      <c r="O3028" s="11" t="s">
        <v>70</v>
      </c>
      <c r="P3028" s="11" t="s">
        <v>70</v>
      </c>
      <c r="Q3028" s="11" t="s">
        <v>70</v>
      </c>
      <c r="R3028" s="11" t="s">
        <v>70</v>
      </c>
      <c r="S3028" s="11" t="s">
        <v>70</v>
      </c>
      <c r="T3028" s="19" t="s">
        <v>71</v>
      </c>
      <c r="U3028" s="31" t="s">
        <v>72</v>
      </c>
      <c r="V3028" s="12">
        <v>2</v>
      </c>
      <c r="W3028" s="12">
        <v>2</v>
      </c>
      <c r="X3028" s="12">
        <v>2</v>
      </c>
      <c r="Y3028" s="12">
        <v>5</v>
      </c>
      <c r="Z3028" s="12">
        <v>5</v>
      </c>
      <c r="AA3028" s="13">
        <v>2</v>
      </c>
      <c r="AB3028" s="14" cm="1">
        <f t="array" ref="AB3028">_xlfn.IFS(AND(W3028&lt;0,X3028&lt;0,Y3028&lt;0,Z3028&lt;0),-999,AND(W3028&lt;5,X3028&lt;5,Y3028&lt;5,Z3028&lt;5,AA3028=0),0,AND(W3028&lt;5,X3028&lt;5,Y3028&lt;5,Z3028&lt;5,AA3028&gt;0),1,AND(OR(W3028=5,X3028=5,Y3028=5,Z3028=5),AA3028=0),1,AND(OR(W3028=5,X3028=5,Y3028=5,Z3028=5),AA3028&gt;0),2)</f>
        <v>2</v>
      </c>
      <c r="AC3028" s="15">
        <f t="shared" si="188"/>
        <v>3</v>
      </c>
      <c r="AD3028" s="55">
        <v>4</v>
      </c>
      <c r="AE3028" s="21" t="s">
        <v>73</v>
      </c>
      <c r="AF3028" s="47" t="str">
        <f t="shared" si="189"/>
        <v>zagrożona</v>
      </c>
      <c r="AG3028" s="16" t="str">
        <f t="shared" si="190"/>
        <v>nie</v>
      </c>
      <c r="AH3028" s="16" t="str">
        <f t="shared" si="191"/>
        <v/>
      </c>
    </row>
    <row r="3029" spans="1:34" x14ac:dyDescent="0.2">
      <c r="A3029" s="12" t="s">
        <v>6600</v>
      </c>
      <c r="B3029" s="16" t="s">
        <v>6601</v>
      </c>
      <c r="C3029" s="12" t="s">
        <v>64</v>
      </c>
      <c r="D3029" s="12" t="s">
        <v>6561</v>
      </c>
      <c r="E3029" s="12" t="s">
        <v>1060</v>
      </c>
      <c r="F3029" s="12" t="s">
        <v>6590</v>
      </c>
      <c r="G3029" s="12" t="s">
        <v>6591</v>
      </c>
      <c r="H3029" s="17" t="s">
        <v>69</v>
      </c>
      <c r="I3029" s="11" t="s">
        <v>70</v>
      </c>
      <c r="J3029" s="11" t="s">
        <v>70</v>
      </c>
      <c r="K3029" s="11" t="s">
        <v>70</v>
      </c>
      <c r="L3029" s="11" t="s">
        <v>70</v>
      </c>
      <c r="M3029" s="18" t="s">
        <v>70</v>
      </c>
      <c r="N3029" s="18" t="s">
        <v>70</v>
      </c>
      <c r="O3029" s="11" t="s">
        <v>70</v>
      </c>
      <c r="P3029" s="11" t="s">
        <v>70</v>
      </c>
      <c r="Q3029" s="11" t="s">
        <v>70</v>
      </c>
      <c r="R3029" s="11" t="s">
        <v>70</v>
      </c>
      <c r="S3029" s="11" t="s">
        <v>70</v>
      </c>
      <c r="T3029" s="19" t="s">
        <v>71</v>
      </c>
      <c r="U3029" s="31" t="s">
        <v>72</v>
      </c>
      <c r="V3029" s="12">
        <v>3</v>
      </c>
      <c r="W3029" s="12">
        <v>5</v>
      </c>
      <c r="X3029" s="12">
        <v>-999</v>
      </c>
      <c r="Y3029" s="12">
        <v>-999</v>
      </c>
      <c r="Z3029" s="12">
        <v>-999</v>
      </c>
      <c r="AA3029" s="13">
        <v>0</v>
      </c>
      <c r="AB3029" s="14" cm="1">
        <f t="array" ref="AB3029">_xlfn.IFS(AND(W3029&lt;0,X3029&lt;0,Y3029&lt;0,Z3029&lt;0),-999,AND(W3029&lt;5,X3029&lt;5,Y3029&lt;5,Z3029&lt;5,AA3029=0),0,AND(W3029&lt;5,X3029&lt;5,Y3029&lt;5,Z3029&lt;5,AA3029&gt;0),1,AND(OR(W3029=5,X3029=5,Y3029=5,Z3029=5),AA3029=0),1,AND(OR(W3029=5,X3029=5,Y3029=5,Z3029=5),AA3029&gt;0),2)</f>
        <v>1</v>
      </c>
      <c r="AC3029" s="15">
        <f t="shared" si="188"/>
        <v>3</v>
      </c>
      <c r="AD3029" s="55">
        <v>0</v>
      </c>
      <c r="AE3029" s="21" t="s">
        <v>73</v>
      </c>
      <c r="AF3029" s="47" t="str">
        <f t="shared" si="189"/>
        <v>zagrożona</v>
      </c>
      <c r="AG3029" s="16" t="str">
        <f t="shared" si="190"/>
        <v>nie</v>
      </c>
      <c r="AH3029" s="16" t="str">
        <f t="shared" si="191"/>
        <v/>
      </c>
    </row>
    <row r="3030" spans="1:34" x14ac:dyDescent="0.2">
      <c r="A3030" s="12" t="s">
        <v>6602</v>
      </c>
      <c r="B3030" s="16" t="s">
        <v>6603</v>
      </c>
      <c r="C3030" s="12" t="s">
        <v>64</v>
      </c>
      <c r="D3030" s="12" t="s">
        <v>6561</v>
      </c>
      <c r="E3030" s="12" t="s">
        <v>1060</v>
      </c>
      <c r="F3030" s="12" t="s">
        <v>6590</v>
      </c>
      <c r="G3030" s="12" t="s">
        <v>6591</v>
      </c>
      <c r="H3030" s="17" t="s">
        <v>69</v>
      </c>
      <c r="I3030" s="11" t="s">
        <v>70</v>
      </c>
      <c r="J3030" s="11" t="s">
        <v>70</v>
      </c>
      <c r="K3030" s="11" t="s">
        <v>70</v>
      </c>
      <c r="L3030" s="11" t="s">
        <v>70</v>
      </c>
      <c r="M3030" s="18" t="s">
        <v>70</v>
      </c>
      <c r="N3030" s="18" t="s">
        <v>70</v>
      </c>
      <c r="O3030" s="11" t="s">
        <v>70</v>
      </c>
      <c r="P3030" s="11" t="s">
        <v>70</v>
      </c>
      <c r="Q3030" s="11" t="s">
        <v>70</v>
      </c>
      <c r="R3030" s="11" t="s">
        <v>70</v>
      </c>
      <c r="S3030" s="11" t="s">
        <v>70</v>
      </c>
      <c r="T3030" s="19" t="s">
        <v>71</v>
      </c>
      <c r="U3030" s="31" t="s">
        <v>72</v>
      </c>
      <c r="V3030" s="12">
        <v>1</v>
      </c>
      <c r="W3030" s="12">
        <v>2</v>
      </c>
      <c r="X3030" s="12">
        <v>2</v>
      </c>
      <c r="Y3030" s="12">
        <v>-999</v>
      </c>
      <c r="Z3030" s="12">
        <v>-999</v>
      </c>
      <c r="AA3030" s="13">
        <v>0</v>
      </c>
      <c r="AB3030" s="14" cm="1">
        <f t="array" ref="AB3030">_xlfn.IFS(AND(W3030&lt;0,X3030&lt;0,Y3030&lt;0,Z3030&lt;0),-999,AND(W3030&lt;5,X3030&lt;5,Y3030&lt;5,Z3030&lt;5,AA3030=0),0,AND(W3030&lt;5,X3030&lt;5,Y3030&lt;5,Z3030&lt;5,AA3030&gt;0),1,AND(OR(W3030=5,X3030=5,Y3030=5,Z3030=5),AA3030=0),1,AND(OR(W3030=5,X3030=5,Y3030=5,Z3030=5),AA3030&gt;0),2)</f>
        <v>0</v>
      </c>
      <c r="AC3030" s="15">
        <f t="shared" si="188"/>
        <v>1</v>
      </c>
      <c r="AD3030" s="55">
        <v>0</v>
      </c>
      <c r="AE3030" s="21" t="s">
        <v>73</v>
      </c>
      <c r="AF3030" s="47" t="str">
        <f t="shared" si="189"/>
        <v>niezagrożona</v>
      </c>
      <c r="AG3030" s="16" t="str">
        <f t="shared" si="190"/>
        <v>nie</v>
      </c>
      <c r="AH3030" s="16" t="str">
        <f t="shared" si="191"/>
        <v/>
      </c>
    </row>
    <row r="3031" spans="1:34" x14ac:dyDescent="0.2">
      <c r="A3031" s="12" t="s">
        <v>6604</v>
      </c>
      <c r="B3031" s="16" t="s">
        <v>6605</v>
      </c>
      <c r="C3031" s="12" t="s">
        <v>76</v>
      </c>
      <c r="D3031" s="12" t="s">
        <v>6561</v>
      </c>
      <c r="E3031" s="12" t="s">
        <v>1060</v>
      </c>
      <c r="F3031" s="12" t="s">
        <v>6590</v>
      </c>
      <c r="G3031" s="12" t="s">
        <v>6591</v>
      </c>
      <c r="H3031" s="17" t="s">
        <v>69</v>
      </c>
      <c r="I3031" s="11" t="s">
        <v>70</v>
      </c>
      <c r="J3031" s="11" t="s">
        <v>70</v>
      </c>
      <c r="K3031" s="11" t="s">
        <v>70</v>
      </c>
      <c r="L3031" s="11" t="s">
        <v>70</v>
      </c>
      <c r="M3031" s="18" t="s">
        <v>70</v>
      </c>
      <c r="N3031" s="18" t="s">
        <v>70</v>
      </c>
      <c r="O3031" s="11" t="s">
        <v>70</v>
      </c>
      <c r="P3031" s="11" t="s">
        <v>70</v>
      </c>
      <c r="Q3031" s="11" t="s">
        <v>70</v>
      </c>
      <c r="R3031" s="11" t="s">
        <v>70</v>
      </c>
      <c r="S3031" s="11" t="s">
        <v>70</v>
      </c>
      <c r="T3031" s="19" t="s">
        <v>71</v>
      </c>
      <c r="U3031" s="31" t="s">
        <v>72</v>
      </c>
      <c r="V3031" s="12">
        <v>2</v>
      </c>
      <c r="W3031" s="12">
        <v>2</v>
      </c>
      <c r="X3031" s="12">
        <v>2</v>
      </c>
      <c r="Y3031" s="12">
        <v>5</v>
      </c>
      <c r="Z3031" s="12">
        <v>2</v>
      </c>
      <c r="AA3031" s="13">
        <v>1</v>
      </c>
      <c r="AB3031" s="14" cm="1">
        <f t="array" ref="AB3031">_xlfn.IFS(AND(W3031&lt;0,X3031&lt;0,Y3031&lt;0,Z3031&lt;0),-999,AND(W3031&lt;5,X3031&lt;5,Y3031&lt;5,Z3031&lt;5,AA3031=0),0,AND(W3031&lt;5,X3031&lt;5,Y3031&lt;5,Z3031&lt;5,AA3031&gt;0),1,AND(OR(W3031=5,X3031=5,Y3031=5,Z3031=5),AA3031=0),1,AND(OR(W3031=5,X3031=5,Y3031=5,Z3031=5),AA3031&gt;0),2)</f>
        <v>2</v>
      </c>
      <c r="AC3031" s="15">
        <f t="shared" si="188"/>
        <v>3</v>
      </c>
      <c r="AD3031" s="55">
        <v>2</v>
      </c>
      <c r="AE3031" s="21" t="s">
        <v>73</v>
      </c>
      <c r="AF3031" s="47" t="str">
        <f t="shared" si="189"/>
        <v>zagrożona</v>
      </c>
      <c r="AG3031" s="16" t="str">
        <f t="shared" si="190"/>
        <v>nie</v>
      </c>
      <c r="AH3031" s="16" t="str">
        <f t="shared" si="191"/>
        <v/>
      </c>
    </row>
    <row r="3032" spans="1:34" x14ac:dyDescent="0.2">
      <c r="A3032" s="12" t="s">
        <v>6606</v>
      </c>
      <c r="B3032" s="16" t="s">
        <v>6607</v>
      </c>
      <c r="C3032" s="12" t="s">
        <v>64</v>
      </c>
      <c r="D3032" s="12" t="s">
        <v>6561</v>
      </c>
      <c r="E3032" s="12" t="s">
        <v>1060</v>
      </c>
      <c r="F3032" s="12" t="s">
        <v>6590</v>
      </c>
      <c r="G3032" s="12" t="s">
        <v>6608</v>
      </c>
      <c r="H3032" s="17" t="s">
        <v>69</v>
      </c>
      <c r="I3032" s="11" t="s">
        <v>70</v>
      </c>
      <c r="J3032" s="11" t="s">
        <v>70</v>
      </c>
      <c r="K3032" s="11" t="s">
        <v>70</v>
      </c>
      <c r="L3032" s="11" t="s">
        <v>70</v>
      </c>
      <c r="M3032" s="18" t="s">
        <v>70</v>
      </c>
      <c r="N3032" s="18" t="s">
        <v>70</v>
      </c>
      <c r="O3032" s="11" t="s">
        <v>70</v>
      </c>
      <c r="P3032" s="11" t="s">
        <v>70</v>
      </c>
      <c r="Q3032" s="11" t="s">
        <v>70</v>
      </c>
      <c r="R3032" s="11" t="s">
        <v>70</v>
      </c>
      <c r="S3032" s="11" t="s">
        <v>70</v>
      </c>
      <c r="T3032" s="19" t="s">
        <v>71</v>
      </c>
      <c r="U3032" s="31" t="s">
        <v>72</v>
      </c>
      <c r="V3032" s="12">
        <v>1</v>
      </c>
      <c r="W3032" s="12">
        <v>5</v>
      </c>
      <c r="X3032" s="12">
        <v>2</v>
      </c>
      <c r="Y3032" s="12">
        <v>-999</v>
      </c>
      <c r="Z3032" s="12">
        <v>-999</v>
      </c>
      <c r="AA3032" s="13">
        <v>1</v>
      </c>
      <c r="AB3032" s="14" cm="1">
        <f t="array" ref="AB3032">_xlfn.IFS(AND(W3032&lt;0,X3032&lt;0,Y3032&lt;0,Z3032&lt;0),-999,AND(W3032&lt;5,X3032&lt;5,Y3032&lt;5,Z3032&lt;5,AA3032=0),0,AND(W3032&lt;5,X3032&lt;5,Y3032&lt;5,Z3032&lt;5,AA3032&gt;0),1,AND(OR(W3032=5,X3032=5,Y3032=5,Z3032=5),AA3032=0),1,AND(OR(W3032=5,X3032=5,Y3032=5,Z3032=5),AA3032&gt;0),2)</f>
        <v>2</v>
      </c>
      <c r="AC3032" s="15">
        <f t="shared" si="188"/>
        <v>2</v>
      </c>
      <c r="AD3032" s="55">
        <v>1</v>
      </c>
      <c r="AE3032" s="21" t="s">
        <v>73</v>
      </c>
      <c r="AF3032" s="47" t="str">
        <f t="shared" si="189"/>
        <v>zagrożona</v>
      </c>
      <c r="AG3032" s="16" t="str">
        <f t="shared" si="190"/>
        <v>nie</v>
      </c>
      <c r="AH3032" s="16" t="str">
        <f t="shared" si="191"/>
        <v/>
      </c>
    </row>
    <row r="3033" spans="1:34" x14ac:dyDescent="0.2">
      <c r="A3033" s="12" t="s">
        <v>6609</v>
      </c>
      <c r="B3033" s="16" t="s">
        <v>6610</v>
      </c>
      <c r="C3033" s="12" t="s">
        <v>64</v>
      </c>
      <c r="D3033" s="12" t="s">
        <v>6561</v>
      </c>
      <c r="E3033" s="12" t="s">
        <v>1060</v>
      </c>
      <c r="F3033" s="12" t="s">
        <v>6590</v>
      </c>
      <c r="G3033" s="12" t="s">
        <v>6608</v>
      </c>
      <c r="H3033" s="17" t="s">
        <v>69</v>
      </c>
      <c r="I3033" s="11" t="s">
        <v>70</v>
      </c>
      <c r="J3033" s="11" t="s">
        <v>70</v>
      </c>
      <c r="K3033" s="11" t="s">
        <v>70</v>
      </c>
      <c r="L3033" s="11" t="s">
        <v>70</v>
      </c>
      <c r="M3033" s="18" t="s">
        <v>70</v>
      </c>
      <c r="N3033" s="18" t="s">
        <v>70</v>
      </c>
      <c r="O3033" s="11" t="s">
        <v>70</v>
      </c>
      <c r="P3033" s="11" t="s">
        <v>70</v>
      </c>
      <c r="Q3033" s="11" t="s">
        <v>70</v>
      </c>
      <c r="R3033" s="11" t="s">
        <v>70</v>
      </c>
      <c r="S3033" s="11" t="s">
        <v>70</v>
      </c>
      <c r="T3033" s="19" t="s">
        <v>71</v>
      </c>
      <c r="U3033" s="31" t="s">
        <v>72</v>
      </c>
      <c r="V3033" s="12">
        <v>0</v>
      </c>
      <c r="W3033" s="12">
        <v>2</v>
      </c>
      <c r="X3033" s="12">
        <v>2</v>
      </c>
      <c r="Y3033" s="12">
        <v>-999</v>
      </c>
      <c r="Z3033" s="12">
        <v>-999</v>
      </c>
      <c r="AA3033" s="13">
        <v>0</v>
      </c>
      <c r="AB3033" s="14" cm="1">
        <f t="array" ref="AB3033">_xlfn.IFS(AND(W3033&lt;0,X3033&lt;0,Y3033&lt;0,Z3033&lt;0),-999,AND(W3033&lt;5,X3033&lt;5,Y3033&lt;5,Z3033&lt;5,AA3033=0),0,AND(W3033&lt;5,X3033&lt;5,Y3033&lt;5,Z3033&lt;5,AA3033&gt;0),1,AND(OR(W3033=5,X3033=5,Y3033=5,Z3033=5),AA3033=0),1,AND(OR(W3033=5,X3033=5,Y3033=5,Z3033=5),AA3033&gt;0),2)</f>
        <v>0</v>
      </c>
      <c r="AC3033" s="15">
        <f t="shared" si="188"/>
        <v>0</v>
      </c>
      <c r="AD3033" s="55">
        <v>1</v>
      </c>
      <c r="AE3033" s="21" t="s">
        <v>73</v>
      </c>
      <c r="AF3033" s="47" t="str">
        <f t="shared" si="189"/>
        <v>niezagrożona</v>
      </c>
      <c r="AG3033" s="16" t="str">
        <f t="shared" si="190"/>
        <v>nie</v>
      </c>
      <c r="AH3033" s="16" t="str">
        <f t="shared" si="191"/>
        <v/>
      </c>
    </row>
    <row r="3034" spans="1:34" x14ac:dyDescent="0.2">
      <c r="A3034" s="12" t="s">
        <v>6611</v>
      </c>
      <c r="B3034" s="16" t="s">
        <v>6612</v>
      </c>
      <c r="C3034" s="12" t="s">
        <v>64</v>
      </c>
      <c r="D3034" s="12" t="s">
        <v>6561</v>
      </c>
      <c r="E3034" s="12" t="s">
        <v>1060</v>
      </c>
      <c r="F3034" s="12" t="s">
        <v>6590</v>
      </c>
      <c r="G3034" s="12" t="s">
        <v>6608</v>
      </c>
      <c r="H3034" s="17" t="s">
        <v>69</v>
      </c>
      <c r="I3034" s="11" t="s">
        <v>70</v>
      </c>
      <c r="J3034" s="11" t="s">
        <v>70</v>
      </c>
      <c r="K3034" s="11" t="s">
        <v>70</v>
      </c>
      <c r="L3034" s="11" t="s">
        <v>70</v>
      </c>
      <c r="M3034" s="18" t="s">
        <v>70</v>
      </c>
      <c r="N3034" s="18" t="s">
        <v>70</v>
      </c>
      <c r="O3034" s="11" t="s">
        <v>70</v>
      </c>
      <c r="P3034" s="11" t="s">
        <v>70</v>
      </c>
      <c r="Q3034" s="11" t="s">
        <v>70</v>
      </c>
      <c r="R3034" s="11" t="s">
        <v>70</v>
      </c>
      <c r="S3034" s="11" t="s">
        <v>70</v>
      </c>
      <c r="T3034" s="19" t="s">
        <v>71</v>
      </c>
      <c r="U3034" s="31" t="s">
        <v>72</v>
      </c>
      <c r="V3034" s="12">
        <v>0</v>
      </c>
      <c r="W3034" s="12">
        <v>2</v>
      </c>
      <c r="X3034" s="12">
        <v>2</v>
      </c>
      <c r="Y3034" s="12">
        <v>-999</v>
      </c>
      <c r="Z3034" s="12">
        <v>-999</v>
      </c>
      <c r="AA3034" s="13">
        <v>0</v>
      </c>
      <c r="AB3034" s="14" cm="1">
        <f t="array" ref="AB3034">_xlfn.IFS(AND(W3034&lt;0,X3034&lt;0,Y3034&lt;0,Z3034&lt;0),-999,AND(W3034&lt;5,X3034&lt;5,Y3034&lt;5,Z3034&lt;5,AA3034=0),0,AND(W3034&lt;5,X3034&lt;5,Y3034&lt;5,Z3034&lt;5,AA3034&gt;0),1,AND(OR(W3034=5,X3034=5,Y3034=5,Z3034=5),AA3034=0),1,AND(OR(W3034=5,X3034=5,Y3034=5,Z3034=5),AA3034&gt;0),2)</f>
        <v>0</v>
      </c>
      <c r="AC3034" s="15">
        <f t="shared" si="188"/>
        <v>0</v>
      </c>
      <c r="AD3034" s="55">
        <v>0</v>
      </c>
      <c r="AE3034" s="21" t="s">
        <v>73</v>
      </c>
      <c r="AF3034" s="47" t="str">
        <f t="shared" si="189"/>
        <v>niezagrożona</v>
      </c>
      <c r="AG3034" s="16" t="str">
        <f t="shared" si="190"/>
        <v>nie</v>
      </c>
      <c r="AH3034" s="16" t="str">
        <f t="shared" si="191"/>
        <v/>
      </c>
    </row>
    <row r="3035" spans="1:34" x14ac:dyDescent="0.2">
      <c r="A3035" s="12" t="s">
        <v>6613</v>
      </c>
      <c r="B3035" s="16" t="s">
        <v>6614</v>
      </c>
      <c r="C3035" s="12" t="s">
        <v>64</v>
      </c>
      <c r="D3035" s="12" t="s">
        <v>6561</v>
      </c>
      <c r="E3035" s="12" t="s">
        <v>1060</v>
      </c>
      <c r="F3035" s="12" t="s">
        <v>6590</v>
      </c>
      <c r="G3035" s="12" t="s">
        <v>6608</v>
      </c>
      <c r="H3035" s="17" t="s">
        <v>69</v>
      </c>
      <c r="I3035" s="11" t="s">
        <v>70</v>
      </c>
      <c r="J3035" s="11" t="s">
        <v>70</v>
      </c>
      <c r="K3035" s="11" t="s">
        <v>70</v>
      </c>
      <c r="L3035" s="11" t="s">
        <v>70</v>
      </c>
      <c r="M3035" s="18" t="s">
        <v>70</v>
      </c>
      <c r="N3035" s="18" t="s">
        <v>70</v>
      </c>
      <c r="O3035" s="11" t="s">
        <v>70</v>
      </c>
      <c r="P3035" s="11" t="s">
        <v>70</v>
      </c>
      <c r="Q3035" s="11" t="s">
        <v>70</v>
      </c>
      <c r="R3035" s="11" t="s">
        <v>70</v>
      </c>
      <c r="S3035" s="11" t="s">
        <v>70</v>
      </c>
      <c r="T3035" s="19" t="s">
        <v>71</v>
      </c>
      <c r="U3035" s="31" t="s">
        <v>72</v>
      </c>
      <c r="V3035" s="12">
        <v>1</v>
      </c>
      <c r="W3035" s="12">
        <v>2</v>
      </c>
      <c r="X3035" s="12">
        <v>2</v>
      </c>
      <c r="Y3035" s="12">
        <v>-999</v>
      </c>
      <c r="Z3035" s="12">
        <v>-999</v>
      </c>
      <c r="AA3035" s="13">
        <v>0</v>
      </c>
      <c r="AB3035" s="14" cm="1">
        <f t="array" ref="AB3035">_xlfn.IFS(AND(W3035&lt;0,X3035&lt;0,Y3035&lt;0,Z3035&lt;0),-999,AND(W3035&lt;5,X3035&lt;5,Y3035&lt;5,Z3035&lt;5,AA3035=0),0,AND(W3035&lt;5,X3035&lt;5,Y3035&lt;5,Z3035&lt;5,AA3035&gt;0),1,AND(OR(W3035=5,X3035=5,Y3035=5,Z3035=5),AA3035=0),1,AND(OR(W3035=5,X3035=5,Y3035=5,Z3035=5),AA3035&gt;0),2)</f>
        <v>0</v>
      </c>
      <c r="AC3035" s="15">
        <f t="shared" si="188"/>
        <v>1</v>
      </c>
      <c r="AD3035" s="55">
        <v>1</v>
      </c>
      <c r="AE3035" s="21" t="s">
        <v>73</v>
      </c>
      <c r="AF3035" s="47" t="str">
        <f t="shared" si="189"/>
        <v>niezagrożona</v>
      </c>
      <c r="AG3035" s="16" t="str">
        <f t="shared" si="190"/>
        <v>nie</v>
      </c>
      <c r="AH3035" s="16" t="str">
        <f t="shared" si="191"/>
        <v/>
      </c>
    </row>
    <row r="3036" spans="1:34" x14ac:dyDescent="0.2">
      <c r="A3036" s="12" t="s">
        <v>6615</v>
      </c>
      <c r="B3036" s="16" t="s">
        <v>6616</v>
      </c>
      <c r="C3036" s="12" t="s">
        <v>64</v>
      </c>
      <c r="D3036" s="12" t="s">
        <v>6561</v>
      </c>
      <c r="E3036" s="12" t="s">
        <v>1060</v>
      </c>
      <c r="F3036" s="12" t="s">
        <v>6590</v>
      </c>
      <c r="G3036" s="12" t="s">
        <v>6608</v>
      </c>
      <c r="H3036" s="17" t="s">
        <v>69</v>
      </c>
      <c r="I3036" s="11" t="s">
        <v>70</v>
      </c>
      <c r="J3036" s="11" t="s">
        <v>70</v>
      </c>
      <c r="K3036" s="11" t="s">
        <v>70</v>
      </c>
      <c r="L3036" s="11" t="s">
        <v>70</v>
      </c>
      <c r="M3036" s="18" t="s">
        <v>70</v>
      </c>
      <c r="N3036" s="18" t="s">
        <v>70</v>
      </c>
      <c r="O3036" s="11" t="s">
        <v>70</v>
      </c>
      <c r="P3036" s="11" t="s">
        <v>70</v>
      </c>
      <c r="Q3036" s="11" t="s">
        <v>70</v>
      </c>
      <c r="R3036" s="11" t="s">
        <v>70</v>
      </c>
      <c r="S3036" s="11" t="s">
        <v>70</v>
      </c>
      <c r="T3036" s="19" t="s">
        <v>71</v>
      </c>
      <c r="U3036" s="31" t="s">
        <v>72</v>
      </c>
      <c r="V3036" s="12">
        <v>2</v>
      </c>
      <c r="W3036" s="12">
        <v>5</v>
      </c>
      <c r="X3036" s="12">
        <v>2</v>
      </c>
      <c r="Y3036" s="12">
        <v>-999</v>
      </c>
      <c r="Z3036" s="12">
        <v>-999</v>
      </c>
      <c r="AA3036" s="13">
        <v>1</v>
      </c>
      <c r="AB3036" s="14" cm="1">
        <f t="array" ref="AB3036">_xlfn.IFS(AND(W3036&lt;0,X3036&lt;0,Y3036&lt;0,Z3036&lt;0),-999,AND(W3036&lt;5,X3036&lt;5,Y3036&lt;5,Z3036&lt;5,AA3036=0),0,AND(W3036&lt;5,X3036&lt;5,Y3036&lt;5,Z3036&lt;5,AA3036&gt;0),1,AND(OR(W3036=5,X3036=5,Y3036=5,Z3036=5),AA3036=0),1,AND(OR(W3036=5,X3036=5,Y3036=5,Z3036=5),AA3036&gt;0),2)</f>
        <v>2</v>
      </c>
      <c r="AC3036" s="15">
        <f t="shared" si="188"/>
        <v>3</v>
      </c>
      <c r="AD3036" s="55">
        <v>1</v>
      </c>
      <c r="AE3036" s="21" t="s">
        <v>73</v>
      </c>
      <c r="AF3036" s="47" t="str">
        <f t="shared" si="189"/>
        <v>zagrożona</v>
      </c>
      <c r="AG3036" s="16" t="str">
        <f t="shared" si="190"/>
        <v>nie</v>
      </c>
      <c r="AH3036" s="16" t="str">
        <f t="shared" si="191"/>
        <v/>
      </c>
    </row>
    <row r="3037" spans="1:34" ht="12" customHeight="1" x14ac:dyDescent="0.2">
      <c r="A3037" s="12" t="s">
        <v>6617</v>
      </c>
      <c r="B3037" s="16" t="s">
        <v>6618</v>
      </c>
      <c r="C3037" s="12" t="s">
        <v>76</v>
      </c>
      <c r="D3037" s="12" t="s">
        <v>6561</v>
      </c>
      <c r="E3037" s="12" t="s">
        <v>1060</v>
      </c>
      <c r="F3037" s="12" t="s">
        <v>6590</v>
      </c>
      <c r="G3037" s="12" t="s">
        <v>6608</v>
      </c>
      <c r="H3037" s="17" t="s">
        <v>69</v>
      </c>
      <c r="I3037" s="11" t="s">
        <v>70</v>
      </c>
      <c r="J3037" s="11" t="s">
        <v>70</v>
      </c>
      <c r="K3037" s="11" t="s">
        <v>70</v>
      </c>
      <c r="L3037" s="11" t="s">
        <v>70</v>
      </c>
      <c r="M3037" s="18" t="s">
        <v>70</v>
      </c>
      <c r="N3037" s="18" t="s">
        <v>70</v>
      </c>
      <c r="O3037" s="11" t="s">
        <v>70</v>
      </c>
      <c r="P3037" s="11" t="s">
        <v>70</v>
      </c>
      <c r="Q3037" s="11" t="s">
        <v>70</v>
      </c>
      <c r="R3037" s="11" t="s">
        <v>70</v>
      </c>
      <c r="S3037" s="11" t="s">
        <v>70</v>
      </c>
      <c r="T3037" s="19" t="s">
        <v>71</v>
      </c>
      <c r="U3037" s="31" t="s">
        <v>72</v>
      </c>
      <c r="V3037" s="12">
        <v>2</v>
      </c>
      <c r="W3037" s="12">
        <v>2</v>
      </c>
      <c r="X3037" s="12">
        <v>2</v>
      </c>
      <c r="Y3037" s="12">
        <v>5</v>
      </c>
      <c r="Z3037" s="12">
        <v>2</v>
      </c>
      <c r="AA3037" s="13">
        <v>1</v>
      </c>
      <c r="AB3037" s="14" cm="1">
        <f t="array" ref="AB3037">_xlfn.IFS(AND(W3037&lt;0,X3037&lt;0,Y3037&lt;0,Z3037&lt;0),-999,AND(W3037&lt;5,X3037&lt;5,Y3037&lt;5,Z3037&lt;5,AA3037=0),0,AND(W3037&lt;5,X3037&lt;5,Y3037&lt;5,Z3037&lt;5,AA3037&gt;0),1,AND(OR(W3037=5,X3037=5,Y3037=5,Z3037=5),AA3037=0),1,AND(OR(W3037=5,X3037=5,Y3037=5,Z3037=5),AA3037&gt;0),2)</f>
        <v>2</v>
      </c>
      <c r="AC3037" s="15">
        <f t="shared" si="188"/>
        <v>3</v>
      </c>
      <c r="AD3037" s="55">
        <v>1</v>
      </c>
      <c r="AE3037" s="21" t="s">
        <v>73</v>
      </c>
      <c r="AF3037" s="47" t="str">
        <f t="shared" si="189"/>
        <v>zagrożona</v>
      </c>
      <c r="AG3037" s="16" t="str">
        <f t="shared" si="190"/>
        <v>nie</v>
      </c>
      <c r="AH3037" s="16" t="str">
        <f t="shared" si="191"/>
        <v/>
      </c>
    </row>
    <row r="3038" spans="1:34" ht="12" customHeight="1" x14ac:dyDescent="0.2">
      <c r="A3038" s="12" t="s">
        <v>6619</v>
      </c>
      <c r="B3038" s="16" t="s">
        <v>6620</v>
      </c>
      <c r="C3038" s="12" t="s">
        <v>64</v>
      </c>
      <c r="D3038" s="12" t="s">
        <v>6561</v>
      </c>
      <c r="E3038" s="12" t="s">
        <v>1060</v>
      </c>
      <c r="F3038" s="12" t="s">
        <v>6590</v>
      </c>
      <c r="G3038" s="12" t="s">
        <v>6608</v>
      </c>
      <c r="H3038" s="17" t="s">
        <v>69</v>
      </c>
      <c r="I3038" s="11" t="s">
        <v>70</v>
      </c>
      <c r="J3038" s="11" t="s">
        <v>70</v>
      </c>
      <c r="K3038" s="11" t="s">
        <v>70</v>
      </c>
      <c r="L3038" s="11" t="s">
        <v>70</v>
      </c>
      <c r="M3038" s="18" t="s">
        <v>70</v>
      </c>
      <c r="N3038" s="18" t="s">
        <v>70</v>
      </c>
      <c r="O3038" s="11" t="s">
        <v>70</v>
      </c>
      <c r="P3038" s="11" t="s">
        <v>70</v>
      </c>
      <c r="Q3038" s="11" t="s">
        <v>70</v>
      </c>
      <c r="R3038" s="11" t="s">
        <v>70</v>
      </c>
      <c r="S3038" s="11" t="s">
        <v>70</v>
      </c>
      <c r="T3038" s="19" t="s">
        <v>71</v>
      </c>
      <c r="U3038" s="31" t="s">
        <v>72</v>
      </c>
      <c r="V3038" s="12">
        <v>1</v>
      </c>
      <c r="W3038" s="12">
        <v>2</v>
      </c>
      <c r="X3038" s="12">
        <v>2</v>
      </c>
      <c r="Y3038" s="12">
        <v>-999</v>
      </c>
      <c r="Z3038" s="12">
        <v>-999</v>
      </c>
      <c r="AA3038" s="13">
        <v>0</v>
      </c>
      <c r="AB3038" s="14" cm="1">
        <f t="array" ref="AB3038">_xlfn.IFS(AND(W3038&lt;0,X3038&lt;0,Y3038&lt;0,Z3038&lt;0),-999,AND(W3038&lt;5,X3038&lt;5,Y3038&lt;5,Z3038&lt;5,AA3038=0),0,AND(W3038&lt;5,X3038&lt;5,Y3038&lt;5,Z3038&lt;5,AA3038&gt;0),1,AND(OR(W3038=5,X3038=5,Y3038=5,Z3038=5),AA3038=0),1,AND(OR(W3038=5,X3038=5,Y3038=5,Z3038=5),AA3038&gt;0),2)</f>
        <v>0</v>
      </c>
      <c r="AC3038" s="15">
        <f t="shared" si="188"/>
        <v>1</v>
      </c>
      <c r="AD3038" s="55">
        <v>0</v>
      </c>
      <c r="AE3038" s="21" t="s">
        <v>73</v>
      </c>
      <c r="AF3038" s="47" t="str">
        <f t="shared" si="189"/>
        <v>niezagrożona</v>
      </c>
      <c r="AG3038" s="16" t="str">
        <f t="shared" si="190"/>
        <v>nie</v>
      </c>
      <c r="AH3038" s="16" t="str">
        <f t="shared" si="191"/>
        <v/>
      </c>
    </row>
    <row r="3039" spans="1:34" ht="12" customHeight="1" x14ac:dyDescent="0.2">
      <c r="A3039" s="12" t="s">
        <v>6621</v>
      </c>
      <c r="B3039" s="16" t="s">
        <v>6622</v>
      </c>
      <c r="C3039" s="12" t="s">
        <v>64</v>
      </c>
      <c r="D3039" s="12" t="s">
        <v>6561</v>
      </c>
      <c r="E3039" s="12" t="s">
        <v>1060</v>
      </c>
      <c r="F3039" s="12" t="s">
        <v>6590</v>
      </c>
      <c r="G3039" s="12" t="s">
        <v>6608</v>
      </c>
      <c r="H3039" s="17" t="s">
        <v>69</v>
      </c>
      <c r="I3039" s="11" t="s">
        <v>70</v>
      </c>
      <c r="J3039" s="11" t="s">
        <v>70</v>
      </c>
      <c r="K3039" s="11" t="s">
        <v>70</v>
      </c>
      <c r="L3039" s="11" t="s">
        <v>70</v>
      </c>
      <c r="M3039" s="18" t="s">
        <v>70</v>
      </c>
      <c r="N3039" s="18" t="s">
        <v>70</v>
      </c>
      <c r="O3039" s="11" t="s">
        <v>70</v>
      </c>
      <c r="P3039" s="11" t="s">
        <v>70</v>
      </c>
      <c r="Q3039" s="11" t="s">
        <v>70</v>
      </c>
      <c r="R3039" s="11" t="s">
        <v>70</v>
      </c>
      <c r="S3039" s="11" t="s">
        <v>70</v>
      </c>
      <c r="T3039" s="19" t="s">
        <v>71</v>
      </c>
      <c r="U3039" s="31" t="s">
        <v>72</v>
      </c>
      <c r="V3039" s="12">
        <v>1</v>
      </c>
      <c r="W3039" s="12">
        <v>2</v>
      </c>
      <c r="X3039" s="12">
        <v>2</v>
      </c>
      <c r="Y3039" s="12">
        <v>-999</v>
      </c>
      <c r="Z3039" s="12">
        <v>-999</v>
      </c>
      <c r="AA3039" s="13">
        <v>1</v>
      </c>
      <c r="AB3039" s="14" cm="1">
        <f t="array" ref="AB3039">_xlfn.IFS(AND(W3039&lt;0,X3039&lt;0,Y3039&lt;0,Z3039&lt;0),-999,AND(W3039&lt;5,X3039&lt;5,Y3039&lt;5,Z3039&lt;5,AA3039=0),0,AND(W3039&lt;5,X3039&lt;5,Y3039&lt;5,Z3039&lt;5,AA3039&gt;0),1,AND(OR(W3039=5,X3039=5,Y3039=5,Z3039=5),AA3039=0),1,AND(OR(W3039=5,X3039=5,Y3039=5,Z3039=5),AA3039&gt;0),2)</f>
        <v>1</v>
      </c>
      <c r="AC3039" s="15">
        <f t="shared" si="188"/>
        <v>1</v>
      </c>
      <c r="AD3039" s="55">
        <v>3</v>
      </c>
      <c r="AE3039" s="21" t="s">
        <v>73</v>
      </c>
      <c r="AF3039" s="47" t="str">
        <f t="shared" si="189"/>
        <v>niezagrożona</v>
      </c>
      <c r="AG3039" s="16" t="str">
        <f t="shared" si="190"/>
        <v>nie</v>
      </c>
      <c r="AH3039" s="16" t="str">
        <f t="shared" si="191"/>
        <v/>
      </c>
    </row>
    <row r="3040" spans="1:34" ht="12" customHeight="1" x14ac:dyDescent="0.2">
      <c r="A3040" s="12" t="s">
        <v>6623</v>
      </c>
      <c r="B3040" s="16" t="s">
        <v>6624</v>
      </c>
      <c r="C3040" s="12" t="s">
        <v>64</v>
      </c>
      <c r="D3040" s="12" t="s">
        <v>6561</v>
      </c>
      <c r="E3040" s="12" t="s">
        <v>1060</v>
      </c>
      <c r="F3040" s="12" t="s">
        <v>6590</v>
      </c>
      <c r="G3040" s="12" t="s">
        <v>6608</v>
      </c>
      <c r="H3040" s="17" t="s">
        <v>69</v>
      </c>
      <c r="I3040" s="11" t="s">
        <v>70</v>
      </c>
      <c r="J3040" s="11" t="s">
        <v>70</v>
      </c>
      <c r="K3040" s="11" t="s">
        <v>70</v>
      </c>
      <c r="L3040" s="11" t="s">
        <v>70</v>
      </c>
      <c r="M3040" s="18" t="s">
        <v>70</v>
      </c>
      <c r="N3040" s="18" t="s">
        <v>70</v>
      </c>
      <c r="O3040" s="11" t="s">
        <v>70</v>
      </c>
      <c r="P3040" s="11" t="s">
        <v>70</v>
      </c>
      <c r="Q3040" s="11" t="s">
        <v>70</v>
      </c>
      <c r="R3040" s="11" t="s">
        <v>70</v>
      </c>
      <c r="S3040" s="11" t="s">
        <v>70</v>
      </c>
      <c r="T3040" s="19" t="s">
        <v>71</v>
      </c>
      <c r="U3040" s="31" t="s">
        <v>72</v>
      </c>
      <c r="V3040" s="12">
        <v>1</v>
      </c>
      <c r="W3040" s="12">
        <v>2</v>
      </c>
      <c r="X3040" s="12">
        <v>-999</v>
      </c>
      <c r="Y3040" s="12">
        <v>-999</v>
      </c>
      <c r="Z3040" s="12">
        <v>-999</v>
      </c>
      <c r="AA3040" s="13">
        <v>0</v>
      </c>
      <c r="AB3040" s="14" cm="1">
        <f t="array" ref="AB3040">_xlfn.IFS(AND(W3040&lt;0,X3040&lt;0,Y3040&lt;0,Z3040&lt;0),-999,AND(W3040&lt;5,X3040&lt;5,Y3040&lt;5,Z3040&lt;5,AA3040=0),0,AND(W3040&lt;5,X3040&lt;5,Y3040&lt;5,Z3040&lt;5,AA3040&gt;0),1,AND(OR(W3040=5,X3040=5,Y3040=5,Z3040=5),AA3040=0),1,AND(OR(W3040=5,X3040=5,Y3040=5,Z3040=5),AA3040&gt;0),2)</f>
        <v>0</v>
      </c>
      <c r="AC3040" s="15">
        <f t="shared" si="188"/>
        <v>1</v>
      </c>
      <c r="AD3040" s="55">
        <v>3</v>
      </c>
      <c r="AE3040" s="21" t="s">
        <v>73</v>
      </c>
      <c r="AF3040" s="47" t="str">
        <f t="shared" si="189"/>
        <v>niezagrożona</v>
      </c>
      <c r="AG3040" s="16" t="str">
        <f t="shared" si="190"/>
        <v>nie</v>
      </c>
      <c r="AH3040" s="16" t="str">
        <f t="shared" si="191"/>
        <v/>
      </c>
    </row>
    <row r="3041" spans="1:34" ht="12" customHeight="1" x14ac:dyDescent="0.2">
      <c r="A3041" s="12" t="s">
        <v>6625</v>
      </c>
      <c r="B3041" s="16" t="s">
        <v>6626</v>
      </c>
      <c r="C3041" s="12" t="s">
        <v>64</v>
      </c>
      <c r="D3041" s="12" t="s">
        <v>6561</v>
      </c>
      <c r="E3041" s="12" t="s">
        <v>1060</v>
      </c>
      <c r="F3041" s="12" t="s">
        <v>6590</v>
      </c>
      <c r="G3041" s="12" t="s">
        <v>6627</v>
      </c>
      <c r="H3041" s="17" t="s">
        <v>69</v>
      </c>
      <c r="I3041" s="11" t="s">
        <v>70</v>
      </c>
      <c r="J3041" s="11" t="s">
        <v>70</v>
      </c>
      <c r="K3041" s="11" t="s">
        <v>70</v>
      </c>
      <c r="L3041" s="11" t="s">
        <v>70</v>
      </c>
      <c r="M3041" s="18" t="s">
        <v>70</v>
      </c>
      <c r="N3041" s="18" t="s">
        <v>70</v>
      </c>
      <c r="O3041" s="11" t="s">
        <v>70</v>
      </c>
      <c r="P3041" s="11" t="s">
        <v>70</v>
      </c>
      <c r="Q3041" s="11" t="s">
        <v>70</v>
      </c>
      <c r="R3041" s="11" t="s">
        <v>70</v>
      </c>
      <c r="S3041" s="11" t="s">
        <v>70</v>
      </c>
      <c r="T3041" s="19" t="s">
        <v>71</v>
      </c>
      <c r="U3041" s="31" t="s">
        <v>72</v>
      </c>
      <c r="V3041" s="12">
        <v>1</v>
      </c>
      <c r="W3041" s="12">
        <v>2</v>
      </c>
      <c r="X3041" s="12">
        <v>-999</v>
      </c>
      <c r="Y3041" s="12">
        <v>-999</v>
      </c>
      <c r="Z3041" s="12">
        <v>-999</v>
      </c>
      <c r="AA3041" s="13">
        <v>0</v>
      </c>
      <c r="AB3041" s="14" cm="1">
        <f t="array" ref="AB3041">_xlfn.IFS(AND(W3041&lt;0,X3041&lt;0,Y3041&lt;0,Z3041&lt;0),-999,AND(W3041&lt;5,X3041&lt;5,Y3041&lt;5,Z3041&lt;5,AA3041=0),0,AND(W3041&lt;5,X3041&lt;5,Y3041&lt;5,Z3041&lt;5,AA3041&gt;0),1,AND(OR(W3041=5,X3041=5,Y3041=5,Z3041=5),AA3041=0),1,AND(OR(W3041=5,X3041=5,Y3041=5,Z3041=5),AA3041&gt;0),2)</f>
        <v>0</v>
      </c>
      <c r="AC3041" s="15">
        <f t="shared" si="188"/>
        <v>1</v>
      </c>
      <c r="AD3041" s="55">
        <v>2</v>
      </c>
      <c r="AE3041" s="21" t="s">
        <v>73</v>
      </c>
      <c r="AF3041" s="47" t="str">
        <f t="shared" si="189"/>
        <v>niezagrożona</v>
      </c>
      <c r="AG3041" s="16" t="str">
        <f t="shared" si="190"/>
        <v>nie</v>
      </c>
      <c r="AH3041" s="16" t="str">
        <f t="shared" si="191"/>
        <v/>
      </c>
    </row>
    <row r="3042" spans="1:34" ht="12" customHeight="1" x14ac:dyDescent="0.2">
      <c r="A3042" s="12" t="s">
        <v>6628</v>
      </c>
      <c r="B3042" s="16" t="s">
        <v>6629</v>
      </c>
      <c r="C3042" s="12" t="s">
        <v>76</v>
      </c>
      <c r="D3042" s="12" t="s">
        <v>6561</v>
      </c>
      <c r="E3042" s="12" t="s">
        <v>1060</v>
      </c>
      <c r="F3042" s="12" t="s">
        <v>6590</v>
      </c>
      <c r="G3042" s="12" t="s">
        <v>6627</v>
      </c>
      <c r="H3042" s="17" t="s">
        <v>69</v>
      </c>
      <c r="I3042" s="11" t="s">
        <v>70</v>
      </c>
      <c r="J3042" s="11" t="s">
        <v>70</v>
      </c>
      <c r="K3042" s="11" t="s">
        <v>70</v>
      </c>
      <c r="L3042" s="11" t="s">
        <v>70</v>
      </c>
      <c r="M3042" s="18" t="s">
        <v>70</v>
      </c>
      <c r="N3042" s="18" t="s">
        <v>70</v>
      </c>
      <c r="O3042" s="11" t="s">
        <v>70</v>
      </c>
      <c r="P3042" s="11" t="s">
        <v>70</v>
      </c>
      <c r="Q3042" s="11" t="s">
        <v>70</v>
      </c>
      <c r="R3042" s="11" t="s">
        <v>70</v>
      </c>
      <c r="S3042" s="11" t="s">
        <v>70</v>
      </c>
      <c r="T3042" s="19" t="s">
        <v>71</v>
      </c>
      <c r="U3042" s="31" t="s">
        <v>72</v>
      </c>
      <c r="V3042" s="12">
        <v>2</v>
      </c>
      <c r="W3042" s="12">
        <v>5</v>
      </c>
      <c r="X3042" s="12">
        <v>2</v>
      </c>
      <c r="Y3042" s="12">
        <v>5</v>
      </c>
      <c r="Z3042" s="12">
        <v>2</v>
      </c>
      <c r="AA3042" s="13">
        <v>2</v>
      </c>
      <c r="AB3042" s="14" cm="1">
        <f t="array" ref="AB3042">_xlfn.IFS(AND(W3042&lt;0,X3042&lt;0,Y3042&lt;0,Z3042&lt;0),-999,AND(W3042&lt;5,X3042&lt;5,Y3042&lt;5,Z3042&lt;5,AA3042=0),0,AND(W3042&lt;5,X3042&lt;5,Y3042&lt;5,Z3042&lt;5,AA3042&gt;0),1,AND(OR(W3042=5,X3042=5,Y3042=5,Z3042=5),AA3042=0),1,AND(OR(W3042=5,X3042=5,Y3042=5,Z3042=5),AA3042&gt;0),2)</f>
        <v>2</v>
      </c>
      <c r="AC3042" s="15">
        <f t="shared" si="188"/>
        <v>3</v>
      </c>
      <c r="AD3042" s="55">
        <v>2</v>
      </c>
      <c r="AE3042" s="21" t="s">
        <v>73</v>
      </c>
      <c r="AF3042" s="47" t="str">
        <f t="shared" si="189"/>
        <v>zagrożona</v>
      </c>
      <c r="AG3042" s="16" t="str">
        <f t="shared" si="190"/>
        <v>nie</v>
      </c>
      <c r="AH3042" s="16" t="str">
        <f t="shared" si="191"/>
        <v/>
      </c>
    </row>
    <row r="3043" spans="1:34" ht="12" customHeight="1" x14ac:dyDescent="0.2">
      <c r="A3043" s="12" t="s">
        <v>6630</v>
      </c>
      <c r="B3043" s="16" t="s">
        <v>6631</v>
      </c>
      <c r="C3043" s="12" t="s">
        <v>76</v>
      </c>
      <c r="D3043" s="12" t="s">
        <v>6561</v>
      </c>
      <c r="E3043" s="12" t="s">
        <v>1060</v>
      </c>
      <c r="F3043" s="12" t="s">
        <v>6590</v>
      </c>
      <c r="G3043" s="12" t="s">
        <v>6627</v>
      </c>
      <c r="H3043" s="17" t="s">
        <v>69</v>
      </c>
      <c r="I3043" s="11" t="s">
        <v>70</v>
      </c>
      <c r="J3043" s="11" t="s">
        <v>70</v>
      </c>
      <c r="K3043" s="11" t="s">
        <v>70</v>
      </c>
      <c r="L3043" s="11" t="s">
        <v>70</v>
      </c>
      <c r="M3043" s="18" t="s">
        <v>70</v>
      </c>
      <c r="N3043" s="18" t="s">
        <v>70</v>
      </c>
      <c r="O3043" s="11" t="s">
        <v>70</v>
      </c>
      <c r="P3043" s="11" t="s">
        <v>70</v>
      </c>
      <c r="Q3043" s="11" t="s">
        <v>70</v>
      </c>
      <c r="R3043" s="11" t="s">
        <v>70</v>
      </c>
      <c r="S3043" s="11" t="s">
        <v>70</v>
      </c>
      <c r="T3043" s="19" t="s">
        <v>71</v>
      </c>
      <c r="U3043" s="31" t="s">
        <v>72</v>
      </c>
      <c r="V3043" s="12">
        <v>3</v>
      </c>
      <c r="W3043" s="12">
        <v>5</v>
      </c>
      <c r="X3043" s="12">
        <v>2</v>
      </c>
      <c r="Y3043" s="12">
        <v>5</v>
      </c>
      <c r="Z3043" s="12">
        <v>2</v>
      </c>
      <c r="AA3043" s="13">
        <v>0</v>
      </c>
      <c r="AB3043" s="14" cm="1">
        <f t="array" ref="AB3043">_xlfn.IFS(AND(W3043&lt;0,X3043&lt;0,Y3043&lt;0,Z3043&lt;0),-999,AND(W3043&lt;5,X3043&lt;5,Y3043&lt;5,Z3043&lt;5,AA3043=0),0,AND(W3043&lt;5,X3043&lt;5,Y3043&lt;5,Z3043&lt;5,AA3043&gt;0),1,AND(OR(W3043=5,X3043=5,Y3043=5,Z3043=5),AA3043=0),1,AND(OR(W3043=5,X3043=5,Y3043=5,Z3043=5),AA3043&gt;0),2)</f>
        <v>1</v>
      </c>
      <c r="AC3043" s="15">
        <f t="shared" si="188"/>
        <v>3</v>
      </c>
      <c r="AD3043" s="55">
        <v>3</v>
      </c>
      <c r="AE3043" s="21" t="s">
        <v>73</v>
      </c>
      <c r="AF3043" s="47" t="str">
        <f t="shared" si="189"/>
        <v>zagrożona</v>
      </c>
      <c r="AG3043" s="16" t="str">
        <f t="shared" si="190"/>
        <v>nie</v>
      </c>
      <c r="AH3043" s="16" t="str">
        <f t="shared" si="191"/>
        <v/>
      </c>
    </row>
    <row r="3044" spans="1:34" ht="12" customHeight="1" x14ac:dyDescent="0.2">
      <c r="A3044" s="12" t="s">
        <v>6632</v>
      </c>
      <c r="B3044" s="16" t="s">
        <v>6633</v>
      </c>
      <c r="C3044" s="12" t="s">
        <v>76</v>
      </c>
      <c r="D3044" s="12" t="s">
        <v>6561</v>
      </c>
      <c r="E3044" s="12" t="s">
        <v>1060</v>
      </c>
      <c r="F3044" s="12" t="s">
        <v>6590</v>
      </c>
      <c r="G3044" s="12" t="s">
        <v>6634</v>
      </c>
      <c r="H3044" s="17" t="s">
        <v>69</v>
      </c>
      <c r="I3044" s="11" t="s">
        <v>70</v>
      </c>
      <c r="J3044" s="11" t="s">
        <v>70</v>
      </c>
      <c r="K3044" s="11" t="s">
        <v>70</v>
      </c>
      <c r="L3044" s="11" t="s">
        <v>70</v>
      </c>
      <c r="M3044" s="18" t="s">
        <v>70</v>
      </c>
      <c r="N3044" s="18" t="s">
        <v>70</v>
      </c>
      <c r="O3044" s="11" t="s">
        <v>70</v>
      </c>
      <c r="P3044" s="11" t="s">
        <v>70</v>
      </c>
      <c r="Q3044" s="11" t="s">
        <v>70</v>
      </c>
      <c r="R3044" s="11" t="s">
        <v>70</v>
      </c>
      <c r="S3044" s="11" t="s">
        <v>70</v>
      </c>
      <c r="T3044" s="19" t="s">
        <v>71</v>
      </c>
      <c r="U3044" s="31" t="s">
        <v>72</v>
      </c>
      <c r="V3044" s="12">
        <v>2</v>
      </c>
      <c r="W3044" s="12">
        <v>2</v>
      </c>
      <c r="X3044" s="12">
        <v>2</v>
      </c>
      <c r="Y3044" s="12">
        <v>5</v>
      </c>
      <c r="Z3044" s="12">
        <v>2</v>
      </c>
      <c r="AA3044" s="13">
        <v>3</v>
      </c>
      <c r="AB3044" s="14" cm="1">
        <f t="array" ref="AB3044">_xlfn.IFS(AND(W3044&lt;0,X3044&lt;0,Y3044&lt;0,Z3044&lt;0),-999,AND(W3044&lt;5,X3044&lt;5,Y3044&lt;5,Z3044&lt;5,AA3044=0),0,AND(W3044&lt;5,X3044&lt;5,Y3044&lt;5,Z3044&lt;5,AA3044&gt;0),1,AND(OR(W3044=5,X3044=5,Y3044=5,Z3044=5),AA3044=0),1,AND(OR(W3044=5,X3044=5,Y3044=5,Z3044=5),AA3044&gt;0),2)</f>
        <v>2</v>
      </c>
      <c r="AC3044" s="15">
        <f t="shared" si="188"/>
        <v>3</v>
      </c>
      <c r="AD3044" s="55">
        <v>3</v>
      </c>
      <c r="AE3044" s="21" t="s">
        <v>73</v>
      </c>
      <c r="AF3044" s="47" t="str">
        <f t="shared" si="189"/>
        <v>zagrożona</v>
      </c>
      <c r="AG3044" s="16" t="str">
        <f t="shared" si="190"/>
        <v>nie</v>
      </c>
      <c r="AH3044" s="16" t="str">
        <f t="shared" si="191"/>
        <v/>
      </c>
    </row>
    <row r="3045" spans="1:34" ht="12" customHeight="1" x14ac:dyDescent="0.2">
      <c r="A3045" s="12" t="s">
        <v>6635</v>
      </c>
      <c r="B3045" s="16" t="s">
        <v>639</v>
      </c>
      <c r="C3045" s="12" t="s">
        <v>64</v>
      </c>
      <c r="D3045" s="12" t="s">
        <v>6561</v>
      </c>
      <c r="E3045" s="12" t="s">
        <v>1060</v>
      </c>
      <c r="F3045" s="12" t="s">
        <v>6590</v>
      </c>
      <c r="G3045" s="12" t="s">
        <v>6636</v>
      </c>
      <c r="H3045" s="17" t="s">
        <v>69</v>
      </c>
      <c r="I3045" s="11" t="s">
        <v>70</v>
      </c>
      <c r="J3045" s="11" t="s">
        <v>70</v>
      </c>
      <c r="K3045" s="11" t="s">
        <v>70</v>
      </c>
      <c r="L3045" s="11" t="s">
        <v>70</v>
      </c>
      <c r="M3045" s="18" t="s">
        <v>70</v>
      </c>
      <c r="N3045" s="18" t="s">
        <v>70</v>
      </c>
      <c r="O3045" s="11" t="s">
        <v>70</v>
      </c>
      <c r="P3045" s="11" t="s">
        <v>70</v>
      </c>
      <c r="Q3045" s="11" t="s">
        <v>70</v>
      </c>
      <c r="R3045" s="11" t="s">
        <v>70</v>
      </c>
      <c r="S3045" s="11" t="s">
        <v>70</v>
      </c>
      <c r="T3045" s="19" t="s">
        <v>71</v>
      </c>
      <c r="U3045" s="31" t="s">
        <v>72</v>
      </c>
      <c r="V3045" s="12">
        <v>4</v>
      </c>
      <c r="W3045" s="12">
        <v>5</v>
      </c>
      <c r="X3045" s="12">
        <v>-999</v>
      </c>
      <c r="Y3045" s="12">
        <v>-999</v>
      </c>
      <c r="Z3045" s="12">
        <v>-999</v>
      </c>
      <c r="AA3045" s="13">
        <v>1</v>
      </c>
      <c r="AB3045" s="14" cm="1">
        <f t="array" ref="AB3045">_xlfn.IFS(AND(W3045&lt;0,X3045&lt;0,Y3045&lt;0,Z3045&lt;0),-999,AND(W3045&lt;5,X3045&lt;5,Y3045&lt;5,Z3045&lt;5,AA3045=0),0,AND(W3045&lt;5,X3045&lt;5,Y3045&lt;5,Z3045&lt;5,AA3045&gt;0),1,AND(OR(W3045=5,X3045=5,Y3045=5,Z3045=5),AA3045=0),1,AND(OR(W3045=5,X3045=5,Y3045=5,Z3045=5),AA3045&gt;0),2)</f>
        <v>2</v>
      </c>
      <c r="AC3045" s="15">
        <f t="shared" si="188"/>
        <v>4</v>
      </c>
      <c r="AD3045" s="55">
        <v>0</v>
      </c>
      <c r="AE3045" s="21" t="s">
        <v>73</v>
      </c>
      <c r="AF3045" s="47" t="str">
        <f t="shared" si="189"/>
        <v>zagrożona</v>
      </c>
      <c r="AG3045" s="16" t="str">
        <f t="shared" si="190"/>
        <v>tak</v>
      </c>
      <c r="AH3045" s="16" t="str">
        <f t="shared" si="191"/>
        <v xml:space="preserve">fizchem </v>
      </c>
    </row>
    <row r="3046" spans="1:34" ht="12" customHeight="1" x14ac:dyDescent="0.2">
      <c r="A3046" s="12" t="s">
        <v>6637</v>
      </c>
      <c r="B3046" s="16" t="s">
        <v>6638</v>
      </c>
      <c r="C3046" s="12" t="s">
        <v>64</v>
      </c>
      <c r="D3046" s="12" t="s">
        <v>6561</v>
      </c>
      <c r="E3046" s="12" t="s">
        <v>1060</v>
      </c>
      <c r="F3046" s="12" t="s">
        <v>6590</v>
      </c>
      <c r="G3046" s="12" t="s">
        <v>6634</v>
      </c>
      <c r="H3046" s="17" t="s">
        <v>69</v>
      </c>
      <c r="I3046" s="11" t="s">
        <v>70</v>
      </c>
      <c r="J3046" s="11" t="s">
        <v>70</v>
      </c>
      <c r="K3046" s="11" t="s">
        <v>70</v>
      </c>
      <c r="L3046" s="11" t="s">
        <v>70</v>
      </c>
      <c r="M3046" s="18" t="s">
        <v>70</v>
      </c>
      <c r="N3046" s="18" t="s">
        <v>70</v>
      </c>
      <c r="O3046" s="11" t="s">
        <v>70</v>
      </c>
      <c r="P3046" s="11" t="s">
        <v>70</v>
      </c>
      <c r="Q3046" s="11" t="s">
        <v>70</v>
      </c>
      <c r="R3046" s="11" t="s">
        <v>70</v>
      </c>
      <c r="S3046" s="11" t="s">
        <v>70</v>
      </c>
      <c r="T3046" s="19" t="s">
        <v>71</v>
      </c>
      <c r="U3046" s="31" t="s">
        <v>72</v>
      </c>
      <c r="V3046" s="12">
        <v>3</v>
      </c>
      <c r="W3046" s="12">
        <v>5</v>
      </c>
      <c r="X3046" s="12">
        <v>-999</v>
      </c>
      <c r="Y3046" s="12">
        <v>-999</v>
      </c>
      <c r="Z3046" s="12">
        <v>-999</v>
      </c>
      <c r="AA3046" s="13">
        <v>0</v>
      </c>
      <c r="AB3046" s="14" cm="1">
        <f t="array" ref="AB3046">_xlfn.IFS(AND(W3046&lt;0,X3046&lt;0,Y3046&lt;0,Z3046&lt;0),-999,AND(W3046&lt;5,X3046&lt;5,Y3046&lt;5,Z3046&lt;5,AA3046=0),0,AND(W3046&lt;5,X3046&lt;5,Y3046&lt;5,Z3046&lt;5,AA3046&gt;0),1,AND(OR(W3046=5,X3046=5,Y3046=5,Z3046=5),AA3046=0),1,AND(OR(W3046=5,X3046=5,Y3046=5,Z3046=5),AA3046&gt;0),2)</f>
        <v>1</v>
      </c>
      <c r="AC3046" s="15">
        <f t="shared" si="188"/>
        <v>3</v>
      </c>
      <c r="AD3046" s="55">
        <v>0</v>
      </c>
      <c r="AE3046" s="21" t="s">
        <v>73</v>
      </c>
      <c r="AF3046" s="47" t="str">
        <f t="shared" si="189"/>
        <v>zagrożona</v>
      </c>
      <c r="AG3046" s="16" t="str">
        <f t="shared" si="190"/>
        <v>nie</v>
      </c>
      <c r="AH3046" s="16" t="str">
        <f t="shared" si="191"/>
        <v/>
      </c>
    </row>
    <row r="3047" spans="1:34" ht="12" customHeight="1" x14ac:dyDescent="0.2">
      <c r="A3047" s="12" t="s">
        <v>6639</v>
      </c>
      <c r="B3047" s="16" t="s">
        <v>6640</v>
      </c>
      <c r="C3047" s="12" t="s">
        <v>76</v>
      </c>
      <c r="D3047" s="12" t="s">
        <v>6561</v>
      </c>
      <c r="E3047" s="12" t="s">
        <v>1060</v>
      </c>
      <c r="F3047" s="12" t="s">
        <v>6590</v>
      </c>
      <c r="G3047" s="12" t="s">
        <v>6636</v>
      </c>
      <c r="H3047" s="17" t="s">
        <v>69</v>
      </c>
      <c r="I3047" s="11" t="s">
        <v>70</v>
      </c>
      <c r="J3047" s="11" t="s">
        <v>70</v>
      </c>
      <c r="K3047" s="11" t="s">
        <v>70</v>
      </c>
      <c r="L3047" s="11" t="s">
        <v>70</v>
      </c>
      <c r="M3047" s="18" t="s">
        <v>70</v>
      </c>
      <c r="N3047" s="18" t="s">
        <v>70</v>
      </c>
      <c r="O3047" s="11" t="s">
        <v>70</v>
      </c>
      <c r="P3047" s="11" t="s">
        <v>70</v>
      </c>
      <c r="Q3047" s="11" t="s">
        <v>70</v>
      </c>
      <c r="R3047" s="11" t="s">
        <v>70</v>
      </c>
      <c r="S3047" s="11" t="s">
        <v>70</v>
      </c>
      <c r="T3047" s="19" t="s">
        <v>71</v>
      </c>
      <c r="U3047" s="31" t="s">
        <v>72</v>
      </c>
      <c r="V3047" s="12">
        <v>4</v>
      </c>
      <c r="W3047" s="12">
        <v>5</v>
      </c>
      <c r="X3047" s="12">
        <v>5</v>
      </c>
      <c r="Y3047" s="12">
        <v>5</v>
      </c>
      <c r="Z3047" s="12">
        <v>5</v>
      </c>
      <c r="AA3047" s="13">
        <v>1</v>
      </c>
      <c r="AB3047" s="14" cm="1">
        <f t="array" ref="AB3047">_xlfn.IFS(AND(W3047&lt;0,X3047&lt;0,Y3047&lt;0,Z3047&lt;0),-999,AND(W3047&lt;5,X3047&lt;5,Y3047&lt;5,Z3047&lt;5,AA3047=0),0,AND(W3047&lt;5,X3047&lt;5,Y3047&lt;5,Z3047&lt;5,AA3047&gt;0),1,AND(OR(W3047=5,X3047=5,Y3047=5,Z3047=5),AA3047=0),1,AND(OR(W3047=5,X3047=5,Y3047=5,Z3047=5),AA3047&gt;0),2)</f>
        <v>2</v>
      </c>
      <c r="AC3047" s="15">
        <f t="shared" si="188"/>
        <v>4</v>
      </c>
      <c r="AD3047" s="55">
        <v>2</v>
      </c>
      <c r="AE3047" s="21" t="s">
        <v>73</v>
      </c>
      <c r="AF3047" s="47" t="str">
        <f t="shared" si="189"/>
        <v>zagrożona</v>
      </c>
      <c r="AG3047" s="16" t="str">
        <f t="shared" si="190"/>
        <v>tak</v>
      </c>
      <c r="AH3047" s="16" t="str">
        <f t="shared" si="191"/>
        <v xml:space="preserve">fizchem </v>
      </c>
    </row>
    <row r="3048" spans="1:34" ht="12" customHeight="1" x14ac:dyDescent="0.2">
      <c r="A3048" s="12" t="s">
        <v>6641</v>
      </c>
      <c r="B3048" s="16" t="s">
        <v>6642</v>
      </c>
      <c r="C3048" s="12" t="s">
        <v>64</v>
      </c>
      <c r="D3048" s="12" t="s">
        <v>6561</v>
      </c>
      <c r="E3048" s="12" t="s">
        <v>1060</v>
      </c>
      <c r="F3048" s="12" t="s">
        <v>6590</v>
      </c>
      <c r="G3048" s="12" t="s">
        <v>6636</v>
      </c>
      <c r="H3048" s="17" t="s">
        <v>69</v>
      </c>
      <c r="I3048" s="11" t="s">
        <v>70</v>
      </c>
      <c r="J3048" s="11" t="s">
        <v>70</v>
      </c>
      <c r="K3048" s="11" t="s">
        <v>70</v>
      </c>
      <c r="L3048" s="11" t="s">
        <v>70</v>
      </c>
      <c r="M3048" s="18" t="s">
        <v>70</v>
      </c>
      <c r="N3048" s="18" t="s">
        <v>70</v>
      </c>
      <c r="O3048" s="11" t="s">
        <v>70</v>
      </c>
      <c r="P3048" s="11" t="s">
        <v>70</v>
      </c>
      <c r="Q3048" s="11" t="s">
        <v>70</v>
      </c>
      <c r="R3048" s="11" t="s">
        <v>70</v>
      </c>
      <c r="S3048" s="11" t="s">
        <v>70</v>
      </c>
      <c r="T3048" s="19" t="s">
        <v>71</v>
      </c>
      <c r="U3048" s="31" t="s">
        <v>72</v>
      </c>
      <c r="V3048" s="12">
        <v>4</v>
      </c>
      <c r="W3048" s="12">
        <v>5</v>
      </c>
      <c r="X3048" s="12">
        <v>-999</v>
      </c>
      <c r="Y3048" s="12">
        <v>-999</v>
      </c>
      <c r="Z3048" s="12">
        <v>-999</v>
      </c>
      <c r="AA3048" s="13">
        <v>0</v>
      </c>
      <c r="AB3048" s="14" cm="1">
        <f t="array" ref="AB3048">_xlfn.IFS(AND(W3048&lt;0,X3048&lt;0,Y3048&lt;0,Z3048&lt;0),-999,AND(W3048&lt;5,X3048&lt;5,Y3048&lt;5,Z3048&lt;5,AA3048=0),0,AND(W3048&lt;5,X3048&lt;5,Y3048&lt;5,Z3048&lt;5,AA3048&gt;0),1,AND(OR(W3048=5,X3048=5,Y3048=5,Z3048=5),AA3048=0),1,AND(OR(W3048=5,X3048=5,Y3048=5,Z3048=5),AA3048&gt;0),2)</f>
        <v>1</v>
      </c>
      <c r="AC3048" s="15">
        <f t="shared" si="188"/>
        <v>4</v>
      </c>
      <c r="AD3048" s="55">
        <v>0</v>
      </c>
      <c r="AE3048" s="21" t="s">
        <v>73</v>
      </c>
      <c r="AF3048" s="47" t="str">
        <f t="shared" si="189"/>
        <v>zagrożona</v>
      </c>
      <c r="AG3048" s="16" t="str">
        <f t="shared" si="190"/>
        <v>nie</v>
      </c>
      <c r="AH3048" s="16" t="str">
        <f t="shared" si="191"/>
        <v/>
      </c>
    </row>
    <row r="3049" spans="1:34" ht="12" customHeight="1" x14ac:dyDescent="0.2">
      <c r="A3049" s="12" t="s">
        <v>6643</v>
      </c>
      <c r="B3049" s="16" t="s">
        <v>6644</v>
      </c>
      <c r="C3049" s="12" t="s">
        <v>76</v>
      </c>
      <c r="D3049" s="12" t="s">
        <v>6561</v>
      </c>
      <c r="E3049" s="12" t="s">
        <v>1060</v>
      </c>
      <c r="F3049" s="12" t="s">
        <v>6590</v>
      </c>
      <c r="G3049" s="12" t="s">
        <v>6627</v>
      </c>
      <c r="H3049" s="17" t="s">
        <v>69</v>
      </c>
      <c r="I3049" s="11" t="s">
        <v>70</v>
      </c>
      <c r="J3049" s="11" t="s">
        <v>70</v>
      </c>
      <c r="K3049" s="11" t="s">
        <v>70</v>
      </c>
      <c r="L3049" s="11" t="s">
        <v>70</v>
      </c>
      <c r="M3049" s="18" t="s">
        <v>70</v>
      </c>
      <c r="N3049" s="18" t="s">
        <v>70</v>
      </c>
      <c r="O3049" s="11" t="s">
        <v>70</v>
      </c>
      <c r="P3049" s="11" t="s">
        <v>70</v>
      </c>
      <c r="Q3049" s="11" t="s">
        <v>70</v>
      </c>
      <c r="R3049" s="11" t="s">
        <v>70</v>
      </c>
      <c r="S3049" s="11" t="s">
        <v>70</v>
      </c>
      <c r="T3049" s="19" t="s">
        <v>71</v>
      </c>
      <c r="U3049" s="31" t="s">
        <v>72</v>
      </c>
      <c r="V3049" s="12">
        <v>2</v>
      </c>
      <c r="W3049" s="12">
        <v>2</v>
      </c>
      <c r="X3049" s="12">
        <v>2</v>
      </c>
      <c r="Y3049" s="12">
        <v>5</v>
      </c>
      <c r="Z3049" s="12">
        <v>2</v>
      </c>
      <c r="AA3049" s="13">
        <v>4</v>
      </c>
      <c r="AB3049" s="14" cm="1">
        <f t="array" ref="AB3049">_xlfn.IFS(AND(W3049&lt;0,X3049&lt;0,Y3049&lt;0,Z3049&lt;0),-999,AND(W3049&lt;5,X3049&lt;5,Y3049&lt;5,Z3049&lt;5,AA3049=0),0,AND(W3049&lt;5,X3049&lt;5,Y3049&lt;5,Z3049&lt;5,AA3049&gt;0),1,AND(OR(W3049=5,X3049=5,Y3049=5,Z3049=5),AA3049=0),1,AND(OR(W3049=5,X3049=5,Y3049=5,Z3049=5),AA3049&gt;0),2)</f>
        <v>2</v>
      </c>
      <c r="AC3049" s="15">
        <f t="shared" si="188"/>
        <v>3</v>
      </c>
      <c r="AD3049" s="55">
        <v>0</v>
      </c>
      <c r="AE3049" s="21" t="s">
        <v>73</v>
      </c>
      <c r="AF3049" s="47" t="str">
        <f t="shared" si="189"/>
        <v>zagrożona</v>
      </c>
      <c r="AG3049" s="16" t="str">
        <f t="shared" si="190"/>
        <v>nie</v>
      </c>
      <c r="AH3049" s="16" t="str">
        <f t="shared" si="191"/>
        <v/>
      </c>
    </row>
    <row r="3050" spans="1:34" ht="12" customHeight="1" x14ac:dyDescent="0.2">
      <c r="A3050" s="12" t="s">
        <v>6645</v>
      </c>
      <c r="B3050" s="16" t="s">
        <v>6646</v>
      </c>
      <c r="C3050" s="12" t="s">
        <v>64</v>
      </c>
      <c r="D3050" s="12" t="s">
        <v>6561</v>
      </c>
      <c r="E3050" s="12" t="s">
        <v>1060</v>
      </c>
      <c r="F3050" s="12" t="s">
        <v>6590</v>
      </c>
      <c r="G3050" s="12" t="s">
        <v>6627</v>
      </c>
      <c r="H3050" s="17" t="s">
        <v>69</v>
      </c>
      <c r="I3050" s="11" t="s">
        <v>70</v>
      </c>
      <c r="J3050" s="11" t="s">
        <v>70</v>
      </c>
      <c r="K3050" s="11" t="s">
        <v>70</v>
      </c>
      <c r="L3050" s="11" t="s">
        <v>70</v>
      </c>
      <c r="M3050" s="18" t="s">
        <v>70</v>
      </c>
      <c r="N3050" s="18" t="s">
        <v>70</v>
      </c>
      <c r="O3050" s="11" t="s">
        <v>70</v>
      </c>
      <c r="P3050" s="11" t="s">
        <v>70</v>
      </c>
      <c r="Q3050" s="11" t="s">
        <v>70</v>
      </c>
      <c r="R3050" s="11" t="s">
        <v>70</v>
      </c>
      <c r="S3050" s="11" t="s">
        <v>70</v>
      </c>
      <c r="T3050" s="19" t="s">
        <v>71</v>
      </c>
      <c r="U3050" s="31" t="s">
        <v>72</v>
      </c>
      <c r="V3050" s="12">
        <v>1</v>
      </c>
      <c r="W3050" s="12">
        <v>2</v>
      </c>
      <c r="X3050" s="12">
        <v>-999</v>
      </c>
      <c r="Y3050" s="12">
        <v>-999</v>
      </c>
      <c r="Z3050" s="12">
        <v>-999</v>
      </c>
      <c r="AA3050" s="13">
        <v>0</v>
      </c>
      <c r="AB3050" s="14" cm="1">
        <f t="array" ref="AB3050">_xlfn.IFS(AND(W3050&lt;0,X3050&lt;0,Y3050&lt;0,Z3050&lt;0),-999,AND(W3050&lt;5,X3050&lt;5,Y3050&lt;5,Z3050&lt;5,AA3050=0),0,AND(W3050&lt;5,X3050&lt;5,Y3050&lt;5,Z3050&lt;5,AA3050&gt;0),1,AND(OR(W3050=5,X3050=5,Y3050=5,Z3050=5),AA3050=0),1,AND(OR(W3050=5,X3050=5,Y3050=5,Z3050=5),AA3050&gt;0),2)</f>
        <v>0</v>
      </c>
      <c r="AC3050" s="15">
        <f t="shared" si="188"/>
        <v>1</v>
      </c>
      <c r="AD3050" s="55">
        <v>0</v>
      </c>
      <c r="AE3050" s="21" t="s">
        <v>73</v>
      </c>
      <c r="AF3050" s="47" t="str">
        <f t="shared" si="189"/>
        <v>niezagrożona</v>
      </c>
      <c r="AG3050" s="16" t="str">
        <f t="shared" si="190"/>
        <v>nie</v>
      </c>
      <c r="AH3050" s="16" t="str">
        <f t="shared" si="191"/>
        <v/>
      </c>
    </row>
    <row r="3051" spans="1:34" ht="12" customHeight="1" x14ac:dyDescent="0.2">
      <c r="A3051" s="12" t="s">
        <v>6647</v>
      </c>
      <c r="B3051" s="16" t="s">
        <v>6648</v>
      </c>
      <c r="C3051" s="12" t="s">
        <v>64</v>
      </c>
      <c r="D3051" s="12" t="s">
        <v>6561</v>
      </c>
      <c r="E3051" s="12" t="s">
        <v>1060</v>
      </c>
      <c r="F3051" s="12" t="s">
        <v>6590</v>
      </c>
      <c r="G3051" s="12" t="s">
        <v>6627</v>
      </c>
      <c r="H3051" s="17" t="s">
        <v>69</v>
      </c>
      <c r="I3051" s="11" t="s">
        <v>70</v>
      </c>
      <c r="J3051" s="11" t="s">
        <v>70</v>
      </c>
      <c r="K3051" s="11" t="s">
        <v>70</v>
      </c>
      <c r="L3051" s="11" t="s">
        <v>70</v>
      </c>
      <c r="M3051" s="18" t="s">
        <v>70</v>
      </c>
      <c r="N3051" s="18" t="s">
        <v>70</v>
      </c>
      <c r="O3051" s="11" t="s">
        <v>70</v>
      </c>
      <c r="P3051" s="11" t="s">
        <v>70</v>
      </c>
      <c r="Q3051" s="11" t="s">
        <v>70</v>
      </c>
      <c r="R3051" s="11" t="s">
        <v>70</v>
      </c>
      <c r="S3051" s="11" t="s">
        <v>70</v>
      </c>
      <c r="T3051" s="19" t="s">
        <v>71</v>
      </c>
      <c r="U3051" s="31" t="s">
        <v>72</v>
      </c>
      <c r="V3051" s="12">
        <v>1</v>
      </c>
      <c r="W3051" s="12">
        <v>2</v>
      </c>
      <c r="X3051" s="12">
        <v>-999</v>
      </c>
      <c r="Y3051" s="12">
        <v>-999</v>
      </c>
      <c r="Z3051" s="12">
        <v>-999</v>
      </c>
      <c r="AA3051" s="13">
        <v>0</v>
      </c>
      <c r="AB3051" s="14" cm="1">
        <f t="array" ref="AB3051">_xlfn.IFS(AND(W3051&lt;0,X3051&lt;0,Y3051&lt;0,Z3051&lt;0),-999,AND(W3051&lt;5,X3051&lt;5,Y3051&lt;5,Z3051&lt;5,AA3051=0),0,AND(W3051&lt;5,X3051&lt;5,Y3051&lt;5,Z3051&lt;5,AA3051&gt;0),1,AND(OR(W3051=5,X3051=5,Y3051=5,Z3051=5),AA3051=0),1,AND(OR(W3051=5,X3051=5,Y3051=5,Z3051=5),AA3051&gt;0),2)</f>
        <v>0</v>
      </c>
      <c r="AC3051" s="15">
        <f t="shared" si="188"/>
        <v>1</v>
      </c>
      <c r="AD3051" s="55">
        <v>0</v>
      </c>
      <c r="AE3051" s="21" t="s">
        <v>73</v>
      </c>
      <c r="AF3051" s="47" t="str">
        <f t="shared" si="189"/>
        <v>niezagrożona</v>
      </c>
      <c r="AG3051" s="16" t="str">
        <f t="shared" si="190"/>
        <v>nie</v>
      </c>
      <c r="AH3051" s="16" t="str">
        <f t="shared" si="191"/>
        <v/>
      </c>
    </row>
    <row r="3052" spans="1:34" ht="12" customHeight="1" x14ac:dyDescent="0.2">
      <c r="A3052" s="12" t="s">
        <v>6649</v>
      </c>
      <c r="B3052" s="16" t="s">
        <v>6650</v>
      </c>
      <c r="C3052" s="12" t="s">
        <v>64</v>
      </c>
      <c r="D3052" s="12" t="s">
        <v>6561</v>
      </c>
      <c r="E3052" s="12" t="s">
        <v>1060</v>
      </c>
      <c r="F3052" s="12" t="s">
        <v>6590</v>
      </c>
      <c r="G3052" s="12" t="s">
        <v>6627</v>
      </c>
      <c r="H3052" s="17" t="s">
        <v>69</v>
      </c>
      <c r="I3052" s="11" t="s">
        <v>70</v>
      </c>
      <c r="J3052" s="11" t="s">
        <v>70</v>
      </c>
      <c r="K3052" s="11" t="s">
        <v>70</v>
      </c>
      <c r="L3052" s="11" t="s">
        <v>70</v>
      </c>
      <c r="M3052" s="18" t="s">
        <v>70</v>
      </c>
      <c r="N3052" s="18" t="s">
        <v>70</v>
      </c>
      <c r="O3052" s="11" t="s">
        <v>70</v>
      </c>
      <c r="P3052" s="11" t="s">
        <v>70</v>
      </c>
      <c r="Q3052" s="11" t="s">
        <v>70</v>
      </c>
      <c r="R3052" s="11" t="s">
        <v>70</v>
      </c>
      <c r="S3052" s="11" t="s">
        <v>70</v>
      </c>
      <c r="T3052" s="19" t="s">
        <v>71</v>
      </c>
      <c r="U3052" s="31" t="s">
        <v>72</v>
      </c>
      <c r="V3052" s="12">
        <v>1</v>
      </c>
      <c r="W3052" s="12">
        <v>2</v>
      </c>
      <c r="X3052" s="12">
        <v>-999</v>
      </c>
      <c r="Y3052" s="12">
        <v>-999</v>
      </c>
      <c r="Z3052" s="12">
        <v>-999</v>
      </c>
      <c r="AA3052" s="13">
        <v>1</v>
      </c>
      <c r="AB3052" s="14" cm="1">
        <f t="array" ref="AB3052">_xlfn.IFS(AND(W3052&lt;0,X3052&lt;0,Y3052&lt;0,Z3052&lt;0),-999,AND(W3052&lt;5,X3052&lt;5,Y3052&lt;5,Z3052&lt;5,AA3052=0),0,AND(W3052&lt;5,X3052&lt;5,Y3052&lt;5,Z3052&lt;5,AA3052&gt;0),1,AND(OR(W3052=5,X3052=5,Y3052=5,Z3052=5),AA3052=0),1,AND(OR(W3052=5,X3052=5,Y3052=5,Z3052=5),AA3052&gt;0),2)</f>
        <v>1</v>
      </c>
      <c r="AC3052" s="15">
        <f t="shared" si="188"/>
        <v>1</v>
      </c>
      <c r="AD3052" s="55">
        <v>0</v>
      </c>
      <c r="AE3052" s="21" t="s">
        <v>73</v>
      </c>
      <c r="AF3052" s="47" t="str">
        <f t="shared" si="189"/>
        <v>niezagrożona</v>
      </c>
      <c r="AG3052" s="16" t="str">
        <f t="shared" si="190"/>
        <v>nie</v>
      </c>
      <c r="AH3052" s="16" t="str">
        <f t="shared" si="191"/>
        <v/>
      </c>
    </row>
    <row r="3053" spans="1:34" ht="12" customHeight="1" x14ac:dyDescent="0.2">
      <c r="A3053" s="12" t="s">
        <v>6651</v>
      </c>
      <c r="B3053" s="16" t="s">
        <v>6652</v>
      </c>
      <c r="C3053" s="12" t="s">
        <v>64</v>
      </c>
      <c r="D3053" s="12" t="s">
        <v>6561</v>
      </c>
      <c r="E3053" s="12" t="s">
        <v>1060</v>
      </c>
      <c r="F3053" s="12" t="s">
        <v>6590</v>
      </c>
      <c r="G3053" s="12" t="s">
        <v>6627</v>
      </c>
      <c r="H3053" s="17" t="s">
        <v>69</v>
      </c>
      <c r="I3053" s="11" t="s">
        <v>70</v>
      </c>
      <c r="J3053" s="11" t="s">
        <v>70</v>
      </c>
      <c r="K3053" s="11" t="s">
        <v>70</v>
      </c>
      <c r="L3053" s="11" t="s">
        <v>70</v>
      </c>
      <c r="M3053" s="18" t="s">
        <v>70</v>
      </c>
      <c r="N3053" s="18" t="s">
        <v>70</v>
      </c>
      <c r="O3053" s="11" t="s">
        <v>70</v>
      </c>
      <c r="P3053" s="11" t="s">
        <v>70</v>
      </c>
      <c r="Q3053" s="11" t="s">
        <v>70</v>
      </c>
      <c r="R3053" s="11" t="s">
        <v>70</v>
      </c>
      <c r="S3053" s="11" t="s">
        <v>70</v>
      </c>
      <c r="T3053" s="19" t="s">
        <v>71</v>
      </c>
      <c r="U3053" s="31" t="s">
        <v>72</v>
      </c>
      <c r="V3053" s="12">
        <v>1</v>
      </c>
      <c r="W3053" s="12">
        <v>2</v>
      </c>
      <c r="X3053" s="12">
        <v>-999</v>
      </c>
      <c r="Y3053" s="12">
        <v>-999</v>
      </c>
      <c r="Z3053" s="12">
        <v>-999</v>
      </c>
      <c r="AA3053" s="13">
        <v>0</v>
      </c>
      <c r="AB3053" s="14" cm="1">
        <f t="array" ref="AB3053">_xlfn.IFS(AND(W3053&lt;0,X3053&lt;0,Y3053&lt;0,Z3053&lt;0),-999,AND(W3053&lt;5,X3053&lt;5,Y3053&lt;5,Z3053&lt;5,AA3053=0),0,AND(W3053&lt;5,X3053&lt;5,Y3053&lt;5,Z3053&lt;5,AA3053&gt;0),1,AND(OR(W3053=5,X3053=5,Y3053=5,Z3053=5),AA3053=0),1,AND(OR(W3053=5,X3053=5,Y3053=5,Z3053=5),AA3053&gt;0),2)</f>
        <v>0</v>
      </c>
      <c r="AC3053" s="15">
        <f t="shared" si="188"/>
        <v>1</v>
      </c>
      <c r="AD3053" s="55">
        <v>0</v>
      </c>
      <c r="AE3053" s="21" t="s">
        <v>73</v>
      </c>
      <c r="AF3053" s="47" t="str">
        <f t="shared" si="189"/>
        <v>niezagrożona</v>
      </c>
      <c r="AG3053" s="16" t="str">
        <f t="shared" si="190"/>
        <v>nie</v>
      </c>
      <c r="AH3053" s="16" t="str">
        <f t="shared" si="191"/>
        <v/>
      </c>
    </row>
    <row r="3054" spans="1:34" ht="12" customHeight="1" x14ac:dyDescent="0.2">
      <c r="A3054" s="12" t="s">
        <v>6653</v>
      </c>
      <c r="B3054" s="16" t="s">
        <v>6654</v>
      </c>
      <c r="C3054" s="12" t="s">
        <v>64</v>
      </c>
      <c r="D3054" s="12" t="s">
        <v>6561</v>
      </c>
      <c r="E3054" s="12" t="s">
        <v>1060</v>
      </c>
      <c r="F3054" s="12" t="s">
        <v>6590</v>
      </c>
      <c r="G3054" s="12" t="s">
        <v>6627</v>
      </c>
      <c r="H3054" s="17" t="s">
        <v>69</v>
      </c>
      <c r="I3054" s="11" t="s">
        <v>70</v>
      </c>
      <c r="J3054" s="11" t="s">
        <v>70</v>
      </c>
      <c r="K3054" s="11" t="s">
        <v>70</v>
      </c>
      <c r="L3054" s="11" t="s">
        <v>70</v>
      </c>
      <c r="M3054" s="18" t="s">
        <v>70</v>
      </c>
      <c r="N3054" s="18" t="s">
        <v>70</v>
      </c>
      <c r="O3054" s="11" t="s">
        <v>70</v>
      </c>
      <c r="P3054" s="11" t="s">
        <v>70</v>
      </c>
      <c r="Q3054" s="11" t="s">
        <v>70</v>
      </c>
      <c r="R3054" s="11" t="s">
        <v>70</v>
      </c>
      <c r="S3054" s="11" t="s">
        <v>70</v>
      </c>
      <c r="T3054" s="19" t="s">
        <v>71</v>
      </c>
      <c r="U3054" s="31" t="s">
        <v>72</v>
      </c>
      <c r="V3054" s="12">
        <v>0</v>
      </c>
      <c r="W3054" s="12">
        <v>2</v>
      </c>
      <c r="X3054" s="12">
        <v>-999</v>
      </c>
      <c r="Y3054" s="12">
        <v>-999</v>
      </c>
      <c r="Z3054" s="12">
        <v>-999</v>
      </c>
      <c r="AA3054" s="13">
        <v>1</v>
      </c>
      <c r="AB3054" s="14" cm="1">
        <f t="array" ref="AB3054">_xlfn.IFS(AND(W3054&lt;0,X3054&lt;0,Y3054&lt;0,Z3054&lt;0),-999,AND(W3054&lt;5,X3054&lt;5,Y3054&lt;5,Z3054&lt;5,AA3054=0),0,AND(W3054&lt;5,X3054&lt;5,Y3054&lt;5,Z3054&lt;5,AA3054&gt;0),1,AND(OR(W3054=5,X3054=5,Y3054=5,Z3054=5),AA3054=0),1,AND(OR(W3054=5,X3054=5,Y3054=5,Z3054=5),AA3054&gt;0),2)</f>
        <v>1</v>
      </c>
      <c r="AC3054" s="15">
        <f t="shared" si="188"/>
        <v>0</v>
      </c>
      <c r="AD3054" s="55">
        <v>3</v>
      </c>
      <c r="AE3054" s="21" t="s">
        <v>73</v>
      </c>
      <c r="AF3054" s="47" t="str">
        <f t="shared" si="189"/>
        <v>niezagrożona</v>
      </c>
      <c r="AG3054" s="16" t="str">
        <f t="shared" si="190"/>
        <v>nie</v>
      </c>
      <c r="AH3054" s="16" t="str">
        <f t="shared" si="191"/>
        <v/>
      </c>
    </row>
    <row r="3055" spans="1:34" ht="12" customHeight="1" x14ac:dyDescent="0.2">
      <c r="A3055" s="12" t="s">
        <v>6655</v>
      </c>
      <c r="B3055" s="16" t="s">
        <v>6656</v>
      </c>
      <c r="C3055" s="12" t="s">
        <v>76</v>
      </c>
      <c r="D3055" s="12" t="s">
        <v>6561</v>
      </c>
      <c r="E3055" s="12" t="s">
        <v>1060</v>
      </c>
      <c r="F3055" s="12" t="s">
        <v>6590</v>
      </c>
      <c r="G3055" s="12" t="s">
        <v>6634</v>
      </c>
      <c r="H3055" s="17" t="s">
        <v>69</v>
      </c>
      <c r="I3055" s="11" t="s">
        <v>70</v>
      </c>
      <c r="J3055" s="11" t="s">
        <v>70</v>
      </c>
      <c r="K3055" s="11" t="s">
        <v>70</v>
      </c>
      <c r="L3055" s="11" t="s">
        <v>70</v>
      </c>
      <c r="M3055" s="18" t="s">
        <v>70</v>
      </c>
      <c r="N3055" s="18" t="s">
        <v>70</v>
      </c>
      <c r="O3055" s="11" t="s">
        <v>70</v>
      </c>
      <c r="P3055" s="11" t="s">
        <v>70</v>
      </c>
      <c r="Q3055" s="11" t="s">
        <v>70</v>
      </c>
      <c r="R3055" s="11" t="s">
        <v>70</v>
      </c>
      <c r="S3055" s="11" t="s">
        <v>70</v>
      </c>
      <c r="T3055" s="19" t="s">
        <v>71</v>
      </c>
      <c r="U3055" s="31" t="s">
        <v>72</v>
      </c>
      <c r="V3055" s="12">
        <v>4</v>
      </c>
      <c r="W3055" s="12">
        <v>5</v>
      </c>
      <c r="X3055" s="12">
        <v>2</v>
      </c>
      <c r="Y3055" s="12">
        <v>5</v>
      </c>
      <c r="Z3055" s="12">
        <v>2</v>
      </c>
      <c r="AA3055" s="13">
        <v>2</v>
      </c>
      <c r="AB3055" s="14" cm="1">
        <f t="array" ref="AB3055">_xlfn.IFS(AND(W3055&lt;0,X3055&lt;0,Y3055&lt;0,Z3055&lt;0),-999,AND(W3055&lt;5,X3055&lt;5,Y3055&lt;5,Z3055&lt;5,AA3055=0),0,AND(W3055&lt;5,X3055&lt;5,Y3055&lt;5,Z3055&lt;5,AA3055&gt;0),1,AND(OR(W3055=5,X3055=5,Y3055=5,Z3055=5),AA3055=0),1,AND(OR(W3055=5,X3055=5,Y3055=5,Z3055=5),AA3055&gt;0),2)</f>
        <v>2</v>
      </c>
      <c r="AC3055" s="15">
        <f t="shared" si="188"/>
        <v>4</v>
      </c>
      <c r="AD3055" s="55">
        <v>0</v>
      </c>
      <c r="AE3055" s="21" t="s">
        <v>73</v>
      </c>
      <c r="AF3055" s="47" t="str">
        <f t="shared" si="189"/>
        <v>zagrożona</v>
      </c>
      <c r="AG3055" s="16" t="str">
        <f t="shared" si="190"/>
        <v>tak</v>
      </c>
      <c r="AH3055" s="16" t="str">
        <f t="shared" si="191"/>
        <v xml:space="preserve">fizchem </v>
      </c>
    </row>
    <row r="3056" spans="1:34" x14ac:dyDescent="0.2">
      <c r="A3056" s="12" t="s">
        <v>6657</v>
      </c>
      <c r="B3056" s="16" t="s">
        <v>6658</v>
      </c>
      <c r="C3056" s="12" t="s">
        <v>64</v>
      </c>
      <c r="D3056" s="12" t="s">
        <v>6561</v>
      </c>
      <c r="E3056" s="12" t="s">
        <v>1060</v>
      </c>
      <c r="F3056" s="12" t="s">
        <v>6590</v>
      </c>
      <c r="G3056" s="12" t="s">
        <v>6634</v>
      </c>
      <c r="H3056" s="17" t="s">
        <v>69</v>
      </c>
      <c r="I3056" s="11" t="s">
        <v>70</v>
      </c>
      <c r="J3056" s="11" t="s">
        <v>70</v>
      </c>
      <c r="K3056" s="11" t="s">
        <v>70</v>
      </c>
      <c r="L3056" s="11" t="s">
        <v>70</v>
      </c>
      <c r="M3056" s="18" t="s">
        <v>70</v>
      </c>
      <c r="N3056" s="18" t="s">
        <v>70</v>
      </c>
      <c r="O3056" s="11" t="s">
        <v>70</v>
      </c>
      <c r="P3056" s="11" t="s">
        <v>70</v>
      </c>
      <c r="Q3056" s="11" t="s">
        <v>70</v>
      </c>
      <c r="R3056" s="11" t="s">
        <v>70</v>
      </c>
      <c r="S3056" s="11" t="s">
        <v>70</v>
      </c>
      <c r="T3056" s="19" t="s">
        <v>71</v>
      </c>
      <c r="U3056" s="31" t="s">
        <v>72</v>
      </c>
      <c r="V3056" s="12">
        <v>4</v>
      </c>
      <c r="W3056" s="12">
        <v>5</v>
      </c>
      <c r="X3056" s="12">
        <v>-999</v>
      </c>
      <c r="Y3056" s="12">
        <v>-999</v>
      </c>
      <c r="Z3056" s="12">
        <v>-999</v>
      </c>
      <c r="AA3056" s="13">
        <v>1</v>
      </c>
      <c r="AB3056" s="14" cm="1">
        <f t="array" ref="AB3056">_xlfn.IFS(AND(W3056&lt;0,X3056&lt;0,Y3056&lt;0,Z3056&lt;0),-999,AND(W3056&lt;5,X3056&lt;5,Y3056&lt;5,Z3056&lt;5,AA3056=0),0,AND(W3056&lt;5,X3056&lt;5,Y3056&lt;5,Z3056&lt;5,AA3056&gt;0),1,AND(OR(W3056=5,X3056=5,Y3056=5,Z3056=5),AA3056=0),1,AND(OR(W3056=5,X3056=5,Y3056=5,Z3056=5),AA3056&gt;0),2)</f>
        <v>2</v>
      </c>
      <c r="AC3056" s="15">
        <f t="shared" si="188"/>
        <v>4</v>
      </c>
      <c r="AD3056" s="55">
        <v>3</v>
      </c>
      <c r="AE3056" s="21" t="s">
        <v>73</v>
      </c>
      <c r="AF3056" s="47" t="str">
        <f t="shared" si="189"/>
        <v>zagrożona</v>
      </c>
      <c r="AG3056" s="16" t="str">
        <f t="shared" si="190"/>
        <v>tak</v>
      </c>
      <c r="AH3056" s="16" t="str">
        <f t="shared" si="191"/>
        <v xml:space="preserve">fizchem </v>
      </c>
    </row>
    <row r="3057" spans="1:34" x14ac:dyDescent="0.2">
      <c r="A3057" s="12" t="s">
        <v>6659</v>
      </c>
      <c r="B3057" s="16" t="s">
        <v>6660</v>
      </c>
      <c r="C3057" s="12" t="s">
        <v>64</v>
      </c>
      <c r="D3057" s="12" t="s">
        <v>6561</v>
      </c>
      <c r="E3057" s="12" t="s">
        <v>1060</v>
      </c>
      <c r="F3057" s="12" t="s">
        <v>6590</v>
      </c>
      <c r="G3057" s="12" t="s">
        <v>6634</v>
      </c>
      <c r="H3057" s="17" t="s">
        <v>69</v>
      </c>
      <c r="I3057" s="11" t="s">
        <v>70</v>
      </c>
      <c r="J3057" s="11" t="s">
        <v>70</v>
      </c>
      <c r="K3057" s="11" t="s">
        <v>70</v>
      </c>
      <c r="L3057" s="11" t="s">
        <v>70</v>
      </c>
      <c r="M3057" s="18" t="s">
        <v>70</v>
      </c>
      <c r="N3057" s="18" t="s">
        <v>70</v>
      </c>
      <c r="O3057" s="11" t="s">
        <v>70</v>
      </c>
      <c r="P3057" s="11" t="s">
        <v>70</v>
      </c>
      <c r="Q3057" s="11" t="s">
        <v>70</v>
      </c>
      <c r="R3057" s="11" t="s">
        <v>70</v>
      </c>
      <c r="S3057" s="11" t="s">
        <v>70</v>
      </c>
      <c r="T3057" s="19" t="s">
        <v>71</v>
      </c>
      <c r="U3057" s="31" t="s">
        <v>72</v>
      </c>
      <c r="V3057" s="12">
        <v>4</v>
      </c>
      <c r="W3057" s="12">
        <v>5</v>
      </c>
      <c r="X3057" s="12">
        <v>-999</v>
      </c>
      <c r="Y3057" s="12">
        <v>-999</v>
      </c>
      <c r="Z3057" s="12">
        <v>-999</v>
      </c>
      <c r="AA3057" s="13">
        <v>1</v>
      </c>
      <c r="AB3057" s="14" cm="1">
        <f t="array" ref="AB3057">_xlfn.IFS(AND(W3057&lt;0,X3057&lt;0,Y3057&lt;0,Z3057&lt;0),-999,AND(W3057&lt;5,X3057&lt;5,Y3057&lt;5,Z3057&lt;5,AA3057=0),0,AND(W3057&lt;5,X3057&lt;5,Y3057&lt;5,Z3057&lt;5,AA3057&gt;0),1,AND(OR(W3057=5,X3057=5,Y3057=5,Z3057=5),AA3057=0),1,AND(OR(W3057=5,X3057=5,Y3057=5,Z3057=5),AA3057&gt;0),2)</f>
        <v>2</v>
      </c>
      <c r="AC3057" s="15">
        <f t="shared" si="188"/>
        <v>4</v>
      </c>
      <c r="AD3057" s="55">
        <v>0</v>
      </c>
      <c r="AE3057" s="21" t="s">
        <v>73</v>
      </c>
      <c r="AF3057" s="47" t="str">
        <f t="shared" si="189"/>
        <v>zagrożona</v>
      </c>
      <c r="AG3057" s="16" t="str">
        <f t="shared" si="190"/>
        <v>tak</v>
      </c>
      <c r="AH3057" s="16" t="str">
        <f t="shared" si="191"/>
        <v xml:space="preserve">fizchem </v>
      </c>
    </row>
    <row r="3058" spans="1:34" x14ac:dyDescent="0.2">
      <c r="A3058" s="12" t="s">
        <v>6661</v>
      </c>
      <c r="B3058" s="16" t="s">
        <v>6662</v>
      </c>
      <c r="C3058" s="12" t="s">
        <v>76</v>
      </c>
      <c r="D3058" s="12" t="s">
        <v>6561</v>
      </c>
      <c r="E3058" s="12" t="s">
        <v>1060</v>
      </c>
      <c r="F3058" s="12" t="s">
        <v>6590</v>
      </c>
      <c r="G3058" s="12" t="s">
        <v>6634</v>
      </c>
      <c r="H3058" s="17" t="s">
        <v>69</v>
      </c>
      <c r="I3058" s="11" t="s">
        <v>70</v>
      </c>
      <c r="J3058" s="11" t="s">
        <v>70</v>
      </c>
      <c r="K3058" s="11" t="s">
        <v>70</v>
      </c>
      <c r="L3058" s="11" t="s">
        <v>70</v>
      </c>
      <c r="M3058" s="18" t="s">
        <v>70</v>
      </c>
      <c r="N3058" s="18" t="s">
        <v>70</v>
      </c>
      <c r="O3058" s="11" t="s">
        <v>70</v>
      </c>
      <c r="P3058" s="11" t="s">
        <v>70</v>
      </c>
      <c r="Q3058" s="11" t="s">
        <v>70</v>
      </c>
      <c r="R3058" s="11" t="s">
        <v>70</v>
      </c>
      <c r="S3058" s="11" t="s">
        <v>70</v>
      </c>
      <c r="T3058" s="19" t="s">
        <v>71</v>
      </c>
      <c r="U3058" s="31" t="s">
        <v>72</v>
      </c>
      <c r="V3058" s="12">
        <v>2</v>
      </c>
      <c r="W3058" s="12">
        <v>5</v>
      </c>
      <c r="X3058" s="12">
        <v>2</v>
      </c>
      <c r="Y3058" s="12">
        <v>5</v>
      </c>
      <c r="Z3058" s="12">
        <v>2</v>
      </c>
      <c r="AA3058" s="13">
        <v>0</v>
      </c>
      <c r="AB3058" s="14" cm="1">
        <f t="array" ref="AB3058">_xlfn.IFS(AND(W3058&lt;0,X3058&lt;0,Y3058&lt;0,Z3058&lt;0),-999,AND(W3058&lt;5,X3058&lt;5,Y3058&lt;5,Z3058&lt;5,AA3058=0),0,AND(W3058&lt;5,X3058&lt;5,Y3058&lt;5,Z3058&lt;5,AA3058&gt;0),1,AND(OR(W3058=5,X3058=5,Y3058=5,Z3058=5),AA3058=0),1,AND(OR(W3058=5,X3058=5,Y3058=5,Z3058=5),AA3058&gt;0),2)</f>
        <v>1</v>
      </c>
      <c r="AC3058" s="15">
        <f t="shared" si="188"/>
        <v>2</v>
      </c>
      <c r="AD3058" s="55">
        <v>3</v>
      </c>
      <c r="AE3058" s="21" t="s">
        <v>73</v>
      </c>
      <c r="AF3058" s="47" t="str">
        <f t="shared" si="189"/>
        <v>zagrożona</v>
      </c>
      <c r="AG3058" s="16" t="str">
        <f t="shared" si="190"/>
        <v>nie</v>
      </c>
      <c r="AH3058" s="16" t="str">
        <f t="shared" si="191"/>
        <v/>
      </c>
    </row>
    <row r="3059" spans="1:34" x14ac:dyDescent="0.2">
      <c r="A3059" s="12" t="s">
        <v>6663</v>
      </c>
      <c r="B3059" s="16" t="s">
        <v>6664</v>
      </c>
      <c r="C3059" s="12" t="s">
        <v>76</v>
      </c>
      <c r="D3059" s="12" t="s">
        <v>6561</v>
      </c>
      <c r="E3059" s="12" t="s">
        <v>1060</v>
      </c>
      <c r="F3059" s="12" t="s">
        <v>6590</v>
      </c>
      <c r="G3059" s="12" t="s">
        <v>6627</v>
      </c>
      <c r="H3059" s="17" t="s">
        <v>69</v>
      </c>
      <c r="I3059" s="11" t="s">
        <v>70</v>
      </c>
      <c r="J3059" s="11" t="s">
        <v>70</v>
      </c>
      <c r="K3059" s="11" t="s">
        <v>70</v>
      </c>
      <c r="L3059" s="11" t="s">
        <v>70</v>
      </c>
      <c r="M3059" s="18" t="s">
        <v>70</v>
      </c>
      <c r="N3059" s="18" t="s">
        <v>70</v>
      </c>
      <c r="O3059" s="11" t="s">
        <v>70</v>
      </c>
      <c r="P3059" s="11" t="s">
        <v>70</v>
      </c>
      <c r="Q3059" s="11" t="s">
        <v>70</v>
      </c>
      <c r="R3059" s="11" t="s">
        <v>70</v>
      </c>
      <c r="S3059" s="11" t="s">
        <v>70</v>
      </c>
      <c r="T3059" s="19" t="s">
        <v>71</v>
      </c>
      <c r="U3059" s="31" t="s">
        <v>72</v>
      </c>
      <c r="V3059" s="12">
        <v>3</v>
      </c>
      <c r="W3059" s="12">
        <v>5</v>
      </c>
      <c r="X3059" s="12">
        <v>2</v>
      </c>
      <c r="Y3059" s="12">
        <v>5</v>
      </c>
      <c r="Z3059" s="12">
        <v>2</v>
      </c>
      <c r="AA3059" s="13">
        <v>1</v>
      </c>
      <c r="AB3059" s="14" cm="1">
        <f t="array" ref="AB3059">_xlfn.IFS(AND(W3059&lt;0,X3059&lt;0,Y3059&lt;0,Z3059&lt;0),-999,AND(W3059&lt;5,X3059&lt;5,Y3059&lt;5,Z3059&lt;5,AA3059=0),0,AND(W3059&lt;5,X3059&lt;5,Y3059&lt;5,Z3059&lt;5,AA3059&gt;0),1,AND(OR(W3059=5,X3059=5,Y3059=5,Z3059=5),AA3059=0),1,AND(OR(W3059=5,X3059=5,Y3059=5,Z3059=5),AA3059&gt;0),2)</f>
        <v>2</v>
      </c>
      <c r="AC3059" s="15">
        <f t="shared" si="188"/>
        <v>4</v>
      </c>
      <c r="AD3059" s="55">
        <v>1</v>
      </c>
      <c r="AE3059" s="21" t="s">
        <v>73</v>
      </c>
      <c r="AF3059" s="47" t="str">
        <f t="shared" si="189"/>
        <v>zagrożona</v>
      </c>
      <c r="AG3059" s="16" t="str">
        <f t="shared" si="190"/>
        <v>tak</v>
      </c>
      <c r="AH3059" s="16" t="str">
        <f t="shared" si="191"/>
        <v xml:space="preserve">fizchem </v>
      </c>
    </row>
    <row r="3060" spans="1:34" x14ac:dyDescent="0.2">
      <c r="A3060" s="12" t="s">
        <v>6665</v>
      </c>
      <c r="B3060" s="16" t="s">
        <v>6666</v>
      </c>
      <c r="C3060" s="12" t="s">
        <v>64</v>
      </c>
      <c r="D3060" s="12" t="s">
        <v>6561</v>
      </c>
      <c r="E3060" s="12" t="s">
        <v>1060</v>
      </c>
      <c r="F3060" s="12" t="s">
        <v>6590</v>
      </c>
      <c r="G3060" s="12" t="s">
        <v>6627</v>
      </c>
      <c r="H3060" s="17" t="s">
        <v>69</v>
      </c>
      <c r="I3060" s="11" t="s">
        <v>70</v>
      </c>
      <c r="J3060" s="11" t="s">
        <v>70</v>
      </c>
      <c r="K3060" s="11" t="s">
        <v>70</v>
      </c>
      <c r="L3060" s="11" t="s">
        <v>70</v>
      </c>
      <c r="M3060" s="18" t="s">
        <v>70</v>
      </c>
      <c r="N3060" s="18" t="s">
        <v>70</v>
      </c>
      <c r="O3060" s="11" t="s">
        <v>70</v>
      </c>
      <c r="P3060" s="11" t="s">
        <v>70</v>
      </c>
      <c r="Q3060" s="11" t="s">
        <v>70</v>
      </c>
      <c r="R3060" s="11" t="s">
        <v>70</v>
      </c>
      <c r="S3060" s="11" t="s">
        <v>70</v>
      </c>
      <c r="T3060" s="19" t="s">
        <v>71</v>
      </c>
      <c r="U3060" s="31" t="s">
        <v>72</v>
      </c>
      <c r="V3060" s="12">
        <v>3</v>
      </c>
      <c r="W3060" s="12">
        <v>5</v>
      </c>
      <c r="X3060" s="12">
        <v>-999</v>
      </c>
      <c r="Y3060" s="12">
        <v>-999</v>
      </c>
      <c r="Z3060" s="12">
        <v>-999</v>
      </c>
      <c r="AA3060" s="13">
        <v>0</v>
      </c>
      <c r="AB3060" s="14" cm="1">
        <f t="array" ref="AB3060">_xlfn.IFS(AND(W3060&lt;0,X3060&lt;0,Y3060&lt;0,Z3060&lt;0),-999,AND(W3060&lt;5,X3060&lt;5,Y3060&lt;5,Z3060&lt;5,AA3060=0),0,AND(W3060&lt;5,X3060&lt;5,Y3060&lt;5,Z3060&lt;5,AA3060&gt;0),1,AND(OR(W3060=5,X3060=5,Y3060=5,Z3060=5),AA3060=0),1,AND(OR(W3060=5,X3060=5,Y3060=5,Z3060=5),AA3060&gt;0),2)</f>
        <v>1</v>
      </c>
      <c r="AC3060" s="15">
        <f t="shared" si="188"/>
        <v>3</v>
      </c>
      <c r="AD3060" s="55">
        <v>2</v>
      </c>
      <c r="AE3060" s="21" t="s">
        <v>73</v>
      </c>
      <c r="AF3060" s="47" t="str">
        <f t="shared" si="189"/>
        <v>zagrożona</v>
      </c>
      <c r="AG3060" s="16" t="str">
        <f t="shared" si="190"/>
        <v>nie</v>
      </c>
      <c r="AH3060" s="16" t="str">
        <f t="shared" si="191"/>
        <v/>
      </c>
    </row>
    <row r="3061" spans="1:34" x14ac:dyDescent="0.2">
      <c r="A3061" s="12" t="s">
        <v>6667</v>
      </c>
      <c r="B3061" s="16" t="s">
        <v>6668</v>
      </c>
      <c r="C3061" s="12" t="s">
        <v>64</v>
      </c>
      <c r="D3061" s="12" t="s">
        <v>6561</v>
      </c>
      <c r="E3061" s="12" t="s">
        <v>1060</v>
      </c>
      <c r="F3061" s="12" t="s">
        <v>6590</v>
      </c>
      <c r="G3061" s="12" t="s">
        <v>6636</v>
      </c>
      <c r="H3061" s="17" t="s">
        <v>69</v>
      </c>
      <c r="I3061" s="11" t="s">
        <v>70</v>
      </c>
      <c r="J3061" s="11" t="s">
        <v>70</v>
      </c>
      <c r="K3061" s="11" t="s">
        <v>70</v>
      </c>
      <c r="L3061" s="11" t="s">
        <v>70</v>
      </c>
      <c r="M3061" s="18" t="s">
        <v>70</v>
      </c>
      <c r="N3061" s="18" t="s">
        <v>70</v>
      </c>
      <c r="O3061" s="11" t="s">
        <v>70</v>
      </c>
      <c r="P3061" s="11" t="s">
        <v>70</v>
      </c>
      <c r="Q3061" s="11" t="s">
        <v>70</v>
      </c>
      <c r="R3061" s="11" t="s">
        <v>70</v>
      </c>
      <c r="S3061" s="11" t="s">
        <v>70</v>
      </c>
      <c r="T3061" s="19" t="s">
        <v>71</v>
      </c>
      <c r="U3061" s="31" t="s">
        <v>72</v>
      </c>
      <c r="V3061" s="12">
        <v>4</v>
      </c>
      <c r="W3061" s="12">
        <v>5</v>
      </c>
      <c r="X3061" s="12">
        <v>-999</v>
      </c>
      <c r="Y3061" s="12">
        <v>-999</v>
      </c>
      <c r="Z3061" s="12">
        <v>-999</v>
      </c>
      <c r="AA3061" s="13">
        <v>4</v>
      </c>
      <c r="AB3061" s="14" cm="1">
        <f t="array" ref="AB3061">_xlfn.IFS(AND(W3061&lt;0,X3061&lt;0,Y3061&lt;0,Z3061&lt;0),-999,AND(W3061&lt;5,X3061&lt;5,Y3061&lt;5,Z3061&lt;5,AA3061=0),0,AND(W3061&lt;5,X3061&lt;5,Y3061&lt;5,Z3061&lt;5,AA3061&gt;0),1,AND(OR(W3061=5,X3061=5,Y3061=5,Z3061=5),AA3061=0),1,AND(OR(W3061=5,X3061=5,Y3061=5,Z3061=5),AA3061&gt;0),2)</f>
        <v>2</v>
      </c>
      <c r="AC3061" s="15">
        <f t="shared" si="188"/>
        <v>4</v>
      </c>
      <c r="AD3061" s="55">
        <v>0</v>
      </c>
      <c r="AE3061" s="21" t="s">
        <v>73</v>
      </c>
      <c r="AF3061" s="47" t="str">
        <f t="shared" si="189"/>
        <v>zagrożona</v>
      </c>
      <c r="AG3061" s="16" t="str">
        <f t="shared" si="190"/>
        <v>tak</v>
      </c>
      <c r="AH3061" s="16" t="str">
        <f t="shared" si="191"/>
        <v xml:space="preserve">fizchem </v>
      </c>
    </row>
    <row r="3062" spans="1:34" x14ac:dyDescent="0.2">
      <c r="A3062" s="12" t="s">
        <v>6669</v>
      </c>
      <c r="B3062" s="16" t="s">
        <v>6670</v>
      </c>
      <c r="C3062" s="12" t="s">
        <v>76</v>
      </c>
      <c r="D3062" s="12" t="s">
        <v>6561</v>
      </c>
      <c r="E3062" s="12" t="s">
        <v>1060</v>
      </c>
      <c r="F3062" s="12" t="s">
        <v>6590</v>
      </c>
      <c r="G3062" s="12" t="s">
        <v>6636</v>
      </c>
      <c r="H3062" s="17" t="s">
        <v>69</v>
      </c>
      <c r="I3062" s="11" t="s">
        <v>70</v>
      </c>
      <c r="J3062" s="11" t="s">
        <v>70</v>
      </c>
      <c r="K3062" s="11" t="s">
        <v>70</v>
      </c>
      <c r="L3062" s="11" t="s">
        <v>70</v>
      </c>
      <c r="M3062" s="18" t="s">
        <v>70</v>
      </c>
      <c r="N3062" s="18" t="s">
        <v>70</v>
      </c>
      <c r="O3062" s="11" t="s">
        <v>70</v>
      </c>
      <c r="P3062" s="11" t="s">
        <v>70</v>
      </c>
      <c r="Q3062" s="11" t="s">
        <v>70</v>
      </c>
      <c r="R3062" s="11" t="s">
        <v>70</v>
      </c>
      <c r="S3062" s="11" t="s">
        <v>70</v>
      </c>
      <c r="T3062" s="19" t="s">
        <v>71</v>
      </c>
      <c r="U3062" s="31" t="s">
        <v>72</v>
      </c>
      <c r="V3062" s="12">
        <v>3</v>
      </c>
      <c r="W3062" s="12">
        <v>5</v>
      </c>
      <c r="X3062" s="12">
        <v>2</v>
      </c>
      <c r="Y3062" s="12">
        <v>5</v>
      </c>
      <c r="Z3062" s="12">
        <v>5</v>
      </c>
      <c r="AA3062" s="13">
        <v>1</v>
      </c>
      <c r="AB3062" s="14" cm="1">
        <f t="array" ref="AB3062">_xlfn.IFS(AND(W3062&lt;0,X3062&lt;0,Y3062&lt;0,Z3062&lt;0),-999,AND(W3062&lt;5,X3062&lt;5,Y3062&lt;5,Z3062&lt;5,AA3062=0),0,AND(W3062&lt;5,X3062&lt;5,Y3062&lt;5,Z3062&lt;5,AA3062&gt;0),1,AND(OR(W3062=5,X3062=5,Y3062=5,Z3062=5),AA3062=0),1,AND(OR(W3062=5,X3062=5,Y3062=5,Z3062=5),AA3062&gt;0),2)</f>
        <v>2</v>
      </c>
      <c r="AC3062" s="15">
        <f t="shared" si="188"/>
        <v>4</v>
      </c>
      <c r="AD3062" s="55">
        <v>3</v>
      </c>
      <c r="AE3062" s="21" t="s">
        <v>73</v>
      </c>
      <c r="AF3062" s="47" t="str">
        <f t="shared" si="189"/>
        <v>zagrożona</v>
      </c>
      <c r="AG3062" s="16" t="str">
        <f t="shared" si="190"/>
        <v>tak</v>
      </c>
      <c r="AH3062" s="16" t="str">
        <f t="shared" si="191"/>
        <v xml:space="preserve">fizchem </v>
      </c>
    </row>
    <row r="3063" spans="1:34" x14ac:dyDescent="0.2">
      <c r="A3063" s="12" t="s">
        <v>6671</v>
      </c>
      <c r="B3063" s="16" t="s">
        <v>6672</v>
      </c>
      <c r="C3063" s="12" t="s">
        <v>64</v>
      </c>
      <c r="D3063" s="12" t="s">
        <v>6561</v>
      </c>
      <c r="E3063" s="12" t="s">
        <v>1060</v>
      </c>
      <c r="F3063" s="12" t="s">
        <v>6590</v>
      </c>
      <c r="G3063" s="12" t="s">
        <v>6636</v>
      </c>
      <c r="H3063" s="17" t="s">
        <v>69</v>
      </c>
      <c r="I3063" s="11" t="s">
        <v>70</v>
      </c>
      <c r="J3063" s="11" t="s">
        <v>70</v>
      </c>
      <c r="K3063" s="11" t="s">
        <v>70</v>
      </c>
      <c r="L3063" s="11" t="s">
        <v>70</v>
      </c>
      <c r="M3063" s="18" t="s">
        <v>70</v>
      </c>
      <c r="N3063" s="18" t="s">
        <v>70</v>
      </c>
      <c r="O3063" s="11" t="s">
        <v>70</v>
      </c>
      <c r="P3063" s="11" t="s">
        <v>70</v>
      </c>
      <c r="Q3063" s="11" t="s">
        <v>70</v>
      </c>
      <c r="R3063" s="11" t="s">
        <v>70</v>
      </c>
      <c r="S3063" s="11" t="s">
        <v>70</v>
      </c>
      <c r="T3063" s="19" t="s">
        <v>71</v>
      </c>
      <c r="U3063" s="31" t="s">
        <v>72</v>
      </c>
      <c r="V3063" s="12">
        <v>4</v>
      </c>
      <c r="W3063" s="12">
        <v>5</v>
      </c>
      <c r="X3063" s="12">
        <v>-999</v>
      </c>
      <c r="Y3063" s="12">
        <v>-999</v>
      </c>
      <c r="Z3063" s="12">
        <v>-999</v>
      </c>
      <c r="AA3063" s="13">
        <v>0</v>
      </c>
      <c r="AB3063" s="14" cm="1">
        <f t="array" ref="AB3063">_xlfn.IFS(AND(W3063&lt;0,X3063&lt;0,Y3063&lt;0,Z3063&lt;0),-999,AND(W3063&lt;5,X3063&lt;5,Y3063&lt;5,Z3063&lt;5,AA3063=0),0,AND(W3063&lt;5,X3063&lt;5,Y3063&lt;5,Z3063&lt;5,AA3063&gt;0),1,AND(OR(W3063=5,X3063=5,Y3063=5,Z3063=5),AA3063=0),1,AND(OR(W3063=5,X3063=5,Y3063=5,Z3063=5),AA3063&gt;0),2)</f>
        <v>1</v>
      </c>
      <c r="AC3063" s="15">
        <f t="shared" si="188"/>
        <v>4</v>
      </c>
      <c r="AD3063" s="55">
        <v>0</v>
      </c>
      <c r="AE3063" s="21" t="s">
        <v>73</v>
      </c>
      <c r="AF3063" s="47" t="str">
        <f t="shared" si="189"/>
        <v>zagrożona</v>
      </c>
      <c r="AG3063" s="16" t="str">
        <f t="shared" si="190"/>
        <v>nie</v>
      </c>
      <c r="AH3063" s="16" t="str">
        <f t="shared" si="191"/>
        <v/>
      </c>
    </row>
    <row r="3064" spans="1:34" x14ac:dyDescent="0.2">
      <c r="A3064" s="12" t="s">
        <v>6673</v>
      </c>
      <c r="B3064" s="16" t="s">
        <v>6674</v>
      </c>
      <c r="C3064" s="12" t="s">
        <v>64</v>
      </c>
      <c r="D3064" s="12" t="s">
        <v>6561</v>
      </c>
      <c r="E3064" s="12" t="s">
        <v>1060</v>
      </c>
      <c r="F3064" s="12" t="s">
        <v>6590</v>
      </c>
      <c r="G3064" s="12" t="s">
        <v>6636</v>
      </c>
      <c r="H3064" s="17" t="s">
        <v>69</v>
      </c>
      <c r="I3064" s="11" t="s">
        <v>70</v>
      </c>
      <c r="J3064" s="11" t="s">
        <v>70</v>
      </c>
      <c r="K3064" s="11" t="s">
        <v>70</v>
      </c>
      <c r="L3064" s="11" t="s">
        <v>70</v>
      </c>
      <c r="M3064" s="18" t="s">
        <v>70</v>
      </c>
      <c r="N3064" s="18" t="s">
        <v>70</v>
      </c>
      <c r="O3064" s="11" t="s">
        <v>70</v>
      </c>
      <c r="P3064" s="11" t="s">
        <v>70</v>
      </c>
      <c r="Q3064" s="11" t="s">
        <v>70</v>
      </c>
      <c r="R3064" s="11" t="s">
        <v>70</v>
      </c>
      <c r="S3064" s="11" t="s">
        <v>70</v>
      </c>
      <c r="T3064" s="19" t="s">
        <v>71</v>
      </c>
      <c r="U3064" s="31" t="s">
        <v>72</v>
      </c>
      <c r="V3064" s="12">
        <v>4</v>
      </c>
      <c r="W3064" s="12">
        <v>5</v>
      </c>
      <c r="X3064" s="12">
        <v>-999</v>
      </c>
      <c r="Y3064" s="12">
        <v>-999</v>
      </c>
      <c r="Z3064" s="12">
        <v>-999</v>
      </c>
      <c r="AA3064" s="13">
        <v>0</v>
      </c>
      <c r="AB3064" s="14" cm="1">
        <f t="array" ref="AB3064">_xlfn.IFS(AND(W3064&lt;0,X3064&lt;0,Y3064&lt;0,Z3064&lt;0),-999,AND(W3064&lt;5,X3064&lt;5,Y3064&lt;5,Z3064&lt;5,AA3064=0),0,AND(W3064&lt;5,X3064&lt;5,Y3064&lt;5,Z3064&lt;5,AA3064&gt;0),1,AND(OR(W3064=5,X3064=5,Y3064=5,Z3064=5),AA3064=0),1,AND(OR(W3064=5,X3064=5,Y3064=5,Z3064=5),AA3064&gt;0),2)</f>
        <v>1</v>
      </c>
      <c r="AC3064" s="15">
        <f t="shared" si="188"/>
        <v>4</v>
      </c>
      <c r="AD3064" s="55">
        <v>0</v>
      </c>
      <c r="AE3064" s="21" t="s">
        <v>73</v>
      </c>
      <c r="AF3064" s="47" t="str">
        <f t="shared" si="189"/>
        <v>zagrożona</v>
      </c>
      <c r="AG3064" s="16" t="str">
        <f t="shared" si="190"/>
        <v>nie</v>
      </c>
      <c r="AH3064" s="16" t="str">
        <f t="shared" si="191"/>
        <v/>
      </c>
    </row>
    <row r="3065" spans="1:34" x14ac:dyDescent="0.2">
      <c r="A3065" s="12" t="s">
        <v>6675</v>
      </c>
      <c r="B3065" s="16" t="s">
        <v>6676</v>
      </c>
      <c r="C3065" s="12" t="s">
        <v>64</v>
      </c>
      <c r="D3065" s="12" t="s">
        <v>6561</v>
      </c>
      <c r="E3065" s="12" t="s">
        <v>1060</v>
      </c>
      <c r="F3065" s="12" t="s">
        <v>6590</v>
      </c>
      <c r="G3065" s="12" t="s">
        <v>6636</v>
      </c>
      <c r="H3065" s="17" t="s">
        <v>69</v>
      </c>
      <c r="I3065" s="11" t="s">
        <v>70</v>
      </c>
      <c r="J3065" s="11" t="s">
        <v>70</v>
      </c>
      <c r="K3065" s="11" t="s">
        <v>70</v>
      </c>
      <c r="L3065" s="11" t="s">
        <v>70</v>
      </c>
      <c r="M3065" s="18" t="s">
        <v>70</v>
      </c>
      <c r="N3065" s="18" t="s">
        <v>70</v>
      </c>
      <c r="O3065" s="11" t="s">
        <v>70</v>
      </c>
      <c r="P3065" s="11" t="s">
        <v>70</v>
      </c>
      <c r="Q3065" s="11" t="s">
        <v>70</v>
      </c>
      <c r="R3065" s="11" t="s">
        <v>70</v>
      </c>
      <c r="S3065" s="11" t="s">
        <v>70</v>
      </c>
      <c r="T3065" s="19" t="s">
        <v>71</v>
      </c>
      <c r="U3065" s="31" t="s">
        <v>72</v>
      </c>
      <c r="V3065" s="12">
        <v>4</v>
      </c>
      <c r="W3065" s="12">
        <v>5</v>
      </c>
      <c r="X3065" s="12">
        <v>-999</v>
      </c>
      <c r="Y3065" s="12">
        <v>-999</v>
      </c>
      <c r="Z3065" s="12">
        <v>-999</v>
      </c>
      <c r="AA3065" s="13">
        <v>0</v>
      </c>
      <c r="AB3065" s="14" cm="1">
        <f t="array" ref="AB3065">_xlfn.IFS(AND(W3065&lt;0,X3065&lt;0,Y3065&lt;0,Z3065&lt;0),-999,AND(W3065&lt;5,X3065&lt;5,Y3065&lt;5,Z3065&lt;5,AA3065=0),0,AND(W3065&lt;5,X3065&lt;5,Y3065&lt;5,Z3065&lt;5,AA3065&gt;0),1,AND(OR(W3065=5,X3065=5,Y3065=5,Z3065=5),AA3065=0),1,AND(OR(W3065=5,X3065=5,Y3065=5,Z3065=5),AA3065&gt;0),2)</f>
        <v>1</v>
      </c>
      <c r="AC3065" s="15">
        <f t="shared" si="188"/>
        <v>4</v>
      </c>
      <c r="AD3065" s="55">
        <v>0</v>
      </c>
      <c r="AE3065" s="21" t="s">
        <v>73</v>
      </c>
      <c r="AF3065" s="47" t="str">
        <f t="shared" si="189"/>
        <v>zagrożona</v>
      </c>
      <c r="AG3065" s="16" t="str">
        <f t="shared" si="190"/>
        <v>nie</v>
      </c>
      <c r="AH3065" s="16" t="str">
        <f t="shared" si="191"/>
        <v/>
      </c>
    </row>
    <row r="3066" spans="1:34" x14ac:dyDescent="0.2">
      <c r="A3066" s="12" t="s">
        <v>6677</v>
      </c>
      <c r="B3066" s="16" t="s">
        <v>6678</v>
      </c>
      <c r="C3066" s="12" t="s">
        <v>76</v>
      </c>
      <c r="D3066" s="12" t="s">
        <v>6561</v>
      </c>
      <c r="E3066" s="12" t="s">
        <v>1060</v>
      </c>
      <c r="F3066" s="12" t="s">
        <v>6590</v>
      </c>
      <c r="G3066" s="12" t="s">
        <v>6636</v>
      </c>
      <c r="H3066" s="17" t="s">
        <v>69</v>
      </c>
      <c r="I3066" s="11" t="s">
        <v>70</v>
      </c>
      <c r="J3066" s="11" t="s">
        <v>70</v>
      </c>
      <c r="K3066" s="11" t="s">
        <v>70</v>
      </c>
      <c r="L3066" s="11" t="s">
        <v>70</v>
      </c>
      <c r="M3066" s="18" t="s">
        <v>70</v>
      </c>
      <c r="N3066" s="18" t="s">
        <v>70</v>
      </c>
      <c r="O3066" s="11" t="s">
        <v>70</v>
      </c>
      <c r="P3066" s="11" t="s">
        <v>70</v>
      </c>
      <c r="Q3066" s="11" t="s">
        <v>70</v>
      </c>
      <c r="R3066" s="11" t="s">
        <v>70</v>
      </c>
      <c r="S3066" s="11" t="s">
        <v>70</v>
      </c>
      <c r="T3066" s="19" t="s">
        <v>71</v>
      </c>
      <c r="U3066" s="31" t="s">
        <v>72</v>
      </c>
      <c r="V3066" s="12">
        <v>4</v>
      </c>
      <c r="W3066" s="12">
        <v>5</v>
      </c>
      <c r="X3066" s="12">
        <v>5</v>
      </c>
      <c r="Y3066" s="12">
        <v>5</v>
      </c>
      <c r="Z3066" s="12">
        <v>5</v>
      </c>
      <c r="AA3066" s="13">
        <v>1</v>
      </c>
      <c r="AB3066" s="14" cm="1">
        <f t="array" ref="AB3066">_xlfn.IFS(AND(W3066&lt;0,X3066&lt;0,Y3066&lt;0,Z3066&lt;0),-999,AND(W3066&lt;5,X3066&lt;5,Y3066&lt;5,Z3066&lt;5,AA3066=0),0,AND(W3066&lt;5,X3066&lt;5,Y3066&lt;5,Z3066&lt;5,AA3066&gt;0),1,AND(OR(W3066=5,X3066=5,Y3066=5,Z3066=5),AA3066=0),1,AND(OR(W3066=5,X3066=5,Y3066=5,Z3066=5),AA3066&gt;0),2)</f>
        <v>2</v>
      </c>
      <c r="AC3066" s="15">
        <f t="shared" si="188"/>
        <v>4</v>
      </c>
      <c r="AD3066" s="55">
        <v>3</v>
      </c>
      <c r="AE3066" s="21" t="s">
        <v>73</v>
      </c>
      <c r="AF3066" s="47" t="str">
        <f t="shared" si="189"/>
        <v>zagrożona</v>
      </c>
      <c r="AG3066" s="16" t="str">
        <f t="shared" si="190"/>
        <v>tak</v>
      </c>
      <c r="AH3066" s="16" t="str">
        <f t="shared" si="191"/>
        <v xml:space="preserve">fizchem </v>
      </c>
    </row>
    <row r="3067" spans="1:34" x14ac:dyDescent="0.2">
      <c r="A3067" s="12" t="s">
        <v>6679</v>
      </c>
      <c r="B3067" s="16" t="s">
        <v>6680</v>
      </c>
      <c r="C3067" s="12" t="s">
        <v>76</v>
      </c>
      <c r="D3067" s="12" t="s">
        <v>6561</v>
      </c>
      <c r="E3067" s="12" t="s">
        <v>1060</v>
      </c>
      <c r="F3067" s="12" t="s">
        <v>6590</v>
      </c>
      <c r="G3067" s="12" t="s">
        <v>6627</v>
      </c>
      <c r="H3067" s="17" t="s">
        <v>69</v>
      </c>
      <c r="I3067" s="11" t="s">
        <v>70</v>
      </c>
      <c r="J3067" s="11" t="s">
        <v>70</v>
      </c>
      <c r="K3067" s="11" t="s">
        <v>70</v>
      </c>
      <c r="L3067" s="11" t="s">
        <v>70</v>
      </c>
      <c r="M3067" s="18" t="s">
        <v>70</v>
      </c>
      <c r="N3067" s="18" t="s">
        <v>70</v>
      </c>
      <c r="O3067" s="11" t="s">
        <v>70</v>
      </c>
      <c r="P3067" s="11" t="s">
        <v>70</v>
      </c>
      <c r="Q3067" s="11" t="s">
        <v>70</v>
      </c>
      <c r="R3067" s="11" t="s">
        <v>70</v>
      </c>
      <c r="S3067" s="11" t="s">
        <v>70</v>
      </c>
      <c r="T3067" s="19" t="s">
        <v>71</v>
      </c>
      <c r="U3067" s="31" t="s">
        <v>72</v>
      </c>
      <c r="V3067" s="12">
        <v>2</v>
      </c>
      <c r="W3067" s="12">
        <v>2</v>
      </c>
      <c r="X3067" s="12">
        <v>2</v>
      </c>
      <c r="Y3067" s="12">
        <v>5</v>
      </c>
      <c r="Z3067" s="12">
        <v>2</v>
      </c>
      <c r="AA3067" s="13">
        <v>0</v>
      </c>
      <c r="AB3067" s="14" cm="1">
        <f t="array" ref="AB3067">_xlfn.IFS(AND(W3067&lt;0,X3067&lt;0,Y3067&lt;0,Z3067&lt;0),-999,AND(W3067&lt;5,X3067&lt;5,Y3067&lt;5,Z3067&lt;5,AA3067=0),0,AND(W3067&lt;5,X3067&lt;5,Y3067&lt;5,Z3067&lt;5,AA3067&gt;0),1,AND(OR(W3067=5,X3067=5,Y3067=5,Z3067=5),AA3067=0),1,AND(OR(W3067=5,X3067=5,Y3067=5,Z3067=5),AA3067&gt;0),2)</f>
        <v>1</v>
      </c>
      <c r="AC3067" s="15">
        <f t="shared" si="188"/>
        <v>2</v>
      </c>
      <c r="AD3067" s="55">
        <v>3</v>
      </c>
      <c r="AE3067" s="21" t="s">
        <v>73</v>
      </c>
      <c r="AF3067" s="47" t="str">
        <f t="shared" si="189"/>
        <v>zagrożona</v>
      </c>
      <c r="AG3067" s="16" t="str">
        <f t="shared" si="190"/>
        <v>nie</v>
      </c>
      <c r="AH3067" s="16" t="str">
        <f t="shared" si="191"/>
        <v/>
      </c>
    </row>
    <row r="3068" spans="1:34" x14ac:dyDescent="0.2">
      <c r="A3068" s="12" t="s">
        <v>6681</v>
      </c>
      <c r="B3068" s="16" t="s">
        <v>6682</v>
      </c>
      <c r="C3068" s="12" t="s">
        <v>64</v>
      </c>
      <c r="D3068" s="12" t="s">
        <v>6561</v>
      </c>
      <c r="E3068" s="12" t="s">
        <v>1060</v>
      </c>
      <c r="F3068" s="12" t="s">
        <v>6590</v>
      </c>
      <c r="G3068" s="12" t="s">
        <v>6627</v>
      </c>
      <c r="H3068" s="17" t="s">
        <v>69</v>
      </c>
      <c r="I3068" s="11" t="s">
        <v>70</v>
      </c>
      <c r="J3068" s="11" t="s">
        <v>70</v>
      </c>
      <c r="K3068" s="11" t="s">
        <v>70</v>
      </c>
      <c r="L3068" s="11" t="s">
        <v>70</v>
      </c>
      <c r="M3068" s="18" t="s">
        <v>70</v>
      </c>
      <c r="N3068" s="18" t="s">
        <v>70</v>
      </c>
      <c r="O3068" s="11" t="s">
        <v>70</v>
      </c>
      <c r="P3068" s="11" t="s">
        <v>70</v>
      </c>
      <c r="Q3068" s="11" t="s">
        <v>70</v>
      </c>
      <c r="R3068" s="11" t="s">
        <v>70</v>
      </c>
      <c r="S3068" s="11" t="s">
        <v>70</v>
      </c>
      <c r="T3068" s="19" t="s">
        <v>71</v>
      </c>
      <c r="U3068" s="31" t="s">
        <v>72</v>
      </c>
      <c r="V3068" s="12">
        <v>-999</v>
      </c>
      <c r="W3068" s="12">
        <v>-999</v>
      </c>
      <c r="X3068" s="12">
        <v>-999</v>
      </c>
      <c r="Y3068" s="12">
        <v>-999</v>
      </c>
      <c r="Z3068" s="12">
        <v>-999</v>
      </c>
      <c r="AA3068" s="13">
        <v>0</v>
      </c>
      <c r="AB3068" s="14" cm="1">
        <f t="array" ref="AB3068">_xlfn.IFS(AND(W3068&lt;0,X3068&lt;0,Y3068&lt;0,Z3068&lt;0),-999,AND(W3068&lt;5,X3068&lt;5,Y3068&lt;5,Z3068&lt;5,AA3068=0),0,AND(W3068&lt;5,X3068&lt;5,Y3068&lt;5,Z3068&lt;5,AA3068&gt;0),1,AND(OR(W3068=5,X3068=5,Y3068=5,Z3068=5),AA3068=0),1,AND(OR(W3068=5,X3068=5,Y3068=5,Z3068=5),AA3068&gt;0),2)</f>
        <v>-999</v>
      </c>
      <c r="AC3068" s="15">
        <f t="shared" si="188"/>
        <v>-999</v>
      </c>
      <c r="AD3068" s="55">
        <v>2</v>
      </c>
      <c r="AE3068" s="21" t="s">
        <v>73</v>
      </c>
      <c r="AF3068" s="47" t="str">
        <f t="shared" si="189"/>
        <v>niezagrożona</v>
      </c>
      <c r="AG3068" s="16" t="str">
        <f t="shared" si="190"/>
        <v>nie</v>
      </c>
      <c r="AH3068" s="16" t="str">
        <f t="shared" si="191"/>
        <v/>
      </c>
    </row>
    <row r="3069" spans="1:34" x14ac:dyDescent="0.2">
      <c r="A3069" s="12" t="s">
        <v>6683</v>
      </c>
      <c r="B3069" s="16" t="s">
        <v>249</v>
      </c>
      <c r="C3069" s="12" t="s">
        <v>64</v>
      </c>
      <c r="D3069" s="12" t="s">
        <v>6561</v>
      </c>
      <c r="E3069" s="12" t="s">
        <v>1060</v>
      </c>
      <c r="F3069" s="12" t="s">
        <v>6590</v>
      </c>
      <c r="G3069" s="12" t="s">
        <v>6634</v>
      </c>
      <c r="H3069" s="17" t="s">
        <v>69</v>
      </c>
      <c r="I3069" s="11" t="s">
        <v>70</v>
      </c>
      <c r="J3069" s="11" t="s">
        <v>70</v>
      </c>
      <c r="K3069" s="11" t="s">
        <v>70</v>
      </c>
      <c r="L3069" s="11" t="s">
        <v>70</v>
      </c>
      <c r="M3069" s="18" t="s">
        <v>70</v>
      </c>
      <c r="N3069" s="18" t="s">
        <v>70</v>
      </c>
      <c r="O3069" s="11" t="s">
        <v>70</v>
      </c>
      <c r="P3069" s="11" t="s">
        <v>70</v>
      </c>
      <c r="Q3069" s="11" t="s">
        <v>70</v>
      </c>
      <c r="R3069" s="11" t="s">
        <v>70</v>
      </c>
      <c r="S3069" s="11" t="s">
        <v>70</v>
      </c>
      <c r="T3069" s="19" t="s">
        <v>71</v>
      </c>
      <c r="U3069" s="31" t="s">
        <v>72</v>
      </c>
      <c r="V3069" s="12">
        <v>-999</v>
      </c>
      <c r="W3069" s="12">
        <v>-999</v>
      </c>
      <c r="X3069" s="12">
        <v>-999</v>
      </c>
      <c r="Y3069" s="12">
        <v>-999</v>
      </c>
      <c r="Z3069" s="12">
        <v>-999</v>
      </c>
      <c r="AA3069" s="13">
        <v>0</v>
      </c>
      <c r="AB3069" s="14" cm="1">
        <f t="array" ref="AB3069">_xlfn.IFS(AND(W3069&lt;0,X3069&lt;0,Y3069&lt;0,Z3069&lt;0),-999,AND(W3069&lt;5,X3069&lt;5,Y3069&lt;5,Z3069&lt;5,AA3069=0),0,AND(W3069&lt;5,X3069&lt;5,Y3069&lt;5,Z3069&lt;5,AA3069&gt;0),1,AND(OR(W3069=5,X3069=5,Y3069=5,Z3069=5),AA3069=0),1,AND(OR(W3069=5,X3069=5,Y3069=5,Z3069=5),AA3069&gt;0),2)</f>
        <v>-999</v>
      </c>
      <c r="AC3069" s="15">
        <f t="shared" si="188"/>
        <v>-999</v>
      </c>
      <c r="AD3069" s="55">
        <v>2</v>
      </c>
      <c r="AE3069" s="21" t="s">
        <v>73</v>
      </c>
      <c r="AF3069" s="47" t="str">
        <f t="shared" si="189"/>
        <v>niezagrożona</v>
      </c>
      <c r="AG3069" s="16" t="str">
        <f t="shared" si="190"/>
        <v>nie</v>
      </c>
      <c r="AH3069" s="16" t="str">
        <f t="shared" si="191"/>
        <v/>
      </c>
    </row>
    <row r="3070" spans="1:34" x14ac:dyDescent="0.2">
      <c r="A3070" s="12" t="s">
        <v>6684</v>
      </c>
      <c r="B3070" s="16" t="s">
        <v>6685</v>
      </c>
      <c r="C3070" s="12" t="s">
        <v>76</v>
      </c>
      <c r="D3070" s="12" t="s">
        <v>6561</v>
      </c>
      <c r="E3070" s="12" t="s">
        <v>1060</v>
      </c>
      <c r="F3070" s="12" t="s">
        <v>6590</v>
      </c>
      <c r="G3070" s="12" t="s">
        <v>6634</v>
      </c>
      <c r="H3070" s="17" t="s">
        <v>69</v>
      </c>
      <c r="I3070" s="11" t="s">
        <v>70</v>
      </c>
      <c r="J3070" s="11" t="s">
        <v>70</v>
      </c>
      <c r="K3070" s="11" t="s">
        <v>70</v>
      </c>
      <c r="L3070" s="11" t="s">
        <v>70</v>
      </c>
      <c r="M3070" s="18" t="s">
        <v>70</v>
      </c>
      <c r="N3070" s="18" t="s">
        <v>70</v>
      </c>
      <c r="O3070" s="11" t="s">
        <v>70</v>
      </c>
      <c r="P3070" s="11" t="s">
        <v>70</v>
      </c>
      <c r="Q3070" s="11" t="s">
        <v>70</v>
      </c>
      <c r="R3070" s="11" t="s">
        <v>70</v>
      </c>
      <c r="S3070" s="11" t="s">
        <v>70</v>
      </c>
      <c r="T3070" s="19" t="s">
        <v>71</v>
      </c>
      <c r="U3070" s="31" t="s">
        <v>72</v>
      </c>
      <c r="V3070" s="12">
        <v>2</v>
      </c>
      <c r="W3070" s="12">
        <v>2</v>
      </c>
      <c r="X3070" s="12">
        <v>2</v>
      </c>
      <c r="Y3070" s="12">
        <v>5</v>
      </c>
      <c r="Z3070" s="12">
        <v>5</v>
      </c>
      <c r="AA3070" s="13">
        <v>0</v>
      </c>
      <c r="AB3070" s="14" cm="1">
        <f t="array" ref="AB3070">_xlfn.IFS(AND(W3070&lt;0,X3070&lt;0,Y3070&lt;0,Z3070&lt;0),-999,AND(W3070&lt;5,X3070&lt;5,Y3070&lt;5,Z3070&lt;5,AA3070=0),0,AND(W3070&lt;5,X3070&lt;5,Y3070&lt;5,Z3070&lt;5,AA3070&gt;0),1,AND(OR(W3070=5,X3070=5,Y3070=5,Z3070=5),AA3070=0),1,AND(OR(W3070=5,X3070=5,Y3070=5,Z3070=5),AA3070&gt;0),2)</f>
        <v>1</v>
      </c>
      <c r="AC3070" s="15">
        <f t="shared" si="188"/>
        <v>2</v>
      </c>
      <c r="AD3070" s="55">
        <v>2</v>
      </c>
      <c r="AE3070" s="21" t="s">
        <v>73</v>
      </c>
      <c r="AF3070" s="47" t="str">
        <f t="shared" si="189"/>
        <v>zagrożona</v>
      </c>
      <c r="AG3070" s="16" t="str">
        <f t="shared" si="190"/>
        <v>nie</v>
      </c>
      <c r="AH3070" s="16" t="str">
        <f t="shared" si="191"/>
        <v/>
      </c>
    </row>
    <row r="3071" spans="1:34" x14ac:dyDescent="0.2">
      <c r="A3071" s="12" t="s">
        <v>6686</v>
      </c>
      <c r="B3071" s="16" t="s">
        <v>6687</v>
      </c>
      <c r="C3071" s="12" t="s">
        <v>76</v>
      </c>
      <c r="D3071" s="12" t="s">
        <v>6561</v>
      </c>
      <c r="E3071" s="12" t="s">
        <v>1060</v>
      </c>
      <c r="F3071" s="12" t="s">
        <v>1085</v>
      </c>
      <c r="G3071" s="12" t="s">
        <v>6562</v>
      </c>
      <c r="H3071" s="17" t="s">
        <v>69</v>
      </c>
      <c r="I3071" s="11" t="s">
        <v>70</v>
      </c>
      <c r="J3071" s="11" t="s">
        <v>70</v>
      </c>
      <c r="K3071" s="11" t="s">
        <v>70</v>
      </c>
      <c r="L3071" s="11" t="s">
        <v>70</v>
      </c>
      <c r="M3071" s="18" t="s">
        <v>70</v>
      </c>
      <c r="N3071" s="18" t="s">
        <v>70</v>
      </c>
      <c r="O3071" s="11" t="s">
        <v>70</v>
      </c>
      <c r="P3071" s="11" t="s">
        <v>70</v>
      </c>
      <c r="Q3071" s="11" t="s">
        <v>70</v>
      </c>
      <c r="R3071" s="11" t="s">
        <v>70</v>
      </c>
      <c r="S3071" s="11" t="s">
        <v>70</v>
      </c>
      <c r="T3071" s="19" t="s">
        <v>71</v>
      </c>
      <c r="U3071" s="31" t="s">
        <v>72</v>
      </c>
      <c r="V3071" s="12">
        <v>0</v>
      </c>
      <c r="W3071" s="12">
        <v>2</v>
      </c>
      <c r="X3071" s="12">
        <v>2</v>
      </c>
      <c r="Y3071" s="12">
        <v>5</v>
      </c>
      <c r="Z3071" s="12">
        <v>2</v>
      </c>
      <c r="AA3071" s="13">
        <v>2</v>
      </c>
      <c r="AB3071" s="14" cm="1">
        <f t="array" ref="AB3071">_xlfn.IFS(AND(W3071&lt;0,X3071&lt;0,Y3071&lt;0,Z3071&lt;0),-999,AND(W3071&lt;5,X3071&lt;5,Y3071&lt;5,Z3071&lt;5,AA3071=0),0,AND(W3071&lt;5,X3071&lt;5,Y3071&lt;5,Z3071&lt;5,AA3071&gt;0),1,AND(OR(W3071=5,X3071=5,Y3071=5,Z3071=5),AA3071=0),1,AND(OR(W3071=5,X3071=5,Y3071=5,Z3071=5),AA3071&gt;0),2)</f>
        <v>2</v>
      </c>
      <c r="AC3071" s="15">
        <f t="shared" si="188"/>
        <v>1</v>
      </c>
      <c r="AD3071" s="55">
        <v>2</v>
      </c>
      <c r="AE3071" s="21" t="s">
        <v>73</v>
      </c>
      <c r="AF3071" s="47" t="str">
        <f t="shared" si="189"/>
        <v>niezagrożona</v>
      </c>
      <c r="AG3071" s="16" t="str">
        <f t="shared" si="190"/>
        <v>nie</v>
      </c>
      <c r="AH3071" s="16" t="str">
        <f t="shared" si="191"/>
        <v/>
      </c>
    </row>
    <row r="3072" spans="1:34" x14ac:dyDescent="0.2">
      <c r="A3072" s="12" t="s">
        <v>6688</v>
      </c>
      <c r="B3072" s="16" t="s">
        <v>6689</v>
      </c>
      <c r="C3072" s="12" t="s">
        <v>76</v>
      </c>
      <c r="D3072" s="12" t="s">
        <v>6561</v>
      </c>
      <c r="E3072" s="12" t="s">
        <v>1060</v>
      </c>
      <c r="F3072" s="12" t="s">
        <v>1085</v>
      </c>
      <c r="G3072" s="12" t="s">
        <v>6567</v>
      </c>
      <c r="H3072" s="17" t="s">
        <v>69</v>
      </c>
      <c r="I3072" s="11" t="s">
        <v>70</v>
      </c>
      <c r="J3072" s="11" t="s">
        <v>70</v>
      </c>
      <c r="K3072" s="11" t="s">
        <v>70</v>
      </c>
      <c r="L3072" s="11" t="s">
        <v>70</v>
      </c>
      <c r="M3072" s="18" t="s">
        <v>70</v>
      </c>
      <c r="N3072" s="18" t="s">
        <v>70</v>
      </c>
      <c r="O3072" s="11" t="s">
        <v>70</v>
      </c>
      <c r="P3072" s="11" t="s">
        <v>70</v>
      </c>
      <c r="Q3072" s="11" t="s">
        <v>70</v>
      </c>
      <c r="R3072" s="11" t="s">
        <v>70</v>
      </c>
      <c r="S3072" s="11" t="s">
        <v>70</v>
      </c>
      <c r="T3072" s="19" t="s">
        <v>71</v>
      </c>
      <c r="U3072" s="31" t="s">
        <v>72</v>
      </c>
      <c r="V3072" s="12">
        <v>1</v>
      </c>
      <c r="W3072" s="12">
        <v>2</v>
      </c>
      <c r="X3072" s="12">
        <v>2</v>
      </c>
      <c r="Y3072" s="12">
        <v>5</v>
      </c>
      <c r="Z3072" s="12">
        <v>2</v>
      </c>
      <c r="AA3072" s="13">
        <v>2</v>
      </c>
      <c r="AB3072" s="14" cm="1">
        <f t="array" ref="AB3072">_xlfn.IFS(AND(W3072&lt;0,X3072&lt;0,Y3072&lt;0,Z3072&lt;0),-999,AND(W3072&lt;5,X3072&lt;5,Y3072&lt;5,Z3072&lt;5,AA3072=0),0,AND(W3072&lt;5,X3072&lt;5,Y3072&lt;5,Z3072&lt;5,AA3072&gt;0),1,AND(OR(W3072=5,X3072=5,Y3072=5,Z3072=5),AA3072=0),1,AND(OR(W3072=5,X3072=5,Y3072=5,Z3072=5),AA3072&gt;0),2)</f>
        <v>2</v>
      </c>
      <c r="AC3072" s="15">
        <f t="shared" si="188"/>
        <v>2</v>
      </c>
      <c r="AD3072" s="55">
        <v>3</v>
      </c>
      <c r="AE3072" s="21" t="s">
        <v>73</v>
      </c>
      <c r="AF3072" s="47" t="str">
        <f t="shared" si="189"/>
        <v>zagrożona</v>
      </c>
      <c r="AG3072" s="16" t="str">
        <f t="shared" si="190"/>
        <v>nie</v>
      </c>
      <c r="AH3072" s="16" t="str">
        <f t="shared" si="191"/>
        <v/>
      </c>
    </row>
    <row r="3073" spans="1:34" x14ac:dyDescent="0.2">
      <c r="A3073" s="12" t="s">
        <v>6690</v>
      </c>
      <c r="B3073" s="16" t="s">
        <v>6691</v>
      </c>
      <c r="C3073" s="12" t="s">
        <v>76</v>
      </c>
      <c r="D3073" s="12" t="s">
        <v>6561</v>
      </c>
      <c r="E3073" s="12" t="s">
        <v>1060</v>
      </c>
      <c r="F3073" s="12" t="s">
        <v>1085</v>
      </c>
      <c r="G3073" s="12" t="s">
        <v>6562</v>
      </c>
      <c r="H3073" s="17" t="s">
        <v>69</v>
      </c>
      <c r="I3073" s="11" t="s">
        <v>70</v>
      </c>
      <c r="J3073" s="11" t="s">
        <v>70</v>
      </c>
      <c r="K3073" s="11" t="s">
        <v>70</v>
      </c>
      <c r="L3073" s="11" t="s">
        <v>70</v>
      </c>
      <c r="M3073" s="18" t="s">
        <v>70</v>
      </c>
      <c r="N3073" s="18" t="s">
        <v>70</v>
      </c>
      <c r="O3073" s="11" t="s">
        <v>70</v>
      </c>
      <c r="P3073" s="11" t="s">
        <v>70</v>
      </c>
      <c r="Q3073" s="11" t="s">
        <v>70</v>
      </c>
      <c r="R3073" s="11" t="s">
        <v>70</v>
      </c>
      <c r="S3073" s="11" t="s">
        <v>70</v>
      </c>
      <c r="T3073" s="19" t="s">
        <v>71</v>
      </c>
      <c r="U3073" s="31" t="s">
        <v>72</v>
      </c>
      <c r="V3073" s="12">
        <v>-999</v>
      </c>
      <c r="W3073" s="12">
        <v>-999</v>
      </c>
      <c r="X3073" s="12">
        <v>-999</v>
      </c>
      <c r="Y3073" s="12">
        <v>-999</v>
      </c>
      <c r="Z3073" s="12">
        <v>-999</v>
      </c>
      <c r="AA3073" s="13">
        <v>0</v>
      </c>
      <c r="AB3073" s="14" cm="1">
        <f t="array" ref="AB3073">_xlfn.IFS(AND(W3073&lt;0,X3073&lt;0,Y3073&lt;0,Z3073&lt;0),-999,AND(W3073&lt;5,X3073&lt;5,Y3073&lt;5,Z3073&lt;5,AA3073=0),0,AND(W3073&lt;5,X3073&lt;5,Y3073&lt;5,Z3073&lt;5,AA3073&gt;0),1,AND(OR(W3073=5,X3073=5,Y3073=5,Z3073=5),AA3073=0),1,AND(OR(W3073=5,X3073=5,Y3073=5,Z3073=5),AA3073&gt;0),2)</f>
        <v>-999</v>
      </c>
      <c r="AC3073" s="15">
        <f t="shared" si="188"/>
        <v>-999</v>
      </c>
      <c r="AD3073" s="55">
        <v>4</v>
      </c>
      <c r="AE3073" s="21" t="s">
        <v>73</v>
      </c>
      <c r="AF3073" s="47" t="str">
        <f t="shared" si="189"/>
        <v>niezagrożona</v>
      </c>
      <c r="AG3073" s="16" t="str">
        <f t="shared" si="190"/>
        <v>nie</v>
      </c>
      <c r="AH3073" s="16" t="str">
        <f t="shared" si="191"/>
        <v/>
      </c>
    </row>
    <row r="3074" spans="1:34" x14ac:dyDescent="0.2">
      <c r="A3074" s="12" t="s">
        <v>6692</v>
      </c>
      <c r="B3074" s="16" t="s">
        <v>6693</v>
      </c>
      <c r="C3074" s="12" t="s">
        <v>76</v>
      </c>
      <c r="D3074" s="12" t="s">
        <v>6561</v>
      </c>
      <c r="E3074" s="12" t="s">
        <v>1060</v>
      </c>
      <c r="F3074" s="12" t="s">
        <v>6590</v>
      </c>
      <c r="G3074" s="12" t="s">
        <v>6591</v>
      </c>
      <c r="H3074" s="17" t="s">
        <v>69</v>
      </c>
      <c r="I3074" s="11" t="s">
        <v>70</v>
      </c>
      <c r="J3074" s="11" t="s">
        <v>70</v>
      </c>
      <c r="K3074" s="11" t="s">
        <v>70</v>
      </c>
      <c r="L3074" s="11" t="s">
        <v>70</v>
      </c>
      <c r="M3074" s="18" t="s">
        <v>70</v>
      </c>
      <c r="N3074" s="18" t="s">
        <v>70</v>
      </c>
      <c r="O3074" s="11" t="s">
        <v>70</v>
      </c>
      <c r="P3074" s="11" t="s">
        <v>70</v>
      </c>
      <c r="Q3074" s="11" t="s">
        <v>70</v>
      </c>
      <c r="R3074" s="11" t="s">
        <v>70</v>
      </c>
      <c r="S3074" s="11" t="s">
        <v>70</v>
      </c>
      <c r="T3074" s="19" t="s">
        <v>71</v>
      </c>
      <c r="U3074" s="31" t="s">
        <v>72</v>
      </c>
      <c r="V3074" s="12">
        <v>0</v>
      </c>
      <c r="W3074" s="12">
        <v>2</v>
      </c>
      <c r="X3074" s="12">
        <v>2</v>
      </c>
      <c r="Y3074" s="12">
        <v>5</v>
      </c>
      <c r="Z3074" s="12">
        <v>2</v>
      </c>
      <c r="AA3074" s="13">
        <v>0</v>
      </c>
      <c r="AB3074" s="14" cm="1">
        <f t="array" ref="AB3074">_xlfn.IFS(AND(W3074&lt;0,X3074&lt;0,Y3074&lt;0,Z3074&lt;0),-999,AND(W3074&lt;5,X3074&lt;5,Y3074&lt;5,Z3074&lt;5,AA3074=0),0,AND(W3074&lt;5,X3074&lt;5,Y3074&lt;5,Z3074&lt;5,AA3074&gt;0),1,AND(OR(W3074=5,X3074=5,Y3074=5,Z3074=5),AA3074=0),1,AND(OR(W3074=5,X3074=5,Y3074=5,Z3074=5),AA3074&gt;0),2)</f>
        <v>1</v>
      </c>
      <c r="AC3074" s="15">
        <f t="shared" si="188"/>
        <v>0</v>
      </c>
      <c r="AD3074" s="55">
        <v>0</v>
      </c>
      <c r="AE3074" s="21" t="s">
        <v>73</v>
      </c>
      <c r="AF3074" s="47" t="str">
        <f t="shared" si="189"/>
        <v>niezagrożona</v>
      </c>
      <c r="AG3074" s="16" t="str">
        <f t="shared" si="190"/>
        <v>nie</v>
      </c>
      <c r="AH3074" s="16" t="str">
        <f t="shared" si="191"/>
        <v/>
      </c>
    </row>
    <row r="3075" spans="1:34" x14ac:dyDescent="0.2">
      <c r="A3075" s="12" t="s">
        <v>6694</v>
      </c>
      <c r="B3075" s="16" t="s">
        <v>6695</v>
      </c>
      <c r="C3075" s="12" t="s">
        <v>76</v>
      </c>
      <c r="D3075" s="12" t="s">
        <v>6561</v>
      </c>
      <c r="E3075" s="12" t="s">
        <v>1060</v>
      </c>
      <c r="F3075" s="12" t="s">
        <v>6590</v>
      </c>
      <c r="G3075" s="12" t="s">
        <v>6696</v>
      </c>
      <c r="H3075" s="17" t="s">
        <v>69</v>
      </c>
      <c r="I3075" s="11" t="s">
        <v>70</v>
      </c>
      <c r="J3075" s="11" t="s">
        <v>70</v>
      </c>
      <c r="K3075" s="11" t="s">
        <v>70</v>
      </c>
      <c r="L3075" s="11" t="s">
        <v>70</v>
      </c>
      <c r="M3075" s="18" t="s">
        <v>70</v>
      </c>
      <c r="N3075" s="18" t="s">
        <v>70</v>
      </c>
      <c r="O3075" s="11" t="s">
        <v>70</v>
      </c>
      <c r="P3075" s="11" t="s">
        <v>70</v>
      </c>
      <c r="Q3075" s="11" t="s">
        <v>70</v>
      </c>
      <c r="R3075" s="11" t="s">
        <v>70</v>
      </c>
      <c r="S3075" s="11" t="s">
        <v>70</v>
      </c>
      <c r="T3075" s="19" t="s">
        <v>71</v>
      </c>
      <c r="U3075" s="31" t="s">
        <v>72</v>
      </c>
      <c r="V3075" s="12">
        <v>-999</v>
      </c>
      <c r="W3075" s="12">
        <v>-999</v>
      </c>
      <c r="X3075" s="12">
        <v>-999</v>
      </c>
      <c r="Y3075" s="12">
        <v>-999</v>
      </c>
      <c r="Z3075" s="12">
        <v>-999</v>
      </c>
      <c r="AA3075" s="13">
        <v>1</v>
      </c>
      <c r="AB3075" s="14" cm="1">
        <f t="array" ref="AB3075">_xlfn.IFS(AND(W3075&lt;0,X3075&lt;0,Y3075&lt;0,Z3075&lt;0),-999,AND(W3075&lt;5,X3075&lt;5,Y3075&lt;5,Z3075&lt;5,AA3075=0),0,AND(W3075&lt;5,X3075&lt;5,Y3075&lt;5,Z3075&lt;5,AA3075&gt;0),1,AND(OR(W3075=5,X3075=5,Y3075=5,Z3075=5),AA3075=0),1,AND(OR(W3075=5,X3075=5,Y3075=5,Z3075=5),AA3075&gt;0),2)</f>
        <v>-999</v>
      </c>
      <c r="AC3075" s="15">
        <f t="shared" ref="AC3075:AC3138" si="192">IF(V3075=4,4,IF(AB3075=2,V3075+1,V3075))</f>
        <v>-999</v>
      </c>
      <c r="AD3075" s="55">
        <v>4</v>
      </c>
      <c r="AE3075" s="21" t="s">
        <v>73</v>
      </c>
      <c r="AF3075" s="47" t="str">
        <f t="shared" ref="AF3075:AF3138" si="193">IF(AC3075&gt;=2,"zagrożona","niezagrożona")</f>
        <v>niezagrożona</v>
      </c>
      <c r="AG3075" s="16" t="str">
        <f t="shared" ref="AG3075:AG3138" si="194">IF(OR(AND(AB3075=2,AC3075=4)),"tak","nie")</f>
        <v>nie</v>
      </c>
      <c r="AH3075" s="16" t="str">
        <f t="shared" ref="AH3075:AH3138" si="195">IF(AND(AG3075="tak",AC3075=4),"fizchem ","")</f>
        <v/>
      </c>
    </row>
    <row r="3076" spans="1:34" x14ac:dyDescent="0.2">
      <c r="A3076" s="12" t="s">
        <v>6697</v>
      </c>
      <c r="B3076" s="16" t="s">
        <v>6698</v>
      </c>
      <c r="C3076" s="12" t="s">
        <v>76</v>
      </c>
      <c r="D3076" s="12" t="s">
        <v>6561</v>
      </c>
      <c r="E3076" s="12" t="s">
        <v>1060</v>
      </c>
      <c r="F3076" s="12" t="s">
        <v>6590</v>
      </c>
      <c r="G3076" s="12" t="s">
        <v>6699</v>
      </c>
      <c r="H3076" s="17" t="s">
        <v>69</v>
      </c>
      <c r="I3076" s="11" t="s">
        <v>70</v>
      </c>
      <c r="J3076" s="11" t="s">
        <v>70</v>
      </c>
      <c r="K3076" s="11" t="s">
        <v>70</v>
      </c>
      <c r="L3076" s="11" t="s">
        <v>70</v>
      </c>
      <c r="M3076" s="18" t="s">
        <v>70</v>
      </c>
      <c r="N3076" s="18" t="s">
        <v>70</v>
      </c>
      <c r="O3076" s="11" t="s">
        <v>70</v>
      </c>
      <c r="P3076" s="11" t="s">
        <v>70</v>
      </c>
      <c r="Q3076" s="11" t="s">
        <v>70</v>
      </c>
      <c r="R3076" s="11" t="s">
        <v>70</v>
      </c>
      <c r="S3076" s="11" t="s">
        <v>70</v>
      </c>
      <c r="T3076" s="19" t="s">
        <v>71</v>
      </c>
      <c r="U3076" s="31" t="s">
        <v>72</v>
      </c>
      <c r="V3076" s="12">
        <v>1</v>
      </c>
      <c r="W3076" s="12">
        <v>2</v>
      </c>
      <c r="X3076" s="12">
        <v>2</v>
      </c>
      <c r="Y3076" s="12">
        <v>5</v>
      </c>
      <c r="Z3076" s="12">
        <v>2</v>
      </c>
      <c r="AA3076" s="13">
        <v>6</v>
      </c>
      <c r="AB3076" s="14" cm="1">
        <f t="array" ref="AB3076">_xlfn.IFS(AND(W3076&lt;0,X3076&lt;0,Y3076&lt;0,Z3076&lt;0),-999,AND(W3076&lt;5,X3076&lt;5,Y3076&lt;5,Z3076&lt;5,AA3076=0),0,AND(W3076&lt;5,X3076&lt;5,Y3076&lt;5,Z3076&lt;5,AA3076&gt;0),1,AND(OR(W3076=5,X3076=5,Y3076=5,Z3076=5),AA3076=0),1,AND(OR(W3076=5,X3076=5,Y3076=5,Z3076=5),AA3076&gt;0),2)</f>
        <v>2</v>
      </c>
      <c r="AC3076" s="15">
        <f t="shared" si="192"/>
        <v>2</v>
      </c>
      <c r="AD3076" s="55">
        <v>3</v>
      </c>
      <c r="AE3076" s="21" t="s">
        <v>73</v>
      </c>
      <c r="AF3076" s="47" t="str">
        <f t="shared" si="193"/>
        <v>zagrożona</v>
      </c>
      <c r="AG3076" s="16" t="str">
        <f t="shared" si="194"/>
        <v>nie</v>
      </c>
      <c r="AH3076" s="16" t="str">
        <f t="shared" si="195"/>
        <v/>
      </c>
    </row>
    <row r="3077" spans="1:34" x14ac:dyDescent="0.2">
      <c r="A3077" s="12" t="s">
        <v>6700</v>
      </c>
      <c r="B3077" s="16" t="s">
        <v>6701</v>
      </c>
      <c r="C3077" s="12" t="s">
        <v>76</v>
      </c>
      <c r="D3077" s="12" t="s">
        <v>6561</v>
      </c>
      <c r="E3077" s="12" t="s">
        <v>1060</v>
      </c>
      <c r="F3077" s="12" t="s">
        <v>6590</v>
      </c>
      <c r="G3077" s="12" t="s">
        <v>6702</v>
      </c>
      <c r="H3077" s="17" t="s">
        <v>69</v>
      </c>
      <c r="I3077" s="11" t="s">
        <v>70</v>
      </c>
      <c r="J3077" s="11" t="s">
        <v>70</v>
      </c>
      <c r="K3077" s="11" t="s">
        <v>70</v>
      </c>
      <c r="L3077" s="11" t="s">
        <v>70</v>
      </c>
      <c r="M3077" s="18" t="s">
        <v>70</v>
      </c>
      <c r="N3077" s="18" t="s">
        <v>70</v>
      </c>
      <c r="O3077" s="11" t="s">
        <v>70</v>
      </c>
      <c r="P3077" s="11" t="s">
        <v>70</v>
      </c>
      <c r="Q3077" s="11" t="s">
        <v>70</v>
      </c>
      <c r="R3077" s="11" t="s">
        <v>70</v>
      </c>
      <c r="S3077" s="11" t="s">
        <v>70</v>
      </c>
      <c r="T3077" s="19" t="s">
        <v>71</v>
      </c>
      <c r="U3077" s="31" t="s">
        <v>72</v>
      </c>
      <c r="V3077" s="12">
        <v>2</v>
      </c>
      <c r="W3077" s="12">
        <v>5</v>
      </c>
      <c r="X3077" s="12">
        <v>2</v>
      </c>
      <c r="Y3077" s="12">
        <v>5</v>
      </c>
      <c r="Z3077" s="12">
        <v>2</v>
      </c>
      <c r="AA3077" s="13">
        <v>1</v>
      </c>
      <c r="AB3077" s="14" cm="1">
        <f t="array" ref="AB3077">_xlfn.IFS(AND(W3077&lt;0,X3077&lt;0,Y3077&lt;0,Z3077&lt;0),-999,AND(W3077&lt;5,X3077&lt;5,Y3077&lt;5,Z3077&lt;5,AA3077=0),0,AND(W3077&lt;5,X3077&lt;5,Y3077&lt;5,Z3077&lt;5,AA3077&gt;0),1,AND(OR(W3077=5,X3077=5,Y3077=5,Z3077=5),AA3077=0),1,AND(OR(W3077=5,X3077=5,Y3077=5,Z3077=5),AA3077&gt;0),2)</f>
        <v>2</v>
      </c>
      <c r="AC3077" s="15">
        <f t="shared" si="192"/>
        <v>3</v>
      </c>
      <c r="AD3077" s="55">
        <v>2</v>
      </c>
      <c r="AE3077" s="21" t="s">
        <v>73</v>
      </c>
      <c r="AF3077" s="47" t="str">
        <f t="shared" si="193"/>
        <v>zagrożona</v>
      </c>
      <c r="AG3077" s="16" t="str">
        <f t="shared" si="194"/>
        <v>nie</v>
      </c>
      <c r="AH3077" s="16" t="str">
        <f t="shared" si="195"/>
        <v/>
      </c>
    </row>
    <row r="3078" spans="1:34" x14ac:dyDescent="0.2">
      <c r="A3078" s="12" t="s">
        <v>6703</v>
      </c>
      <c r="B3078" s="16" t="s">
        <v>6704</v>
      </c>
      <c r="C3078" s="12" t="s">
        <v>64</v>
      </c>
      <c r="D3078" s="12" t="s">
        <v>6561</v>
      </c>
      <c r="E3078" s="12" t="s">
        <v>1060</v>
      </c>
      <c r="F3078" s="12" t="s">
        <v>6590</v>
      </c>
      <c r="G3078" s="12" t="s">
        <v>6627</v>
      </c>
      <c r="H3078" s="17" t="s">
        <v>69</v>
      </c>
      <c r="I3078" s="11" t="s">
        <v>70</v>
      </c>
      <c r="J3078" s="11" t="s">
        <v>70</v>
      </c>
      <c r="K3078" s="11" t="s">
        <v>70</v>
      </c>
      <c r="L3078" s="11" t="s">
        <v>70</v>
      </c>
      <c r="M3078" s="18" t="s">
        <v>70</v>
      </c>
      <c r="N3078" s="18" t="s">
        <v>70</v>
      </c>
      <c r="O3078" s="11" t="s">
        <v>70</v>
      </c>
      <c r="P3078" s="11" t="s">
        <v>70</v>
      </c>
      <c r="Q3078" s="11" t="s">
        <v>70</v>
      </c>
      <c r="R3078" s="11" t="s">
        <v>70</v>
      </c>
      <c r="S3078" s="11" t="s">
        <v>70</v>
      </c>
      <c r="T3078" s="19" t="s">
        <v>71</v>
      </c>
      <c r="U3078" s="31" t="s">
        <v>72</v>
      </c>
      <c r="V3078" s="12">
        <v>0</v>
      </c>
      <c r="W3078" s="12">
        <v>2</v>
      </c>
      <c r="X3078" s="12">
        <v>-999</v>
      </c>
      <c r="Y3078" s="12">
        <v>-999</v>
      </c>
      <c r="Z3078" s="12">
        <v>-999</v>
      </c>
      <c r="AA3078" s="13">
        <v>0</v>
      </c>
      <c r="AB3078" s="14" cm="1">
        <f t="array" ref="AB3078">_xlfn.IFS(AND(W3078&lt;0,X3078&lt;0,Y3078&lt;0,Z3078&lt;0),-999,AND(W3078&lt;5,X3078&lt;5,Y3078&lt;5,Z3078&lt;5,AA3078=0),0,AND(W3078&lt;5,X3078&lt;5,Y3078&lt;5,Z3078&lt;5,AA3078&gt;0),1,AND(OR(W3078=5,X3078=5,Y3078=5,Z3078=5),AA3078=0),1,AND(OR(W3078=5,X3078=5,Y3078=5,Z3078=5),AA3078&gt;0),2)</f>
        <v>0</v>
      </c>
      <c r="AC3078" s="15">
        <f t="shared" si="192"/>
        <v>0</v>
      </c>
      <c r="AD3078" s="55">
        <v>0</v>
      </c>
      <c r="AE3078" s="21" t="s">
        <v>73</v>
      </c>
      <c r="AF3078" s="47" t="str">
        <f t="shared" si="193"/>
        <v>niezagrożona</v>
      </c>
      <c r="AG3078" s="16" t="str">
        <f t="shared" si="194"/>
        <v>nie</v>
      </c>
      <c r="AH3078" s="16" t="str">
        <f t="shared" si="195"/>
        <v/>
      </c>
    </row>
    <row r="3079" spans="1:34" x14ac:dyDescent="0.2">
      <c r="A3079" s="12" t="s">
        <v>6705</v>
      </c>
      <c r="B3079" s="16" t="s">
        <v>6706</v>
      </c>
      <c r="C3079" s="12" t="s">
        <v>76</v>
      </c>
      <c r="D3079" s="12" t="s">
        <v>6561</v>
      </c>
      <c r="E3079" s="12" t="s">
        <v>1060</v>
      </c>
      <c r="F3079" s="12" t="s">
        <v>6590</v>
      </c>
      <c r="G3079" s="12" t="s">
        <v>6627</v>
      </c>
      <c r="H3079" s="17" t="s">
        <v>69</v>
      </c>
      <c r="I3079" s="11" t="s">
        <v>70</v>
      </c>
      <c r="J3079" s="11" t="s">
        <v>70</v>
      </c>
      <c r="K3079" s="11" t="s">
        <v>70</v>
      </c>
      <c r="L3079" s="11" t="s">
        <v>70</v>
      </c>
      <c r="M3079" s="18" t="s">
        <v>70</v>
      </c>
      <c r="N3079" s="18" t="s">
        <v>70</v>
      </c>
      <c r="O3079" s="11" t="s">
        <v>70</v>
      </c>
      <c r="P3079" s="11" t="s">
        <v>70</v>
      </c>
      <c r="Q3079" s="11" t="s">
        <v>70</v>
      </c>
      <c r="R3079" s="11" t="s">
        <v>70</v>
      </c>
      <c r="S3079" s="11" t="s">
        <v>70</v>
      </c>
      <c r="T3079" s="19" t="s">
        <v>71</v>
      </c>
      <c r="U3079" s="31" t="s">
        <v>72</v>
      </c>
      <c r="V3079" s="12">
        <v>4</v>
      </c>
      <c r="W3079" s="12">
        <v>5</v>
      </c>
      <c r="X3079" s="12">
        <v>2</v>
      </c>
      <c r="Y3079" s="12">
        <v>5</v>
      </c>
      <c r="Z3079" s="12">
        <v>2</v>
      </c>
      <c r="AA3079" s="13">
        <v>3</v>
      </c>
      <c r="AB3079" s="14" cm="1">
        <f t="array" ref="AB3079">_xlfn.IFS(AND(W3079&lt;0,X3079&lt;0,Y3079&lt;0,Z3079&lt;0),-999,AND(W3079&lt;5,X3079&lt;5,Y3079&lt;5,Z3079&lt;5,AA3079=0),0,AND(W3079&lt;5,X3079&lt;5,Y3079&lt;5,Z3079&lt;5,AA3079&gt;0),1,AND(OR(W3079=5,X3079=5,Y3079=5,Z3079=5),AA3079=0),1,AND(OR(W3079=5,X3079=5,Y3079=5,Z3079=5),AA3079&gt;0),2)</f>
        <v>2</v>
      </c>
      <c r="AC3079" s="15">
        <f t="shared" si="192"/>
        <v>4</v>
      </c>
      <c r="AD3079" s="55">
        <v>1</v>
      </c>
      <c r="AE3079" s="21" t="s">
        <v>73</v>
      </c>
      <c r="AF3079" s="47" t="str">
        <f t="shared" si="193"/>
        <v>zagrożona</v>
      </c>
      <c r="AG3079" s="16" t="str">
        <f t="shared" si="194"/>
        <v>tak</v>
      </c>
      <c r="AH3079" s="16" t="str">
        <f t="shared" si="195"/>
        <v xml:space="preserve">fizchem </v>
      </c>
    </row>
    <row r="3080" spans="1:34" x14ac:dyDescent="0.2">
      <c r="A3080" s="12" t="s">
        <v>6707</v>
      </c>
      <c r="B3080" s="16" t="s">
        <v>6708</v>
      </c>
      <c r="C3080" s="12" t="s">
        <v>76</v>
      </c>
      <c r="D3080" s="12" t="s">
        <v>6561</v>
      </c>
      <c r="E3080" s="12" t="s">
        <v>1060</v>
      </c>
      <c r="F3080" s="12" t="s">
        <v>6590</v>
      </c>
      <c r="G3080" s="12" t="s">
        <v>6636</v>
      </c>
      <c r="H3080" s="17" t="s">
        <v>69</v>
      </c>
      <c r="I3080" s="11" t="s">
        <v>70</v>
      </c>
      <c r="J3080" s="11" t="s">
        <v>70</v>
      </c>
      <c r="K3080" s="11" t="s">
        <v>70</v>
      </c>
      <c r="L3080" s="11" t="s">
        <v>70</v>
      </c>
      <c r="M3080" s="18" t="s">
        <v>70</v>
      </c>
      <c r="N3080" s="18" t="s">
        <v>70</v>
      </c>
      <c r="O3080" s="11" t="s">
        <v>70</v>
      </c>
      <c r="P3080" s="11" t="s">
        <v>70</v>
      </c>
      <c r="Q3080" s="11" t="s">
        <v>70</v>
      </c>
      <c r="R3080" s="11" t="s">
        <v>70</v>
      </c>
      <c r="S3080" s="11" t="s">
        <v>70</v>
      </c>
      <c r="T3080" s="19" t="s">
        <v>71</v>
      </c>
      <c r="U3080" s="31" t="s">
        <v>72</v>
      </c>
      <c r="V3080" s="12">
        <v>1</v>
      </c>
      <c r="W3080" s="12">
        <v>2</v>
      </c>
      <c r="X3080" s="12">
        <v>2</v>
      </c>
      <c r="Y3080" s="12">
        <v>5</v>
      </c>
      <c r="Z3080" s="12">
        <v>2</v>
      </c>
      <c r="AA3080" s="13">
        <v>1</v>
      </c>
      <c r="AB3080" s="14" cm="1">
        <f t="array" ref="AB3080">_xlfn.IFS(AND(W3080&lt;0,X3080&lt;0,Y3080&lt;0,Z3080&lt;0),-999,AND(W3080&lt;5,X3080&lt;5,Y3080&lt;5,Z3080&lt;5,AA3080=0),0,AND(W3080&lt;5,X3080&lt;5,Y3080&lt;5,Z3080&lt;5,AA3080&gt;0),1,AND(OR(W3080=5,X3080=5,Y3080=5,Z3080=5),AA3080=0),1,AND(OR(W3080=5,X3080=5,Y3080=5,Z3080=5),AA3080&gt;0),2)</f>
        <v>2</v>
      </c>
      <c r="AC3080" s="15">
        <f t="shared" si="192"/>
        <v>2</v>
      </c>
      <c r="AD3080" s="55">
        <v>3</v>
      </c>
      <c r="AE3080" s="21" t="s">
        <v>73</v>
      </c>
      <c r="AF3080" s="47" t="str">
        <f t="shared" si="193"/>
        <v>zagrożona</v>
      </c>
      <c r="AG3080" s="16" t="str">
        <f t="shared" si="194"/>
        <v>nie</v>
      </c>
      <c r="AH3080" s="16" t="str">
        <f t="shared" si="195"/>
        <v/>
      </c>
    </row>
    <row r="3081" spans="1:34" x14ac:dyDescent="0.2">
      <c r="A3081" s="12" t="s">
        <v>6709</v>
      </c>
      <c r="B3081" s="16" t="s">
        <v>6710</v>
      </c>
      <c r="C3081" s="12" t="s">
        <v>76</v>
      </c>
      <c r="D3081" s="12" t="s">
        <v>6561</v>
      </c>
      <c r="E3081" s="12" t="s">
        <v>1060</v>
      </c>
      <c r="F3081" s="12" t="s">
        <v>6590</v>
      </c>
      <c r="G3081" s="12" t="s">
        <v>6711</v>
      </c>
      <c r="H3081" s="17" t="s">
        <v>69</v>
      </c>
      <c r="I3081" s="11" t="s">
        <v>70</v>
      </c>
      <c r="J3081" s="11" t="s">
        <v>70</v>
      </c>
      <c r="K3081" s="11" t="s">
        <v>70</v>
      </c>
      <c r="L3081" s="11" t="s">
        <v>70</v>
      </c>
      <c r="M3081" s="18" t="s">
        <v>70</v>
      </c>
      <c r="N3081" s="18" t="s">
        <v>70</v>
      </c>
      <c r="O3081" s="11" t="s">
        <v>70</v>
      </c>
      <c r="P3081" s="11" t="s">
        <v>70</v>
      </c>
      <c r="Q3081" s="11" t="s">
        <v>70</v>
      </c>
      <c r="R3081" s="11" t="s">
        <v>70</v>
      </c>
      <c r="S3081" s="11" t="s">
        <v>70</v>
      </c>
      <c r="T3081" s="19" t="s">
        <v>71</v>
      </c>
      <c r="U3081" s="31" t="s">
        <v>72</v>
      </c>
      <c r="V3081" s="12">
        <v>3</v>
      </c>
      <c r="W3081" s="12">
        <v>5</v>
      </c>
      <c r="X3081" s="12">
        <v>2</v>
      </c>
      <c r="Y3081" s="12">
        <v>5</v>
      </c>
      <c r="Z3081" s="12">
        <v>2</v>
      </c>
      <c r="AA3081" s="13">
        <v>0</v>
      </c>
      <c r="AB3081" s="14" cm="1">
        <f t="array" ref="AB3081">_xlfn.IFS(AND(W3081&lt;0,X3081&lt;0,Y3081&lt;0,Z3081&lt;0),-999,AND(W3081&lt;5,X3081&lt;5,Y3081&lt;5,Z3081&lt;5,AA3081=0),0,AND(W3081&lt;5,X3081&lt;5,Y3081&lt;5,Z3081&lt;5,AA3081&gt;0),1,AND(OR(W3081=5,X3081=5,Y3081=5,Z3081=5),AA3081=0),1,AND(OR(W3081=5,X3081=5,Y3081=5,Z3081=5),AA3081&gt;0),2)</f>
        <v>1</v>
      </c>
      <c r="AC3081" s="15">
        <f t="shared" si="192"/>
        <v>3</v>
      </c>
      <c r="AD3081" s="55">
        <v>3</v>
      </c>
      <c r="AE3081" s="21" t="s">
        <v>73</v>
      </c>
      <c r="AF3081" s="47" t="str">
        <f t="shared" si="193"/>
        <v>zagrożona</v>
      </c>
      <c r="AG3081" s="16" t="str">
        <f t="shared" si="194"/>
        <v>nie</v>
      </c>
      <c r="AH3081" s="16" t="str">
        <f t="shared" si="195"/>
        <v/>
      </c>
    </row>
    <row r="3082" spans="1:34" x14ac:dyDescent="0.2">
      <c r="A3082" s="12" t="s">
        <v>6712</v>
      </c>
      <c r="B3082" s="16" t="s">
        <v>6713</v>
      </c>
      <c r="C3082" s="12" t="s">
        <v>76</v>
      </c>
      <c r="D3082" s="12" t="s">
        <v>6561</v>
      </c>
      <c r="E3082" s="12" t="s">
        <v>1060</v>
      </c>
      <c r="F3082" s="12" t="s">
        <v>6590</v>
      </c>
      <c r="G3082" s="12" t="s">
        <v>6714</v>
      </c>
      <c r="H3082" s="17" t="s">
        <v>69</v>
      </c>
      <c r="I3082" s="11" t="s">
        <v>70</v>
      </c>
      <c r="J3082" s="11" t="s">
        <v>70</v>
      </c>
      <c r="K3082" s="11" t="s">
        <v>70</v>
      </c>
      <c r="L3082" s="11" t="s">
        <v>70</v>
      </c>
      <c r="M3082" s="18" t="s">
        <v>70</v>
      </c>
      <c r="N3082" s="18" t="s">
        <v>70</v>
      </c>
      <c r="O3082" s="11" t="s">
        <v>70</v>
      </c>
      <c r="P3082" s="11" t="s">
        <v>70</v>
      </c>
      <c r="Q3082" s="11" t="s">
        <v>70</v>
      </c>
      <c r="R3082" s="11" t="s">
        <v>70</v>
      </c>
      <c r="S3082" s="11" t="s">
        <v>70</v>
      </c>
      <c r="T3082" s="19" t="s">
        <v>71</v>
      </c>
      <c r="U3082" s="31" t="s">
        <v>72</v>
      </c>
      <c r="V3082" s="12">
        <v>1</v>
      </c>
      <c r="W3082" s="12">
        <v>5</v>
      </c>
      <c r="X3082" s="12">
        <v>2</v>
      </c>
      <c r="Y3082" s="12">
        <v>5</v>
      </c>
      <c r="Z3082" s="12">
        <v>2</v>
      </c>
      <c r="AA3082" s="13">
        <v>1</v>
      </c>
      <c r="AB3082" s="14" cm="1">
        <f t="array" ref="AB3082">_xlfn.IFS(AND(W3082&lt;0,X3082&lt;0,Y3082&lt;0,Z3082&lt;0),-999,AND(W3082&lt;5,X3082&lt;5,Y3082&lt;5,Z3082&lt;5,AA3082=0),0,AND(W3082&lt;5,X3082&lt;5,Y3082&lt;5,Z3082&lt;5,AA3082&gt;0),1,AND(OR(W3082=5,X3082=5,Y3082=5,Z3082=5),AA3082=0),1,AND(OR(W3082=5,X3082=5,Y3082=5,Z3082=5),AA3082&gt;0),2)</f>
        <v>2</v>
      </c>
      <c r="AC3082" s="15">
        <f t="shared" si="192"/>
        <v>2</v>
      </c>
      <c r="AD3082" s="55">
        <v>0</v>
      </c>
      <c r="AE3082" s="21" t="s">
        <v>73</v>
      </c>
      <c r="AF3082" s="47" t="str">
        <f t="shared" si="193"/>
        <v>zagrożona</v>
      </c>
      <c r="AG3082" s="16" t="str">
        <f t="shared" si="194"/>
        <v>nie</v>
      </c>
      <c r="AH3082" s="16" t="str">
        <f t="shared" si="195"/>
        <v/>
      </c>
    </row>
    <row r="3083" spans="1:34" x14ac:dyDescent="0.2">
      <c r="A3083" s="12" t="s">
        <v>6715</v>
      </c>
      <c r="B3083" s="16" t="s">
        <v>6716</v>
      </c>
      <c r="C3083" s="12" t="s">
        <v>76</v>
      </c>
      <c r="D3083" s="12" t="s">
        <v>6561</v>
      </c>
      <c r="E3083" s="12" t="s">
        <v>1060</v>
      </c>
      <c r="F3083" s="12" t="s">
        <v>6590</v>
      </c>
      <c r="G3083" s="12" t="s">
        <v>6711</v>
      </c>
      <c r="H3083" s="17" t="s">
        <v>69</v>
      </c>
      <c r="I3083" s="11" t="s">
        <v>70</v>
      </c>
      <c r="J3083" s="11" t="s">
        <v>70</v>
      </c>
      <c r="K3083" s="11" t="s">
        <v>70</v>
      </c>
      <c r="L3083" s="11" t="s">
        <v>70</v>
      </c>
      <c r="M3083" s="18" t="s">
        <v>70</v>
      </c>
      <c r="N3083" s="18" t="s">
        <v>70</v>
      </c>
      <c r="O3083" s="11" t="s">
        <v>70</v>
      </c>
      <c r="P3083" s="11" t="s">
        <v>70</v>
      </c>
      <c r="Q3083" s="11" t="s">
        <v>70</v>
      </c>
      <c r="R3083" s="11" t="s">
        <v>70</v>
      </c>
      <c r="S3083" s="11" t="s">
        <v>70</v>
      </c>
      <c r="T3083" s="19" t="s">
        <v>71</v>
      </c>
      <c r="U3083" s="31" t="s">
        <v>72</v>
      </c>
      <c r="V3083" s="12">
        <v>3</v>
      </c>
      <c r="W3083" s="12">
        <v>5</v>
      </c>
      <c r="X3083" s="12">
        <v>2</v>
      </c>
      <c r="Y3083" s="12">
        <v>5</v>
      </c>
      <c r="Z3083" s="12">
        <v>2</v>
      </c>
      <c r="AA3083" s="13">
        <v>1</v>
      </c>
      <c r="AB3083" s="14" cm="1">
        <f t="array" ref="AB3083">_xlfn.IFS(AND(W3083&lt;0,X3083&lt;0,Y3083&lt;0,Z3083&lt;0),-999,AND(W3083&lt;5,X3083&lt;5,Y3083&lt;5,Z3083&lt;5,AA3083=0),0,AND(W3083&lt;5,X3083&lt;5,Y3083&lt;5,Z3083&lt;5,AA3083&gt;0),1,AND(OR(W3083=5,X3083=5,Y3083=5,Z3083=5),AA3083=0),1,AND(OR(W3083=5,X3083=5,Y3083=5,Z3083=5),AA3083&gt;0),2)</f>
        <v>2</v>
      </c>
      <c r="AC3083" s="15">
        <f t="shared" si="192"/>
        <v>4</v>
      </c>
      <c r="AD3083" s="55">
        <v>3</v>
      </c>
      <c r="AE3083" s="21" t="s">
        <v>73</v>
      </c>
      <c r="AF3083" s="47" t="str">
        <f t="shared" si="193"/>
        <v>zagrożona</v>
      </c>
      <c r="AG3083" s="16" t="str">
        <f t="shared" si="194"/>
        <v>tak</v>
      </c>
      <c r="AH3083" s="16" t="str">
        <f t="shared" si="195"/>
        <v xml:space="preserve">fizchem </v>
      </c>
    </row>
    <row r="3084" spans="1:34" x14ac:dyDescent="0.2">
      <c r="A3084" s="12" t="s">
        <v>6717</v>
      </c>
      <c r="B3084" s="16" t="s">
        <v>6718</v>
      </c>
      <c r="C3084" s="12" t="s">
        <v>76</v>
      </c>
      <c r="D3084" s="12" t="s">
        <v>6561</v>
      </c>
      <c r="E3084" s="12" t="s">
        <v>1060</v>
      </c>
      <c r="F3084" s="12" t="s">
        <v>6590</v>
      </c>
      <c r="G3084" s="12" t="s">
        <v>6627</v>
      </c>
      <c r="H3084" s="17" t="s">
        <v>69</v>
      </c>
      <c r="I3084" s="11" t="s">
        <v>70</v>
      </c>
      <c r="J3084" s="11" t="s">
        <v>70</v>
      </c>
      <c r="K3084" s="11" t="s">
        <v>70</v>
      </c>
      <c r="L3084" s="11" t="s">
        <v>70</v>
      </c>
      <c r="M3084" s="18" t="s">
        <v>70</v>
      </c>
      <c r="N3084" s="18" t="s">
        <v>70</v>
      </c>
      <c r="O3084" s="11" t="s">
        <v>70</v>
      </c>
      <c r="P3084" s="11" t="s">
        <v>70</v>
      </c>
      <c r="Q3084" s="11" t="s">
        <v>70</v>
      </c>
      <c r="R3084" s="11" t="s">
        <v>70</v>
      </c>
      <c r="S3084" s="11" t="s">
        <v>70</v>
      </c>
      <c r="T3084" s="19" t="s">
        <v>71</v>
      </c>
      <c r="U3084" s="31" t="s">
        <v>72</v>
      </c>
      <c r="V3084" s="12">
        <v>2</v>
      </c>
      <c r="W3084" s="12">
        <v>2</v>
      </c>
      <c r="X3084" s="12">
        <v>2</v>
      </c>
      <c r="Y3084" s="12">
        <v>5</v>
      </c>
      <c r="Z3084" s="12">
        <v>2</v>
      </c>
      <c r="AA3084" s="13">
        <v>5</v>
      </c>
      <c r="AB3084" s="14" cm="1">
        <f t="array" ref="AB3084">_xlfn.IFS(AND(W3084&lt;0,X3084&lt;0,Y3084&lt;0,Z3084&lt;0),-999,AND(W3084&lt;5,X3084&lt;5,Y3084&lt;5,Z3084&lt;5,AA3084=0),0,AND(W3084&lt;5,X3084&lt;5,Y3084&lt;5,Z3084&lt;5,AA3084&gt;0),1,AND(OR(W3084=5,X3084=5,Y3084=5,Z3084=5),AA3084=0),1,AND(OR(W3084=5,X3084=5,Y3084=5,Z3084=5),AA3084&gt;0),2)</f>
        <v>2</v>
      </c>
      <c r="AC3084" s="15">
        <f t="shared" si="192"/>
        <v>3</v>
      </c>
      <c r="AD3084" s="55">
        <v>3</v>
      </c>
      <c r="AE3084" s="21" t="s">
        <v>73</v>
      </c>
      <c r="AF3084" s="47" t="str">
        <f t="shared" si="193"/>
        <v>zagrożona</v>
      </c>
      <c r="AG3084" s="16" t="str">
        <f t="shared" si="194"/>
        <v>nie</v>
      </c>
      <c r="AH3084" s="16" t="str">
        <f t="shared" si="195"/>
        <v/>
      </c>
    </row>
    <row r="3085" spans="1:34" x14ac:dyDescent="0.2">
      <c r="A3085" s="12" t="s">
        <v>6719</v>
      </c>
      <c r="B3085" s="16" t="s">
        <v>6720</v>
      </c>
      <c r="C3085" s="12" t="s">
        <v>76</v>
      </c>
      <c r="D3085" s="12" t="s">
        <v>6561</v>
      </c>
      <c r="E3085" s="12" t="s">
        <v>1060</v>
      </c>
      <c r="F3085" s="12" t="s">
        <v>6590</v>
      </c>
      <c r="G3085" s="12" t="s">
        <v>6634</v>
      </c>
      <c r="H3085" s="17" t="s">
        <v>69</v>
      </c>
      <c r="I3085" s="11" t="s">
        <v>70</v>
      </c>
      <c r="J3085" s="11" t="s">
        <v>70</v>
      </c>
      <c r="K3085" s="11" t="s">
        <v>70</v>
      </c>
      <c r="L3085" s="11" t="s">
        <v>70</v>
      </c>
      <c r="M3085" s="18" t="s">
        <v>70</v>
      </c>
      <c r="N3085" s="18" t="s">
        <v>70</v>
      </c>
      <c r="O3085" s="11" t="s">
        <v>70</v>
      </c>
      <c r="P3085" s="11" t="s">
        <v>70</v>
      </c>
      <c r="Q3085" s="11" t="s">
        <v>70</v>
      </c>
      <c r="R3085" s="11" t="s">
        <v>70</v>
      </c>
      <c r="S3085" s="11" t="s">
        <v>70</v>
      </c>
      <c r="T3085" s="19" t="s">
        <v>71</v>
      </c>
      <c r="U3085" s="31" t="s">
        <v>72</v>
      </c>
      <c r="V3085" s="12">
        <v>4</v>
      </c>
      <c r="W3085" s="12">
        <v>5</v>
      </c>
      <c r="X3085" s="12">
        <v>5</v>
      </c>
      <c r="Y3085" s="12">
        <v>5</v>
      </c>
      <c r="Z3085" s="12">
        <v>2</v>
      </c>
      <c r="AA3085" s="13">
        <v>6</v>
      </c>
      <c r="AB3085" s="14" cm="1">
        <f t="array" ref="AB3085">_xlfn.IFS(AND(W3085&lt;0,X3085&lt;0,Y3085&lt;0,Z3085&lt;0),-999,AND(W3085&lt;5,X3085&lt;5,Y3085&lt;5,Z3085&lt;5,AA3085=0),0,AND(W3085&lt;5,X3085&lt;5,Y3085&lt;5,Z3085&lt;5,AA3085&gt;0),1,AND(OR(W3085=5,X3085=5,Y3085=5,Z3085=5),AA3085=0),1,AND(OR(W3085=5,X3085=5,Y3085=5,Z3085=5),AA3085&gt;0),2)</f>
        <v>2</v>
      </c>
      <c r="AC3085" s="15">
        <f t="shared" si="192"/>
        <v>4</v>
      </c>
      <c r="AD3085" s="55">
        <v>1</v>
      </c>
      <c r="AE3085" s="21" t="s">
        <v>73</v>
      </c>
      <c r="AF3085" s="47" t="str">
        <f t="shared" si="193"/>
        <v>zagrożona</v>
      </c>
      <c r="AG3085" s="16" t="str">
        <f t="shared" si="194"/>
        <v>tak</v>
      </c>
      <c r="AH3085" s="16" t="str">
        <f t="shared" si="195"/>
        <v xml:space="preserve">fizchem </v>
      </c>
    </row>
    <row r="3086" spans="1:34" x14ac:dyDescent="0.2">
      <c r="A3086" s="12" t="s">
        <v>6721</v>
      </c>
      <c r="B3086" s="16" t="s">
        <v>6722</v>
      </c>
      <c r="C3086" s="12" t="s">
        <v>76</v>
      </c>
      <c r="D3086" s="12" t="s">
        <v>6561</v>
      </c>
      <c r="E3086" s="12" t="s">
        <v>1060</v>
      </c>
      <c r="F3086" s="12" t="s">
        <v>6590</v>
      </c>
      <c r="G3086" s="12" t="s">
        <v>6723</v>
      </c>
      <c r="H3086" s="17" t="s">
        <v>69</v>
      </c>
      <c r="I3086" s="11" t="s">
        <v>70</v>
      </c>
      <c r="J3086" s="11" t="s">
        <v>70</v>
      </c>
      <c r="K3086" s="11" t="s">
        <v>70</v>
      </c>
      <c r="L3086" s="11" t="s">
        <v>70</v>
      </c>
      <c r="M3086" s="18" t="s">
        <v>70</v>
      </c>
      <c r="N3086" s="18" t="s">
        <v>70</v>
      </c>
      <c r="O3086" s="11" t="s">
        <v>70</v>
      </c>
      <c r="P3086" s="11" t="s">
        <v>70</v>
      </c>
      <c r="Q3086" s="11" t="s">
        <v>70</v>
      </c>
      <c r="R3086" s="11" t="s">
        <v>70</v>
      </c>
      <c r="S3086" s="11" t="s">
        <v>70</v>
      </c>
      <c r="T3086" s="19" t="s">
        <v>71</v>
      </c>
      <c r="U3086" s="31" t="s">
        <v>72</v>
      </c>
      <c r="V3086" s="12">
        <v>-999</v>
      </c>
      <c r="W3086" s="12">
        <v>-999</v>
      </c>
      <c r="X3086" s="12">
        <v>-999</v>
      </c>
      <c r="Y3086" s="12">
        <v>-999</v>
      </c>
      <c r="Z3086" s="12">
        <v>-999</v>
      </c>
      <c r="AA3086" s="13">
        <v>1</v>
      </c>
      <c r="AB3086" s="14" cm="1">
        <f t="array" ref="AB3086">_xlfn.IFS(AND(W3086&lt;0,X3086&lt;0,Y3086&lt;0,Z3086&lt;0),-999,AND(W3086&lt;5,X3086&lt;5,Y3086&lt;5,Z3086&lt;5,AA3086=0),0,AND(W3086&lt;5,X3086&lt;5,Y3086&lt;5,Z3086&lt;5,AA3086&gt;0),1,AND(OR(W3086=5,X3086=5,Y3086=5,Z3086=5),AA3086=0),1,AND(OR(W3086=5,X3086=5,Y3086=5,Z3086=5),AA3086&gt;0),2)</f>
        <v>-999</v>
      </c>
      <c r="AC3086" s="15">
        <f t="shared" si="192"/>
        <v>-999</v>
      </c>
      <c r="AD3086" s="55">
        <v>0</v>
      </c>
      <c r="AE3086" s="21" t="s">
        <v>73</v>
      </c>
      <c r="AF3086" s="47" t="str">
        <f t="shared" si="193"/>
        <v>niezagrożona</v>
      </c>
      <c r="AG3086" s="16" t="str">
        <f t="shared" si="194"/>
        <v>nie</v>
      </c>
      <c r="AH3086" s="16" t="str">
        <f t="shared" si="195"/>
        <v/>
      </c>
    </row>
    <row r="3087" spans="1:34" x14ac:dyDescent="0.2">
      <c r="A3087" s="12" t="s">
        <v>6724</v>
      </c>
      <c r="B3087" s="16" t="s">
        <v>6725</v>
      </c>
      <c r="C3087" s="12" t="s">
        <v>76</v>
      </c>
      <c r="D3087" s="12" t="s">
        <v>6561</v>
      </c>
      <c r="E3087" s="12" t="s">
        <v>1060</v>
      </c>
      <c r="F3087" s="12" t="s">
        <v>1085</v>
      </c>
      <c r="G3087" s="12" t="s">
        <v>6726</v>
      </c>
      <c r="H3087" s="17" t="s">
        <v>69</v>
      </c>
      <c r="I3087" s="11" t="s">
        <v>70</v>
      </c>
      <c r="J3087" s="11" t="s">
        <v>70</v>
      </c>
      <c r="K3087" s="11" t="s">
        <v>70</v>
      </c>
      <c r="L3087" s="11" t="s">
        <v>70</v>
      </c>
      <c r="M3087" s="18" t="s">
        <v>70</v>
      </c>
      <c r="N3087" s="18" t="s">
        <v>70</v>
      </c>
      <c r="O3087" s="11" t="s">
        <v>70</v>
      </c>
      <c r="P3087" s="11" t="s">
        <v>70</v>
      </c>
      <c r="Q3087" s="11" t="s">
        <v>70</v>
      </c>
      <c r="R3087" s="11" t="s">
        <v>70</v>
      </c>
      <c r="S3087" s="11" t="s">
        <v>70</v>
      </c>
      <c r="T3087" s="19" t="s">
        <v>71</v>
      </c>
      <c r="U3087" s="31" t="s">
        <v>72</v>
      </c>
      <c r="V3087" s="12">
        <v>-999</v>
      </c>
      <c r="W3087" s="12">
        <v>-999</v>
      </c>
      <c r="X3087" s="12">
        <v>-999</v>
      </c>
      <c r="Y3087" s="12">
        <v>-999</v>
      </c>
      <c r="Z3087" s="12">
        <v>-999</v>
      </c>
      <c r="AA3087" s="13">
        <v>1</v>
      </c>
      <c r="AB3087" s="14" cm="1">
        <f t="array" ref="AB3087">_xlfn.IFS(AND(W3087&lt;0,X3087&lt;0,Y3087&lt;0,Z3087&lt;0),-999,AND(W3087&lt;5,X3087&lt;5,Y3087&lt;5,Z3087&lt;5,AA3087=0),0,AND(W3087&lt;5,X3087&lt;5,Y3087&lt;5,Z3087&lt;5,AA3087&gt;0),1,AND(OR(W3087=5,X3087=5,Y3087=5,Z3087=5),AA3087=0),1,AND(OR(W3087=5,X3087=5,Y3087=5,Z3087=5),AA3087&gt;0),2)</f>
        <v>-999</v>
      </c>
      <c r="AC3087" s="15">
        <f t="shared" si="192"/>
        <v>-999</v>
      </c>
      <c r="AD3087" s="55">
        <v>2</v>
      </c>
      <c r="AE3087" s="21" t="s">
        <v>73</v>
      </c>
      <c r="AF3087" s="47" t="str">
        <f t="shared" si="193"/>
        <v>niezagrożona</v>
      </c>
      <c r="AG3087" s="16" t="str">
        <f t="shared" si="194"/>
        <v>nie</v>
      </c>
      <c r="AH3087" s="16" t="str">
        <f t="shared" si="195"/>
        <v/>
      </c>
    </row>
    <row r="3088" spans="1:34" x14ac:dyDescent="0.2">
      <c r="A3088" s="12" t="s">
        <v>6727</v>
      </c>
      <c r="B3088" s="16" t="s">
        <v>6728</v>
      </c>
      <c r="C3088" s="12" t="s">
        <v>76</v>
      </c>
      <c r="D3088" s="12" t="s">
        <v>6561</v>
      </c>
      <c r="E3088" s="12" t="s">
        <v>1060</v>
      </c>
      <c r="F3088" s="12" t="s">
        <v>6590</v>
      </c>
      <c r="G3088" s="12" t="s">
        <v>6591</v>
      </c>
      <c r="H3088" s="17" t="s">
        <v>69</v>
      </c>
      <c r="I3088" s="11" t="s">
        <v>70</v>
      </c>
      <c r="J3088" s="11" t="s">
        <v>70</v>
      </c>
      <c r="K3088" s="11" t="s">
        <v>70</v>
      </c>
      <c r="L3088" s="11" t="s">
        <v>70</v>
      </c>
      <c r="M3088" s="18" t="s">
        <v>70</v>
      </c>
      <c r="N3088" s="18" t="s">
        <v>70</v>
      </c>
      <c r="O3088" s="11" t="s">
        <v>70</v>
      </c>
      <c r="P3088" s="11" t="s">
        <v>70</v>
      </c>
      <c r="Q3088" s="11" t="s">
        <v>70</v>
      </c>
      <c r="R3088" s="11" t="s">
        <v>70</v>
      </c>
      <c r="S3088" s="11" t="s">
        <v>70</v>
      </c>
      <c r="T3088" s="19" t="s">
        <v>71</v>
      </c>
      <c r="U3088" s="31" t="s">
        <v>72</v>
      </c>
      <c r="V3088" s="12">
        <v>-999</v>
      </c>
      <c r="W3088" s="12">
        <v>-999</v>
      </c>
      <c r="X3088" s="12">
        <v>-999</v>
      </c>
      <c r="Y3088" s="12">
        <v>-999</v>
      </c>
      <c r="Z3088" s="12">
        <v>-999</v>
      </c>
      <c r="AA3088" s="13">
        <v>6</v>
      </c>
      <c r="AB3088" s="14" cm="1">
        <f t="array" ref="AB3088">_xlfn.IFS(AND(W3088&lt;0,X3088&lt;0,Y3088&lt;0,Z3088&lt;0),-999,AND(W3088&lt;5,X3088&lt;5,Y3088&lt;5,Z3088&lt;5,AA3088=0),0,AND(W3088&lt;5,X3088&lt;5,Y3088&lt;5,Z3088&lt;5,AA3088&gt;0),1,AND(OR(W3088=5,X3088=5,Y3088=5,Z3088=5),AA3088=0),1,AND(OR(W3088=5,X3088=5,Y3088=5,Z3088=5),AA3088&gt;0),2)</f>
        <v>-999</v>
      </c>
      <c r="AC3088" s="15">
        <f t="shared" si="192"/>
        <v>-999</v>
      </c>
      <c r="AD3088" s="55">
        <v>3</v>
      </c>
      <c r="AE3088" s="21" t="s">
        <v>73</v>
      </c>
      <c r="AF3088" s="47" t="str">
        <f t="shared" si="193"/>
        <v>niezagrożona</v>
      </c>
      <c r="AG3088" s="16" t="str">
        <f t="shared" si="194"/>
        <v>nie</v>
      </c>
      <c r="AH3088" s="16" t="str">
        <f t="shared" si="195"/>
        <v/>
      </c>
    </row>
    <row r="3089" spans="1:34" x14ac:dyDescent="0.2">
      <c r="A3089" s="12" t="s">
        <v>6729</v>
      </c>
      <c r="B3089" s="16" t="s">
        <v>6730</v>
      </c>
      <c r="C3089" s="12" t="s">
        <v>76</v>
      </c>
      <c r="D3089" s="12" t="s">
        <v>6561</v>
      </c>
      <c r="E3089" s="12" t="s">
        <v>1060</v>
      </c>
      <c r="F3089" s="12" t="s">
        <v>6590</v>
      </c>
      <c r="G3089" s="12" t="s">
        <v>6591</v>
      </c>
      <c r="H3089" s="17" t="s">
        <v>69</v>
      </c>
      <c r="I3089" s="11" t="s">
        <v>70</v>
      </c>
      <c r="J3089" s="11" t="s">
        <v>70</v>
      </c>
      <c r="K3089" s="11" t="s">
        <v>70</v>
      </c>
      <c r="L3089" s="11" t="s">
        <v>70</v>
      </c>
      <c r="M3089" s="18" t="s">
        <v>70</v>
      </c>
      <c r="N3089" s="18" t="s">
        <v>70</v>
      </c>
      <c r="O3089" s="11" t="s">
        <v>70</v>
      </c>
      <c r="P3089" s="11" t="s">
        <v>70</v>
      </c>
      <c r="Q3089" s="11" t="s">
        <v>70</v>
      </c>
      <c r="R3089" s="11" t="s">
        <v>70</v>
      </c>
      <c r="S3089" s="11" t="s">
        <v>70</v>
      </c>
      <c r="T3089" s="19" t="s">
        <v>71</v>
      </c>
      <c r="U3089" s="31" t="s">
        <v>72</v>
      </c>
      <c r="V3089" s="12">
        <v>2</v>
      </c>
      <c r="W3089" s="12">
        <v>2</v>
      </c>
      <c r="X3089" s="12">
        <v>2</v>
      </c>
      <c r="Y3089" s="12">
        <v>5</v>
      </c>
      <c r="Z3089" s="12">
        <v>2</v>
      </c>
      <c r="AA3089" s="13">
        <v>3</v>
      </c>
      <c r="AB3089" s="14" cm="1">
        <f t="array" ref="AB3089">_xlfn.IFS(AND(W3089&lt;0,X3089&lt;0,Y3089&lt;0,Z3089&lt;0),-999,AND(W3089&lt;5,X3089&lt;5,Y3089&lt;5,Z3089&lt;5,AA3089=0),0,AND(W3089&lt;5,X3089&lt;5,Y3089&lt;5,Z3089&lt;5,AA3089&gt;0),1,AND(OR(W3089=5,X3089=5,Y3089=5,Z3089=5),AA3089=0),1,AND(OR(W3089=5,X3089=5,Y3089=5,Z3089=5),AA3089&gt;0),2)</f>
        <v>2</v>
      </c>
      <c r="AC3089" s="15">
        <f t="shared" si="192"/>
        <v>3</v>
      </c>
      <c r="AD3089" s="55">
        <v>3</v>
      </c>
      <c r="AE3089" s="21" t="s">
        <v>73</v>
      </c>
      <c r="AF3089" s="47" t="str">
        <f t="shared" si="193"/>
        <v>zagrożona</v>
      </c>
      <c r="AG3089" s="16" t="str">
        <f t="shared" si="194"/>
        <v>nie</v>
      </c>
      <c r="AH3089" s="16" t="str">
        <f t="shared" si="195"/>
        <v/>
      </c>
    </row>
    <row r="3090" spans="1:34" x14ac:dyDescent="0.2">
      <c r="A3090" s="12" t="s">
        <v>6731</v>
      </c>
      <c r="B3090" s="16" t="s">
        <v>6732</v>
      </c>
      <c r="C3090" s="12" t="s">
        <v>76</v>
      </c>
      <c r="D3090" s="12" t="s">
        <v>6561</v>
      </c>
      <c r="E3090" s="12" t="s">
        <v>1060</v>
      </c>
      <c r="F3090" s="12" t="s">
        <v>6590</v>
      </c>
      <c r="G3090" s="12" t="s">
        <v>6591</v>
      </c>
      <c r="H3090" s="17" t="s">
        <v>69</v>
      </c>
      <c r="I3090" s="11" t="s">
        <v>70</v>
      </c>
      <c r="J3090" s="11" t="s">
        <v>70</v>
      </c>
      <c r="K3090" s="11" t="s">
        <v>70</v>
      </c>
      <c r="L3090" s="11" t="s">
        <v>70</v>
      </c>
      <c r="M3090" s="18" t="s">
        <v>70</v>
      </c>
      <c r="N3090" s="18" t="s">
        <v>70</v>
      </c>
      <c r="O3090" s="11" t="s">
        <v>70</v>
      </c>
      <c r="P3090" s="11" t="s">
        <v>70</v>
      </c>
      <c r="Q3090" s="11" t="s">
        <v>70</v>
      </c>
      <c r="R3090" s="11" t="s">
        <v>70</v>
      </c>
      <c r="S3090" s="11" t="s">
        <v>70</v>
      </c>
      <c r="T3090" s="19" t="s">
        <v>71</v>
      </c>
      <c r="U3090" s="31" t="s">
        <v>72</v>
      </c>
      <c r="V3090" s="12">
        <v>0</v>
      </c>
      <c r="W3090" s="12">
        <v>2</v>
      </c>
      <c r="X3090" s="12">
        <v>2</v>
      </c>
      <c r="Y3090" s="12">
        <v>2</v>
      </c>
      <c r="Z3090" s="12">
        <v>2</v>
      </c>
      <c r="AA3090" s="13">
        <v>2</v>
      </c>
      <c r="AB3090" s="14" cm="1">
        <f t="array" ref="AB3090">_xlfn.IFS(AND(W3090&lt;0,X3090&lt;0,Y3090&lt;0,Z3090&lt;0),-999,AND(W3090&lt;5,X3090&lt;5,Y3090&lt;5,Z3090&lt;5,AA3090=0),0,AND(W3090&lt;5,X3090&lt;5,Y3090&lt;5,Z3090&lt;5,AA3090&gt;0),1,AND(OR(W3090=5,X3090=5,Y3090=5,Z3090=5),AA3090=0),1,AND(OR(W3090=5,X3090=5,Y3090=5,Z3090=5),AA3090&gt;0),2)</f>
        <v>1</v>
      </c>
      <c r="AC3090" s="15">
        <f t="shared" si="192"/>
        <v>0</v>
      </c>
      <c r="AD3090" s="55">
        <v>2</v>
      </c>
      <c r="AE3090" s="21" t="s">
        <v>73</v>
      </c>
      <c r="AF3090" s="47" t="str">
        <f t="shared" si="193"/>
        <v>niezagrożona</v>
      </c>
      <c r="AG3090" s="16" t="str">
        <f t="shared" si="194"/>
        <v>nie</v>
      </c>
      <c r="AH3090" s="16" t="str">
        <f t="shared" si="195"/>
        <v/>
      </c>
    </row>
    <row r="3091" spans="1:34" x14ac:dyDescent="0.2">
      <c r="A3091" s="12" t="s">
        <v>6733</v>
      </c>
      <c r="B3091" s="16" t="s">
        <v>6734</v>
      </c>
      <c r="C3091" s="12" t="s">
        <v>76</v>
      </c>
      <c r="D3091" s="12" t="s">
        <v>6561</v>
      </c>
      <c r="E3091" s="12" t="s">
        <v>1060</v>
      </c>
      <c r="F3091" s="12" t="s">
        <v>6590</v>
      </c>
      <c r="G3091" s="12" t="s">
        <v>6608</v>
      </c>
      <c r="H3091" s="17" t="s">
        <v>69</v>
      </c>
      <c r="I3091" s="11" t="s">
        <v>70</v>
      </c>
      <c r="J3091" s="11" t="s">
        <v>70</v>
      </c>
      <c r="K3091" s="11" t="s">
        <v>70</v>
      </c>
      <c r="L3091" s="11" t="s">
        <v>70</v>
      </c>
      <c r="M3091" s="18" t="s">
        <v>70</v>
      </c>
      <c r="N3091" s="18" t="s">
        <v>70</v>
      </c>
      <c r="O3091" s="11" t="s">
        <v>70</v>
      </c>
      <c r="P3091" s="11" t="s">
        <v>70</v>
      </c>
      <c r="Q3091" s="11" t="s">
        <v>70</v>
      </c>
      <c r="R3091" s="11" t="s">
        <v>70</v>
      </c>
      <c r="S3091" s="11" t="s">
        <v>70</v>
      </c>
      <c r="T3091" s="19" t="s">
        <v>71</v>
      </c>
      <c r="U3091" s="31" t="s">
        <v>72</v>
      </c>
      <c r="V3091" s="12">
        <v>2</v>
      </c>
      <c r="W3091" s="12">
        <v>5</v>
      </c>
      <c r="X3091" s="12">
        <v>2</v>
      </c>
      <c r="Y3091" s="12">
        <v>5</v>
      </c>
      <c r="Z3091" s="12">
        <v>2</v>
      </c>
      <c r="AA3091" s="13">
        <v>2</v>
      </c>
      <c r="AB3091" s="14" cm="1">
        <f t="array" ref="AB3091">_xlfn.IFS(AND(W3091&lt;0,X3091&lt;0,Y3091&lt;0,Z3091&lt;0),-999,AND(W3091&lt;5,X3091&lt;5,Y3091&lt;5,Z3091&lt;5,AA3091=0),0,AND(W3091&lt;5,X3091&lt;5,Y3091&lt;5,Z3091&lt;5,AA3091&gt;0),1,AND(OR(W3091=5,X3091=5,Y3091=5,Z3091=5),AA3091=0),1,AND(OR(W3091=5,X3091=5,Y3091=5,Z3091=5),AA3091&gt;0),2)</f>
        <v>2</v>
      </c>
      <c r="AC3091" s="15">
        <f t="shared" si="192"/>
        <v>3</v>
      </c>
      <c r="AD3091" s="55">
        <v>3</v>
      </c>
      <c r="AE3091" s="21" t="s">
        <v>73</v>
      </c>
      <c r="AF3091" s="47" t="str">
        <f t="shared" si="193"/>
        <v>zagrożona</v>
      </c>
      <c r="AG3091" s="16" t="str">
        <f t="shared" si="194"/>
        <v>nie</v>
      </c>
      <c r="AH3091" s="16" t="str">
        <f t="shared" si="195"/>
        <v/>
      </c>
    </row>
    <row r="3092" spans="1:34" x14ac:dyDescent="0.2">
      <c r="A3092" s="12" t="s">
        <v>6735</v>
      </c>
      <c r="B3092" s="16" t="s">
        <v>6736</v>
      </c>
      <c r="C3092" s="12" t="s">
        <v>76</v>
      </c>
      <c r="D3092" s="12" t="s">
        <v>6561</v>
      </c>
      <c r="E3092" s="12" t="s">
        <v>1060</v>
      </c>
      <c r="F3092" s="12" t="s">
        <v>6590</v>
      </c>
      <c r="G3092" s="12" t="s">
        <v>6636</v>
      </c>
      <c r="H3092" s="17" t="s">
        <v>69</v>
      </c>
      <c r="I3092" s="11" t="s">
        <v>70</v>
      </c>
      <c r="J3092" s="11" t="s">
        <v>70</v>
      </c>
      <c r="K3092" s="11" t="s">
        <v>70</v>
      </c>
      <c r="L3092" s="11" t="s">
        <v>70</v>
      </c>
      <c r="M3092" s="18" t="s">
        <v>70</v>
      </c>
      <c r="N3092" s="18" t="s">
        <v>70</v>
      </c>
      <c r="O3092" s="11" t="s">
        <v>70</v>
      </c>
      <c r="P3092" s="11" t="s">
        <v>70</v>
      </c>
      <c r="Q3092" s="11" t="s">
        <v>70</v>
      </c>
      <c r="R3092" s="11" t="s">
        <v>70</v>
      </c>
      <c r="S3092" s="11" t="s">
        <v>70</v>
      </c>
      <c r="T3092" s="19" t="s">
        <v>71</v>
      </c>
      <c r="U3092" s="31" t="s">
        <v>72</v>
      </c>
      <c r="V3092" s="12">
        <v>1</v>
      </c>
      <c r="W3092" s="12">
        <v>2</v>
      </c>
      <c r="X3092" s="12">
        <v>2</v>
      </c>
      <c r="Y3092" s="12">
        <v>5</v>
      </c>
      <c r="Z3092" s="12">
        <v>2</v>
      </c>
      <c r="AA3092" s="13">
        <v>5</v>
      </c>
      <c r="AB3092" s="14" cm="1">
        <f t="array" ref="AB3092">_xlfn.IFS(AND(W3092&lt;0,X3092&lt;0,Y3092&lt;0,Z3092&lt;0),-999,AND(W3092&lt;5,X3092&lt;5,Y3092&lt;5,Z3092&lt;5,AA3092=0),0,AND(W3092&lt;5,X3092&lt;5,Y3092&lt;5,Z3092&lt;5,AA3092&gt;0),1,AND(OR(W3092=5,X3092=5,Y3092=5,Z3092=5),AA3092=0),1,AND(OR(W3092=5,X3092=5,Y3092=5,Z3092=5),AA3092&gt;0),2)</f>
        <v>2</v>
      </c>
      <c r="AC3092" s="15">
        <f t="shared" si="192"/>
        <v>2</v>
      </c>
      <c r="AD3092" s="55">
        <v>1</v>
      </c>
      <c r="AE3092" s="21" t="s">
        <v>73</v>
      </c>
      <c r="AF3092" s="47" t="str">
        <f t="shared" si="193"/>
        <v>zagrożona</v>
      </c>
      <c r="AG3092" s="16" t="str">
        <f t="shared" si="194"/>
        <v>nie</v>
      </c>
      <c r="AH3092" s="16" t="str">
        <f t="shared" si="195"/>
        <v/>
      </c>
    </row>
    <row r="3093" spans="1:34" x14ac:dyDescent="0.2">
      <c r="A3093" s="12" t="s">
        <v>6737</v>
      </c>
      <c r="B3093" s="16" t="s">
        <v>6738</v>
      </c>
      <c r="C3093" s="12" t="s">
        <v>76</v>
      </c>
      <c r="D3093" s="12" t="s">
        <v>6739</v>
      </c>
      <c r="E3093" s="12" t="s">
        <v>1060</v>
      </c>
      <c r="F3093" s="12" t="s">
        <v>1061</v>
      </c>
      <c r="G3093" s="12" t="s">
        <v>6740</v>
      </c>
      <c r="H3093" s="17" t="s">
        <v>69</v>
      </c>
      <c r="I3093" s="11" t="s">
        <v>70</v>
      </c>
      <c r="J3093" s="11" t="s">
        <v>70</v>
      </c>
      <c r="K3093" s="11" t="s">
        <v>70</v>
      </c>
      <c r="L3093" s="11" t="s">
        <v>70</v>
      </c>
      <c r="M3093" s="18" t="s">
        <v>70</v>
      </c>
      <c r="N3093" s="18" t="s">
        <v>70</v>
      </c>
      <c r="O3093" s="11" t="s">
        <v>70</v>
      </c>
      <c r="P3093" s="11" t="s">
        <v>70</v>
      </c>
      <c r="Q3093" s="11" t="s">
        <v>70</v>
      </c>
      <c r="R3093" s="11" t="s">
        <v>70</v>
      </c>
      <c r="S3093" s="11" t="s">
        <v>70</v>
      </c>
      <c r="T3093" s="19" t="s">
        <v>71</v>
      </c>
      <c r="U3093" s="31" t="s">
        <v>72</v>
      </c>
      <c r="V3093" s="12">
        <v>0</v>
      </c>
      <c r="W3093" s="12">
        <v>2</v>
      </c>
      <c r="X3093" s="12">
        <v>2</v>
      </c>
      <c r="Y3093" s="12">
        <v>2</v>
      </c>
      <c r="Z3093" s="12">
        <v>2</v>
      </c>
      <c r="AA3093" s="13">
        <v>1</v>
      </c>
      <c r="AB3093" s="14" cm="1">
        <f t="array" ref="AB3093">_xlfn.IFS(AND(W3093&lt;0,X3093&lt;0,Y3093&lt;0,Z3093&lt;0),-999,AND(W3093&lt;5,X3093&lt;5,Y3093&lt;5,Z3093&lt;5,AA3093=0),0,AND(W3093&lt;5,X3093&lt;5,Y3093&lt;5,Z3093&lt;5,AA3093&gt;0),1,AND(OR(W3093=5,X3093=5,Y3093=5,Z3093=5),AA3093=0),1,AND(OR(W3093=5,X3093=5,Y3093=5,Z3093=5),AA3093&gt;0),2)</f>
        <v>1</v>
      </c>
      <c r="AC3093" s="15">
        <f t="shared" si="192"/>
        <v>0</v>
      </c>
      <c r="AD3093" s="55">
        <v>3</v>
      </c>
      <c r="AE3093" s="21" t="s">
        <v>73</v>
      </c>
      <c r="AF3093" s="47" t="str">
        <f t="shared" si="193"/>
        <v>niezagrożona</v>
      </c>
      <c r="AG3093" s="16" t="str">
        <f t="shared" si="194"/>
        <v>nie</v>
      </c>
      <c r="AH3093" s="16" t="str">
        <f t="shared" si="195"/>
        <v/>
      </c>
    </row>
    <row r="3094" spans="1:34" x14ac:dyDescent="0.2">
      <c r="A3094" s="12" t="s">
        <v>6741</v>
      </c>
      <c r="B3094" s="16" t="s">
        <v>6742</v>
      </c>
      <c r="C3094" s="12" t="s">
        <v>76</v>
      </c>
      <c r="D3094" s="12" t="s">
        <v>6739</v>
      </c>
      <c r="E3094" s="12" t="s">
        <v>1060</v>
      </c>
      <c r="F3094" s="12" t="s">
        <v>1061</v>
      </c>
      <c r="G3094" s="12" t="s">
        <v>6740</v>
      </c>
      <c r="H3094" s="17" t="s">
        <v>69</v>
      </c>
      <c r="I3094" s="11" t="s">
        <v>70</v>
      </c>
      <c r="J3094" s="11" t="s">
        <v>70</v>
      </c>
      <c r="K3094" s="11" t="s">
        <v>70</v>
      </c>
      <c r="L3094" s="11" t="s">
        <v>70</v>
      </c>
      <c r="M3094" s="18" t="s">
        <v>70</v>
      </c>
      <c r="N3094" s="18" t="s">
        <v>70</v>
      </c>
      <c r="O3094" s="11" t="s">
        <v>70</v>
      </c>
      <c r="P3094" s="11" t="s">
        <v>70</v>
      </c>
      <c r="Q3094" s="11" t="s">
        <v>70</v>
      </c>
      <c r="R3094" s="11" t="s">
        <v>70</v>
      </c>
      <c r="S3094" s="11" t="s">
        <v>70</v>
      </c>
      <c r="T3094" s="19" t="s">
        <v>71</v>
      </c>
      <c r="U3094" s="31" t="s">
        <v>72</v>
      </c>
      <c r="V3094" s="12">
        <v>1</v>
      </c>
      <c r="W3094" s="12">
        <v>2</v>
      </c>
      <c r="X3094" s="12">
        <v>2</v>
      </c>
      <c r="Y3094" s="12">
        <v>2</v>
      </c>
      <c r="Z3094" s="12">
        <v>2</v>
      </c>
      <c r="AA3094" s="13">
        <v>4</v>
      </c>
      <c r="AB3094" s="14" cm="1">
        <f t="array" ref="AB3094">_xlfn.IFS(AND(W3094&lt;0,X3094&lt;0,Y3094&lt;0,Z3094&lt;0),-999,AND(W3094&lt;5,X3094&lt;5,Y3094&lt;5,Z3094&lt;5,AA3094=0),0,AND(W3094&lt;5,X3094&lt;5,Y3094&lt;5,Z3094&lt;5,AA3094&gt;0),1,AND(OR(W3094=5,X3094=5,Y3094=5,Z3094=5),AA3094=0),1,AND(OR(W3094=5,X3094=5,Y3094=5,Z3094=5),AA3094&gt;0),2)</f>
        <v>1</v>
      </c>
      <c r="AC3094" s="15">
        <f t="shared" si="192"/>
        <v>1</v>
      </c>
      <c r="AD3094" s="55">
        <v>0</v>
      </c>
      <c r="AE3094" s="21" t="s">
        <v>73</v>
      </c>
      <c r="AF3094" s="47" t="str">
        <f t="shared" si="193"/>
        <v>niezagrożona</v>
      </c>
      <c r="AG3094" s="16" t="str">
        <f t="shared" si="194"/>
        <v>nie</v>
      </c>
      <c r="AH3094" s="16" t="str">
        <f t="shared" si="195"/>
        <v/>
      </c>
    </row>
    <row r="3095" spans="1:34" x14ac:dyDescent="0.2">
      <c r="A3095" s="12" t="s">
        <v>6743</v>
      </c>
      <c r="B3095" s="16" t="s">
        <v>6744</v>
      </c>
      <c r="C3095" s="12" t="s">
        <v>64</v>
      </c>
      <c r="D3095" s="12" t="s">
        <v>6739</v>
      </c>
      <c r="E3095" s="12" t="s">
        <v>1060</v>
      </c>
      <c r="F3095" s="12" t="s">
        <v>1061</v>
      </c>
      <c r="G3095" s="12" t="s">
        <v>6745</v>
      </c>
      <c r="H3095" s="17" t="s">
        <v>69</v>
      </c>
      <c r="I3095" s="11" t="s">
        <v>70</v>
      </c>
      <c r="J3095" s="11" t="s">
        <v>70</v>
      </c>
      <c r="K3095" s="11" t="s">
        <v>70</v>
      </c>
      <c r="L3095" s="11" t="s">
        <v>70</v>
      </c>
      <c r="M3095" s="18" t="s">
        <v>70</v>
      </c>
      <c r="N3095" s="18" t="s">
        <v>70</v>
      </c>
      <c r="O3095" s="11" t="s">
        <v>70</v>
      </c>
      <c r="P3095" s="11" t="s">
        <v>70</v>
      </c>
      <c r="Q3095" s="11" t="s">
        <v>70</v>
      </c>
      <c r="R3095" s="11" t="s">
        <v>70</v>
      </c>
      <c r="S3095" s="11" t="s">
        <v>70</v>
      </c>
      <c r="T3095" s="19" t="s">
        <v>71</v>
      </c>
      <c r="U3095" s="31" t="s">
        <v>72</v>
      </c>
      <c r="V3095" s="12">
        <v>0</v>
      </c>
      <c r="W3095" s="12">
        <v>2</v>
      </c>
      <c r="X3095" s="12">
        <v>-999</v>
      </c>
      <c r="Y3095" s="12">
        <v>-999</v>
      </c>
      <c r="Z3095" s="12">
        <v>-999</v>
      </c>
      <c r="AA3095" s="13">
        <v>1</v>
      </c>
      <c r="AB3095" s="14" cm="1">
        <f t="array" ref="AB3095">_xlfn.IFS(AND(W3095&lt;0,X3095&lt;0,Y3095&lt;0,Z3095&lt;0),-999,AND(W3095&lt;5,X3095&lt;5,Y3095&lt;5,Z3095&lt;5,AA3095=0),0,AND(W3095&lt;5,X3095&lt;5,Y3095&lt;5,Z3095&lt;5,AA3095&gt;0),1,AND(OR(W3095=5,X3095=5,Y3095=5,Z3095=5),AA3095=0),1,AND(OR(W3095=5,X3095=5,Y3095=5,Z3095=5),AA3095&gt;0),2)</f>
        <v>1</v>
      </c>
      <c r="AC3095" s="15">
        <f t="shared" si="192"/>
        <v>0</v>
      </c>
      <c r="AD3095" s="55">
        <v>3</v>
      </c>
      <c r="AE3095" s="21" t="s">
        <v>73</v>
      </c>
      <c r="AF3095" s="47" t="str">
        <f t="shared" si="193"/>
        <v>niezagrożona</v>
      </c>
      <c r="AG3095" s="16" t="str">
        <f t="shared" si="194"/>
        <v>nie</v>
      </c>
      <c r="AH3095" s="16" t="str">
        <f t="shared" si="195"/>
        <v/>
      </c>
    </row>
    <row r="3096" spans="1:34" x14ac:dyDescent="0.2">
      <c r="A3096" s="12" t="s">
        <v>6746</v>
      </c>
      <c r="B3096" s="16" t="s">
        <v>6747</v>
      </c>
      <c r="C3096" s="12" t="s">
        <v>76</v>
      </c>
      <c r="D3096" s="12" t="s">
        <v>6739</v>
      </c>
      <c r="E3096" s="12" t="s">
        <v>1060</v>
      </c>
      <c r="F3096" s="12" t="s">
        <v>1061</v>
      </c>
      <c r="G3096" s="12" t="s">
        <v>6740</v>
      </c>
      <c r="H3096" s="17" t="s">
        <v>69</v>
      </c>
      <c r="I3096" s="11" t="s">
        <v>70</v>
      </c>
      <c r="J3096" s="11" t="s">
        <v>70</v>
      </c>
      <c r="K3096" s="11" t="s">
        <v>70</v>
      </c>
      <c r="L3096" s="11" t="s">
        <v>70</v>
      </c>
      <c r="M3096" s="18" t="s">
        <v>70</v>
      </c>
      <c r="N3096" s="18" t="s">
        <v>70</v>
      </c>
      <c r="O3096" s="11" t="s">
        <v>70</v>
      </c>
      <c r="P3096" s="11" t="s">
        <v>70</v>
      </c>
      <c r="Q3096" s="11" t="s">
        <v>70</v>
      </c>
      <c r="R3096" s="11" t="s">
        <v>70</v>
      </c>
      <c r="S3096" s="11" t="s">
        <v>70</v>
      </c>
      <c r="T3096" s="19" t="s">
        <v>71</v>
      </c>
      <c r="U3096" s="31" t="s">
        <v>72</v>
      </c>
      <c r="V3096" s="12">
        <v>1</v>
      </c>
      <c r="W3096" s="12">
        <v>2</v>
      </c>
      <c r="X3096" s="12">
        <v>2</v>
      </c>
      <c r="Y3096" s="12">
        <v>2</v>
      </c>
      <c r="Z3096" s="12">
        <v>2</v>
      </c>
      <c r="AA3096" s="13">
        <v>0</v>
      </c>
      <c r="AB3096" s="14" cm="1">
        <f t="array" ref="AB3096">_xlfn.IFS(AND(W3096&lt;0,X3096&lt;0,Y3096&lt;0,Z3096&lt;0),-999,AND(W3096&lt;5,X3096&lt;5,Y3096&lt;5,Z3096&lt;5,AA3096=0),0,AND(W3096&lt;5,X3096&lt;5,Y3096&lt;5,Z3096&lt;5,AA3096&gt;0),1,AND(OR(W3096=5,X3096=5,Y3096=5,Z3096=5),AA3096=0),1,AND(OR(W3096=5,X3096=5,Y3096=5,Z3096=5),AA3096&gt;0),2)</f>
        <v>0</v>
      </c>
      <c r="AC3096" s="15">
        <f t="shared" si="192"/>
        <v>1</v>
      </c>
      <c r="AD3096" s="55">
        <v>3</v>
      </c>
      <c r="AE3096" s="21" t="s">
        <v>73</v>
      </c>
      <c r="AF3096" s="47" t="str">
        <f t="shared" si="193"/>
        <v>niezagrożona</v>
      </c>
      <c r="AG3096" s="16" t="str">
        <f t="shared" si="194"/>
        <v>nie</v>
      </c>
      <c r="AH3096" s="16" t="str">
        <f t="shared" si="195"/>
        <v/>
      </c>
    </row>
    <row r="3097" spans="1:34" x14ac:dyDescent="0.2">
      <c r="A3097" s="12" t="s">
        <v>6748</v>
      </c>
      <c r="B3097" s="16" t="s">
        <v>6749</v>
      </c>
      <c r="C3097" s="12" t="s">
        <v>76</v>
      </c>
      <c r="D3097" s="12" t="s">
        <v>6739</v>
      </c>
      <c r="E3097" s="12" t="s">
        <v>1060</v>
      </c>
      <c r="F3097" s="12" t="s">
        <v>1061</v>
      </c>
      <c r="G3097" s="12" t="s">
        <v>6740</v>
      </c>
      <c r="H3097" s="17" t="s">
        <v>69</v>
      </c>
      <c r="I3097" s="11" t="s">
        <v>70</v>
      </c>
      <c r="J3097" s="11" t="s">
        <v>70</v>
      </c>
      <c r="K3097" s="11" t="s">
        <v>70</v>
      </c>
      <c r="L3097" s="11" t="s">
        <v>70</v>
      </c>
      <c r="M3097" s="18" t="s">
        <v>70</v>
      </c>
      <c r="N3097" s="18" t="s">
        <v>70</v>
      </c>
      <c r="O3097" s="11" t="s">
        <v>70</v>
      </c>
      <c r="P3097" s="11" t="s">
        <v>70</v>
      </c>
      <c r="Q3097" s="11" t="s">
        <v>70</v>
      </c>
      <c r="R3097" s="11" t="s">
        <v>70</v>
      </c>
      <c r="S3097" s="11" t="s">
        <v>70</v>
      </c>
      <c r="T3097" s="19" t="s">
        <v>71</v>
      </c>
      <c r="U3097" s="31" t="s">
        <v>72</v>
      </c>
      <c r="V3097" s="12">
        <v>2</v>
      </c>
      <c r="W3097" s="12">
        <v>2</v>
      </c>
      <c r="X3097" s="12">
        <v>2</v>
      </c>
      <c r="Y3097" s="12">
        <v>5</v>
      </c>
      <c r="Z3097" s="12">
        <v>2</v>
      </c>
      <c r="AA3097" s="13">
        <v>2</v>
      </c>
      <c r="AB3097" s="14" cm="1">
        <f t="array" ref="AB3097">_xlfn.IFS(AND(W3097&lt;0,X3097&lt;0,Y3097&lt;0,Z3097&lt;0),-999,AND(W3097&lt;5,X3097&lt;5,Y3097&lt;5,Z3097&lt;5,AA3097=0),0,AND(W3097&lt;5,X3097&lt;5,Y3097&lt;5,Z3097&lt;5,AA3097&gt;0),1,AND(OR(W3097=5,X3097=5,Y3097=5,Z3097=5),AA3097=0),1,AND(OR(W3097=5,X3097=5,Y3097=5,Z3097=5),AA3097&gt;0),2)</f>
        <v>2</v>
      </c>
      <c r="AC3097" s="15">
        <f t="shared" si="192"/>
        <v>3</v>
      </c>
      <c r="AD3097" s="55">
        <v>0</v>
      </c>
      <c r="AE3097" s="21" t="s">
        <v>73</v>
      </c>
      <c r="AF3097" s="47" t="str">
        <f t="shared" si="193"/>
        <v>zagrożona</v>
      </c>
      <c r="AG3097" s="16" t="str">
        <f t="shared" si="194"/>
        <v>nie</v>
      </c>
      <c r="AH3097" s="16" t="str">
        <f t="shared" si="195"/>
        <v/>
      </c>
    </row>
    <row r="3098" spans="1:34" x14ac:dyDescent="0.2">
      <c r="A3098" s="12" t="s">
        <v>6750</v>
      </c>
      <c r="B3098" s="16" t="s">
        <v>6751</v>
      </c>
      <c r="C3098" s="12" t="s">
        <v>76</v>
      </c>
      <c r="D3098" s="12" t="s">
        <v>6739</v>
      </c>
      <c r="E3098" s="12" t="s">
        <v>1060</v>
      </c>
      <c r="F3098" s="12" t="s">
        <v>1061</v>
      </c>
      <c r="G3098" s="12" t="s">
        <v>6740</v>
      </c>
      <c r="H3098" s="17" t="s">
        <v>69</v>
      </c>
      <c r="I3098" s="11" t="s">
        <v>70</v>
      </c>
      <c r="J3098" s="11" t="s">
        <v>70</v>
      </c>
      <c r="K3098" s="11" t="s">
        <v>70</v>
      </c>
      <c r="L3098" s="11" t="s">
        <v>70</v>
      </c>
      <c r="M3098" s="18" t="s">
        <v>70</v>
      </c>
      <c r="N3098" s="18" t="s">
        <v>70</v>
      </c>
      <c r="O3098" s="11" t="s">
        <v>70</v>
      </c>
      <c r="P3098" s="11" t="s">
        <v>70</v>
      </c>
      <c r="Q3098" s="11" t="s">
        <v>70</v>
      </c>
      <c r="R3098" s="11" t="s">
        <v>70</v>
      </c>
      <c r="S3098" s="11" t="s">
        <v>70</v>
      </c>
      <c r="T3098" s="19" t="s">
        <v>71</v>
      </c>
      <c r="U3098" s="31" t="s">
        <v>72</v>
      </c>
      <c r="V3098" s="12">
        <v>0</v>
      </c>
      <c r="W3098" s="12">
        <v>2</v>
      </c>
      <c r="X3098" s="12">
        <v>2</v>
      </c>
      <c r="Y3098" s="12">
        <v>2</v>
      </c>
      <c r="Z3098" s="12">
        <v>2</v>
      </c>
      <c r="AA3098" s="13">
        <v>3</v>
      </c>
      <c r="AB3098" s="14" cm="1">
        <f t="array" ref="AB3098">_xlfn.IFS(AND(W3098&lt;0,X3098&lt;0,Y3098&lt;0,Z3098&lt;0),-999,AND(W3098&lt;5,X3098&lt;5,Y3098&lt;5,Z3098&lt;5,AA3098=0),0,AND(W3098&lt;5,X3098&lt;5,Y3098&lt;5,Z3098&lt;5,AA3098&gt;0),1,AND(OR(W3098=5,X3098=5,Y3098=5,Z3098=5),AA3098=0),1,AND(OR(W3098=5,X3098=5,Y3098=5,Z3098=5),AA3098&gt;0),2)</f>
        <v>1</v>
      </c>
      <c r="AC3098" s="15">
        <f t="shared" si="192"/>
        <v>0</v>
      </c>
      <c r="AD3098" s="55">
        <v>1</v>
      </c>
      <c r="AE3098" s="21" t="s">
        <v>73</v>
      </c>
      <c r="AF3098" s="47" t="str">
        <f t="shared" si="193"/>
        <v>niezagrożona</v>
      </c>
      <c r="AG3098" s="16" t="str">
        <f t="shared" si="194"/>
        <v>nie</v>
      </c>
      <c r="AH3098" s="16" t="str">
        <f t="shared" si="195"/>
        <v/>
      </c>
    </row>
    <row r="3099" spans="1:34" x14ac:dyDescent="0.2">
      <c r="A3099" s="12" t="s">
        <v>6752</v>
      </c>
      <c r="B3099" s="16" t="s">
        <v>6753</v>
      </c>
      <c r="C3099" s="12" t="s">
        <v>76</v>
      </c>
      <c r="D3099" s="12" t="s">
        <v>6739</v>
      </c>
      <c r="E3099" s="12" t="s">
        <v>1060</v>
      </c>
      <c r="F3099" s="12" t="s">
        <v>1061</v>
      </c>
      <c r="G3099" s="12" t="s">
        <v>6740</v>
      </c>
      <c r="H3099" s="17" t="s">
        <v>69</v>
      </c>
      <c r="I3099" s="11" t="s">
        <v>70</v>
      </c>
      <c r="J3099" s="11" t="s">
        <v>70</v>
      </c>
      <c r="K3099" s="11" t="s">
        <v>70</v>
      </c>
      <c r="L3099" s="11" t="s">
        <v>70</v>
      </c>
      <c r="M3099" s="18" t="s">
        <v>70</v>
      </c>
      <c r="N3099" s="18" t="s">
        <v>70</v>
      </c>
      <c r="O3099" s="11" t="s">
        <v>70</v>
      </c>
      <c r="P3099" s="11" t="s">
        <v>70</v>
      </c>
      <c r="Q3099" s="11" t="s">
        <v>70</v>
      </c>
      <c r="R3099" s="11" t="s">
        <v>70</v>
      </c>
      <c r="S3099" s="11" t="s">
        <v>70</v>
      </c>
      <c r="T3099" s="19" t="s">
        <v>71</v>
      </c>
      <c r="U3099" s="31" t="s">
        <v>72</v>
      </c>
      <c r="V3099" s="12">
        <v>2</v>
      </c>
      <c r="W3099" s="12">
        <v>2</v>
      </c>
      <c r="X3099" s="12">
        <v>2</v>
      </c>
      <c r="Y3099" s="12">
        <v>2</v>
      </c>
      <c r="Z3099" s="12">
        <v>2</v>
      </c>
      <c r="AA3099" s="13">
        <v>0</v>
      </c>
      <c r="AB3099" s="14" cm="1">
        <f t="array" ref="AB3099">_xlfn.IFS(AND(W3099&lt;0,X3099&lt;0,Y3099&lt;0,Z3099&lt;0),-999,AND(W3099&lt;5,X3099&lt;5,Y3099&lt;5,Z3099&lt;5,AA3099=0),0,AND(W3099&lt;5,X3099&lt;5,Y3099&lt;5,Z3099&lt;5,AA3099&gt;0),1,AND(OR(W3099=5,X3099=5,Y3099=5,Z3099=5),AA3099=0),1,AND(OR(W3099=5,X3099=5,Y3099=5,Z3099=5),AA3099&gt;0),2)</f>
        <v>0</v>
      </c>
      <c r="AC3099" s="15">
        <f t="shared" si="192"/>
        <v>2</v>
      </c>
      <c r="AD3099" s="55">
        <v>0</v>
      </c>
      <c r="AE3099" s="21" t="s">
        <v>73</v>
      </c>
      <c r="AF3099" s="47" t="str">
        <f t="shared" si="193"/>
        <v>zagrożona</v>
      </c>
      <c r="AG3099" s="16" t="str">
        <f t="shared" si="194"/>
        <v>nie</v>
      </c>
      <c r="AH3099" s="16" t="str">
        <f t="shared" si="195"/>
        <v/>
      </c>
    </row>
    <row r="3100" spans="1:34" x14ac:dyDescent="0.2">
      <c r="A3100" s="12" t="s">
        <v>6754</v>
      </c>
      <c r="B3100" s="16" t="s">
        <v>6755</v>
      </c>
      <c r="C3100" s="12" t="s">
        <v>64</v>
      </c>
      <c r="D3100" s="12" t="s">
        <v>6739</v>
      </c>
      <c r="E3100" s="12" t="s">
        <v>1060</v>
      </c>
      <c r="F3100" s="12" t="s">
        <v>1723</v>
      </c>
      <c r="G3100" s="12" t="s">
        <v>1780</v>
      </c>
      <c r="H3100" s="17" t="s">
        <v>69</v>
      </c>
      <c r="I3100" s="11" t="s">
        <v>70</v>
      </c>
      <c r="J3100" s="11" t="s">
        <v>70</v>
      </c>
      <c r="K3100" s="11" t="s">
        <v>70</v>
      </c>
      <c r="L3100" s="11" t="s">
        <v>70</v>
      </c>
      <c r="M3100" s="18" t="s">
        <v>70</v>
      </c>
      <c r="N3100" s="18" t="s">
        <v>70</v>
      </c>
      <c r="O3100" s="11" t="s">
        <v>70</v>
      </c>
      <c r="P3100" s="11" t="s">
        <v>70</v>
      </c>
      <c r="Q3100" s="11" t="s">
        <v>70</v>
      </c>
      <c r="R3100" s="11" t="s">
        <v>70</v>
      </c>
      <c r="S3100" s="11" t="s">
        <v>70</v>
      </c>
      <c r="T3100" s="19" t="s">
        <v>71</v>
      </c>
      <c r="U3100" s="31" t="s">
        <v>72</v>
      </c>
      <c r="V3100" s="12">
        <v>3</v>
      </c>
      <c r="W3100" s="12">
        <v>5</v>
      </c>
      <c r="X3100" s="12">
        <v>5</v>
      </c>
      <c r="Y3100" s="12">
        <v>-999</v>
      </c>
      <c r="Z3100" s="12">
        <v>-999</v>
      </c>
      <c r="AA3100" s="13">
        <v>1</v>
      </c>
      <c r="AB3100" s="14" cm="1">
        <f t="array" ref="AB3100">_xlfn.IFS(AND(W3100&lt;0,X3100&lt;0,Y3100&lt;0,Z3100&lt;0),-999,AND(W3100&lt;5,X3100&lt;5,Y3100&lt;5,Z3100&lt;5,AA3100=0),0,AND(W3100&lt;5,X3100&lt;5,Y3100&lt;5,Z3100&lt;5,AA3100&gt;0),1,AND(OR(W3100=5,X3100=5,Y3100=5,Z3100=5),AA3100=0),1,AND(OR(W3100=5,X3100=5,Y3100=5,Z3100=5),AA3100&gt;0),2)</f>
        <v>2</v>
      </c>
      <c r="AC3100" s="15">
        <f t="shared" si="192"/>
        <v>4</v>
      </c>
      <c r="AD3100" s="55">
        <v>3</v>
      </c>
      <c r="AE3100" s="21" t="s">
        <v>73</v>
      </c>
      <c r="AF3100" s="47" t="str">
        <f t="shared" si="193"/>
        <v>zagrożona</v>
      </c>
      <c r="AG3100" s="16" t="str">
        <f t="shared" si="194"/>
        <v>tak</v>
      </c>
      <c r="AH3100" s="16" t="str">
        <f t="shared" si="195"/>
        <v xml:space="preserve">fizchem </v>
      </c>
    </row>
    <row r="3101" spans="1:34" x14ac:dyDescent="0.2">
      <c r="A3101" s="12" t="s">
        <v>6756</v>
      </c>
      <c r="B3101" s="16" t="s">
        <v>6757</v>
      </c>
      <c r="C3101" s="12" t="s">
        <v>64</v>
      </c>
      <c r="D3101" s="12" t="s">
        <v>6739</v>
      </c>
      <c r="E3101" s="12" t="s">
        <v>1060</v>
      </c>
      <c r="F3101" s="12" t="s">
        <v>1723</v>
      </c>
      <c r="G3101" s="12" t="s">
        <v>1780</v>
      </c>
      <c r="H3101" s="17" t="s">
        <v>69</v>
      </c>
      <c r="I3101" s="11" t="s">
        <v>70</v>
      </c>
      <c r="J3101" s="11" t="s">
        <v>70</v>
      </c>
      <c r="K3101" s="11" t="s">
        <v>70</v>
      </c>
      <c r="L3101" s="11" t="s">
        <v>70</v>
      </c>
      <c r="M3101" s="18" t="s">
        <v>70</v>
      </c>
      <c r="N3101" s="18" t="s">
        <v>70</v>
      </c>
      <c r="O3101" s="11" t="s">
        <v>70</v>
      </c>
      <c r="P3101" s="11" t="s">
        <v>70</v>
      </c>
      <c r="Q3101" s="11" t="s">
        <v>70</v>
      </c>
      <c r="R3101" s="11" t="s">
        <v>70</v>
      </c>
      <c r="S3101" s="11" t="s">
        <v>70</v>
      </c>
      <c r="T3101" s="19" t="s">
        <v>71</v>
      </c>
      <c r="U3101" s="31" t="s">
        <v>72</v>
      </c>
      <c r="V3101" s="12">
        <v>2</v>
      </c>
      <c r="W3101" s="12">
        <v>5</v>
      </c>
      <c r="X3101" s="12">
        <v>2</v>
      </c>
      <c r="Y3101" s="12">
        <v>-999</v>
      </c>
      <c r="Z3101" s="12">
        <v>-999</v>
      </c>
      <c r="AA3101" s="13">
        <v>0</v>
      </c>
      <c r="AB3101" s="14" cm="1">
        <f t="array" ref="AB3101">_xlfn.IFS(AND(W3101&lt;0,X3101&lt;0,Y3101&lt;0,Z3101&lt;0),-999,AND(W3101&lt;5,X3101&lt;5,Y3101&lt;5,Z3101&lt;5,AA3101=0),0,AND(W3101&lt;5,X3101&lt;5,Y3101&lt;5,Z3101&lt;5,AA3101&gt;0),1,AND(OR(W3101=5,X3101=5,Y3101=5,Z3101=5),AA3101=0),1,AND(OR(W3101=5,X3101=5,Y3101=5,Z3101=5),AA3101&gt;0),2)</f>
        <v>1</v>
      </c>
      <c r="AC3101" s="15">
        <f t="shared" si="192"/>
        <v>2</v>
      </c>
      <c r="AD3101" s="55">
        <v>0</v>
      </c>
      <c r="AE3101" s="21" t="s">
        <v>73</v>
      </c>
      <c r="AF3101" s="47" t="str">
        <f t="shared" si="193"/>
        <v>zagrożona</v>
      </c>
      <c r="AG3101" s="16" t="str">
        <f t="shared" si="194"/>
        <v>nie</v>
      </c>
      <c r="AH3101" s="16" t="str">
        <f t="shared" si="195"/>
        <v/>
      </c>
    </row>
    <row r="3102" spans="1:34" x14ac:dyDescent="0.2">
      <c r="A3102" s="12" t="s">
        <v>6758</v>
      </c>
      <c r="B3102" s="16" t="s">
        <v>6759</v>
      </c>
      <c r="C3102" s="12" t="s">
        <v>64</v>
      </c>
      <c r="D3102" s="12" t="s">
        <v>6739</v>
      </c>
      <c r="E3102" s="12" t="s">
        <v>1060</v>
      </c>
      <c r="F3102" s="12" t="s">
        <v>1723</v>
      </c>
      <c r="G3102" s="12" t="s">
        <v>1773</v>
      </c>
      <c r="H3102" s="17" t="s">
        <v>69</v>
      </c>
      <c r="I3102" s="11" t="s">
        <v>70</v>
      </c>
      <c r="J3102" s="11" t="s">
        <v>70</v>
      </c>
      <c r="K3102" s="11" t="s">
        <v>70</v>
      </c>
      <c r="L3102" s="11" t="s">
        <v>70</v>
      </c>
      <c r="M3102" s="18" t="s">
        <v>70</v>
      </c>
      <c r="N3102" s="18" t="s">
        <v>70</v>
      </c>
      <c r="O3102" s="11" t="s">
        <v>70</v>
      </c>
      <c r="P3102" s="11" t="s">
        <v>70</v>
      </c>
      <c r="Q3102" s="11" t="s">
        <v>70</v>
      </c>
      <c r="R3102" s="11" t="s">
        <v>70</v>
      </c>
      <c r="S3102" s="11" t="s">
        <v>70</v>
      </c>
      <c r="T3102" s="19" t="s">
        <v>71</v>
      </c>
      <c r="U3102" s="31" t="s">
        <v>72</v>
      </c>
      <c r="V3102" s="12">
        <v>-999</v>
      </c>
      <c r="W3102" s="12">
        <v>-999</v>
      </c>
      <c r="X3102" s="12">
        <v>-999</v>
      </c>
      <c r="Y3102" s="12">
        <v>-999</v>
      </c>
      <c r="Z3102" s="12">
        <v>-999</v>
      </c>
      <c r="AA3102" s="13">
        <v>0</v>
      </c>
      <c r="AB3102" s="14" cm="1">
        <f t="array" ref="AB3102">_xlfn.IFS(AND(W3102&lt;0,X3102&lt;0,Y3102&lt;0,Z3102&lt;0),-999,AND(W3102&lt;5,X3102&lt;5,Y3102&lt;5,Z3102&lt;5,AA3102=0),0,AND(W3102&lt;5,X3102&lt;5,Y3102&lt;5,Z3102&lt;5,AA3102&gt;0),1,AND(OR(W3102=5,X3102=5,Y3102=5,Z3102=5),AA3102=0),1,AND(OR(W3102=5,X3102=5,Y3102=5,Z3102=5),AA3102&gt;0),2)</f>
        <v>-999</v>
      </c>
      <c r="AC3102" s="15">
        <f t="shared" si="192"/>
        <v>-999</v>
      </c>
      <c r="AD3102" s="55">
        <v>0</v>
      </c>
      <c r="AE3102" s="21" t="s">
        <v>73</v>
      </c>
      <c r="AF3102" s="47" t="str">
        <f t="shared" si="193"/>
        <v>niezagrożona</v>
      </c>
      <c r="AG3102" s="16" t="str">
        <f t="shared" si="194"/>
        <v>nie</v>
      </c>
      <c r="AH3102" s="16" t="str">
        <f t="shared" si="195"/>
        <v/>
      </c>
    </row>
    <row r="3103" spans="1:34" x14ac:dyDescent="0.2">
      <c r="A3103" s="12" t="s">
        <v>6760</v>
      </c>
      <c r="B3103" s="16" t="s">
        <v>6761</v>
      </c>
      <c r="C3103" s="12" t="s">
        <v>76</v>
      </c>
      <c r="D3103" s="12" t="s">
        <v>6739</v>
      </c>
      <c r="E3103" s="12" t="s">
        <v>1060</v>
      </c>
      <c r="F3103" s="12" t="s">
        <v>1723</v>
      </c>
      <c r="G3103" s="12" t="s">
        <v>1773</v>
      </c>
      <c r="H3103" s="17" t="s">
        <v>69</v>
      </c>
      <c r="I3103" s="11" t="s">
        <v>70</v>
      </c>
      <c r="J3103" s="11" t="s">
        <v>70</v>
      </c>
      <c r="K3103" s="11" t="s">
        <v>70</v>
      </c>
      <c r="L3103" s="11" t="s">
        <v>70</v>
      </c>
      <c r="M3103" s="18" t="s">
        <v>70</v>
      </c>
      <c r="N3103" s="18" t="s">
        <v>70</v>
      </c>
      <c r="O3103" s="11" t="s">
        <v>70</v>
      </c>
      <c r="P3103" s="11" t="s">
        <v>70</v>
      </c>
      <c r="Q3103" s="11" t="s">
        <v>70</v>
      </c>
      <c r="R3103" s="11" t="s">
        <v>70</v>
      </c>
      <c r="S3103" s="11" t="s">
        <v>70</v>
      </c>
      <c r="T3103" s="19" t="s">
        <v>71</v>
      </c>
      <c r="U3103" s="31" t="s">
        <v>72</v>
      </c>
      <c r="V3103" s="12">
        <v>2</v>
      </c>
      <c r="W3103" s="12">
        <v>5</v>
      </c>
      <c r="X3103" s="12">
        <v>2</v>
      </c>
      <c r="Y3103" s="12">
        <v>2</v>
      </c>
      <c r="Z3103" s="12">
        <v>2</v>
      </c>
      <c r="AA3103" s="13">
        <v>1</v>
      </c>
      <c r="AB3103" s="14" cm="1">
        <f t="array" ref="AB3103">_xlfn.IFS(AND(W3103&lt;0,X3103&lt;0,Y3103&lt;0,Z3103&lt;0),-999,AND(W3103&lt;5,X3103&lt;5,Y3103&lt;5,Z3103&lt;5,AA3103=0),0,AND(W3103&lt;5,X3103&lt;5,Y3103&lt;5,Z3103&lt;5,AA3103&gt;0),1,AND(OR(W3103=5,X3103=5,Y3103=5,Z3103=5),AA3103=0),1,AND(OR(W3103=5,X3103=5,Y3103=5,Z3103=5),AA3103&gt;0),2)</f>
        <v>2</v>
      </c>
      <c r="AC3103" s="15">
        <f t="shared" si="192"/>
        <v>3</v>
      </c>
      <c r="AD3103" s="55">
        <v>1</v>
      </c>
      <c r="AE3103" s="21" t="s">
        <v>73</v>
      </c>
      <c r="AF3103" s="47" t="str">
        <f t="shared" si="193"/>
        <v>zagrożona</v>
      </c>
      <c r="AG3103" s="16" t="str">
        <f t="shared" si="194"/>
        <v>nie</v>
      </c>
      <c r="AH3103" s="16" t="str">
        <f t="shared" si="195"/>
        <v/>
      </c>
    </row>
    <row r="3104" spans="1:34" x14ac:dyDescent="0.2">
      <c r="A3104" s="12" t="s">
        <v>6762</v>
      </c>
      <c r="B3104" s="16" t="s">
        <v>6763</v>
      </c>
      <c r="C3104" s="12" t="s">
        <v>76</v>
      </c>
      <c r="D3104" s="12" t="s">
        <v>6739</v>
      </c>
      <c r="E3104" s="12" t="s">
        <v>1060</v>
      </c>
      <c r="F3104" s="12" t="s">
        <v>1723</v>
      </c>
      <c r="G3104" s="12" t="s">
        <v>1773</v>
      </c>
      <c r="H3104" s="17" t="s">
        <v>69</v>
      </c>
      <c r="I3104" s="11" t="s">
        <v>70</v>
      </c>
      <c r="J3104" s="11" t="s">
        <v>70</v>
      </c>
      <c r="K3104" s="11" t="s">
        <v>70</v>
      </c>
      <c r="L3104" s="11" t="s">
        <v>70</v>
      </c>
      <c r="M3104" s="18" t="s">
        <v>70</v>
      </c>
      <c r="N3104" s="18" t="s">
        <v>70</v>
      </c>
      <c r="O3104" s="11" t="s">
        <v>70</v>
      </c>
      <c r="P3104" s="11" t="s">
        <v>70</v>
      </c>
      <c r="Q3104" s="11" t="s">
        <v>70</v>
      </c>
      <c r="R3104" s="11" t="s">
        <v>70</v>
      </c>
      <c r="S3104" s="11" t="s">
        <v>70</v>
      </c>
      <c r="T3104" s="19" t="s">
        <v>71</v>
      </c>
      <c r="U3104" s="31" t="s">
        <v>72</v>
      </c>
      <c r="V3104" s="12">
        <v>1</v>
      </c>
      <c r="W3104" s="12">
        <v>2</v>
      </c>
      <c r="X3104" s="12">
        <v>2</v>
      </c>
      <c r="Y3104" s="12">
        <v>2</v>
      </c>
      <c r="Z3104" s="12">
        <v>2</v>
      </c>
      <c r="AA3104" s="13">
        <v>0</v>
      </c>
      <c r="AB3104" s="14" cm="1">
        <f t="array" ref="AB3104">_xlfn.IFS(AND(W3104&lt;0,X3104&lt;0,Y3104&lt;0,Z3104&lt;0),-999,AND(W3104&lt;5,X3104&lt;5,Y3104&lt;5,Z3104&lt;5,AA3104=0),0,AND(W3104&lt;5,X3104&lt;5,Y3104&lt;5,Z3104&lt;5,AA3104&gt;0),1,AND(OR(W3104=5,X3104=5,Y3104=5,Z3104=5),AA3104=0),1,AND(OR(W3104=5,X3104=5,Y3104=5,Z3104=5),AA3104&gt;0),2)</f>
        <v>0</v>
      </c>
      <c r="AC3104" s="15">
        <f t="shared" si="192"/>
        <v>1</v>
      </c>
      <c r="AD3104" s="55">
        <v>0</v>
      </c>
      <c r="AE3104" s="21" t="s">
        <v>73</v>
      </c>
      <c r="AF3104" s="47" t="str">
        <f t="shared" si="193"/>
        <v>niezagrożona</v>
      </c>
      <c r="AG3104" s="16" t="str">
        <f t="shared" si="194"/>
        <v>nie</v>
      </c>
      <c r="AH3104" s="16" t="str">
        <f t="shared" si="195"/>
        <v/>
      </c>
    </row>
    <row r="3105" spans="1:34" x14ac:dyDescent="0.2">
      <c r="A3105" s="12" t="s">
        <v>6764</v>
      </c>
      <c r="B3105" s="16" t="s">
        <v>6765</v>
      </c>
      <c r="C3105" s="12" t="s">
        <v>76</v>
      </c>
      <c r="D3105" s="12" t="s">
        <v>6739</v>
      </c>
      <c r="E3105" s="12" t="s">
        <v>1060</v>
      </c>
      <c r="F3105" s="12" t="s">
        <v>1723</v>
      </c>
      <c r="G3105" s="12" t="s">
        <v>1773</v>
      </c>
      <c r="H3105" s="17" t="s">
        <v>69</v>
      </c>
      <c r="I3105" s="11" t="s">
        <v>70</v>
      </c>
      <c r="J3105" s="11" t="s">
        <v>70</v>
      </c>
      <c r="K3105" s="11" t="s">
        <v>70</v>
      </c>
      <c r="L3105" s="11" t="s">
        <v>70</v>
      </c>
      <c r="M3105" s="18" t="s">
        <v>70</v>
      </c>
      <c r="N3105" s="18" t="s">
        <v>70</v>
      </c>
      <c r="O3105" s="11" t="s">
        <v>70</v>
      </c>
      <c r="P3105" s="11" t="s">
        <v>70</v>
      </c>
      <c r="Q3105" s="11" t="s">
        <v>70</v>
      </c>
      <c r="R3105" s="11" t="s">
        <v>70</v>
      </c>
      <c r="S3105" s="11" t="s">
        <v>70</v>
      </c>
      <c r="T3105" s="19" t="s">
        <v>71</v>
      </c>
      <c r="U3105" s="31" t="s">
        <v>72</v>
      </c>
      <c r="V3105" s="12">
        <v>0</v>
      </c>
      <c r="W3105" s="12">
        <v>2</v>
      </c>
      <c r="X3105" s="12">
        <v>2</v>
      </c>
      <c r="Y3105" s="12">
        <v>5</v>
      </c>
      <c r="Z3105" s="12">
        <v>2</v>
      </c>
      <c r="AA3105" s="13">
        <v>1</v>
      </c>
      <c r="AB3105" s="14" cm="1">
        <f t="array" ref="AB3105">_xlfn.IFS(AND(W3105&lt;0,X3105&lt;0,Y3105&lt;0,Z3105&lt;0),-999,AND(W3105&lt;5,X3105&lt;5,Y3105&lt;5,Z3105&lt;5,AA3105=0),0,AND(W3105&lt;5,X3105&lt;5,Y3105&lt;5,Z3105&lt;5,AA3105&gt;0),1,AND(OR(W3105=5,X3105=5,Y3105=5,Z3105=5),AA3105=0),1,AND(OR(W3105=5,X3105=5,Y3105=5,Z3105=5),AA3105&gt;0),2)</f>
        <v>2</v>
      </c>
      <c r="AC3105" s="15">
        <f t="shared" si="192"/>
        <v>1</v>
      </c>
      <c r="AD3105" s="55">
        <v>3</v>
      </c>
      <c r="AE3105" s="21" t="s">
        <v>73</v>
      </c>
      <c r="AF3105" s="47" t="str">
        <f t="shared" si="193"/>
        <v>niezagrożona</v>
      </c>
      <c r="AG3105" s="16" t="str">
        <f t="shared" si="194"/>
        <v>nie</v>
      </c>
      <c r="AH3105" s="16" t="str">
        <f t="shared" si="195"/>
        <v/>
      </c>
    </row>
    <row r="3106" spans="1:34" x14ac:dyDescent="0.2">
      <c r="A3106" s="12" t="s">
        <v>6766</v>
      </c>
      <c r="B3106" s="16" t="s">
        <v>6767</v>
      </c>
      <c r="C3106" s="12" t="s">
        <v>76</v>
      </c>
      <c r="D3106" s="12" t="s">
        <v>6739</v>
      </c>
      <c r="E3106" s="12" t="s">
        <v>1060</v>
      </c>
      <c r="F3106" s="12" t="s">
        <v>1061</v>
      </c>
      <c r="G3106" s="12" t="s">
        <v>6740</v>
      </c>
      <c r="H3106" s="17" t="s">
        <v>69</v>
      </c>
      <c r="I3106" s="11" t="s">
        <v>70</v>
      </c>
      <c r="J3106" s="11" t="s">
        <v>70</v>
      </c>
      <c r="K3106" s="11" t="s">
        <v>70</v>
      </c>
      <c r="L3106" s="11" t="s">
        <v>70</v>
      </c>
      <c r="M3106" s="18" t="s">
        <v>70</v>
      </c>
      <c r="N3106" s="18" t="s">
        <v>70</v>
      </c>
      <c r="O3106" s="11" t="s">
        <v>70</v>
      </c>
      <c r="P3106" s="11" t="s">
        <v>70</v>
      </c>
      <c r="Q3106" s="11" t="s">
        <v>70</v>
      </c>
      <c r="R3106" s="11" t="s">
        <v>70</v>
      </c>
      <c r="S3106" s="11" t="s">
        <v>70</v>
      </c>
      <c r="T3106" s="19" t="s">
        <v>71</v>
      </c>
      <c r="U3106" s="31" t="s">
        <v>72</v>
      </c>
      <c r="V3106" s="12">
        <v>0</v>
      </c>
      <c r="W3106" s="12">
        <v>2</v>
      </c>
      <c r="X3106" s="12">
        <v>2</v>
      </c>
      <c r="Y3106" s="12">
        <v>5</v>
      </c>
      <c r="Z3106" s="12">
        <v>2</v>
      </c>
      <c r="AA3106" s="13">
        <v>0</v>
      </c>
      <c r="AB3106" s="14" cm="1">
        <f t="array" ref="AB3106">_xlfn.IFS(AND(W3106&lt;0,X3106&lt;0,Y3106&lt;0,Z3106&lt;0),-999,AND(W3106&lt;5,X3106&lt;5,Y3106&lt;5,Z3106&lt;5,AA3106=0),0,AND(W3106&lt;5,X3106&lt;5,Y3106&lt;5,Z3106&lt;5,AA3106&gt;0),1,AND(OR(W3106=5,X3106=5,Y3106=5,Z3106=5),AA3106=0),1,AND(OR(W3106=5,X3106=5,Y3106=5,Z3106=5),AA3106&gt;0),2)</f>
        <v>1</v>
      </c>
      <c r="AC3106" s="15">
        <f t="shared" si="192"/>
        <v>0</v>
      </c>
      <c r="AD3106" s="55">
        <v>0</v>
      </c>
      <c r="AE3106" s="21" t="s">
        <v>73</v>
      </c>
      <c r="AF3106" s="47" t="str">
        <f t="shared" si="193"/>
        <v>niezagrożona</v>
      </c>
      <c r="AG3106" s="16" t="str">
        <f t="shared" si="194"/>
        <v>nie</v>
      </c>
      <c r="AH3106" s="16" t="str">
        <f t="shared" si="195"/>
        <v/>
      </c>
    </row>
    <row r="3107" spans="1:34" x14ac:dyDescent="0.2">
      <c r="A3107" s="12" t="s">
        <v>6768</v>
      </c>
      <c r="B3107" s="16" t="s">
        <v>6769</v>
      </c>
      <c r="C3107" s="12" t="s">
        <v>76</v>
      </c>
      <c r="D3107" s="12" t="s">
        <v>6739</v>
      </c>
      <c r="E3107" s="12" t="s">
        <v>1060</v>
      </c>
      <c r="F3107" s="12" t="s">
        <v>1723</v>
      </c>
      <c r="G3107" s="12" t="s">
        <v>1780</v>
      </c>
      <c r="H3107" s="17" t="s">
        <v>69</v>
      </c>
      <c r="I3107" s="11" t="s">
        <v>70</v>
      </c>
      <c r="J3107" s="11" t="s">
        <v>70</v>
      </c>
      <c r="K3107" s="11" t="s">
        <v>70</v>
      </c>
      <c r="L3107" s="11" t="s">
        <v>70</v>
      </c>
      <c r="M3107" s="18" t="s">
        <v>70</v>
      </c>
      <c r="N3107" s="18" t="s">
        <v>70</v>
      </c>
      <c r="O3107" s="11" t="s">
        <v>70</v>
      </c>
      <c r="P3107" s="11" t="s">
        <v>70</v>
      </c>
      <c r="Q3107" s="11" t="s">
        <v>70</v>
      </c>
      <c r="R3107" s="11" t="s">
        <v>70</v>
      </c>
      <c r="S3107" s="11" t="s">
        <v>70</v>
      </c>
      <c r="T3107" s="19" t="s">
        <v>71</v>
      </c>
      <c r="U3107" s="31" t="s">
        <v>72</v>
      </c>
      <c r="V3107" s="12">
        <v>0</v>
      </c>
      <c r="W3107" s="12">
        <v>2</v>
      </c>
      <c r="X3107" s="12">
        <v>2</v>
      </c>
      <c r="Y3107" s="12">
        <v>2</v>
      </c>
      <c r="Z3107" s="12">
        <v>2</v>
      </c>
      <c r="AA3107" s="13">
        <v>1</v>
      </c>
      <c r="AB3107" s="14" cm="1">
        <f t="array" ref="AB3107">_xlfn.IFS(AND(W3107&lt;0,X3107&lt;0,Y3107&lt;0,Z3107&lt;0),-999,AND(W3107&lt;5,X3107&lt;5,Y3107&lt;5,Z3107&lt;5,AA3107=0),0,AND(W3107&lt;5,X3107&lt;5,Y3107&lt;5,Z3107&lt;5,AA3107&gt;0),1,AND(OR(W3107=5,X3107=5,Y3107=5,Z3107=5),AA3107=0),1,AND(OR(W3107=5,X3107=5,Y3107=5,Z3107=5),AA3107&gt;0),2)</f>
        <v>1</v>
      </c>
      <c r="AC3107" s="15">
        <f t="shared" si="192"/>
        <v>0</v>
      </c>
      <c r="AD3107" s="55">
        <v>1</v>
      </c>
      <c r="AE3107" s="21" t="s">
        <v>73</v>
      </c>
      <c r="AF3107" s="47" t="str">
        <f t="shared" si="193"/>
        <v>niezagrożona</v>
      </c>
      <c r="AG3107" s="16" t="str">
        <f t="shared" si="194"/>
        <v>nie</v>
      </c>
      <c r="AH3107" s="16" t="str">
        <f t="shared" si="195"/>
        <v/>
      </c>
    </row>
    <row r="3108" spans="1:34" x14ac:dyDescent="0.2">
      <c r="A3108" s="12" t="s">
        <v>6770</v>
      </c>
      <c r="B3108" s="16" t="s">
        <v>6771</v>
      </c>
      <c r="C3108" s="12" t="s">
        <v>76</v>
      </c>
      <c r="D3108" s="12" t="s">
        <v>6739</v>
      </c>
      <c r="E3108" s="12" t="s">
        <v>1060</v>
      </c>
      <c r="F3108" s="12" t="s">
        <v>1061</v>
      </c>
      <c r="G3108" s="12" t="s">
        <v>6740</v>
      </c>
      <c r="H3108" s="17" t="s">
        <v>69</v>
      </c>
      <c r="I3108" s="11" t="s">
        <v>70</v>
      </c>
      <c r="J3108" s="11" t="s">
        <v>70</v>
      </c>
      <c r="K3108" s="11" t="s">
        <v>70</v>
      </c>
      <c r="L3108" s="11" t="s">
        <v>70</v>
      </c>
      <c r="M3108" s="18" t="s">
        <v>70</v>
      </c>
      <c r="N3108" s="18" t="s">
        <v>70</v>
      </c>
      <c r="O3108" s="11" t="s">
        <v>70</v>
      </c>
      <c r="P3108" s="11" t="s">
        <v>70</v>
      </c>
      <c r="Q3108" s="11" t="s">
        <v>70</v>
      </c>
      <c r="R3108" s="11" t="s">
        <v>70</v>
      </c>
      <c r="S3108" s="11" t="s">
        <v>70</v>
      </c>
      <c r="T3108" s="19" t="s">
        <v>71</v>
      </c>
      <c r="U3108" s="31" t="s">
        <v>72</v>
      </c>
      <c r="V3108" s="12">
        <v>0</v>
      </c>
      <c r="W3108" s="12">
        <v>2</v>
      </c>
      <c r="X3108" s="12">
        <v>2</v>
      </c>
      <c r="Y3108" s="12">
        <v>2</v>
      </c>
      <c r="Z3108" s="12">
        <v>2</v>
      </c>
      <c r="AA3108" s="13">
        <v>0</v>
      </c>
      <c r="AB3108" s="14" cm="1">
        <f t="array" ref="AB3108">_xlfn.IFS(AND(W3108&lt;0,X3108&lt;0,Y3108&lt;0,Z3108&lt;0),-999,AND(W3108&lt;5,X3108&lt;5,Y3108&lt;5,Z3108&lt;5,AA3108=0),0,AND(W3108&lt;5,X3108&lt;5,Y3108&lt;5,Z3108&lt;5,AA3108&gt;0),1,AND(OR(W3108=5,X3108=5,Y3108=5,Z3108=5),AA3108=0),1,AND(OR(W3108=5,X3108=5,Y3108=5,Z3108=5),AA3108&gt;0),2)</f>
        <v>0</v>
      </c>
      <c r="AC3108" s="15">
        <f t="shared" si="192"/>
        <v>0</v>
      </c>
      <c r="AD3108" s="55">
        <v>2</v>
      </c>
      <c r="AE3108" s="21" t="s">
        <v>73</v>
      </c>
      <c r="AF3108" s="47" t="str">
        <f t="shared" si="193"/>
        <v>niezagrożona</v>
      </c>
      <c r="AG3108" s="16" t="str">
        <f t="shared" si="194"/>
        <v>nie</v>
      </c>
      <c r="AH3108" s="16" t="str">
        <f t="shared" si="195"/>
        <v/>
      </c>
    </row>
    <row r="3109" spans="1:34" x14ac:dyDescent="0.2">
      <c r="A3109" s="12" t="s">
        <v>6772</v>
      </c>
      <c r="B3109" s="16" t="s">
        <v>6773</v>
      </c>
      <c r="C3109" s="12" t="s">
        <v>76</v>
      </c>
      <c r="D3109" s="12" t="s">
        <v>6739</v>
      </c>
      <c r="E3109" s="12" t="s">
        <v>1060</v>
      </c>
      <c r="F3109" s="12" t="s">
        <v>1061</v>
      </c>
      <c r="G3109" s="12" t="s">
        <v>6740</v>
      </c>
      <c r="H3109" s="17" t="s">
        <v>69</v>
      </c>
      <c r="I3109" s="11" t="s">
        <v>70</v>
      </c>
      <c r="J3109" s="11" t="s">
        <v>70</v>
      </c>
      <c r="K3109" s="11" t="s">
        <v>70</v>
      </c>
      <c r="L3109" s="11" t="s">
        <v>70</v>
      </c>
      <c r="M3109" s="18" t="s">
        <v>70</v>
      </c>
      <c r="N3109" s="18" t="s">
        <v>70</v>
      </c>
      <c r="O3109" s="11" t="s">
        <v>70</v>
      </c>
      <c r="P3109" s="11" t="s">
        <v>70</v>
      </c>
      <c r="Q3109" s="11" t="s">
        <v>70</v>
      </c>
      <c r="R3109" s="11" t="s">
        <v>70</v>
      </c>
      <c r="S3109" s="11" t="s">
        <v>70</v>
      </c>
      <c r="T3109" s="19" t="s">
        <v>71</v>
      </c>
      <c r="U3109" s="31" t="s">
        <v>72</v>
      </c>
      <c r="V3109" s="12">
        <v>0</v>
      </c>
      <c r="W3109" s="12">
        <v>2</v>
      </c>
      <c r="X3109" s="12">
        <v>2</v>
      </c>
      <c r="Y3109" s="12">
        <v>2</v>
      </c>
      <c r="Z3109" s="12">
        <v>2</v>
      </c>
      <c r="AA3109" s="13">
        <v>0</v>
      </c>
      <c r="AB3109" s="14" cm="1">
        <f t="array" ref="AB3109">_xlfn.IFS(AND(W3109&lt;0,X3109&lt;0,Y3109&lt;0,Z3109&lt;0),-999,AND(W3109&lt;5,X3109&lt;5,Y3109&lt;5,Z3109&lt;5,AA3109=0),0,AND(W3109&lt;5,X3109&lt;5,Y3109&lt;5,Z3109&lt;5,AA3109&gt;0),1,AND(OR(W3109=5,X3109=5,Y3109=5,Z3109=5),AA3109=0),1,AND(OR(W3109=5,X3109=5,Y3109=5,Z3109=5),AA3109&gt;0),2)</f>
        <v>0</v>
      </c>
      <c r="AC3109" s="15">
        <f t="shared" si="192"/>
        <v>0</v>
      </c>
      <c r="AD3109" s="55">
        <v>3</v>
      </c>
      <c r="AE3109" s="21" t="s">
        <v>73</v>
      </c>
      <c r="AF3109" s="47" t="str">
        <f t="shared" si="193"/>
        <v>niezagrożona</v>
      </c>
      <c r="AG3109" s="16" t="str">
        <f t="shared" si="194"/>
        <v>nie</v>
      </c>
      <c r="AH3109" s="16" t="str">
        <f t="shared" si="195"/>
        <v/>
      </c>
    </row>
    <row r="3110" spans="1:34" x14ac:dyDescent="0.2">
      <c r="A3110" s="12" t="s">
        <v>6774</v>
      </c>
      <c r="B3110" s="16" t="s">
        <v>6775</v>
      </c>
      <c r="C3110" s="12" t="s">
        <v>76</v>
      </c>
      <c r="D3110" s="12" t="s">
        <v>6739</v>
      </c>
      <c r="E3110" s="12" t="s">
        <v>1060</v>
      </c>
      <c r="F3110" s="12" t="s">
        <v>1061</v>
      </c>
      <c r="G3110" s="12" t="s">
        <v>6740</v>
      </c>
      <c r="H3110" s="17" t="s">
        <v>69</v>
      </c>
      <c r="I3110" s="11" t="s">
        <v>70</v>
      </c>
      <c r="J3110" s="11" t="s">
        <v>70</v>
      </c>
      <c r="K3110" s="11" t="s">
        <v>70</v>
      </c>
      <c r="L3110" s="11" t="s">
        <v>70</v>
      </c>
      <c r="M3110" s="18" t="s">
        <v>70</v>
      </c>
      <c r="N3110" s="18" t="s">
        <v>70</v>
      </c>
      <c r="O3110" s="11" t="s">
        <v>70</v>
      </c>
      <c r="P3110" s="11" t="s">
        <v>70</v>
      </c>
      <c r="Q3110" s="11" t="s">
        <v>70</v>
      </c>
      <c r="R3110" s="11" t="s">
        <v>70</v>
      </c>
      <c r="S3110" s="11" t="s">
        <v>70</v>
      </c>
      <c r="T3110" s="19" t="s">
        <v>71</v>
      </c>
      <c r="U3110" s="31" t="s">
        <v>72</v>
      </c>
      <c r="V3110" s="12">
        <v>0</v>
      </c>
      <c r="W3110" s="12">
        <v>2</v>
      </c>
      <c r="X3110" s="12">
        <v>2</v>
      </c>
      <c r="Y3110" s="12">
        <v>5</v>
      </c>
      <c r="Z3110" s="12">
        <v>2</v>
      </c>
      <c r="AA3110" s="13">
        <v>0</v>
      </c>
      <c r="AB3110" s="14" cm="1">
        <f t="array" ref="AB3110">_xlfn.IFS(AND(W3110&lt;0,X3110&lt;0,Y3110&lt;0,Z3110&lt;0),-999,AND(W3110&lt;5,X3110&lt;5,Y3110&lt;5,Z3110&lt;5,AA3110=0),0,AND(W3110&lt;5,X3110&lt;5,Y3110&lt;5,Z3110&lt;5,AA3110&gt;0),1,AND(OR(W3110=5,X3110=5,Y3110=5,Z3110=5),AA3110=0),1,AND(OR(W3110=5,X3110=5,Y3110=5,Z3110=5),AA3110&gt;0),2)</f>
        <v>1</v>
      </c>
      <c r="AC3110" s="15">
        <f t="shared" si="192"/>
        <v>0</v>
      </c>
      <c r="AD3110" s="55">
        <v>0</v>
      </c>
      <c r="AE3110" s="21" t="s">
        <v>73</v>
      </c>
      <c r="AF3110" s="47" t="str">
        <f t="shared" si="193"/>
        <v>niezagrożona</v>
      </c>
      <c r="AG3110" s="16" t="str">
        <f t="shared" si="194"/>
        <v>nie</v>
      </c>
      <c r="AH3110" s="16" t="str">
        <f t="shared" si="195"/>
        <v/>
      </c>
    </row>
    <row r="3111" spans="1:34" x14ac:dyDescent="0.2">
      <c r="A3111" s="12" t="s">
        <v>6776</v>
      </c>
      <c r="B3111" s="16" t="s">
        <v>6777</v>
      </c>
      <c r="C3111" s="12" t="s">
        <v>76</v>
      </c>
      <c r="D3111" s="12" t="s">
        <v>6739</v>
      </c>
      <c r="E3111" s="12" t="s">
        <v>1060</v>
      </c>
      <c r="F3111" s="12" t="s">
        <v>1061</v>
      </c>
      <c r="G3111" s="12" t="s">
        <v>6740</v>
      </c>
      <c r="H3111" s="17" t="s">
        <v>69</v>
      </c>
      <c r="I3111" s="11" t="s">
        <v>70</v>
      </c>
      <c r="J3111" s="11" t="s">
        <v>70</v>
      </c>
      <c r="K3111" s="11" t="s">
        <v>70</v>
      </c>
      <c r="L3111" s="11" t="s">
        <v>70</v>
      </c>
      <c r="M3111" s="18" t="s">
        <v>70</v>
      </c>
      <c r="N3111" s="18" t="s">
        <v>70</v>
      </c>
      <c r="O3111" s="11" t="s">
        <v>70</v>
      </c>
      <c r="P3111" s="11" t="s">
        <v>70</v>
      </c>
      <c r="Q3111" s="11" t="s">
        <v>70</v>
      </c>
      <c r="R3111" s="11" t="s">
        <v>70</v>
      </c>
      <c r="S3111" s="11" t="s">
        <v>70</v>
      </c>
      <c r="T3111" s="19" t="s">
        <v>71</v>
      </c>
      <c r="U3111" s="31" t="s">
        <v>72</v>
      </c>
      <c r="V3111" s="12">
        <v>0</v>
      </c>
      <c r="W3111" s="12">
        <v>2</v>
      </c>
      <c r="X3111" s="12">
        <v>2</v>
      </c>
      <c r="Y3111" s="12">
        <v>2</v>
      </c>
      <c r="Z3111" s="12">
        <v>2</v>
      </c>
      <c r="AA3111" s="13">
        <v>0</v>
      </c>
      <c r="AB3111" s="14" cm="1">
        <f t="array" ref="AB3111">_xlfn.IFS(AND(W3111&lt;0,X3111&lt;0,Y3111&lt;0,Z3111&lt;0),-999,AND(W3111&lt;5,X3111&lt;5,Y3111&lt;5,Z3111&lt;5,AA3111=0),0,AND(W3111&lt;5,X3111&lt;5,Y3111&lt;5,Z3111&lt;5,AA3111&gt;0),1,AND(OR(W3111=5,X3111=5,Y3111=5,Z3111=5),AA3111=0),1,AND(OR(W3111=5,X3111=5,Y3111=5,Z3111=5),AA3111&gt;0),2)</f>
        <v>0</v>
      </c>
      <c r="AC3111" s="15">
        <f t="shared" si="192"/>
        <v>0</v>
      </c>
      <c r="AD3111" s="55">
        <v>1</v>
      </c>
      <c r="AE3111" s="21" t="s">
        <v>73</v>
      </c>
      <c r="AF3111" s="47" t="str">
        <f t="shared" si="193"/>
        <v>niezagrożona</v>
      </c>
      <c r="AG3111" s="16" t="str">
        <f t="shared" si="194"/>
        <v>nie</v>
      </c>
      <c r="AH3111" s="16" t="str">
        <f t="shared" si="195"/>
        <v/>
      </c>
    </row>
    <row r="3112" spans="1:34" x14ac:dyDescent="0.2">
      <c r="A3112" s="12" t="s">
        <v>6778</v>
      </c>
      <c r="B3112" s="16" t="s">
        <v>6779</v>
      </c>
      <c r="C3112" s="12" t="s">
        <v>76</v>
      </c>
      <c r="D3112" s="12" t="s">
        <v>6739</v>
      </c>
      <c r="E3112" s="12" t="s">
        <v>1060</v>
      </c>
      <c r="F3112" s="12" t="s">
        <v>1061</v>
      </c>
      <c r="G3112" s="12" t="s">
        <v>6740</v>
      </c>
      <c r="H3112" s="17" t="s">
        <v>69</v>
      </c>
      <c r="I3112" s="11" t="s">
        <v>70</v>
      </c>
      <c r="J3112" s="11" t="s">
        <v>70</v>
      </c>
      <c r="K3112" s="11" t="s">
        <v>70</v>
      </c>
      <c r="L3112" s="11" t="s">
        <v>70</v>
      </c>
      <c r="M3112" s="18" t="s">
        <v>70</v>
      </c>
      <c r="N3112" s="18" t="s">
        <v>70</v>
      </c>
      <c r="O3112" s="11" t="s">
        <v>70</v>
      </c>
      <c r="P3112" s="11" t="s">
        <v>70</v>
      </c>
      <c r="Q3112" s="11" t="s">
        <v>70</v>
      </c>
      <c r="R3112" s="11" t="s">
        <v>70</v>
      </c>
      <c r="S3112" s="11" t="s">
        <v>70</v>
      </c>
      <c r="T3112" s="19" t="s">
        <v>71</v>
      </c>
      <c r="U3112" s="31" t="s">
        <v>72</v>
      </c>
      <c r="V3112" s="12">
        <v>1</v>
      </c>
      <c r="W3112" s="12">
        <v>2</v>
      </c>
      <c r="X3112" s="12">
        <v>2</v>
      </c>
      <c r="Y3112" s="12">
        <v>2</v>
      </c>
      <c r="Z3112" s="12">
        <v>2</v>
      </c>
      <c r="AA3112" s="13">
        <v>1</v>
      </c>
      <c r="AB3112" s="14" cm="1">
        <f t="array" ref="AB3112">_xlfn.IFS(AND(W3112&lt;0,X3112&lt;0,Y3112&lt;0,Z3112&lt;0),-999,AND(W3112&lt;5,X3112&lt;5,Y3112&lt;5,Z3112&lt;5,AA3112=0),0,AND(W3112&lt;5,X3112&lt;5,Y3112&lt;5,Z3112&lt;5,AA3112&gt;0),1,AND(OR(W3112=5,X3112=5,Y3112=5,Z3112=5),AA3112=0),1,AND(OR(W3112=5,X3112=5,Y3112=5,Z3112=5),AA3112&gt;0),2)</f>
        <v>1</v>
      </c>
      <c r="AC3112" s="15">
        <f t="shared" si="192"/>
        <v>1</v>
      </c>
      <c r="AD3112" s="55">
        <v>2</v>
      </c>
      <c r="AE3112" s="21" t="s">
        <v>73</v>
      </c>
      <c r="AF3112" s="47" t="str">
        <f t="shared" si="193"/>
        <v>niezagrożona</v>
      </c>
      <c r="AG3112" s="16" t="str">
        <f t="shared" si="194"/>
        <v>nie</v>
      </c>
      <c r="AH3112" s="16" t="str">
        <f t="shared" si="195"/>
        <v/>
      </c>
    </row>
    <row r="3113" spans="1:34" x14ac:dyDescent="0.2">
      <c r="A3113" s="12" t="s">
        <v>6780</v>
      </c>
      <c r="B3113" s="16" t="s">
        <v>6781</v>
      </c>
      <c r="C3113" s="12" t="s">
        <v>76</v>
      </c>
      <c r="D3113" s="12" t="s">
        <v>6739</v>
      </c>
      <c r="E3113" s="12" t="s">
        <v>1060</v>
      </c>
      <c r="F3113" s="12" t="s">
        <v>1061</v>
      </c>
      <c r="G3113" s="12" t="s">
        <v>6740</v>
      </c>
      <c r="H3113" s="17" t="s">
        <v>69</v>
      </c>
      <c r="I3113" s="11" t="s">
        <v>70</v>
      </c>
      <c r="J3113" s="11" t="s">
        <v>70</v>
      </c>
      <c r="K3113" s="11" t="s">
        <v>70</v>
      </c>
      <c r="L3113" s="11" t="s">
        <v>70</v>
      </c>
      <c r="M3113" s="18" t="s">
        <v>70</v>
      </c>
      <c r="N3113" s="18" t="s">
        <v>70</v>
      </c>
      <c r="O3113" s="11" t="s">
        <v>70</v>
      </c>
      <c r="P3113" s="11" t="s">
        <v>70</v>
      </c>
      <c r="Q3113" s="11" t="s">
        <v>70</v>
      </c>
      <c r="R3113" s="11" t="s">
        <v>70</v>
      </c>
      <c r="S3113" s="11" t="s">
        <v>70</v>
      </c>
      <c r="T3113" s="19" t="s">
        <v>71</v>
      </c>
      <c r="U3113" s="31" t="s">
        <v>72</v>
      </c>
      <c r="V3113" s="12">
        <v>0</v>
      </c>
      <c r="W3113" s="12">
        <v>2</v>
      </c>
      <c r="X3113" s="12">
        <v>2</v>
      </c>
      <c r="Y3113" s="12">
        <v>2</v>
      </c>
      <c r="Z3113" s="12">
        <v>2</v>
      </c>
      <c r="AA3113" s="13">
        <v>0</v>
      </c>
      <c r="AB3113" s="14" cm="1">
        <f t="array" ref="AB3113">_xlfn.IFS(AND(W3113&lt;0,X3113&lt;0,Y3113&lt;0,Z3113&lt;0),-999,AND(W3113&lt;5,X3113&lt;5,Y3113&lt;5,Z3113&lt;5,AA3113=0),0,AND(W3113&lt;5,X3113&lt;5,Y3113&lt;5,Z3113&lt;5,AA3113&gt;0),1,AND(OR(W3113=5,X3113=5,Y3113=5,Z3113=5),AA3113=0),1,AND(OR(W3113=5,X3113=5,Y3113=5,Z3113=5),AA3113&gt;0),2)</f>
        <v>0</v>
      </c>
      <c r="AC3113" s="15">
        <f t="shared" si="192"/>
        <v>0</v>
      </c>
      <c r="AD3113" s="55">
        <v>0</v>
      </c>
      <c r="AE3113" s="21" t="s">
        <v>73</v>
      </c>
      <c r="AF3113" s="47" t="str">
        <f t="shared" si="193"/>
        <v>niezagrożona</v>
      </c>
      <c r="AG3113" s="16" t="str">
        <f t="shared" si="194"/>
        <v>nie</v>
      </c>
      <c r="AH3113" s="16" t="str">
        <f t="shared" si="195"/>
        <v/>
      </c>
    </row>
    <row r="3114" spans="1:34" x14ac:dyDescent="0.2">
      <c r="A3114" s="12" t="s">
        <v>6782</v>
      </c>
      <c r="B3114" s="16" t="s">
        <v>6783</v>
      </c>
      <c r="C3114" s="12" t="s">
        <v>76</v>
      </c>
      <c r="D3114" s="12" t="s">
        <v>6739</v>
      </c>
      <c r="E3114" s="12" t="s">
        <v>1060</v>
      </c>
      <c r="F3114" s="12" t="s">
        <v>1061</v>
      </c>
      <c r="G3114" s="12" t="s">
        <v>6740</v>
      </c>
      <c r="H3114" s="17" t="s">
        <v>69</v>
      </c>
      <c r="I3114" s="11" t="s">
        <v>70</v>
      </c>
      <c r="J3114" s="11" t="s">
        <v>70</v>
      </c>
      <c r="K3114" s="11" t="s">
        <v>70</v>
      </c>
      <c r="L3114" s="11" t="s">
        <v>70</v>
      </c>
      <c r="M3114" s="18" t="s">
        <v>70</v>
      </c>
      <c r="N3114" s="18" t="s">
        <v>70</v>
      </c>
      <c r="O3114" s="11" t="s">
        <v>70</v>
      </c>
      <c r="P3114" s="11" t="s">
        <v>70</v>
      </c>
      <c r="Q3114" s="11" t="s">
        <v>70</v>
      </c>
      <c r="R3114" s="11" t="s">
        <v>70</v>
      </c>
      <c r="S3114" s="11" t="s">
        <v>70</v>
      </c>
      <c r="T3114" s="19" t="s">
        <v>71</v>
      </c>
      <c r="U3114" s="31" t="s">
        <v>72</v>
      </c>
      <c r="V3114" s="12">
        <v>0</v>
      </c>
      <c r="W3114" s="12">
        <v>2</v>
      </c>
      <c r="X3114" s="12">
        <v>2</v>
      </c>
      <c r="Y3114" s="12">
        <v>2</v>
      </c>
      <c r="Z3114" s="12">
        <v>2</v>
      </c>
      <c r="AA3114" s="13">
        <v>0</v>
      </c>
      <c r="AB3114" s="14" cm="1">
        <f t="array" ref="AB3114">_xlfn.IFS(AND(W3114&lt;0,X3114&lt;0,Y3114&lt;0,Z3114&lt;0),-999,AND(W3114&lt;5,X3114&lt;5,Y3114&lt;5,Z3114&lt;5,AA3114=0),0,AND(W3114&lt;5,X3114&lt;5,Y3114&lt;5,Z3114&lt;5,AA3114&gt;0),1,AND(OR(W3114=5,X3114=5,Y3114=5,Z3114=5),AA3114=0),1,AND(OR(W3114=5,X3114=5,Y3114=5,Z3114=5),AA3114&gt;0),2)</f>
        <v>0</v>
      </c>
      <c r="AC3114" s="15">
        <f t="shared" si="192"/>
        <v>0</v>
      </c>
      <c r="AD3114" s="55">
        <v>2</v>
      </c>
      <c r="AE3114" s="21" t="s">
        <v>73</v>
      </c>
      <c r="AF3114" s="47" t="str">
        <f t="shared" si="193"/>
        <v>niezagrożona</v>
      </c>
      <c r="AG3114" s="16" t="str">
        <f t="shared" si="194"/>
        <v>nie</v>
      </c>
      <c r="AH3114" s="16" t="str">
        <f t="shared" si="195"/>
        <v/>
      </c>
    </row>
    <row r="3115" spans="1:34" x14ac:dyDescent="0.2">
      <c r="A3115" s="12" t="s">
        <v>6784</v>
      </c>
      <c r="B3115" s="16" t="s">
        <v>6785</v>
      </c>
      <c r="C3115" s="12" t="s">
        <v>76</v>
      </c>
      <c r="D3115" s="12" t="s">
        <v>6739</v>
      </c>
      <c r="E3115" s="12" t="s">
        <v>1060</v>
      </c>
      <c r="F3115" s="12" t="s">
        <v>1061</v>
      </c>
      <c r="G3115" s="12" t="s">
        <v>6740</v>
      </c>
      <c r="H3115" s="17" t="s">
        <v>69</v>
      </c>
      <c r="I3115" s="11" t="s">
        <v>70</v>
      </c>
      <c r="J3115" s="11" t="s">
        <v>70</v>
      </c>
      <c r="K3115" s="11" t="s">
        <v>70</v>
      </c>
      <c r="L3115" s="11" t="s">
        <v>70</v>
      </c>
      <c r="M3115" s="18" t="s">
        <v>70</v>
      </c>
      <c r="N3115" s="18" t="s">
        <v>70</v>
      </c>
      <c r="O3115" s="11" t="s">
        <v>70</v>
      </c>
      <c r="P3115" s="11" t="s">
        <v>70</v>
      </c>
      <c r="Q3115" s="11" t="s">
        <v>70</v>
      </c>
      <c r="R3115" s="11" t="s">
        <v>70</v>
      </c>
      <c r="S3115" s="11" t="s">
        <v>70</v>
      </c>
      <c r="T3115" s="19" t="s">
        <v>71</v>
      </c>
      <c r="U3115" s="31" t="s">
        <v>72</v>
      </c>
      <c r="V3115" s="12">
        <v>2</v>
      </c>
      <c r="W3115" s="12">
        <v>2</v>
      </c>
      <c r="X3115" s="12">
        <v>2</v>
      </c>
      <c r="Y3115" s="12">
        <v>5</v>
      </c>
      <c r="Z3115" s="12">
        <v>2</v>
      </c>
      <c r="AA3115" s="13">
        <v>1</v>
      </c>
      <c r="AB3115" s="14" cm="1">
        <f t="array" ref="AB3115">_xlfn.IFS(AND(W3115&lt;0,X3115&lt;0,Y3115&lt;0,Z3115&lt;0),-999,AND(W3115&lt;5,X3115&lt;5,Y3115&lt;5,Z3115&lt;5,AA3115=0),0,AND(W3115&lt;5,X3115&lt;5,Y3115&lt;5,Z3115&lt;5,AA3115&gt;0),1,AND(OR(W3115=5,X3115=5,Y3115=5,Z3115=5),AA3115=0),1,AND(OR(W3115=5,X3115=5,Y3115=5,Z3115=5),AA3115&gt;0),2)</f>
        <v>2</v>
      </c>
      <c r="AC3115" s="15">
        <f t="shared" si="192"/>
        <v>3</v>
      </c>
      <c r="AD3115" s="55">
        <v>0</v>
      </c>
      <c r="AE3115" s="21" t="s">
        <v>73</v>
      </c>
      <c r="AF3115" s="47" t="str">
        <f t="shared" si="193"/>
        <v>zagrożona</v>
      </c>
      <c r="AG3115" s="16" t="str">
        <f t="shared" si="194"/>
        <v>nie</v>
      </c>
      <c r="AH3115" s="16" t="str">
        <f t="shared" si="195"/>
        <v/>
      </c>
    </row>
    <row r="3116" spans="1:34" x14ac:dyDescent="0.2">
      <c r="A3116" s="12" t="s">
        <v>6786</v>
      </c>
      <c r="B3116" s="16" t="s">
        <v>6787</v>
      </c>
      <c r="C3116" s="12" t="s">
        <v>76</v>
      </c>
      <c r="D3116" s="12" t="s">
        <v>6739</v>
      </c>
      <c r="E3116" s="12" t="s">
        <v>1060</v>
      </c>
      <c r="F3116" s="12" t="s">
        <v>1061</v>
      </c>
      <c r="G3116" s="12" t="s">
        <v>6740</v>
      </c>
      <c r="H3116" s="17" t="s">
        <v>69</v>
      </c>
      <c r="I3116" s="11" t="s">
        <v>70</v>
      </c>
      <c r="J3116" s="11" t="s">
        <v>70</v>
      </c>
      <c r="K3116" s="11" t="s">
        <v>70</v>
      </c>
      <c r="L3116" s="11" t="s">
        <v>70</v>
      </c>
      <c r="M3116" s="18" t="s">
        <v>70</v>
      </c>
      <c r="N3116" s="18" t="s">
        <v>70</v>
      </c>
      <c r="O3116" s="11" t="s">
        <v>70</v>
      </c>
      <c r="P3116" s="11" t="s">
        <v>70</v>
      </c>
      <c r="Q3116" s="11" t="s">
        <v>70</v>
      </c>
      <c r="R3116" s="11" t="s">
        <v>70</v>
      </c>
      <c r="S3116" s="11" t="s">
        <v>70</v>
      </c>
      <c r="T3116" s="19" t="s">
        <v>71</v>
      </c>
      <c r="U3116" s="31" t="s">
        <v>72</v>
      </c>
      <c r="V3116" s="12">
        <v>1</v>
      </c>
      <c r="W3116" s="12">
        <v>2</v>
      </c>
      <c r="X3116" s="12">
        <v>2</v>
      </c>
      <c r="Y3116" s="12">
        <v>5</v>
      </c>
      <c r="Z3116" s="12">
        <v>2</v>
      </c>
      <c r="AA3116" s="13">
        <v>3</v>
      </c>
      <c r="AB3116" s="14" cm="1">
        <f t="array" ref="AB3116">_xlfn.IFS(AND(W3116&lt;0,X3116&lt;0,Y3116&lt;0,Z3116&lt;0),-999,AND(W3116&lt;5,X3116&lt;5,Y3116&lt;5,Z3116&lt;5,AA3116=0),0,AND(W3116&lt;5,X3116&lt;5,Y3116&lt;5,Z3116&lt;5,AA3116&gt;0),1,AND(OR(W3116=5,X3116=5,Y3116=5,Z3116=5),AA3116=0),1,AND(OR(W3116=5,X3116=5,Y3116=5,Z3116=5),AA3116&gt;0),2)</f>
        <v>2</v>
      </c>
      <c r="AC3116" s="15">
        <f t="shared" si="192"/>
        <v>2</v>
      </c>
      <c r="AD3116" s="55">
        <v>1</v>
      </c>
      <c r="AE3116" s="21" t="s">
        <v>73</v>
      </c>
      <c r="AF3116" s="47" t="str">
        <f t="shared" si="193"/>
        <v>zagrożona</v>
      </c>
      <c r="AG3116" s="16" t="str">
        <f t="shared" si="194"/>
        <v>nie</v>
      </c>
      <c r="AH3116" s="16" t="str">
        <f t="shared" si="195"/>
        <v/>
      </c>
    </row>
    <row r="3117" spans="1:34" x14ac:dyDescent="0.2">
      <c r="A3117" s="12" t="s">
        <v>6788</v>
      </c>
      <c r="B3117" s="16" t="s">
        <v>6789</v>
      </c>
      <c r="C3117" s="12" t="s">
        <v>64</v>
      </c>
      <c r="D3117" s="12" t="s">
        <v>6790</v>
      </c>
      <c r="E3117" s="12" t="s">
        <v>282</v>
      </c>
      <c r="F3117" s="12" t="s">
        <v>296</v>
      </c>
      <c r="G3117" s="12" t="s">
        <v>297</v>
      </c>
      <c r="H3117" s="17" t="s">
        <v>69</v>
      </c>
      <c r="I3117" s="11" t="s">
        <v>70</v>
      </c>
      <c r="J3117" s="11" t="s">
        <v>70</v>
      </c>
      <c r="K3117" s="11" t="s">
        <v>70</v>
      </c>
      <c r="L3117" s="11" t="s">
        <v>70</v>
      </c>
      <c r="M3117" s="18" t="s">
        <v>70</v>
      </c>
      <c r="N3117" s="18" t="s">
        <v>70</v>
      </c>
      <c r="O3117" s="11" t="s">
        <v>70</v>
      </c>
      <c r="P3117" s="11" t="s">
        <v>70</v>
      </c>
      <c r="Q3117" s="11" t="s">
        <v>70</v>
      </c>
      <c r="R3117" s="11" t="s">
        <v>70</v>
      </c>
      <c r="S3117" s="11" t="s">
        <v>70</v>
      </c>
      <c r="T3117" s="19" t="s">
        <v>71</v>
      </c>
      <c r="U3117" s="31" t="s">
        <v>72</v>
      </c>
      <c r="V3117" s="12">
        <v>-999</v>
      </c>
      <c r="W3117" s="12">
        <v>-999</v>
      </c>
      <c r="X3117" s="12">
        <v>-999</v>
      </c>
      <c r="Y3117" s="12">
        <v>-999</v>
      </c>
      <c r="Z3117" s="12">
        <v>-999</v>
      </c>
      <c r="AA3117" s="13">
        <v>0</v>
      </c>
      <c r="AB3117" s="14" cm="1">
        <f t="array" ref="AB3117">_xlfn.IFS(AND(W3117&lt;0,X3117&lt;0,Y3117&lt;0,Z3117&lt;0),-999,AND(W3117&lt;5,X3117&lt;5,Y3117&lt;5,Z3117&lt;5,AA3117=0),0,AND(W3117&lt;5,X3117&lt;5,Y3117&lt;5,Z3117&lt;5,AA3117&gt;0),1,AND(OR(W3117=5,X3117=5,Y3117=5,Z3117=5),AA3117=0),1,AND(OR(W3117=5,X3117=5,Y3117=5,Z3117=5),AA3117&gt;0),2)</f>
        <v>-999</v>
      </c>
      <c r="AC3117" s="15">
        <f t="shared" si="192"/>
        <v>-999</v>
      </c>
      <c r="AD3117" s="55">
        <v>2</v>
      </c>
      <c r="AE3117" s="21" t="s">
        <v>73</v>
      </c>
      <c r="AF3117" s="47" t="str">
        <f t="shared" si="193"/>
        <v>niezagrożona</v>
      </c>
      <c r="AG3117" s="16" t="str">
        <f t="shared" si="194"/>
        <v>nie</v>
      </c>
      <c r="AH3117" s="16" t="str">
        <f t="shared" si="195"/>
        <v/>
      </c>
    </row>
    <row r="3118" spans="1:34" x14ac:dyDescent="0.2">
      <c r="A3118" s="12" t="s">
        <v>6791</v>
      </c>
      <c r="B3118" s="16" t="s">
        <v>6792</v>
      </c>
      <c r="C3118" s="12" t="s">
        <v>76</v>
      </c>
      <c r="D3118" s="12" t="s">
        <v>6790</v>
      </c>
      <c r="E3118" s="12" t="s">
        <v>282</v>
      </c>
      <c r="F3118" s="12" t="s">
        <v>296</v>
      </c>
      <c r="G3118" s="12" t="s">
        <v>297</v>
      </c>
      <c r="H3118" s="17" t="s">
        <v>69</v>
      </c>
      <c r="I3118" s="11" t="s">
        <v>70</v>
      </c>
      <c r="J3118" s="11" t="s">
        <v>70</v>
      </c>
      <c r="K3118" s="11" t="s">
        <v>70</v>
      </c>
      <c r="L3118" s="11" t="s">
        <v>70</v>
      </c>
      <c r="M3118" s="18" t="s">
        <v>70</v>
      </c>
      <c r="N3118" s="18" t="s">
        <v>70</v>
      </c>
      <c r="O3118" s="11" t="s">
        <v>70</v>
      </c>
      <c r="P3118" s="11" t="s">
        <v>70</v>
      </c>
      <c r="Q3118" s="11" t="s">
        <v>70</v>
      </c>
      <c r="R3118" s="11" t="s">
        <v>70</v>
      </c>
      <c r="S3118" s="11" t="s">
        <v>70</v>
      </c>
      <c r="T3118" s="19" t="s">
        <v>71</v>
      </c>
      <c r="U3118" s="31" t="s">
        <v>72</v>
      </c>
      <c r="V3118" s="12">
        <v>0</v>
      </c>
      <c r="W3118" s="12">
        <v>2</v>
      </c>
      <c r="X3118" s="12">
        <v>2</v>
      </c>
      <c r="Y3118" s="12">
        <v>2</v>
      </c>
      <c r="Z3118" s="12">
        <v>2</v>
      </c>
      <c r="AA3118" s="13">
        <v>3</v>
      </c>
      <c r="AB3118" s="14" cm="1">
        <f t="array" ref="AB3118">_xlfn.IFS(AND(W3118&lt;0,X3118&lt;0,Y3118&lt;0,Z3118&lt;0),-999,AND(W3118&lt;5,X3118&lt;5,Y3118&lt;5,Z3118&lt;5,AA3118=0),0,AND(W3118&lt;5,X3118&lt;5,Y3118&lt;5,Z3118&lt;5,AA3118&gt;0),1,AND(OR(W3118=5,X3118=5,Y3118=5,Z3118=5),AA3118=0),1,AND(OR(W3118=5,X3118=5,Y3118=5,Z3118=5),AA3118&gt;0),2)</f>
        <v>1</v>
      </c>
      <c r="AC3118" s="15">
        <f t="shared" si="192"/>
        <v>0</v>
      </c>
      <c r="AD3118" s="55">
        <v>3</v>
      </c>
      <c r="AE3118" s="21" t="s">
        <v>73</v>
      </c>
      <c r="AF3118" s="47" t="str">
        <f t="shared" si="193"/>
        <v>niezagrożona</v>
      </c>
      <c r="AG3118" s="16" t="str">
        <f t="shared" si="194"/>
        <v>nie</v>
      </c>
      <c r="AH3118" s="16" t="str">
        <f t="shared" si="195"/>
        <v/>
      </c>
    </row>
    <row r="3119" spans="1:34" s="35" customFormat="1" x14ac:dyDescent="0.2">
      <c r="A3119" s="12" t="s">
        <v>6793</v>
      </c>
      <c r="B3119" s="16" t="s">
        <v>6794</v>
      </c>
      <c r="C3119" s="12" t="s">
        <v>76</v>
      </c>
      <c r="D3119" s="12" t="s">
        <v>88</v>
      </c>
      <c r="E3119" s="12" t="s">
        <v>66</v>
      </c>
      <c r="F3119" s="12" t="s">
        <v>154</v>
      </c>
      <c r="G3119" s="12" t="s">
        <v>155</v>
      </c>
      <c r="H3119" s="17" t="s">
        <v>69</v>
      </c>
      <c r="I3119" s="11" t="s">
        <v>70</v>
      </c>
      <c r="J3119" s="11" t="s">
        <v>70</v>
      </c>
      <c r="K3119" s="11" t="s">
        <v>70</v>
      </c>
      <c r="L3119" s="11" t="s">
        <v>70</v>
      </c>
      <c r="M3119" s="18" t="s">
        <v>70</v>
      </c>
      <c r="N3119" s="18" t="s">
        <v>70</v>
      </c>
      <c r="O3119" s="11" t="s">
        <v>70</v>
      </c>
      <c r="P3119" s="11" t="s">
        <v>70</v>
      </c>
      <c r="Q3119" s="11" t="s">
        <v>70</v>
      </c>
      <c r="R3119" s="11" t="s">
        <v>70</v>
      </c>
      <c r="S3119" s="11" t="s">
        <v>70</v>
      </c>
      <c r="T3119" s="19" t="s">
        <v>6795</v>
      </c>
      <c r="U3119" s="31" t="s">
        <v>72</v>
      </c>
      <c r="V3119" s="12">
        <v>0</v>
      </c>
      <c r="W3119" s="12">
        <v>2</v>
      </c>
      <c r="X3119" s="12">
        <v>-999</v>
      </c>
      <c r="Y3119" s="12">
        <v>2</v>
      </c>
      <c r="Z3119" s="12">
        <v>2</v>
      </c>
      <c r="AA3119" s="13">
        <v>1</v>
      </c>
      <c r="AB3119" s="14" cm="1">
        <f t="array" ref="AB3119">_xlfn.IFS(AND(W3119&lt;0,X3119&lt;0,Y3119&lt;0,Z3119&lt;0),-999,AND(W3119&lt;5,X3119&lt;5,Y3119&lt;5,Z3119&lt;5,AA3119=0),0,AND(W3119&lt;5,X3119&lt;5,Y3119&lt;5,Z3119&lt;5,AA3119&gt;0),1,AND(OR(W3119=5,X3119=5,Y3119=5,Z3119=5),AA3119=0),1,AND(OR(W3119=5,X3119=5,Y3119=5,Z3119=5),AA3119&gt;0),2)</f>
        <v>1</v>
      </c>
      <c r="AC3119" s="15">
        <f t="shared" si="192"/>
        <v>0</v>
      </c>
      <c r="AD3119" s="55">
        <v>4</v>
      </c>
      <c r="AE3119" s="21" t="s">
        <v>73</v>
      </c>
      <c r="AF3119" s="47" t="str">
        <f t="shared" si="193"/>
        <v>niezagrożona</v>
      </c>
      <c r="AG3119" s="16" t="str">
        <f t="shared" si="194"/>
        <v>nie</v>
      </c>
      <c r="AH3119" s="16" t="str">
        <f t="shared" si="195"/>
        <v/>
      </c>
    </row>
    <row r="3120" spans="1:34" x14ac:dyDescent="0.2">
      <c r="A3120" s="12" t="s">
        <v>6796</v>
      </c>
      <c r="B3120" s="16" t="s">
        <v>6797</v>
      </c>
      <c r="C3120" s="12" t="s">
        <v>76</v>
      </c>
      <c r="D3120" s="12" t="s">
        <v>88</v>
      </c>
      <c r="E3120" s="12" t="s">
        <v>282</v>
      </c>
      <c r="F3120" s="12" t="s">
        <v>296</v>
      </c>
      <c r="G3120" s="12" t="s">
        <v>300</v>
      </c>
      <c r="H3120" s="17" t="s">
        <v>69</v>
      </c>
      <c r="I3120" s="11" t="s">
        <v>70</v>
      </c>
      <c r="J3120" s="11" t="s">
        <v>70</v>
      </c>
      <c r="K3120" s="11" t="s">
        <v>70</v>
      </c>
      <c r="L3120" s="11" t="s">
        <v>70</v>
      </c>
      <c r="M3120" s="18" t="s">
        <v>70</v>
      </c>
      <c r="N3120" s="18" t="s">
        <v>70</v>
      </c>
      <c r="O3120" s="11" t="s">
        <v>70</v>
      </c>
      <c r="P3120" s="11" t="s">
        <v>70</v>
      </c>
      <c r="Q3120" s="11" t="s">
        <v>70</v>
      </c>
      <c r="R3120" s="11" t="s">
        <v>70</v>
      </c>
      <c r="S3120" s="11" t="s">
        <v>70</v>
      </c>
      <c r="T3120" s="19" t="s">
        <v>6795</v>
      </c>
      <c r="U3120" s="31" t="s">
        <v>72</v>
      </c>
      <c r="V3120" s="12">
        <v>0</v>
      </c>
      <c r="W3120" s="12">
        <v>2</v>
      </c>
      <c r="X3120" s="12">
        <v>2</v>
      </c>
      <c r="Y3120" s="12">
        <v>2</v>
      </c>
      <c r="Z3120" s="12">
        <v>2</v>
      </c>
      <c r="AA3120" s="13">
        <v>2</v>
      </c>
      <c r="AB3120" s="14" cm="1">
        <f t="array" ref="AB3120">_xlfn.IFS(AND(W3120&lt;0,X3120&lt;0,Y3120&lt;0,Z3120&lt;0),-999,AND(W3120&lt;5,X3120&lt;5,Y3120&lt;5,Z3120&lt;5,AA3120=0),0,AND(W3120&lt;5,X3120&lt;5,Y3120&lt;5,Z3120&lt;5,AA3120&gt;0),1,AND(OR(W3120=5,X3120=5,Y3120=5,Z3120=5),AA3120=0),1,AND(OR(W3120=5,X3120=5,Y3120=5,Z3120=5),AA3120&gt;0),2)</f>
        <v>1</v>
      </c>
      <c r="AC3120" s="15">
        <f t="shared" si="192"/>
        <v>0</v>
      </c>
      <c r="AD3120" s="55">
        <v>4</v>
      </c>
      <c r="AE3120" s="21" t="s">
        <v>73</v>
      </c>
      <c r="AF3120" s="47" t="str">
        <f t="shared" si="193"/>
        <v>niezagrożona</v>
      </c>
      <c r="AG3120" s="16" t="str">
        <f t="shared" si="194"/>
        <v>nie</v>
      </c>
      <c r="AH3120" s="16" t="str">
        <f t="shared" si="195"/>
        <v/>
      </c>
    </row>
    <row r="3121" spans="1:34" x14ac:dyDescent="0.2">
      <c r="A3121" s="12" t="s">
        <v>6798</v>
      </c>
      <c r="B3121" s="16" t="s">
        <v>6799</v>
      </c>
      <c r="C3121" s="12" t="s">
        <v>76</v>
      </c>
      <c r="D3121" s="12" t="s">
        <v>88</v>
      </c>
      <c r="E3121" s="12" t="s">
        <v>282</v>
      </c>
      <c r="F3121" s="12" t="s">
        <v>353</v>
      </c>
      <c r="G3121" s="12" t="s">
        <v>354</v>
      </c>
      <c r="H3121" s="17" t="s">
        <v>69</v>
      </c>
      <c r="I3121" s="11" t="s">
        <v>70</v>
      </c>
      <c r="J3121" s="11" t="s">
        <v>70</v>
      </c>
      <c r="K3121" s="11" t="s">
        <v>70</v>
      </c>
      <c r="L3121" s="11" t="s">
        <v>70</v>
      </c>
      <c r="M3121" s="18" t="s">
        <v>70</v>
      </c>
      <c r="N3121" s="18" t="s">
        <v>70</v>
      </c>
      <c r="O3121" s="11" t="s">
        <v>70</v>
      </c>
      <c r="P3121" s="11" t="s">
        <v>70</v>
      </c>
      <c r="Q3121" s="11" t="s">
        <v>70</v>
      </c>
      <c r="R3121" s="11" t="s">
        <v>70</v>
      </c>
      <c r="S3121" s="11" t="s">
        <v>70</v>
      </c>
      <c r="T3121" s="19" t="s">
        <v>6795</v>
      </c>
      <c r="U3121" s="31" t="s">
        <v>72</v>
      </c>
      <c r="V3121" s="12">
        <v>2</v>
      </c>
      <c r="W3121" s="12">
        <v>2</v>
      </c>
      <c r="X3121" s="12">
        <v>-999</v>
      </c>
      <c r="Y3121" s="12">
        <v>5</v>
      </c>
      <c r="Z3121" s="12">
        <v>2</v>
      </c>
      <c r="AA3121" s="13">
        <v>0</v>
      </c>
      <c r="AB3121" s="14" cm="1">
        <f t="array" ref="AB3121">_xlfn.IFS(AND(W3121&lt;0,X3121&lt;0,Y3121&lt;0,Z3121&lt;0),-999,AND(W3121&lt;5,X3121&lt;5,Y3121&lt;5,Z3121&lt;5,AA3121=0),0,AND(W3121&lt;5,X3121&lt;5,Y3121&lt;5,Z3121&lt;5,AA3121&gt;0),1,AND(OR(W3121=5,X3121=5,Y3121=5,Z3121=5),AA3121=0),1,AND(OR(W3121=5,X3121=5,Y3121=5,Z3121=5),AA3121&gt;0),2)</f>
        <v>1</v>
      </c>
      <c r="AC3121" s="15">
        <f t="shared" si="192"/>
        <v>2</v>
      </c>
      <c r="AD3121" s="55">
        <v>4</v>
      </c>
      <c r="AE3121" s="21" t="s">
        <v>73</v>
      </c>
      <c r="AF3121" s="47" t="str">
        <f t="shared" si="193"/>
        <v>zagrożona</v>
      </c>
      <c r="AG3121" s="16" t="str">
        <f t="shared" si="194"/>
        <v>nie</v>
      </c>
      <c r="AH3121" s="16" t="str">
        <f t="shared" si="195"/>
        <v/>
      </c>
    </row>
    <row r="3122" spans="1:34" x14ac:dyDescent="0.2">
      <c r="A3122" s="16" t="s">
        <v>6800</v>
      </c>
      <c r="B3122" s="16" t="s">
        <v>6801</v>
      </c>
      <c r="C3122" s="16" t="s">
        <v>76</v>
      </c>
      <c r="D3122" s="16" t="s">
        <v>88</v>
      </c>
      <c r="E3122" s="16" t="s">
        <v>132</v>
      </c>
      <c r="F3122" s="16" t="s">
        <v>6802</v>
      </c>
      <c r="G3122" s="16" t="s">
        <v>2178</v>
      </c>
      <c r="H3122" s="17" t="s">
        <v>69</v>
      </c>
      <c r="I3122" s="11" t="s">
        <v>70</v>
      </c>
      <c r="J3122" s="11" t="s">
        <v>70</v>
      </c>
      <c r="K3122" s="11" t="s">
        <v>70</v>
      </c>
      <c r="L3122" s="11" t="s">
        <v>70</v>
      </c>
      <c r="M3122" s="18" t="s">
        <v>70</v>
      </c>
      <c r="N3122" s="18" t="s">
        <v>70</v>
      </c>
      <c r="O3122" s="11" t="s">
        <v>70</v>
      </c>
      <c r="P3122" s="11" t="s">
        <v>70</v>
      </c>
      <c r="Q3122" s="11" t="s">
        <v>70</v>
      </c>
      <c r="R3122" s="11" t="s">
        <v>70</v>
      </c>
      <c r="S3122" s="11" t="s">
        <v>70</v>
      </c>
      <c r="T3122" s="11" t="s">
        <v>6795</v>
      </c>
      <c r="U3122" s="31" t="s">
        <v>72</v>
      </c>
      <c r="V3122" s="12">
        <v>3</v>
      </c>
      <c r="W3122" s="12">
        <v>2</v>
      </c>
      <c r="X3122" s="12">
        <v>2</v>
      </c>
      <c r="Y3122" s="12">
        <v>2</v>
      </c>
      <c r="Z3122" s="12">
        <v>5</v>
      </c>
      <c r="AA3122" s="13">
        <v>0</v>
      </c>
      <c r="AB3122" s="14" cm="1">
        <f t="array" ref="AB3122">_xlfn.IFS(AND(W3122&lt;0,X3122&lt;0,Y3122&lt;0,Z3122&lt;0),-999,AND(W3122&lt;5,X3122&lt;5,Y3122&lt;5,Z3122&lt;5,AA3122=0),0,AND(W3122&lt;5,X3122&lt;5,Y3122&lt;5,Z3122&lt;5,AA3122&gt;0),1,AND(OR(W3122=5,X3122=5,Y3122=5,Z3122=5),AA3122=0),1,AND(OR(W3122=5,X3122=5,Y3122=5,Z3122=5),AA3122&gt;0),2)</f>
        <v>1</v>
      </c>
      <c r="AC3122" s="15">
        <f t="shared" si="192"/>
        <v>3</v>
      </c>
      <c r="AD3122" s="55">
        <v>3</v>
      </c>
      <c r="AE3122" s="21" t="s">
        <v>73</v>
      </c>
      <c r="AF3122" s="47" t="str">
        <f t="shared" si="193"/>
        <v>zagrożona</v>
      </c>
      <c r="AG3122" s="16" t="str">
        <f t="shared" si="194"/>
        <v>nie</v>
      </c>
      <c r="AH3122" s="16" t="str">
        <f t="shared" si="195"/>
        <v/>
      </c>
    </row>
    <row r="3123" spans="1:34" x14ac:dyDescent="0.2">
      <c r="A3123" s="12" t="s">
        <v>6803</v>
      </c>
      <c r="B3123" s="16" t="s">
        <v>6804</v>
      </c>
      <c r="C3123" s="12" t="s">
        <v>76</v>
      </c>
      <c r="D3123" s="12" t="s">
        <v>88</v>
      </c>
      <c r="E3123" s="12" t="s">
        <v>132</v>
      </c>
      <c r="F3123" s="12" t="s">
        <v>2233</v>
      </c>
      <c r="G3123" s="12" t="s">
        <v>2341</v>
      </c>
      <c r="H3123" s="17" t="s">
        <v>69</v>
      </c>
      <c r="I3123" s="11" t="s">
        <v>70</v>
      </c>
      <c r="J3123" s="11" t="s">
        <v>70</v>
      </c>
      <c r="K3123" s="11" t="s">
        <v>70</v>
      </c>
      <c r="L3123" s="11" t="s">
        <v>70</v>
      </c>
      <c r="M3123" s="18" t="s">
        <v>70</v>
      </c>
      <c r="N3123" s="18" t="s">
        <v>70</v>
      </c>
      <c r="O3123" s="11" t="s">
        <v>70</v>
      </c>
      <c r="P3123" s="11" t="s">
        <v>70</v>
      </c>
      <c r="Q3123" s="11" t="s">
        <v>70</v>
      </c>
      <c r="R3123" s="11" t="s">
        <v>70</v>
      </c>
      <c r="S3123" s="11" t="s">
        <v>70</v>
      </c>
      <c r="T3123" s="19" t="s">
        <v>6795</v>
      </c>
      <c r="U3123" s="31" t="s">
        <v>72</v>
      </c>
      <c r="V3123" s="12">
        <v>3</v>
      </c>
      <c r="W3123" s="12">
        <v>2</v>
      </c>
      <c r="X3123" s="12">
        <v>2</v>
      </c>
      <c r="Y3123" s="12">
        <v>2</v>
      </c>
      <c r="Z3123" s="12">
        <v>5</v>
      </c>
      <c r="AA3123" s="13">
        <v>5</v>
      </c>
      <c r="AB3123" s="14" cm="1">
        <f t="array" ref="AB3123">_xlfn.IFS(AND(W3123&lt;0,X3123&lt;0,Y3123&lt;0,Z3123&lt;0),-999,AND(W3123&lt;5,X3123&lt;5,Y3123&lt;5,Z3123&lt;5,AA3123=0),0,AND(W3123&lt;5,X3123&lt;5,Y3123&lt;5,Z3123&lt;5,AA3123&gt;0),1,AND(OR(W3123=5,X3123=5,Y3123=5,Z3123=5),AA3123=0),1,AND(OR(W3123=5,X3123=5,Y3123=5,Z3123=5),AA3123&gt;0),2)</f>
        <v>2</v>
      </c>
      <c r="AC3123" s="15">
        <f t="shared" si="192"/>
        <v>4</v>
      </c>
      <c r="AD3123" s="55">
        <v>4</v>
      </c>
      <c r="AE3123" s="21" t="s">
        <v>73</v>
      </c>
      <c r="AF3123" s="47" t="str">
        <f t="shared" si="193"/>
        <v>zagrożona</v>
      </c>
      <c r="AG3123" s="16" t="str">
        <f t="shared" si="194"/>
        <v>tak</v>
      </c>
      <c r="AH3123" s="16" t="str">
        <f t="shared" si="195"/>
        <v xml:space="preserve">fizchem </v>
      </c>
    </row>
    <row r="3124" spans="1:34" x14ac:dyDescent="0.2">
      <c r="A3124" s="12" t="s">
        <v>6805</v>
      </c>
      <c r="B3124" s="16" t="s">
        <v>6806</v>
      </c>
      <c r="C3124" s="12" t="s">
        <v>76</v>
      </c>
      <c r="D3124" s="12" t="s">
        <v>88</v>
      </c>
      <c r="E3124" s="12" t="s">
        <v>1101</v>
      </c>
      <c r="F3124" s="12" t="s">
        <v>1119</v>
      </c>
      <c r="G3124" s="12" t="s">
        <v>1123</v>
      </c>
      <c r="H3124" s="17" t="s">
        <v>69</v>
      </c>
      <c r="I3124" s="11" t="s">
        <v>70</v>
      </c>
      <c r="J3124" s="11" t="s">
        <v>70</v>
      </c>
      <c r="K3124" s="11" t="s">
        <v>70</v>
      </c>
      <c r="L3124" s="11" t="s">
        <v>70</v>
      </c>
      <c r="M3124" s="18" t="s">
        <v>70</v>
      </c>
      <c r="N3124" s="18" t="s">
        <v>70</v>
      </c>
      <c r="O3124" s="11" t="s">
        <v>70</v>
      </c>
      <c r="P3124" s="11" t="s">
        <v>70</v>
      </c>
      <c r="Q3124" s="11" t="s">
        <v>70</v>
      </c>
      <c r="R3124" s="11" t="s">
        <v>70</v>
      </c>
      <c r="S3124" s="11" t="s">
        <v>70</v>
      </c>
      <c r="T3124" s="19" t="s">
        <v>6795</v>
      </c>
      <c r="U3124" s="31" t="s">
        <v>72</v>
      </c>
      <c r="V3124" s="12">
        <v>2</v>
      </c>
      <c r="W3124" s="12">
        <v>2</v>
      </c>
      <c r="X3124" s="12">
        <v>2</v>
      </c>
      <c r="Y3124" s="12">
        <v>2</v>
      </c>
      <c r="Z3124" s="12">
        <v>2</v>
      </c>
      <c r="AA3124" s="13">
        <v>0</v>
      </c>
      <c r="AB3124" s="14" cm="1">
        <f t="array" ref="AB3124">_xlfn.IFS(AND(W3124&lt;0,X3124&lt;0,Y3124&lt;0,Z3124&lt;0),-999,AND(W3124&lt;5,X3124&lt;5,Y3124&lt;5,Z3124&lt;5,AA3124=0),0,AND(W3124&lt;5,X3124&lt;5,Y3124&lt;5,Z3124&lt;5,AA3124&gt;0),1,AND(OR(W3124=5,X3124=5,Y3124=5,Z3124=5),AA3124=0),1,AND(OR(W3124=5,X3124=5,Y3124=5,Z3124=5),AA3124&gt;0),2)</f>
        <v>0</v>
      </c>
      <c r="AC3124" s="15">
        <f t="shared" si="192"/>
        <v>2</v>
      </c>
      <c r="AD3124" s="55">
        <v>4</v>
      </c>
      <c r="AE3124" s="21" t="s">
        <v>73</v>
      </c>
      <c r="AF3124" s="47" t="str">
        <f t="shared" si="193"/>
        <v>zagrożona</v>
      </c>
      <c r="AG3124" s="16" t="str">
        <f t="shared" si="194"/>
        <v>nie</v>
      </c>
      <c r="AH3124" s="16" t="str">
        <f t="shared" si="195"/>
        <v/>
      </c>
    </row>
    <row r="3125" spans="1:34" x14ac:dyDescent="0.2">
      <c r="A3125" s="12" t="s">
        <v>6807</v>
      </c>
      <c r="B3125" s="16" t="s">
        <v>6808</v>
      </c>
      <c r="C3125" s="12" t="s">
        <v>76</v>
      </c>
      <c r="D3125" s="12" t="s">
        <v>88</v>
      </c>
      <c r="E3125" s="12" t="s">
        <v>1101</v>
      </c>
      <c r="F3125" s="12" t="s">
        <v>1119</v>
      </c>
      <c r="G3125" s="12" t="s">
        <v>1136</v>
      </c>
      <c r="H3125" s="17" t="s">
        <v>69</v>
      </c>
      <c r="I3125" s="11" t="s">
        <v>70</v>
      </c>
      <c r="J3125" s="11" t="s">
        <v>70</v>
      </c>
      <c r="K3125" s="11" t="s">
        <v>70</v>
      </c>
      <c r="L3125" s="11" t="s">
        <v>70</v>
      </c>
      <c r="M3125" s="18" t="s">
        <v>70</v>
      </c>
      <c r="N3125" s="18" t="s">
        <v>70</v>
      </c>
      <c r="O3125" s="11" t="s">
        <v>70</v>
      </c>
      <c r="P3125" s="11" t="s">
        <v>70</v>
      </c>
      <c r="Q3125" s="11" t="s">
        <v>70</v>
      </c>
      <c r="R3125" s="11" t="s">
        <v>70</v>
      </c>
      <c r="S3125" s="11" t="s">
        <v>70</v>
      </c>
      <c r="T3125" s="19" t="s">
        <v>6795</v>
      </c>
      <c r="U3125" s="31" t="s">
        <v>72</v>
      </c>
      <c r="V3125" s="12">
        <v>1</v>
      </c>
      <c r="W3125" s="12">
        <v>2</v>
      </c>
      <c r="X3125" s="12">
        <v>2</v>
      </c>
      <c r="Y3125" s="12">
        <v>2</v>
      </c>
      <c r="Z3125" s="12">
        <v>2</v>
      </c>
      <c r="AA3125" s="13">
        <v>1</v>
      </c>
      <c r="AB3125" s="14" cm="1">
        <f t="array" ref="AB3125">_xlfn.IFS(AND(W3125&lt;0,X3125&lt;0,Y3125&lt;0,Z3125&lt;0),-999,AND(W3125&lt;5,X3125&lt;5,Y3125&lt;5,Z3125&lt;5,AA3125=0),0,AND(W3125&lt;5,X3125&lt;5,Y3125&lt;5,Z3125&lt;5,AA3125&gt;0),1,AND(OR(W3125=5,X3125=5,Y3125=5,Z3125=5),AA3125=0),1,AND(OR(W3125=5,X3125=5,Y3125=5,Z3125=5),AA3125&gt;0),2)</f>
        <v>1</v>
      </c>
      <c r="AC3125" s="15">
        <f t="shared" si="192"/>
        <v>1</v>
      </c>
      <c r="AD3125" s="55">
        <v>4</v>
      </c>
      <c r="AE3125" s="21" t="s">
        <v>73</v>
      </c>
      <c r="AF3125" s="47" t="str">
        <f t="shared" si="193"/>
        <v>niezagrożona</v>
      </c>
      <c r="AG3125" s="16" t="str">
        <f t="shared" si="194"/>
        <v>nie</v>
      </c>
      <c r="AH3125" s="16" t="str">
        <f t="shared" si="195"/>
        <v/>
      </c>
    </row>
    <row r="3126" spans="1:34" x14ac:dyDescent="0.2">
      <c r="A3126" s="12" t="s">
        <v>6809</v>
      </c>
      <c r="B3126" s="16" t="s">
        <v>6810</v>
      </c>
      <c r="C3126" s="12" t="s">
        <v>76</v>
      </c>
      <c r="D3126" s="12" t="s">
        <v>88</v>
      </c>
      <c r="E3126" s="12" t="s">
        <v>1101</v>
      </c>
      <c r="F3126" s="12" t="s">
        <v>1155</v>
      </c>
      <c r="G3126" s="12" t="s">
        <v>1156</v>
      </c>
      <c r="H3126" s="17" t="s">
        <v>69</v>
      </c>
      <c r="I3126" s="11" t="s">
        <v>70</v>
      </c>
      <c r="J3126" s="11" t="s">
        <v>70</v>
      </c>
      <c r="K3126" s="11" t="s">
        <v>70</v>
      </c>
      <c r="L3126" s="11" t="s">
        <v>70</v>
      </c>
      <c r="M3126" s="18" t="s">
        <v>70</v>
      </c>
      <c r="N3126" s="18" t="s">
        <v>70</v>
      </c>
      <c r="O3126" s="11" t="s">
        <v>70</v>
      </c>
      <c r="P3126" s="11" t="s">
        <v>70</v>
      </c>
      <c r="Q3126" s="11" t="s">
        <v>70</v>
      </c>
      <c r="R3126" s="11" t="s">
        <v>70</v>
      </c>
      <c r="S3126" s="11" t="s">
        <v>70</v>
      </c>
      <c r="T3126" s="19" t="s">
        <v>6795</v>
      </c>
      <c r="U3126" s="31" t="s">
        <v>72</v>
      </c>
      <c r="V3126" s="12">
        <v>2</v>
      </c>
      <c r="W3126" s="12">
        <v>2</v>
      </c>
      <c r="X3126" s="12">
        <v>2</v>
      </c>
      <c r="Y3126" s="12">
        <v>5</v>
      </c>
      <c r="Z3126" s="12">
        <v>5</v>
      </c>
      <c r="AA3126" s="13">
        <v>0</v>
      </c>
      <c r="AB3126" s="14" cm="1">
        <f t="array" ref="AB3126">_xlfn.IFS(AND(W3126&lt;0,X3126&lt;0,Y3126&lt;0,Z3126&lt;0),-999,AND(W3126&lt;5,X3126&lt;5,Y3126&lt;5,Z3126&lt;5,AA3126=0),0,AND(W3126&lt;5,X3126&lt;5,Y3126&lt;5,Z3126&lt;5,AA3126&gt;0),1,AND(OR(W3126=5,X3126=5,Y3126=5,Z3126=5),AA3126=0),1,AND(OR(W3126=5,X3126=5,Y3126=5,Z3126=5),AA3126&gt;0),2)</f>
        <v>1</v>
      </c>
      <c r="AC3126" s="15">
        <f t="shared" si="192"/>
        <v>2</v>
      </c>
      <c r="AD3126" s="55">
        <v>4</v>
      </c>
      <c r="AE3126" s="21" t="s">
        <v>73</v>
      </c>
      <c r="AF3126" s="47" t="str">
        <f t="shared" si="193"/>
        <v>zagrożona</v>
      </c>
      <c r="AG3126" s="16" t="str">
        <f t="shared" si="194"/>
        <v>nie</v>
      </c>
      <c r="AH3126" s="16" t="str">
        <f t="shared" si="195"/>
        <v/>
      </c>
    </row>
    <row r="3127" spans="1:34" x14ac:dyDescent="0.2">
      <c r="A3127" s="12" t="s">
        <v>6811</v>
      </c>
      <c r="B3127" s="16" t="s">
        <v>6812</v>
      </c>
      <c r="C3127" s="12" t="s">
        <v>76</v>
      </c>
      <c r="D3127" s="12" t="s">
        <v>88</v>
      </c>
      <c r="E3127" s="12" t="s">
        <v>66</v>
      </c>
      <c r="F3127" s="12" t="s">
        <v>154</v>
      </c>
      <c r="G3127" s="12" t="s">
        <v>155</v>
      </c>
      <c r="H3127" s="17" t="s">
        <v>69</v>
      </c>
      <c r="I3127" s="11" t="s">
        <v>70</v>
      </c>
      <c r="J3127" s="11" t="s">
        <v>70</v>
      </c>
      <c r="K3127" s="11" t="s">
        <v>70</v>
      </c>
      <c r="L3127" s="11" t="s">
        <v>70</v>
      </c>
      <c r="M3127" s="18" t="s">
        <v>70</v>
      </c>
      <c r="N3127" s="18" t="s">
        <v>70</v>
      </c>
      <c r="O3127" s="11" t="s">
        <v>70</v>
      </c>
      <c r="P3127" s="11" t="s">
        <v>70</v>
      </c>
      <c r="Q3127" s="11" t="s">
        <v>70</v>
      </c>
      <c r="R3127" s="11" t="s">
        <v>70</v>
      </c>
      <c r="S3127" s="11" t="s">
        <v>70</v>
      </c>
      <c r="T3127" s="19" t="s">
        <v>6795</v>
      </c>
      <c r="U3127" s="31" t="s">
        <v>72</v>
      </c>
      <c r="V3127" s="12">
        <v>0</v>
      </c>
      <c r="W3127" s="12">
        <v>2</v>
      </c>
      <c r="X3127" s="12">
        <v>-999</v>
      </c>
      <c r="Y3127" s="12">
        <v>2</v>
      </c>
      <c r="Z3127" s="12">
        <v>2</v>
      </c>
      <c r="AA3127" s="13">
        <v>4</v>
      </c>
      <c r="AB3127" s="14" cm="1">
        <f t="array" ref="AB3127">_xlfn.IFS(AND(W3127&lt;0,X3127&lt;0,Y3127&lt;0,Z3127&lt;0),-999,AND(W3127&lt;5,X3127&lt;5,Y3127&lt;5,Z3127&lt;5,AA3127=0),0,AND(W3127&lt;5,X3127&lt;5,Y3127&lt;5,Z3127&lt;5,AA3127&gt;0),1,AND(OR(W3127=5,X3127=5,Y3127=5,Z3127=5),AA3127=0),1,AND(OR(W3127=5,X3127=5,Y3127=5,Z3127=5),AA3127&gt;0),2)</f>
        <v>1</v>
      </c>
      <c r="AC3127" s="15">
        <f t="shared" si="192"/>
        <v>0</v>
      </c>
      <c r="AD3127" s="55">
        <v>4</v>
      </c>
      <c r="AE3127" s="21" t="s">
        <v>73</v>
      </c>
      <c r="AF3127" s="47" t="str">
        <f t="shared" si="193"/>
        <v>niezagrożona</v>
      </c>
      <c r="AG3127" s="16" t="str">
        <f t="shared" si="194"/>
        <v>nie</v>
      </c>
      <c r="AH3127" s="16" t="str">
        <f t="shared" si="195"/>
        <v/>
      </c>
    </row>
    <row r="3128" spans="1:34" x14ac:dyDescent="0.2">
      <c r="A3128" s="12" t="s">
        <v>6813</v>
      </c>
      <c r="B3128" s="16" t="s">
        <v>6814</v>
      </c>
      <c r="C3128" s="12" t="s">
        <v>76</v>
      </c>
      <c r="D3128" s="12" t="s">
        <v>88</v>
      </c>
      <c r="E3128" s="12" t="s">
        <v>66</v>
      </c>
      <c r="F3128" s="12" t="s">
        <v>67</v>
      </c>
      <c r="G3128" s="12" t="s">
        <v>221</v>
      </c>
      <c r="H3128" s="17" t="s">
        <v>69</v>
      </c>
      <c r="I3128" s="11" t="s">
        <v>70</v>
      </c>
      <c r="J3128" s="11" t="s">
        <v>70</v>
      </c>
      <c r="K3128" s="11" t="s">
        <v>70</v>
      </c>
      <c r="L3128" s="11" t="s">
        <v>70</v>
      </c>
      <c r="M3128" s="18" t="s">
        <v>70</v>
      </c>
      <c r="N3128" s="18" t="s">
        <v>70</v>
      </c>
      <c r="O3128" s="11" t="s">
        <v>70</v>
      </c>
      <c r="P3128" s="11" t="s">
        <v>70</v>
      </c>
      <c r="Q3128" s="11" t="s">
        <v>70</v>
      </c>
      <c r="R3128" s="11" t="s">
        <v>70</v>
      </c>
      <c r="S3128" s="11" t="s">
        <v>70</v>
      </c>
      <c r="T3128" s="19" t="s">
        <v>6795</v>
      </c>
      <c r="U3128" s="31" t="s">
        <v>72</v>
      </c>
      <c r="V3128" s="12">
        <v>0</v>
      </c>
      <c r="W3128" s="12">
        <v>2</v>
      </c>
      <c r="X3128" s="12">
        <v>2</v>
      </c>
      <c r="Y3128" s="12">
        <v>2</v>
      </c>
      <c r="Z3128" s="12">
        <v>2</v>
      </c>
      <c r="AA3128" s="13">
        <v>3</v>
      </c>
      <c r="AB3128" s="14" cm="1">
        <f t="array" ref="AB3128">_xlfn.IFS(AND(W3128&lt;0,X3128&lt;0,Y3128&lt;0,Z3128&lt;0),-999,AND(W3128&lt;5,X3128&lt;5,Y3128&lt;5,Z3128&lt;5,AA3128=0),0,AND(W3128&lt;5,X3128&lt;5,Y3128&lt;5,Z3128&lt;5,AA3128&gt;0),1,AND(OR(W3128=5,X3128=5,Y3128=5,Z3128=5),AA3128=0),1,AND(OR(W3128=5,X3128=5,Y3128=5,Z3128=5),AA3128&gt;0),2)</f>
        <v>1</v>
      </c>
      <c r="AC3128" s="15">
        <f t="shared" si="192"/>
        <v>0</v>
      </c>
      <c r="AD3128" s="55">
        <v>4</v>
      </c>
      <c r="AE3128" s="21" t="s">
        <v>73</v>
      </c>
      <c r="AF3128" s="47" t="str">
        <f t="shared" si="193"/>
        <v>niezagrożona</v>
      </c>
      <c r="AG3128" s="16" t="str">
        <f t="shared" si="194"/>
        <v>nie</v>
      </c>
      <c r="AH3128" s="16" t="str">
        <f t="shared" si="195"/>
        <v/>
      </c>
    </row>
    <row r="3129" spans="1:34" x14ac:dyDescent="0.2">
      <c r="A3129" s="12" t="s">
        <v>6815</v>
      </c>
      <c r="B3129" s="16" t="s">
        <v>6816</v>
      </c>
      <c r="C3129" s="12" t="s">
        <v>76</v>
      </c>
      <c r="D3129" s="12" t="s">
        <v>88</v>
      </c>
      <c r="E3129" s="12" t="s">
        <v>132</v>
      </c>
      <c r="F3129" s="12" t="s">
        <v>133</v>
      </c>
      <c r="G3129" s="12" t="s">
        <v>1526</v>
      </c>
      <c r="H3129" s="17" t="s">
        <v>69</v>
      </c>
      <c r="I3129" s="11" t="s">
        <v>70</v>
      </c>
      <c r="J3129" s="11" t="s">
        <v>70</v>
      </c>
      <c r="K3129" s="11" t="s">
        <v>70</v>
      </c>
      <c r="L3129" s="11" t="s">
        <v>70</v>
      </c>
      <c r="M3129" s="18" t="s">
        <v>70</v>
      </c>
      <c r="N3129" s="18" t="s">
        <v>70</v>
      </c>
      <c r="O3129" s="11" t="s">
        <v>70</v>
      </c>
      <c r="P3129" s="11" t="s">
        <v>70</v>
      </c>
      <c r="Q3129" s="11" t="s">
        <v>70</v>
      </c>
      <c r="R3129" s="11" t="s">
        <v>70</v>
      </c>
      <c r="S3129" s="11" t="s">
        <v>70</v>
      </c>
      <c r="T3129" s="19" t="s">
        <v>6795</v>
      </c>
      <c r="U3129" s="31" t="s">
        <v>72</v>
      </c>
      <c r="V3129" s="12">
        <v>1</v>
      </c>
      <c r="W3129" s="12">
        <v>2</v>
      </c>
      <c r="X3129" s="12">
        <v>2</v>
      </c>
      <c r="Y3129" s="12">
        <v>2</v>
      </c>
      <c r="Z3129" s="12">
        <v>2</v>
      </c>
      <c r="AA3129" s="13">
        <v>0</v>
      </c>
      <c r="AB3129" s="14" cm="1">
        <f t="array" ref="AB3129">_xlfn.IFS(AND(W3129&lt;0,X3129&lt;0,Y3129&lt;0,Z3129&lt;0),-999,AND(W3129&lt;5,X3129&lt;5,Y3129&lt;5,Z3129&lt;5,AA3129=0),0,AND(W3129&lt;5,X3129&lt;5,Y3129&lt;5,Z3129&lt;5,AA3129&gt;0),1,AND(OR(W3129=5,X3129=5,Y3129=5,Z3129=5),AA3129=0),1,AND(OR(W3129=5,X3129=5,Y3129=5,Z3129=5),AA3129&gt;0),2)</f>
        <v>0</v>
      </c>
      <c r="AC3129" s="15">
        <f t="shared" si="192"/>
        <v>1</v>
      </c>
      <c r="AD3129" s="55">
        <v>4</v>
      </c>
      <c r="AE3129" s="21" t="s">
        <v>73</v>
      </c>
      <c r="AF3129" s="47" t="str">
        <f t="shared" si="193"/>
        <v>niezagrożona</v>
      </c>
      <c r="AG3129" s="16" t="str">
        <f t="shared" si="194"/>
        <v>nie</v>
      </c>
      <c r="AH3129" s="16" t="str">
        <f t="shared" si="195"/>
        <v/>
      </c>
    </row>
    <row r="3130" spans="1:34" x14ac:dyDescent="0.2">
      <c r="A3130" s="12" t="s">
        <v>6817</v>
      </c>
      <c r="B3130" s="16" t="s">
        <v>6818</v>
      </c>
      <c r="C3130" s="12" t="s">
        <v>76</v>
      </c>
      <c r="D3130" s="12" t="s">
        <v>88</v>
      </c>
      <c r="E3130" s="12" t="s">
        <v>132</v>
      </c>
      <c r="F3130" s="12" t="s">
        <v>140</v>
      </c>
      <c r="G3130" s="12" t="s">
        <v>1581</v>
      </c>
      <c r="H3130" s="17" t="s">
        <v>69</v>
      </c>
      <c r="I3130" s="11" t="s">
        <v>70</v>
      </c>
      <c r="J3130" s="11" t="s">
        <v>70</v>
      </c>
      <c r="K3130" s="11" t="s">
        <v>70</v>
      </c>
      <c r="L3130" s="11" t="s">
        <v>70</v>
      </c>
      <c r="M3130" s="18" t="s">
        <v>70</v>
      </c>
      <c r="N3130" s="18" t="s">
        <v>70</v>
      </c>
      <c r="O3130" s="11" t="s">
        <v>70</v>
      </c>
      <c r="P3130" s="11" t="s">
        <v>70</v>
      </c>
      <c r="Q3130" s="11" t="s">
        <v>70</v>
      </c>
      <c r="R3130" s="11" t="s">
        <v>70</v>
      </c>
      <c r="S3130" s="11" t="s">
        <v>70</v>
      </c>
      <c r="T3130" s="19" t="s">
        <v>6795</v>
      </c>
      <c r="U3130" s="31" t="s">
        <v>72</v>
      </c>
      <c r="V3130" s="12">
        <v>3</v>
      </c>
      <c r="W3130" s="12">
        <v>2</v>
      </c>
      <c r="X3130" s="12">
        <v>2</v>
      </c>
      <c r="Y3130" s="12">
        <v>2</v>
      </c>
      <c r="Z3130" s="12">
        <v>5</v>
      </c>
      <c r="AA3130" s="13">
        <v>2</v>
      </c>
      <c r="AB3130" s="14" cm="1">
        <f t="array" ref="AB3130">_xlfn.IFS(AND(W3130&lt;0,X3130&lt;0,Y3130&lt;0,Z3130&lt;0),-999,AND(W3130&lt;5,X3130&lt;5,Y3130&lt;5,Z3130&lt;5,AA3130=0),0,AND(W3130&lt;5,X3130&lt;5,Y3130&lt;5,Z3130&lt;5,AA3130&gt;0),1,AND(OR(W3130=5,X3130=5,Y3130=5,Z3130=5),AA3130=0),1,AND(OR(W3130=5,X3130=5,Y3130=5,Z3130=5),AA3130&gt;0),2)</f>
        <v>2</v>
      </c>
      <c r="AC3130" s="15">
        <f t="shared" si="192"/>
        <v>4</v>
      </c>
      <c r="AD3130" s="55">
        <v>4</v>
      </c>
      <c r="AE3130" s="21" t="s">
        <v>73</v>
      </c>
      <c r="AF3130" s="47" t="str">
        <f t="shared" si="193"/>
        <v>zagrożona</v>
      </c>
      <c r="AG3130" s="16" t="str">
        <f t="shared" si="194"/>
        <v>tak</v>
      </c>
      <c r="AH3130" s="16" t="str">
        <f t="shared" si="195"/>
        <v xml:space="preserve">fizchem </v>
      </c>
    </row>
    <row r="3131" spans="1:34" x14ac:dyDescent="0.2">
      <c r="A3131" s="12" t="s">
        <v>6819</v>
      </c>
      <c r="B3131" s="16" t="s">
        <v>6820</v>
      </c>
      <c r="C3131" s="12" t="s">
        <v>76</v>
      </c>
      <c r="D3131" s="12" t="s">
        <v>88</v>
      </c>
      <c r="E3131" s="12" t="s">
        <v>1101</v>
      </c>
      <c r="F3131" s="12" t="s">
        <v>1119</v>
      </c>
      <c r="G3131" s="12" t="s">
        <v>2464</v>
      </c>
      <c r="H3131" s="17" t="s">
        <v>69</v>
      </c>
      <c r="I3131" s="11" t="s">
        <v>70</v>
      </c>
      <c r="J3131" s="11" t="s">
        <v>70</v>
      </c>
      <c r="K3131" s="11" t="s">
        <v>70</v>
      </c>
      <c r="L3131" s="11" t="s">
        <v>70</v>
      </c>
      <c r="M3131" s="18" t="s">
        <v>70</v>
      </c>
      <c r="N3131" s="18" t="s">
        <v>70</v>
      </c>
      <c r="O3131" s="11" t="s">
        <v>70</v>
      </c>
      <c r="P3131" s="11" t="s">
        <v>70</v>
      </c>
      <c r="Q3131" s="11" t="s">
        <v>70</v>
      </c>
      <c r="R3131" s="11" t="s">
        <v>70</v>
      </c>
      <c r="S3131" s="11" t="s">
        <v>70</v>
      </c>
      <c r="T3131" s="19" t="s">
        <v>6795</v>
      </c>
      <c r="U3131" s="31" t="s">
        <v>72</v>
      </c>
      <c r="V3131" s="12">
        <v>1</v>
      </c>
      <c r="W3131" s="12">
        <v>2</v>
      </c>
      <c r="X3131" s="12">
        <v>-999</v>
      </c>
      <c r="Y3131" s="12">
        <v>2</v>
      </c>
      <c r="Z3131" s="12">
        <v>2</v>
      </c>
      <c r="AA3131" s="13">
        <v>0</v>
      </c>
      <c r="AB3131" s="14" cm="1">
        <f t="array" ref="AB3131">_xlfn.IFS(AND(W3131&lt;0,X3131&lt;0,Y3131&lt;0,Z3131&lt;0),-999,AND(W3131&lt;5,X3131&lt;5,Y3131&lt;5,Z3131&lt;5,AA3131=0),0,AND(W3131&lt;5,X3131&lt;5,Y3131&lt;5,Z3131&lt;5,AA3131&gt;0),1,AND(OR(W3131=5,X3131=5,Y3131=5,Z3131=5),AA3131=0),1,AND(OR(W3131=5,X3131=5,Y3131=5,Z3131=5),AA3131&gt;0),2)</f>
        <v>0</v>
      </c>
      <c r="AC3131" s="15">
        <f t="shared" si="192"/>
        <v>1</v>
      </c>
      <c r="AD3131" s="55">
        <v>4</v>
      </c>
      <c r="AE3131" s="21" t="s">
        <v>73</v>
      </c>
      <c r="AF3131" s="47" t="str">
        <f t="shared" si="193"/>
        <v>niezagrożona</v>
      </c>
      <c r="AG3131" s="16" t="str">
        <f t="shared" si="194"/>
        <v>nie</v>
      </c>
      <c r="AH3131" s="16" t="str">
        <f t="shared" si="195"/>
        <v/>
      </c>
    </row>
    <row r="3132" spans="1:34" x14ac:dyDescent="0.2">
      <c r="A3132" s="12" t="s">
        <v>6821</v>
      </c>
      <c r="B3132" s="16" t="s">
        <v>6822</v>
      </c>
      <c r="C3132" s="12" t="s">
        <v>76</v>
      </c>
      <c r="D3132" s="12" t="s">
        <v>88</v>
      </c>
      <c r="E3132" s="12" t="s">
        <v>81</v>
      </c>
      <c r="F3132" s="12" t="s">
        <v>82</v>
      </c>
      <c r="G3132" s="12" t="s">
        <v>954</v>
      </c>
      <c r="H3132" s="17" t="s">
        <v>69</v>
      </c>
      <c r="I3132" s="11" t="s">
        <v>70</v>
      </c>
      <c r="J3132" s="11" t="s">
        <v>70</v>
      </c>
      <c r="K3132" s="11" t="s">
        <v>70</v>
      </c>
      <c r="L3132" s="11" t="s">
        <v>70</v>
      </c>
      <c r="M3132" s="18" t="s">
        <v>70</v>
      </c>
      <c r="N3132" s="18" t="s">
        <v>70</v>
      </c>
      <c r="O3132" s="11" t="s">
        <v>70</v>
      </c>
      <c r="P3132" s="11" t="s">
        <v>70</v>
      </c>
      <c r="Q3132" s="11" t="s">
        <v>70</v>
      </c>
      <c r="R3132" s="11" t="s">
        <v>70</v>
      </c>
      <c r="S3132" s="11" t="s">
        <v>70</v>
      </c>
      <c r="T3132" s="19" t="s">
        <v>6795</v>
      </c>
      <c r="U3132" s="31" t="s">
        <v>72</v>
      </c>
      <c r="V3132" s="12">
        <v>2</v>
      </c>
      <c r="W3132" s="12">
        <v>2</v>
      </c>
      <c r="X3132" s="12">
        <v>2</v>
      </c>
      <c r="Y3132" s="12">
        <v>-888</v>
      </c>
      <c r="Z3132" s="12">
        <v>-888</v>
      </c>
      <c r="AA3132" s="13">
        <v>1</v>
      </c>
      <c r="AB3132" s="14" cm="1">
        <f t="array" ref="AB3132">_xlfn.IFS(AND(W3132&lt;0,X3132&lt;0,Y3132&lt;0,Z3132&lt;0),-999,AND(W3132&lt;5,X3132&lt;5,Y3132&lt;5,Z3132&lt;5,AA3132=0),0,AND(W3132&lt;5,X3132&lt;5,Y3132&lt;5,Z3132&lt;5,AA3132&gt;0),1,AND(OR(W3132=5,X3132=5,Y3132=5,Z3132=5),AA3132=0),1,AND(OR(W3132=5,X3132=5,Y3132=5,Z3132=5),AA3132&gt;0),2)</f>
        <v>1</v>
      </c>
      <c r="AC3132" s="15">
        <f t="shared" si="192"/>
        <v>2</v>
      </c>
      <c r="AD3132" s="55">
        <v>4</v>
      </c>
      <c r="AE3132" s="21" t="s">
        <v>73</v>
      </c>
      <c r="AF3132" s="47" t="str">
        <f t="shared" si="193"/>
        <v>zagrożona</v>
      </c>
      <c r="AG3132" s="16" t="str">
        <f t="shared" si="194"/>
        <v>nie</v>
      </c>
      <c r="AH3132" s="16" t="str">
        <f t="shared" si="195"/>
        <v/>
      </c>
    </row>
    <row r="3133" spans="1:34" x14ac:dyDescent="0.2">
      <c r="A3133" s="12" t="s">
        <v>6823</v>
      </c>
      <c r="B3133" s="16" t="s">
        <v>6824</v>
      </c>
      <c r="C3133" s="12" t="s">
        <v>76</v>
      </c>
      <c r="D3133" s="12" t="s">
        <v>88</v>
      </c>
      <c r="E3133" s="12" t="s">
        <v>81</v>
      </c>
      <c r="F3133" s="12" t="s">
        <v>82</v>
      </c>
      <c r="G3133" s="12" t="s">
        <v>954</v>
      </c>
      <c r="H3133" s="17" t="s">
        <v>69</v>
      </c>
      <c r="I3133" s="11" t="s">
        <v>70</v>
      </c>
      <c r="J3133" s="11" t="s">
        <v>70</v>
      </c>
      <c r="K3133" s="11" t="s">
        <v>70</v>
      </c>
      <c r="L3133" s="11" t="s">
        <v>70</v>
      </c>
      <c r="M3133" s="18" t="s">
        <v>70</v>
      </c>
      <c r="N3133" s="18" t="s">
        <v>70</v>
      </c>
      <c r="O3133" s="11" t="s">
        <v>70</v>
      </c>
      <c r="P3133" s="11" t="s">
        <v>70</v>
      </c>
      <c r="Q3133" s="11" t="s">
        <v>70</v>
      </c>
      <c r="R3133" s="11" t="s">
        <v>70</v>
      </c>
      <c r="S3133" s="11" t="s">
        <v>70</v>
      </c>
      <c r="T3133" s="19" t="s">
        <v>6795</v>
      </c>
      <c r="U3133" s="31" t="s">
        <v>72</v>
      </c>
      <c r="V3133" s="12">
        <v>3</v>
      </c>
      <c r="W3133" s="12">
        <v>5</v>
      </c>
      <c r="X3133" s="12">
        <v>5</v>
      </c>
      <c r="Y3133" s="12">
        <v>-888</v>
      </c>
      <c r="Z3133" s="12">
        <v>-888</v>
      </c>
      <c r="AA3133" s="13">
        <v>0</v>
      </c>
      <c r="AB3133" s="14" cm="1">
        <f t="array" ref="AB3133">_xlfn.IFS(AND(W3133&lt;0,X3133&lt;0,Y3133&lt;0,Z3133&lt;0),-999,AND(W3133&lt;5,X3133&lt;5,Y3133&lt;5,Z3133&lt;5,AA3133=0),0,AND(W3133&lt;5,X3133&lt;5,Y3133&lt;5,Z3133&lt;5,AA3133&gt;0),1,AND(OR(W3133=5,X3133=5,Y3133=5,Z3133=5),AA3133=0),1,AND(OR(W3133=5,X3133=5,Y3133=5,Z3133=5),AA3133&gt;0),2)</f>
        <v>1</v>
      </c>
      <c r="AC3133" s="15">
        <f t="shared" si="192"/>
        <v>3</v>
      </c>
      <c r="AD3133" s="55">
        <v>4</v>
      </c>
      <c r="AE3133" s="21" t="s">
        <v>73</v>
      </c>
      <c r="AF3133" s="47" t="str">
        <f t="shared" si="193"/>
        <v>zagrożona</v>
      </c>
      <c r="AG3133" s="16" t="str">
        <f t="shared" si="194"/>
        <v>nie</v>
      </c>
      <c r="AH3133" s="16" t="str">
        <f t="shared" si="195"/>
        <v/>
      </c>
    </row>
    <row r="3134" spans="1:34" x14ac:dyDescent="0.2">
      <c r="A3134" s="12" t="s">
        <v>6825</v>
      </c>
      <c r="B3134" s="16" t="s">
        <v>6826</v>
      </c>
      <c r="C3134" s="12" t="s">
        <v>76</v>
      </c>
      <c r="D3134" s="12" t="s">
        <v>88</v>
      </c>
      <c r="E3134" s="12" t="s">
        <v>81</v>
      </c>
      <c r="F3134" s="12" t="s">
        <v>82</v>
      </c>
      <c r="G3134" s="12" t="s">
        <v>99</v>
      </c>
      <c r="H3134" s="17" t="s">
        <v>69</v>
      </c>
      <c r="I3134" s="11" t="s">
        <v>70</v>
      </c>
      <c r="J3134" s="11" t="s">
        <v>70</v>
      </c>
      <c r="K3134" s="11" t="s">
        <v>70</v>
      </c>
      <c r="L3134" s="11" t="s">
        <v>70</v>
      </c>
      <c r="M3134" s="18" t="s">
        <v>70</v>
      </c>
      <c r="N3134" s="18" t="s">
        <v>70</v>
      </c>
      <c r="O3134" s="11" t="s">
        <v>70</v>
      </c>
      <c r="P3134" s="11" t="s">
        <v>70</v>
      </c>
      <c r="Q3134" s="11" t="s">
        <v>70</v>
      </c>
      <c r="R3134" s="11" t="s">
        <v>70</v>
      </c>
      <c r="S3134" s="11" t="s">
        <v>70</v>
      </c>
      <c r="T3134" s="19" t="s">
        <v>6795</v>
      </c>
      <c r="U3134" s="31" t="s">
        <v>72</v>
      </c>
      <c r="V3134" s="12">
        <v>1</v>
      </c>
      <c r="W3134" s="12">
        <v>5</v>
      </c>
      <c r="X3134" s="12">
        <v>5</v>
      </c>
      <c r="Y3134" s="12">
        <v>-888</v>
      </c>
      <c r="Z3134" s="12">
        <v>-888</v>
      </c>
      <c r="AA3134" s="13">
        <v>1</v>
      </c>
      <c r="AB3134" s="14" cm="1">
        <f t="array" ref="AB3134">_xlfn.IFS(AND(W3134&lt;0,X3134&lt;0,Y3134&lt;0,Z3134&lt;0),-999,AND(W3134&lt;5,X3134&lt;5,Y3134&lt;5,Z3134&lt;5,AA3134=0),0,AND(W3134&lt;5,X3134&lt;5,Y3134&lt;5,Z3134&lt;5,AA3134&gt;0),1,AND(OR(W3134=5,X3134=5,Y3134=5,Z3134=5),AA3134=0),1,AND(OR(W3134=5,X3134=5,Y3134=5,Z3134=5),AA3134&gt;0),2)</f>
        <v>2</v>
      </c>
      <c r="AC3134" s="15">
        <f t="shared" si="192"/>
        <v>2</v>
      </c>
      <c r="AD3134" s="55">
        <v>4</v>
      </c>
      <c r="AE3134" s="21" t="s">
        <v>73</v>
      </c>
      <c r="AF3134" s="47" t="str">
        <f t="shared" si="193"/>
        <v>zagrożona</v>
      </c>
      <c r="AG3134" s="16" t="str">
        <f t="shared" si="194"/>
        <v>nie</v>
      </c>
      <c r="AH3134" s="16" t="str">
        <f t="shared" si="195"/>
        <v/>
      </c>
    </row>
    <row r="3135" spans="1:34" x14ac:dyDescent="0.2">
      <c r="A3135" s="12" t="s">
        <v>6827</v>
      </c>
      <c r="B3135" s="16" t="s">
        <v>6828</v>
      </c>
      <c r="C3135" s="12" t="s">
        <v>76</v>
      </c>
      <c r="D3135" s="12" t="s">
        <v>88</v>
      </c>
      <c r="E3135" s="12" t="s">
        <v>81</v>
      </c>
      <c r="F3135" s="12" t="s">
        <v>82</v>
      </c>
      <c r="G3135" s="12" t="s">
        <v>99</v>
      </c>
      <c r="H3135" s="17" t="s">
        <v>69</v>
      </c>
      <c r="I3135" s="11" t="s">
        <v>70</v>
      </c>
      <c r="J3135" s="11" t="s">
        <v>70</v>
      </c>
      <c r="K3135" s="11" t="s">
        <v>70</v>
      </c>
      <c r="L3135" s="11" t="s">
        <v>70</v>
      </c>
      <c r="M3135" s="18" t="s">
        <v>70</v>
      </c>
      <c r="N3135" s="18" t="s">
        <v>70</v>
      </c>
      <c r="O3135" s="11" t="s">
        <v>70</v>
      </c>
      <c r="P3135" s="11" t="s">
        <v>70</v>
      </c>
      <c r="Q3135" s="11" t="s">
        <v>70</v>
      </c>
      <c r="R3135" s="11" t="s">
        <v>70</v>
      </c>
      <c r="S3135" s="11" t="s">
        <v>70</v>
      </c>
      <c r="T3135" s="19" t="s">
        <v>6795</v>
      </c>
      <c r="U3135" s="31" t="s">
        <v>72</v>
      </c>
      <c r="V3135" s="12">
        <v>1</v>
      </c>
      <c r="W3135" s="12">
        <v>2</v>
      </c>
      <c r="X3135" s="12">
        <v>2</v>
      </c>
      <c r="Y3135" s="12">
        <v>-888</v>
      </c>
      <c r="Z3135" s="12">
        <v>-888</v>
      </c>
      <c r="AA3135" s="13">
        <v>0</v>
      </c>
      <c r="AB3135" s="14" cm="1">
        <f t="array" ref="AB3135">_xlfn.IFS(AND(W3135&lt;0,X3135&lt;0,Y3135&lt;0,Z3135&lt;0),-999,AND(W3135&lt;5,X3135&lt;5,Y3135&lt;5,Z3135&lt;5,AA3135=0),0,AND(W3135&lt;5,X3135&lt;5,Y3135&lt;5,Z3135&lt;5,AA3135&gt;0),1,AND(OR(W3135=5,X3135=5,Y3135=5,Z3135=5),AA3135=0),1,AND(OR(W3135=5,X3135=5,Y3135=5,Z3135=5),AA3135&gt;0),2)</f>
        <v>0</v>
      </c>
      <c r="AC3135" s="15">
        <f t="shared" si="192"/>
        <v>1</v>
      </c>
      <c r="AD3135" s="55">
        <v>4</v>
      </c>
      <c r="AE3135" s="21" t="s">
        <v>73</v>
      </c>
      <c r="AF3135" s="47" t="str">
        <f t="shared" si="193"/>
        <v>niezagrożona</v>
      </c>
      <c r="AG3135" s="16" t="str">
        <f t="shared" si="194"/>
        <v>nie</v>
      </c>
      <c r="AH3135" s="16" t="str">
        <f t="shared" si="195"/>
        <v/>
      </c>
    </row>
    <row r="3136" spans="1:34" x14ac:dyDescent="0.2">
      <c r="A3136" s="12" t="s">
        <v>6829</v>
      </c>
      <c r="B3136" s="16" t="s">
        <v>6830</v>
      </c>
      <c r="C3136" s="12" t="s">
        <v>64</v>
      </c>
      <c r="D3136" s="12" t="s">
        <v>88</v>
      </c>
      <c r="E3136" s="12" t="s">
        <v>66</v>
      </c>
      <c r="F3136" s="12" t="s">
        <v>154</v>
      </c>
      <c r="G3136" s="12" t="s">
        <v>171</v>
      </c>
      <c r="H3136" s="17" t="s">
        <v>69</v>
      </c>
      <c r="I3136" s="11" t="s">
        <v>70</v>
      </c>
      <c r="J3136" s="11" t="s">
        <v>70</v>
      </c>
      <c r="K3136" s="11" t="s">
        <v>70</v>
      </c>
      <c r="L3136" s="11" t="s">
        <v>70</v>
      </c>
      <c r="M3136" s="18" t="s">
        <v>70</v>
      </c>
      <c r="N3136" s="18" t="s">
        <v>70</v>
      </c>
      <c r="O3136" s="11" t="s">
        <v>70</v>
      </c>
      <c r="P3136" s="11" t="s">
        <v>70</v>
      </c>
      <c r="Q3136" s="11" t="s">
        <v>70</v>
      </c>
      <c r="R3136" s="11" t="s">
        <v>70</v>
      </c>
      <c r="S3136" s="11" t="s">
        <v>70</v>
      </c>
      <c r="T3136" s="19" t="s">
        <v>6795</v>
      </c>
      <c r="U3136" s="31" t="s">
        <v>72</v>
      </c>
      <c r="V3136" s="12">
        <v>0</v>
      </c>
      <c r="W3136" s="12">
        <v>2</v>
      </c>
      <c r="X3136" s="12">
        <v>2</v>
      </c>
      <c r="Y3136" s="12">
        <v>-999</v>
      </c>
      <c r="Z3136" s="12">
        <v>-999</v>
      </c>
      <c r="AA3136" s="13">
        <v>2</v>
      </c>
      <c r="AB3136" s="14" cm="1">
        <f t="array" ref="AB3136">_xlfn.IFS(AND(W3136&lt;0,X3136&lt;0,Y3136&lt;0,Z3136&lt;0),-999,AND(W3136&lt;5,X3136&lt;5,Y3136&lt;5,Z3136&lt;5,AA3136=0),0,AND(W3136&lt;5,X3136&lt;5,Y3136&lt;5,Z3136&lt;5,AA3136&gt;0),1,AND(OR(W3136=5,X3136=5,Y3136=5,Z3136=5),AA3136=0),1,AND(OR(W3136=5,X3136=5,Y3136=5,Z3136=5),AA3136&gt;0),2)</f>
        <v>1</v>
      </c>
      <c r="AC3136" s="15">
        <f t="shared" si="192"/>
        <v>0</v>
      </c>
      <c r="AD3136" s="55">
        <v>4</v>
      </c>
      <c r="AE3136" s="21" t="s">
        <v>73</v>
      </c>
      <c r="AF3136" s="47" t="str">
        <f t="shared" si="193"/>
        <v>niezagrożona</v>
      </c>
      <c r="AG3136" s="16" t="str">
        <f t="shared" si="194"/>
        <v>nie</v>
      </c>
      <c r="AH3136" s="16" t="str">
        <f t="shared" si="195"/>
        <v/>
      </c>
    </row>
    <row r="3137" spans="1:34" x14ac:dyDescent="0.2">
      <c r="A3137" s="12" t="s">
        <v>6831</v>
      </c>
      <c r="B3137" s="16" t="s">
        <v>6832</v>
      </c>
      <c r="C3137" s="12" t="s">
        <v>76</v>
      </c>
      <c r="D3137" s="12" t="s">
        <v>88</v>
      </c>
      <c r="E3137" s="12" t="s">
        <v>66</v>
      </c>
      <c r="F3137" s="12" t="s">
        <v>193</v>
      </c>
      <c r="G3137" s="12" t="s">
        <v>194</v>
      </c>
      <c r="H3137" s="17" t="s">
        <v>69</v>
      </c>
      <c r="I3137" s="11" t="s">
        <v>70</v>
      </c>
      <c r="J3137" s="11" t="s">
        <v>70</v>
      </c>
      <c r="K3137" s="11" t="s">
        <v>70</v>
      </c>
      <c r="L3137" s="11" t="s">
        <v>70</v>
      </c>
      <c r="M3137" s="18" t="s">
        <v>70</v>
      </c>
      <c r="N3137" s="18" t="s">
        <v>70</v>
      </c>
      <c r="O3137" s="11" t="s">
        <v>70</v>
      </c>
      <c r="P3137" s="11" t="s">
        <v>70</v>
      </c>
      <c r="Q3137" s="11" t="s">
        <v>70</v>
      </c>
      <c r="R3137" s="11" t="s">
        <v>70</v>
      </c>
      <c r="S3137" s="11" t="s">
        <v>70</v>
      </c>
      <c r="T3137" s="19" t="s">
        <v>6795</v>
      </c>
      <c r="U3137" s="31" t="s">
        <v>72</v>
      </c>
      <c r="V3137" s="12">
        <v>0</v>
      </c>
      <c r="W3137" s="12">
        <v>2</v>
      </c>
      <c r="X3137" s="12">
        <v>2</v>
      </c>
      <c r="Y3137" s="12">
        <v>-888</v>
      </c>
      <c r="Z3137" s="12">
        <v>-888</v>
      </c>
      <c r="AA3137" s="13">
        <v>1</v>
      </c>
      <c r="AB3137" s="14" cm="1">
        <f t="array" ref="AB3137">_xlfn.IFS(AND(W3137&lt;0,X3137&lt;0,Y3137&lt;0,Z3137&lt;0),-999,AND(W3137&lt;5,X3137&lt;5,Y3137&lt;5,Z3137&lt;5,AA3137=0),0,AND(W3137&lt;5,X3137&lt;5,Y3137&lt;5,Z3137&lt;5,AA3137&gt;0),1,AND(OR(W3137=5,X3137=5,Y3137=5,Z3137=5),AA3137=0),1,AND(OR(W3137=5,X3137=5,Y3137=5,Z3137=5),AA3137&gt;0),2)</f>
        <v>1</v>
      </c>
      <c r="AC3137" s="15">
        <f t="shared" si="192"/>
        <v>0</v>
      </c>
      <c r="AD3137" s="55">
        <v>4</v>
      </c>
      <c r="AE3137" s="21" t="s">
        <v>73</v>
      </c>
      <c r="AF3137" s="47" t="str">
        <f t="shared" si="193"/>
        <v>niezagrożona</v>
      </c>
      <c r="AG3137" s="16" t="str">
        <f t="shared" si="194"/>
        <v>nie</v>
      </c>
      <c r="AH3137" s="16" t="str">
        <f t="shared" si="195"/>
        <v/>
      </c>
    </row>
    <row r="3138" spans="1:34" x14ac:dyDescent="0.2">
      <c r="A3138" s="12" t="s">
        <v>6833</v>
      </c>
      <c r="B3138" s="16" t="s">
        <v>6834</v>
      </c>
      <c r="C3138" s="12" t="s">
        <v>76</v>
      </c>
      <c r="D3138" s="12" t="s">
        <v>88</v>
      </c>
      <c r="E3138" s="12" t="s">
        <v>66</v>
      </c>
      <c r="F3138" s="12" t="s">
        <v>67</v>
      </c>
      <c r="G3138" s="12" t="s">
        <v>68</v>
      </c>
      <c r="H3138" s="17" t="s">
        <v>69</v>
      </c>
      <c r="I3138" s="11" t="s">
        <v>70</v>
      </c>
      <c r="J3138" s="11" t="s">
        <v>70</v>
      </c>
      <c r="K3138" s="11" t="s">
        <v>70</v>
      </c>
      <c r="L3138" s="11" t="s">
        <v>70</v>
      </c>
      <c r="M3138" s="18" t="s">
        <v>70</v>
      </c>
      <c r="N3138" s="18" t="s">
        <v>70</v>
      </c>
      <c r="O3138" s="11" t="s">
        <v>70</v>
      </c>
      <c r="P3138" s="11" t="s">
        <v>70</v>
      </c>
      <c r="Q3138" s="11" t="s">
        <v>70</v>
      </c>
      <c r="R3138" s="11" t="s">
        <v>70</v>
      </c>
      <c r="S3138" s="11" t="s">
        <v>70</v>
      </c>
      <c r="T3138" s="19" t="s">
        <v>6795</v>
      </c>
      <c r="U3138" s="31" t="s">
        <v>72</v>
      </c>
      <c r="V3138" s="12">
        <v>0</v>
      </c>
      <c r="W3138" s="12">
        <v>2</v>
      </c>
      <c r="X3138" s="12">
        <v>2</v>
      </c>
      <c r="Y3138" s="12">
        <v>-888</v>
      </c>
      <c r="Z3138" s="12">
        <v>-888</v>
      </c>
      <c r="AA3138" s="13">
        <v>5</v>
      </c>
      <c r="AB3138" s="14" cm="1">
        <f t="array" ref="AB3138">_xlfn.IFS(AND(W3138&lt;0,X3138&lt;0,Y3138&lt;0,Z3138&lt;0),-999,AND(W3138&lt;5,X3138&lt;5,Y3138&lt;5,Z3138&lt;5,AA3138=0),0,AND(W3138&lt;5,X3138&lt;5,Y3138&lt;5,Z3138&lt;5,AA3138&gt;0),1,AND(OR(W3138=5,X3138=5,Y3138=5,Z3138=5),AA3138=0),1,AND(OR(W3138=5,X3138=5,Y3138=5,Z3138=5),AA3138&gt;0),2)</f>
        <v>1</v>
      </c>
      <c r="AC3138" s="15">
        <f t="shared" si="192"/>
        <v>0</v>
      </c>
      <c r="AD3138" s="55">
        <v>4</v>
      </c>
      <c r="AE3138" s="21" t="s">
        <v>73</v>
      </c>
      <c r="AF3138" s="47" t="str">
        <f t="shared" si="193"/>
        <v>niezagrożona</v>
      </c>
      <c r="AG3138" s="16" t="str">
        <f t="shared" si="194"/>
        <v>nie</v>
      </c>
      <c r="AH3138" s="16" t="str">
        <f t="shared" si="195"/>
        <v/>
      </c>
    </row>
    <row r="3139" spans="1:34" x14ac:dyDescent="0.2">
      <c r="A3139" s="12" t="s">
        <v>6835</v>
      </c>
      <c r="B3139" s="16" t="s">
        <v>6836</v>
      </c>
      <c r="C3139" s="12" t="s">
        <v>76</v>
      </c>
      <c r="D3139" s="12" t="s">
        <v>88</v>
      </c>
      <c r="E3139" s="12" t="s">
        <v>66</v>
      </c>
      <c r="F3139" s="12" t="s">
        <v>525</v>
      </c>
      <c r="G3139" s="12" t="s">
        <v>531</v>
      </c>
      <c r="H3139" s="17" t="s">
        <v>69</v>
      </c>
      <c r="I3139" s="11" t="s">
        <v>70</v>
      </c>
      <c r="J3139" s="11" t="s">
        <v>70</v>
      </c>
      <c r="K3139" s="11" t="s">
        <v>70</v>
      </c>
      <c r="L3139" s="11" t="s">
        <v>70</v>
      </c>
      <c r="M3139" s="18" t="s">
        <v>70</v>
      </c>
      <c r="N3139" s="18" t="s">
        <v>70</v>
      </c>
      <c r="O3139" s="11" t="s">
        <v>70</v>
      </c>
      <c r="P3139" s="11" t="s">
        <v>70</v>
      </c>
      <c r="Q3139" s="11" t="s">
        <v>70</v>
      </c>
      <c r="R3139" s="11" t="s">
        <v>70</v>
      </c>
      <c r="S3139" s="11" t="s">
        <v>70</v>
      </c>
      <c r="T3139" s="19" t="s">
        <v>6795</v>
      </c>
      <c r="U3139" s="31" t="s">
        <v>72</v>
      </c>
      <c r="V3139" s="12">
        <v>1</v>
      </c>
      <c r="W3139" s="12">
        <v>5</v>
      </c>
      <c r="X3139" s="12">
        <v>2</v>
      </c>
      <c r="Y3139" s="12">
        <v>-888</v>
      </c>
      <c r="Z3139" s="12">
        <v>-888</v>
      </c>
      <c r="AA3139" s="13">
        <v>1</v>
      </c>
      <c r="AB3139" s="14" cm="1">
        <f t="array" ref="AB3139">_xlfn.IFS(AND(W3139&lt;0,X3139&lt;0,Y3139&lt;0,Z3139&lt;0),-999,AND(W3139&lt;5,X3139&lt;5,Y3139&lt;5,Z3139&lt;5,AA3139=0),0,AND(W3139&lt;5,X3139&lt;5,Y3139&lt;5,Z3139&lt;5,AA3139&gt;0),1,AND(OR(W3139=5,X3139=5,Y3139=5,Z3139=5),AA3139=0),1,AND(OR(W3139=5,X3139=5,Y3139=5,Z3139=5),AA3139&gt;0),2)</f>
        <v>2</v>
      </c>
      <c r="AC3139" s="15">
        <f t="shared" ref="AC3139:AC3163" si="196">IF(V3139=4,4,IF(AB3139=2,V3139+1,V3139))</f>
        <v>2</v>
      </c>
      <c r="AD3139" s="55">
        <v>4</v>
      </c>
      <c r="AE3139" s="21" t="s">
        <v>73</v>
      </c>
      <c r="AF3139" s="47" t="str">
        <f t="shared" ref="AF3139:AF3163" si="197">IF(AC3139&gt;=2,"zagrożona","niezagrożona")</f>
        <v>zagrożona</v>
      </c>
      <c r="AG3139" s="16" t="str">
        <f t="shared" ref="AG3139:AG3163" si="198">IF(OR(AND(AB3139=2,AC3139=4)),"tak","nie")</f>
        <v>nie</v>
      </c>
      <c r="AH3139" s="16" t="str">
        <f t="shared" ref="AH3139:AH3163" si="199">IF(AND(AG3139="tak",AC3139=4),"fizchem ","")</f>
        <v/>
      </c>
    </row>
    <row r="3140" spans="1:34" x14ac:dyDescent="0.2">
      <c r="A3140" s="12" t="s">
        <v>6837</v>
      </c>
      <c r="B3140" s="16" t="s">
        <v>6838</v>
      </c>
      <c r="C3140" s="12" t="s">
        <v>76</v>
      </c>
      <c r="D3140" s="12" t="s">
        <v>88</v>
      </c>
      <c r="E3140" s="12" t="s">
        <v>282</v>
      </c>
      <c r="F3140" s="12" t="s">
        <v>283</v>
      </c>
      <c r="G3140" s="12" t="s">
        <v>287</v>
      </c>
      <c r="H3140" s="17" t="s">
        <v>69</v>
      </c>
      <c r="I3140" s="11" t="s">
        <v>70</v>
      </c>
      <c r="J3140" s="11" t="s">
        <v>70</v>
      </c>
      <c r="K3140" s="11" t="s">
        <v>70</v>
      </c>
      <c r="L3140" s="11" t="s">
        <v>70</v>
      </c>
      <c r="M3140" s="18" t="s">
        <v>70</v>
      </c>
      <c r="N3140" s="18" t="s">
        <v>70</v>
      </c>
      <c r="O3140" s="11" t="s">
        <v>70</v>
      </c>
      <c r="P3140" s="11" t="s">
        <v>70</v>
      </c>
      <c r="Q3140" s="11" t="s">
        <v>70</v>
      </c>
      <c r="R3140" s="11" t="s">
        <v>70</v>
      </c>
      <c r="S3140" s="11" t="s">
        <v>70</v>
      </c>
      <c r="T3140" s="19" t="s">
        <v>6795</v>
      </c>
      <c r="U3140" s="31" t="s">
        <v>72</v>
      </c>
      <c r="V3140" s="12">
        <v>0</v>
      </c>
      <c r="W3140" s="12">
        <v>2</v>
      </c>
      <c r="X3140" s="12">
        <v>2</v>
      </c>
      <c r="Y3140" s="12">
        <v>-888</v>
      </c>
      <c r="Z3140" s="12">
        <v>-888</v>
      </c>
      <c r="AA3140" s="13">
        <v>1</v>
      </c>
      <c r="AB3140" s="14" cm="1">
        <f t="array" ref="AB3140">_xlfn.IFS(AND(W3140&lt;0,X3140&lt;0,Y3140&lt;0,Z3140&lt;0),-999,AND(W3140&lt;5,X3140&lt;5,Y3140&lt;5,Z3140&lt;5,AA3140=0),0,AND(W3140&lt;5,X3140&lt;5,Y3140&lt;5,Z3140&lt;5,AA3140&gt;0),1,AND(OR(W3140=5,X3140=5,Y3140=5,Z3140=5),AA3140=0),1,AND(OR(W3140=5,X3140=5,Y3140=5,Z3140=5),AA3140&gt;0),2)</f>
        <v>1</v>
      </c>
      <c r="AC3140" s="15">
        <f t="shared" si="196"/>
        <v>0</v>
      </c>
      <c r="AD3140" s="55">
        <v>4</v>
      </c>
      <c r="AE3140" s="21" t="s">
        <v>73</v>
      </c>
      <c r="AF3140" s="47" t="str">
        <f t="shared" si="197"/>
        <v>niezagrożona</v>
      </c>
      <c r="AG3140" s="16" t="str">
        <f t="shared" si="198"/>
        <v>nie</v>
      </c>
      <c r="AH3140" s="16" t="str">
        <f t="shared" si="199"/>
        <v/>
      </c>
    </row>
    <row r="3141" spans="1:34" x14ac:dyDescent="0.2">
      <c r="A3141" s="12" t="s">
        <v>6839</v>
      </c>
      <c r="B3141" s="16" t="s">
        <v>6840</v>
      </c>
      <c r="C3141" s="12" t="s">
        <v>76</v>
      </c>
      <c r="D3141" s="12" t="s">
        <v>88</v>
      </c>
      <c r="E3141" s="12" t="s">
        <v>282</v>
      </c>
      <c r="F3141" s="12" t="s">
        <v>296</v>
      </c>
      <c r="G3141" s="12" t="s">
        <v>300</v>
      </c>
      <c r="H3141" s="17" t="s">
        <v>69</v>
      </c>
      <c r="I3141" s="11" t="s">
        <v>70</v>
      </c>
      <c r="J3141" s="11" t="s">
        <v>70</v>
      </c>
      <c r="K3141" s="11" t="s">
        <v>70</v>
      </c>
      <c r="L3141" s="11" t="s">
        <v>70</v>
      </c>
      <c r="M3141" s="18" t="s">
        <v>70</v>
      </c>
      <c r="N3141" s="18" t="s">
        <v>70</v>
      </c>
      <c r="O3141" s="11" t="s">
        <v>70</v>
      </c>
      <c r="P3141" s="11" t="s">
        <v>70</v>
      </c>
      <c r="Q3141" s="11" t="s">
        <v>70</v>
      </c>
      <c r="R3141" s="11" t="s">
        <v>70</v>
      </c>
      <c r="S3141" s="11" t="s">
        <v>70</v>
      </c>
      <c r="T3141" s="19" t="s">
        <v>6795</v>
      </c>
      <c r="U3141" s="31" t="s">
        <v>72</v>
      </c>
      <c r="V3141" s="12">
        <v>0</v>
      </c>
      <c r="W3141" s="12">
        <v>2</v>
      </c>
      <c r="X3141" s="12">
        <v>2</v>
      </c>
      <c r="Y3141" s="12">
        <v>-888</v>
      </c>
      <c r="Z3141" s="12">
        <v>-888</v>
      </c>
      <c r="AA3141" s="13">
        <v>2</v>
      </c>
      <c r="AB3141" s="14" cm="1">
        <f t="array" ref="AB3141">_xlfn.IFS(AND(W3141&lt;0,X3141&lt;0,Y3141&lt;0,Z3141&lt;0),-999,AND(W3141&lt;5,X3141&lt;5,Y3141&lt;5,Z3141&lt;5,AA3141=0),0,AND(W3141&lt;5,X3141&lt;5,Y3141&lt;5,Z3141&lt;5,AA3141&gt;0),1,AND(OR(W3141=5,X3141=5,Y3141=5,Z3141=5),AA3141=0),1,AND(OR(W3141=5,X3141=5,Y3141=5,Z3141=5),AA3141&gt;0),2)</f>
        <v>1</v>
      </c>
      <c r="AC3141" s="15">
        <f t="shared" si="196"/>
        <v>0</v>
      </c>
      <c r="AD3141" s="55">
        <v>4</v>
      </c>
      <c r="AE3141" s="21" t="s">
        <v>73</v>
      </c>
      <c r="AF3141" s="47" t="str">
        <f t="shared" si="197"/>
        <v>niezagrożona</v>
      </c>
      <c r="AG3141" s="16" t="str">
        <f t="shared" si="198"/>
        <v>nie</v>
      </c>
      <c r="AH3141" s="16" t="str">
        <f t="shared" si="199"/>
        <v/>
      </c>
    </row>
    <row r="3142" spans="1:34" x14ac:dyDescent="0.2">
      <c r="A3142" s="12" t="s">
        <v>6841</v>
      </c>
      <c r="B3142" s="16" t="s">
        <v>6842</v>
      </c>
      <c r="C3142" s="12" t="s">
        <v>64</v>
      </c>
      <c r="D3142" s="12" t="s">
        <v>88</v>
      </c>
      <c r="E3142" s="12" t="s">
        <v>132</v>
      </c>
      <c r="F3142" s="12" t="s">
        <v>133</v>
      </c>
      <c r="G3142" s="12" t="s">
        <v>137</v>
      </c>
      <c r="H3142" s="17" t="s">
        <v>69</v>
      </c>
      <c r="I3142" s="11" t="s">
        <v>70</v>
      </c>
      <c r="J3142" s="11" t="s">
        <v>70</v>
      </c>
      <c r="K3142" s="11" t="s">
        <v>70</v>
      </c>
      <c r="L3142" s="11" t="s">
        <v>70</v>
      </c>
      <c r="M3142" s="18" t="s">
        <v>70</v>
      </c>
      <c r="N3142" s="18" t="s">
        <v>70</v>
      </c>
      <c r="O3142" s="11" t="s">
        <v>70</v>
      </c>
      <c r="P3142" s="11" t="s">
        <v>70</v>
      </c>
      <c r="Q3142" s="11" t="s">
        <v>70</v>
      </c>
      <c r="R3142" s="11" t="s">
        <v>70</v>
      </c>
      <c r="S3142" s="11" t="s">
        <v>70</v>
      </c>
      <c r="T3142" s="19" t="s">
        <v>6795</v>
      </c>
      <c r="U3142" s="31" t="s">
        <v>72</v>
      </c>
      <c r="V3142" s="12">
        <v>0</v>
      </c>
      <c r="W3142" s="12">
        <v>2</v>
      </c>
      <c r="X3142" s="12">
        <v>-999</v>
      </c>
      <c r="Y3142" s="12">
        <v>-999</v>
      </c>
      <c r="Z3142" s="12">
        <v>-999</v>
      </c>
      <c r="AA3142" s="13">
        <v>1</v>
      </c>
      <c r="AB3142" s="14" cm="1">
        <f t="array" ref="AB3142">_xlfn.IFS(AND(W3142&lt;0,X3142&lt;0,Y3142&lt;0,Z3142&lt;0),-999,AND(W3142&lt;5,X3142&lt;5,Y3142&lt;5,Z3142&lt;5,AA3142=0),0,AND(W3142&lt;5,X3142&lt;5,Y3142&lt;5,Z3142&lt;5,AA3142&gt;0),1,AND(OR(W3142=5,X3142=5,Y3142=5,Z3142=5),AA3142=0),1,AND(OR(W3142=5,X3142=5,Y3142=5,Z3142=5),AA3142&gt;0),2)</f>
        <v>1</v>
      </c>
      <c r="AC3142" s="15">
        <f t="shared" si="196"/>
        <v>0</v>
      </c>
      <c r="AD3142" s="55">
        <v>4</v>
      </c>
      <c r="AE3142" s="21" t="s">
        <v>73</v>
      </c>
      <c r="AF3142" s="47" t="str">
        <f t="shared" si="197"/>
        <v>niezagrożona</v>
      </c>
      <c r="AG3142" s="16" t="str">
        <f t="shared" si="198"/>
        <v>nie</v>
      </c>
      <c r="AH3142" s="16" t="str">
        <f t="shared" si="199"/>
        <v/>
      </c>
    </row>
    <row r="3143" spans="1:34" x14ac:dyDescent="0.2">
      <c r="A3143" s="12" t="s">
        <v>6843</v>
      </c>
      <c r="B3143" s="16" t="s">
        <v>6844</v>
      </c>
      <c r="C3143" s="12" t="s">
        <v>76</v>
      </c>
      <c r="D3143" s="12" t="s">
        <v>88</v>
      </c>
      <c r="E3143" s="12" t="s">
        <v>646</v>
      </c>
      <c r="F3143" s="12" t="s">
        <v>647</v>
      </c>
      <c r="G3143" s="12" t="s">
        <v>648</v>
      </c>
      <c r="H3143" s="17" t="s">
        <v>69</v>
      </c>
      <c r="I3143" s="11" t="s">
        <v>70</v>
      </c>
      <c r="J3143" s="11" t="s">
        <v>70</v>
      </c>
      <c r="K3143" s="11" t="s">
        <v>70</v>
      </c>
      <c r="L3143" s="11" t="s">
        <v>70</v>
      </c>
      <c r="M3143" s="18" t="s">
        <v>70</v>
      </c>
      <c r="N3143" s="18" t="s">
        <v>70</v>
      </c>
      <c r="O3143" s="11" t="s">
        <v>70</v>
      </c>
      <c r="P3143" s="11" t="s">
        <v>70</v>
      </c>
      <c r="Q3143" s="11" t="s">
        <v>70</v>
      </c>
      <c r="R3143" s="11" t="s">
        <v>70</v>
      </c>
      <c r="S3143" s="11" t="s">
        <v>70</v>
      </c>
      <c r="T3143" s="19" t="s">
        <v>6795</v>
      </c>
      <c r="U3143" s="31" t="s">
        <v>72</v>
      </c>
      <c r="V3143" s="12">
        <v>3</v>
      </c>
      <c r="W3143" s="12">
        <v>2</v>
      </c>
      <c r="X3143" s="12">
        <v>2</v>
      </c>
      <c r="Y3143" s="12">
        <v>-888</v>
      </c>
      <c r="Z3143" s="12">
        <v>-888</v>
      </c>
      <c r="AA3143" s="13">
        <v>0</v>
      </c>
      <c r="AB3143" s="14" cm="1">
        <f t="array" ref="AB3143">_xlfn.IFS(AND(W3143&lt;0,X3143&lt;0,Y3143&lt;0,Z3143&lt;0),-999,AND(W3143&lt;5,X3143&lt;5,Y3143&lt;5,Z3143&lt;5,AA3143=0),0,AND(W3143&lt;5,X3143&lt;5,Y3143&lt;5,Z3143&lt;5,AA3143&gt;0),1,AND(OR(W3143=5,X3143=5,Y3143=5,Z3143=5),AA3143=0),1,AND(OR(W3143=5,X3143=5,Y3143=5,Z3143=5),AA3143&gt;0),2)</f>
        <v>0</v>
      </c>
      <c r="AC3143" s="15">
        <f t="shared" si="196"/>
        <v>3</v>
      </c>
      <c r="AD3143" s="55">
        <v>4</v>
      </c>
      <c r="AE3143" s="21" t="s">
        <v>73</v>
      </c>
      <c r="AF3143" s="47" t="str">
        <f t="shared" si="197"/>
        <v>zagrożona</v>
      </c>
      <c r="AG3143" s="16" t="str">
        <f t="shared" si="198"/>
        <v>nie</v>
      </c>
      <c r="AH3143" s="16" t="str">
        <f t="shared" si="199"/>
        <v/>
      </c>
    </row>
    <row r="3144" spans="1:34" x14ac:dyDescent="0.2">
      <c r="A3144" s="12" t="s">
        <v>6845</v>
      </c>
      <c r="B3144" s="16" t="s">
        <v>6846</v>
      </c>
      <c r="C3144" s="12" t="s">
        <v>76</v>
      </c>
      <c r="D3144" s="12" t="s">
        <v>88</v>
      </c>
      <c r="E3144" s="12" t="s">
        <v>1060</v>
      </c>
      <c r="F3144" s="12" t="s">
        <v>1723</v>
      </c>
      <c r="G3144" s="12" t="s">
        <v>1724</v>
      </c>
      <c r="H3144" s="17" t="s">
        <v>69</v>
      </c>
      <c r="I3144" s="11" t="s">
        <v>70</v>
      </c>
      <c r="J3144" s="11" t="s">
        <v>70</v>
      </c>
      <c r="K3144" s="11" t="s">
        <v>70</v>
      </c>
      <c r="L3144" s="11" t="s">
        <v>70</v>
      </c>
      <c r="M3144" s="18" t="s">
        <v>70</v>
      </c>
      <c r="N3144" s="18" t="s">
        <v>70</v>
      </c>
      <c r="O3144" s="11" t="s">
        <v>70</v>
      </c>
      <c r="P3144" s="11" t="s">
        <v>70</v>
      </c>
      <c r="Q3144" s="11" t="s">
        <v>70</v>
      </c>
      <c r="R3144" s="11" t="s">
        <v>70</v>
      </c>
      <c r="S3144" s="11" t="s">
        <v>70</v>
      </c>
      <c r="T3144" s="19" t="s">
        <v>6795</v>
      </c>
      <c r="U3144" s="31" t="s">
        <v>72</v>
      </c>
      <c r="V3144" s="12">
        <v>3</v>
      </c>
      <c r="W3144" s="12">
        <v>5</v>
      </c>
      <c r="X3144" s="12">
        <v>5</v>
      </c>
      <c r="Y3144" s="12">
        <v>-888</v>
      </c>
      <c r="Z3144" s="12">
        <v>-888</v>
      </c>
      <c r="AA3144" s="13">
        <v>0</v>
      </c>
      <c r="AB3144" s="14" cm="1">
        <f t="array" ref="AB3144">_xlfn.IFS(AND(W3144&lt;0,X3144&lt;0,Y3144&lt;0,Z3144&lt;0),-999,AND(W3144&lt;5,X3144&lt;5,Y3144&lt;5,Z3144&lt;5,AA3144=0),0,AND(W3144&lt;5,X3144&lt;5,Y3144&lt;5,Z3144&lt;5,AA3144&gt;0),1,AND(OR(W3144=5,X3144=5,Y3144=5,Z3144=5),AA3144=0),1,AND(OR(W3144=5,X3144=5,Y3144=5,Z3144=5),AA3144&gt;0),2)</f>
        <v>1</v>
      </c>
      <c r="AC3144" s="15">
        <f t="shared" si="196"/>
        <v>3</v>
      </c>
      <c r="AD3144" s="55">
        <v>4</v>
      </c>
      <c r="AE3144" s="21" t="s">
        <v>73</v>
      </c>
      <c r="AF3144" s="47" t="str">
        <f t="shared" si="197"/>
        <v>zagrożona</v>
      </c>
      <c r="AG3144" s="16" t="str">
        <f t="shared" si="198"/>
        <v>nie</v>
      </c>
      <c r="AH3144" s="16" t="str">
        <f t="shared" si="199"/>
        <v/>
      </c>
    </row>
    <row r="3145" spans="1:34" x14ac:dyDescent="0.2">
      <c r="A3145" s="12" t="s">
        <v>6847</v>
      </c>
      <c r="B3145" s="16" t="s">
        <v>6848</v>
      </c>
      <c r="C3145" s="12" t="s">
        <v>76</v>
      </c>
      <c r="D3145" s="12" t="s">
        <v>3828</v>
      </c>
      <c r="E3145" s="12" t="s">
        <v>3829</v>
      </c>
      <c r="F3145" s="12" t="s">
        <v>3830</v>
      </c>
      <c r="G3145" s="12" t="s">
        <v>3831</v>
      </c>
      <c r="H3145" s="17" t="s">
        <v>69</v>
      </c>
      <c r="I3145" s="11" t="s">
        <v>70</v>
      </c>
      <c r="J3145" s="11" t="s">
        <v>70</v>
      </c>
      <c r="K3145" s="11" t="s">
        <v>70</v>
      </c>
      <c r="L3145" s="11" t="s">
        <v>70</v>
      </c>
      <c r="M3145" s="18" t="s">
        <v>70</v>
      </c>
      <c r="N3145" s="18" t="s">
        <v>70</v>
      </c>
      <c r="O3145" s="11" t="s">
        <v>70</v>
      </c>
      <c r="P3145" s="11" t="s">
        <v>70</v>
      </c>
      <c r="Q3145" s="11" t="s">
        <v>70</v>
      </c>
      <c r="R3145" s="11" t="s">
        <v>70</v>
      </c>
      <c r="S3145" s="11" t="s">
        <v>70</v>
      </c>
      <c r="T3145" s="19" t="s">
        <v>6795</v>
      </c>
      <c r="U3145" s="31" t="s">
        <v>72</v>
      </c>
      <c r="V3145" s="12">
        <v>0</v>
      </c>
      <c r="W3145" s="12">
        <v>2</v>
      </c>
      <c r="X3145" s="12">
        <v>2</v>
      </c>
      <c r="Y3145" s="12">
        <v>2</v>
      </c>
      <c r="Z3145" s="12">
        <v>2</v>
      </c>
      <c r="AA3145" s="13">
        <v>0</v>
      </c>
      <c r="AB3145" s="14" cm="1">
        <f t="array" ref="AB3145">_xlfn.IFS(AND(W3145&lt;0,X3145&lt;0,Y3145&lt;0,Z3145&lt;0),-999,AND(W3145&lt;5,X3145&lt;5,Y3145&lt;5,Z3145&lt;5,AA3145=0),0,AND(W3145&lt;5,X3145&lt;5,Y3145&lt;5,Z3145&lt;5,AA3145&gt;0),1,AND(OR(W3145=5,X3145=5,Y3145=5,Z3145=5),AA3145=0),1,AND(OR(W3145=5,X3145=5,Y3145=5,Z3145=5),AA3145&gt;0),2)</f>
        <v>0</v>
      </c>
      <c r="AC3145" s="15">
        <f t="shared" si="196"/>
        <v>0</v>
      </c>
      <c r="AD3145" s="55">
        <v>3</v>
      </c>
      <c r="AE3145" s="21" t="s">
        <v>73</v>
      </c>
      <c r="AF3145" s="47" t="str">
        <f t="shared" si="197"/>
        <v>niezagrożona</v>
      </c>
      <c r="AG3145" s="16" t="str">
        <f t="shared" si="198"/>
        <v>nie</v>
      </c>
      <c r="AH3145" s="16" t="str">
        <f t="shared" si="199"/>
        <v/>
      </c>
    </row>
    <row r="3146" spans="1:34" x14ac:dyDescent="0.2">
      <c r="A3146" s="12" t="s">
        <v>6849</v>
      </c>
      <c r="B3146" s="16" t="s">
        <v>6850</v>
      </c>
      <c r="C3146" s="12" t="s">
        <v>76</v>
      </c>
      <c r="D3146" s="12" t="s">
        <v>3828</v>
      </c>
      <c r="E3146" s="12" t="s">
        <v>3829</v>
      </c>
      <c r="F3146" s="12" t="s">
        <v>3830</v>
      </c>
      <c r="G3146" s="12" t="s">
        <v>3831</v>
      </c>
      <c r="H3146" s="17" t="s">
        <v>69</v>
      </c>
      <c r="I3146" s="11" t="s">
        <v>70</v>
      </c>
      <c r="J3146" s="11" t="s">
        <v>70</v>
      </c>
      <c r="K3146" s="11" t="s">
        <v>70</v>
      </c>
      <c r="L3146" s="11" t="s">
        <v>70</v>
      </c>
      <c r="M3146" s="18" t="s">
        <v>70</v>
      </c>
      <c r="N3146" s="18" t="s">
        <v>70</v>
      </c>
      <c r="O3146" s="11" t="s">
        <v>70</v>
      </c>
      <c r="P3146" s="11" t="s">
        <v>70</v>
      </c>
      <c r="Q3146" s="11" t="s">
        <v>70</v>
      </c>
      <c r="R3146" s="11" t="s">
        <v>70</v>
      </c>
      <c r="S3146" s="11" t="s">
        <v>70</v>
      </c>
      <c r="T3146" s="19" t="s">
        <v>6795</v>
      </c>
      <c r="U3146" s="31" t="s">
        <v>72</v>
      </c>
      <c r="V3146" s="12">
        <v>0</v>
      </c>
      <c r="W3146" s="12">
        <v>2</v>
      </c>
      <c r="X3146" s="12">
        <v>2</v>
      </c>
      <c r="Y3146" s="12">
        <v>2</v>
      </c>
      <c r="Z3146" s="12">
        <v>2</v>
      </c>
      <c r="AA3146" s="13">
        <v>0</v>
      </c>
      <c r="AB3146" s="14" cm="1">
        <f t="array" ref="AB3146">_xlfn.IFS(AND(W3146&lt;0,X3146&lt;0,Y3146&lt;0,Z3146&lt;0),-999,AND(W3146&lt;5,X3146&lt;5,Y3146&lt;5,Z3146&lt;5,AA3146=0),0,AND(W3146&lt;5,X3146&lt;5,Y3146&lt;5,Z3146&lt;5,AA3146&gt;0),1,AND(OR(W3146=5,X3146=5,Y3146=5,Z3146=5),AA3146=0),1,AND(OR(W3146=5,X3146=5,Y3146=5,Z3146=5),AA3146&gt;0),2)</f>
        <v>0</v>
      </c>
      <c r="AC3146" s="15">
        <f t="shared" si="196"/>
        <v>0</v>
      </c>
      <c r="AD3146" s="55">
        <v>3</v>
      </c>
      <c r="AE3146" s="21" t="s">
        <v>73</v>
      </c>
      <c r="AF3146" s="47" t="str">
        <f t="shared" si="197"/>
        <v>niezagrożona</v>
      </c>
      <c r="AG3146" s="16" t="str">
        <f t="shared" si="198"/>
        <v>nie</v>
      </c>
      <c r="AH3146" s="16" t="str">
        <f t="shared" si="199"/>
        <v/>
      </c>
    </row>
    <row r="3147" spans="1:34" x14ac:dyDescent="0.2">
      <c r="A3147" s="12" t="s">
        <v>6851</v>
      </c>
      <c r="B3147" s="16" t="s">
        <v>6852</v>
      </c>
      <c r="C3147" s="12" t="s">
        <v>76</v>
      </c>
      <c r="D3147" s="12" t="s">
        <v>3828</v>
      </c>
      <c r="E3147" s="12" t="s">
        <v>3829</v>
      </c>
      <c r="F3147" s="12" t="s">
        <v>3951</v>
      </c>
      <c r="G3147" s="12" t="s">
        <v>3952</v>
      </c>
      <c r="H3147" s="17" t="s">
        <v>69</v>
      </c>
      <c r="I3147" s="11" t="s">
        <v>70</v>
      </c>
      <c r="J3147" s="11" t="s">
        <v>70</v>
      </c>
      <c r="K3147" s="11" t="s">
        <v>70</v>
      </c>
      <c r="L3147" s="11" t="s">
        <v>70</v>
      </c>
      <c r="M3147" s="18" t="s">
        <v>70</v>
      </c>
      <c r="N3147" s="18" t="s">
        <v>70</v>
      </c>
      <c r="O3147" s="11" t="s">
        <v>70</v>
      </c>
      <c r="P3147" s="11" t="s">
        <v>70</v>
      </c>
      <c r="Q3147" s="11" t="s">
        <v>70</v>
      </c>
      <c r="R3147" s="11" t="s">
        <v>70</v>
      </c>
      <c r="S3147" s="11" t="s">
        <v>70</v>
      </c>
      <c r="T3147" s="19" t="s">
        <v>6795</v>
      </c>
      <c r="U3147" s="31" t="s">
        <v>72</v>
      </c>
      <c r="V3147" s="12">
        <v>2</v>
      </c>
      <c r="W3147" s="12">
        <v>5</v>
      </c>
      <c r="X3147" s="12">
        <v>2</v>
      </c>
      <c r="Y3147" s="12">
        <v>2</v>
      </c>
      <c r="Z3147" s="12">
        <v>2</v>
      </c>
      <c r="AA3147" s="13">
        <v>0</v>
      </c>
      <c r="AB3147" s="14" cm="1">
        <f t="array" ref="AB3147">_xlfn.IFS(AND(W3147&lt;0,X3147&lt;0,Y3147&lt;0,Z3147&lt;0),-999,AND(W3147&lt;5,X3147&lt;5,Y3147&lt;5,Z3147&lt;5,AA3147=0),0,AND(W3147&lt;5,X3147&lt;5,Y3147&lt;5,Z3147&lt;5,AA3147&gt;0),1,AND(OR(W3147=5,X3147=5,Y3147=5,Z3147=5),AA3147=0),1,AND(OR(W3147=5,X3147=5,Y3147=5,Z3147=5),AA3147&gt;0),2)</f>
        <v>1</v>
      </c>
      <c r="AC3147" s="15">
        <f t="shared" si="196"/>
        <v>2</v>
      </c>
      <c r="AD3147" s="55">
        <v>4</v>
      </c>
      <c r="AE3147" s="21" t="s">
        <v>73</v>
      </c>
      <c r="AF3147" s="47" t="str">
        <f t="shared" si="197"/>
        <v>zagrożona</v>
      </c>
      <c r="AG3147" s="16" t="str">
        <f t="shared" si="198"/>
        <v>nie</v>
      </c>
      <c r="AH3147" s="16" t="str">
        <f t="shared" si="199"/>
        <v/>
      </c>
    </row>
    <row r="3148" spans="1:34" x14ac:dyDescent="0.2">
      <c r="A3148" s="12" t="s">
        <v>6853</v>
      </c>
      <c r="B3148" s="16" t="s">
        <v>6854</v>
      </c>
      <c r="C3148" s="12" t="s">
        <v>76</v>
      </c>
      <c r="D3148" s="12" t="s">
        <v>3828</v>
      </c>
      <c r="E3148" s="12" t="s">
        <v>3829</v>
      </c>
      <c r="F3148" s="12" t="s">
        <v>3845</v>
      </c>
      <c r="G3148" s="12" t="s">
        <v>4003</v>
      </c>
      <c r="H3148" s="17" t="s">
        <v>69</v>
      </c>
      <c r="I3148" s="11" t="s">
        <v>70</v>
      </c>
      <c r="J3148" s="11" t="s">
        <v>70</v>
      </c>
      <c r="K3148" s="11" t="s">
        <v>70</v>
      </c>
      <c r="L3148" s="11" t="s">
        <v>70</v>
      </c>
      <c r="M3148" s="18" t="s">
        <v>70</v>
      </c>
      <c r="N3148" s="18" t="s">
        <v>70</v>
      </c>
      <c r="O3148" s="11" t="s">
        <v>70</v>
      </c>
      <c r="P3148" s="11" t="s">
        <v>70</v>
      </c>
      <c r="Q3148" s="11" t="s">
        <v>70</v>
      </c>
      <c r="R3148" s="11" t="s">
        <v>70</v>
      </c>
      <c r="S3148" s="11" t="s">
        <v>70</v>
      </c>
      <c r="T3148" s="19" t="s">
        <v>6795</v>
      </c>
      <c r="U3148" s="31" t="s">
        <v>72</v>
      </c>
      <c r="V3148" s="12">
        <v>3</v>
      </c>
      <c r="W3148" s="12">
        <v>2</v>
      </c>
      <c r="X3148" s="12">
        <v>-999</v>
      </c>
      <c r="Y3148" s="12">
        <v>2</v>
      </c>
      <c r="Z3148" s="12">
        <v>-999</v>
      </c>
      <c r="AA3148" s="13">
        <v>0</v>
      </c>
      <c r="AB3148" s="14" cm="1">
        <f t="array" ref="AB3148">_xlfn.IFS(AND(W3148&lt;0,X3148&lt;0,Y3148&lt;0,Z3148&lt;0),-999,AND(W3148&lt;5,X3148&lt;5,Y3148&lt;5,Z3148&lt;5,AA3148=0),0,AND(W3148&lt;5,X3148&lt;5,Y3148&lt;5,Z3148&lt;5,AA3148&gt;0),1,AND(OR(W3148=5,X3148=5,Y3148=5,Z3148=5),AA3148=0),1,AND(OR(W3148=5,X3148=5,Y3148=5,Z3148=5),AA3148&gt;0),2)</f>
        <v>0</v>
      </c>
      <c r="AC3148" s="15">
        <f t="shared" si="196"/>
        <v>3</v>
      </c>
      <c r="AD3148" s="55">
        <v>4</v>
      </c>
      <c r="AE3148" s="21" t="s">
        <v>73</v>
      </c>
      <c r="AF3148" s="47" t="str">
        <f t="shared" si="197"/>
        <v>zagrożona</v>
      </c>
      <c r="AG3148" s="16" t="str">
        <f t="shared" si="198"/>
        <v>nie</v>
      </c>
      <c r="AH3148" s="16" t="str">
        <f t="shared" si="199"/>
        <v/>
      </c>
    </row>
    <row r="3149" spans="1:34" x14ac:dyDescent="0.2">
      <c r="A3149" s="12" t="s">
        <v>6855</v>
      </c>
      <c r="B3149" s="16" t="s">
        <v>6856</v>
      </c>
      <c r="C3149" s="12" t="s">
        <v>76</v>
      </c>
      <c r="D3149" s="12" t="s">
        <v>3828</v>
      </c>
      <c r="E3149" s="12" t="s">
        <v>3829</v>
      </c>
      <c r="F3149" s="12" t="s">
        <v>3830</v>
      </c>
      <c r="G3149" s="12" t="s">
        <v>3831</v>
      </c>
      <c r="H3149" s="17" t="s">
        <v>69</v>
      </c>
      <c r="I3149" s="11" t="s">
        <v>70</v>
      </c>
      <c r="J3149" s="11" t="s">
        <v>70</v>
      </c>
      <c r="K3149" s="11" t="s">
        <v>70</v>
      </c>
      <c r="L3149" s="11" t="s">
        <v>70</v>
      </c>
      <c r="M3149" s="18" t="s">
        <v>70</v>
      </c>
      <c r="N3149" s="18" t="s">
        <v>70</v>
      </c>
      <c r="O3149" s="11" t="s">
        <v>70</v>
      </c>
      <c r="P3149" s="11" t="s">
        <v>70</v>
      </c>
      <c r="Q3149" s="11" t="s">
        <v>70</v>
      </c>
      <c r="R3149" s="11" t="s">
        <v>70</v>
      </c>
      <c r="S3149" s="11" t="s">
        <v>70</v>
      </c>
      <c r="T3149" s="19" t="s">
        <v>6795</v>
      </c>
      <c r="U3149" s="31" t="s">
        <v>72</v>
      </c>
      <c r="V3149" s="12">
        <v>0</v>
      </c>
      <c r="W3149" s="12">
        <v>2</v>
      </c>
      <c r="X3149" s="12">
        <v>2</v>
      </c>
      <c r="Y3149" s="12">
        <v>2</v>
      </c>
      <c r="Z3149" s="12">
        <v>2</v>
      </c>
      <c r="AA3149" s="13">
        <v>0</v>
      </c>
      <c r="AB3149" s="14" cm="1">
        <f t="array" ref="AB3149">_xlfn.IFS(AND(W3149&lt;0,X3149&lt;0,Y3149&lt;0,Z3149&lt;0),-999,AND(W3149&lt;5,X3149&lt;5,Y3149&lt;5,Z3149&lt;5,AA3149=0),0,AND(W3149&lt;5,X3149&lt;5,Y3149&lt;5,Z3149&lt;5,AA3149&gt;0),1,AND(OR(W3149=5,X3149=5,Y3149=5,Z3149=5),AA3149=0),1,AND(OR(W3149=5,X3149=5,Y3149=5,Z3149=5),AA3149&gt;0),2)</f>
        <v>0</v>
      </c>
      <c r="AC3149" s="15">
        <f t="shared" si="196"/>
        <v>0</v>
      </c>
      <c r="AD3149" s="55">
        <v>4</v>
      </c>
      <c r="AE3149" s="21" t="s">
        <v>73</v>
      </c>
      <c r="AF3149" s="47" t="str">
        <f t="shared" si="197"/>
        <v>niezagrożona</v>
      </c>
      <c r="AG3149" s="16" t="str">
        <f t="shared" si="198"/>
        <v>nie</v>
      </c>
      <c r="AH3149" s="16" t="str">
        <f t="shared" si="199"/>
        <v/>
      </c>
    </row>
    <row r="3150" spans="1:34" x14ac:dyDescent="0.2">
      <c r="A3150" s="12" t="s">
        <v>6857</v>
      </c>
      <c r="B3150" s="16" t="s">
        <v>6858</v>
      </c>
      <c r="C3150" s="12" t="s">
        <v>76</v>
      </c>
      <c r="D3150" s="12" t="s">
        <v>3828</v>
      </c>
      <c r="E3150" s="12" t="s">
        <v>3829</v>
      </c>
      <c r="F3150" s="12" t="s">
        <v>3830</v>
      </c>
      <c r="G3150" s="12" t="s">
        <v>3831</v>
      </c>
      <c r="H3150" s="17" t="s">
        <v>69</v>
      </c>
      <c r="I3150" s="11" t="s">
        <v>70</v>
      </c>
      <c r="J3150" s="11" t="s">
        <v>70</v>
      </c>
      <c r="K3150" s="11" t="s">
        <v>70</v>
      </c>
      <c r="L3150" s="11" t="s">
        <v>70</v>
      </c>
      <c r="M3150" s="18" t="s">
        <v>70</v>
      </c>
      <c r="N3150" s="18" t="s">
        <v>70</v>
      </c>
      <c r="O3150" s="11" t="s">
        <v>70</v>
      </c>
      <c r="P3150" s="11" t="s">
        <v>70</v>
      </c>
      <c r="Q3150" s="11" t="s">
        <v>70</v>
      </c>
      <c r="R3150" s="11" t="s">
        <v>70</v>
      </c>
      <c r="S3150" s="11" t="s">
        <v>70</v>
      </c>
      <c r="T3150" s="19" t="s">
        <v>6795</v>
      </c>
      <c r="U3150" s="31" t="s">
        <v>72</v>
      </c>
      <c r="V3150" s="12">
        <v>0</v>
      </c>
      <c r="W3150" s="12">
        <v>2</v>
      </c>
      <c r="X3150" s="12">
        <v>2</v>
      </c>
      <c r="Y3150" s="12">
        <v>2</v>
      </c>
      <c r="Z3150" s="12">
        <v>2</v>
      </c>
      <c r="AA3150" s="13">
        <v>0</v>
      </c>
      <c r="AB3150" s="14" cm="1">
        <f t="array" ref="AB3150">_xlfn.IFS(AND(W3150&lt;0,X3150&lt;0,Y3150&lt;0,Z3150&lt;0),-999,AND(W3150&lt;5,X3150&lt;5,Y3150&lt;5,Z3150&lt;5,AA3150=0),0,AND(W3150&lt;5,X3150&lt;5,Y3150&lt;5,Z3150&lt;5,AA3150&gt;0),1,AND(OR(W3150=5,X3150=5,Y3150=5,Z3150=5),AA3150=0),1,AND(OR(W3150=5,X3150=5,Y3150=5,Z3150=5),AA3150&gt;0),2)</f>
        <v>0</v>
      </c>
      <c r="AC3150" s="15">
        <f t="shared" si="196"/>
        <v>0</v>
      </c>
      <c r="AD3150" s="55">
        <v>3</v>
      </c>
      <c r="AE3150" s="21" t="s">
        <v>73</v>
      </c>
      <c r="AF3150" s="47" t="str">
        <f t="shared" si="197"/>
        <v>niezagrożona</v>
      </c>
      <c r="AG3150" s="16" t="str">
        <f t="shared" si="198"/>
        <v>nie</v>
      </c>
      <c r="AH3150" s="16" t="str">
        <f t="shared" si="199"/>
        <v/>
      </c>
    </row>
    <row r="3151" spans="1:34" x14ac:dyDescent="0.2">
      <c r="A3151" s="12" t="s">
        <v>6859</v>
      </c>
      <c r="B3151" s="16" t="s">
        <v>6860</v>
      </c>
      <c r="C3151" s="12" t="s">
        <v>76</v>
      </c>
      <c r="D3151" s="12" t="s">
        <v>3828</v>
      </c>
      <c r="E3151" s="12" t="s">
        <v>3829</v>
      </c>
      <c r="F3151" s="12" t="s">
        <v>3845</v>
      </c>
      <c r="G3151" s="12" t="s">
        <v>3846</v>
      </c>
      <c r="H3151" s="17" t="s">
        <v>69</v>
      </c>
      <c r="I3151" s="11" t="s">
        <v>70</v>
      </c>
      <c r="J3151" s="11" t="s">
        <v>70</v>
      </c>
      <c r="K3151" s="11" t="s">
        <v>70</v>
      </c>
      <c r="L3151" s="11" t="s">
        <v>70</v>
      </c>
      <c r="M3151" s="18" t="s">
        <v>70</v>
      </c>
      <c r="N3151" s="18" t="s">
        <v>70</v>
      </c>
      <c r="O3151" s="11" t="s">
        <v>70</v>
      </c>
      <c r="P3151" s="11" t="s">
        <v>70</v>
      </c>
      <c r="Q3151" s="11" t="s">
        <v>70</v>
      </c>
      <c r="R3151" s="11" t="s">
        <v>70</v>
      </c>
      <c r="S3151" s="11" t="s">
        <v>70</v>
      </c>
      <c r="T3151" s="19" t="s">
        <v>6795</v>
      </c>
      <c r="U3151" s="31" t="s">
        <v>72</v>
      </c>
      <c r="V3151" s="12">
        <v>3</v>
      </c>
      <c r="W3151" s="12">
        <v>2</v>
      </c>
      <c r="X3151" s="12">
        <v>2</v>
      </c>
      <c r="Y3151" s="12">
        <v>2</v>
      </c>
      <c r="Z3151" s="12">
        <v>2</v>
      </c>
      <c r="AA3151" s="13">
        <v>1</v>
      </c>
      <c r="AB3151" s="14" cm="1">
        <f t="array" ref="AB3151">_xlfn.IFS(AND(W3151&lt;0,X3151&lt;0,Y3151&lt;0,Z3151&lt;0),-999,AND(W3151&lt;5,X3151&lt;5,Y3151&lt;5,Z3151&lt;5,AA3151=0),0,AND(W3151&lt;5,X3151&lt;5,Y3151&lt;5,Z3151&lt;5,AA3151&gt;0),1,AND(OR(W3151=5,X3151=5,Y3151=5,Z3151=5),AA3151=0),1,AND(OR(W3151=5,X3151=5,Y3151=5,Z3151=5),AA3151&gt;0),2)</f>
        <v>1</v>
      </c>
      <c r="AC3151" s="15">
        <f t="shared" si="196"/>
        <v>3</v>
      </c>
      <c r="AD3151" s="55">
        <v>4</v>
      </c>
      <c r="AE3151" s="21" t="s">
        <v>73</v>
      </c>
      <c r="AF3151" s="47" t="str">
        <f t="shared" si="197"/>
        <v>zagrożona</v>
      </c>
      <c r="AG3151" s="16" t="str">
        <f t="shared" si="198"/>
        <v>nie</v>
      </c>
      <c r="AH3151" s="16" t="str">
        <f t="shared" si="199"/>
        <v/>
      </c>
    </row>
    <row r="3152" spans="1:34" x14ac:dyDescent="0.2">
      <c r="A3152" s="12" t="s">
        <v>6861</v>
      </c>
      <c r="B3152" s="16" t="s">
        <v>6862</v>
      </c>
      <c r="C3152" s="12" t="s">
        <v>76</v>
      </c>
      <c r="D3152" s="12" t="s">
        <v>3828</v>
      </c>
      <c r="E3152" s="12" t="s">
        <v>3829</v>
      </c>
      <c r="F3152" s="12" t="s">
        <v>3845</v>
      </c>
      <c r="G3152" s="12" t="s">
        <v>3846</v>
      </c>
      <c r="H3152" s="17" t="s">
        <v>69</v>
      </c>
      <c r="I3152" s="11" t="s">
        <v>70</v>
      </c>
      <c r="J3152" s="11" t="s">
        <v>70</v>
      </c>
      <c r="K3152" s="11" t="s">
        <v>70</v>
      </c>
      <c r="L3152" s="11" t="s">
        <v>70</v>
      </c>
      <c r="M3152" s="18" t="s">
        <v>70</v>
      </c>
      <c r="N3152" s="18" t="s">
        <v>70</v>
      </c>
      <c r="O3152" s="11" t="s">
        <v>70</v>
      </c>
      <c r="P3152" s="11" t="s">
        <v>70</v>
      </c>
      <c r="Q3152" s="11" t="s">
        <v>70</v>
      </c>
      <c r="R3152" s="11" t="s">
        <v>70</v>
      </c>
      <c r="S3152" s="11" t="s">
        <v>70</v>
      </c>
      <c r="T3152" s="19" t="s">
        <v>6795</v>
      </c>
      <c r="U3152" s="31" t="s">
        <v>72</v>
      </c>
      <c r="V3152" s="12">
        <v>1</v>
      </c>
      <c r="W3152" s="12">
        <v>2</v>
      </c>
      <c r="X3152" s="12">
        <v>-999</v>
      </c>
      <c r="Y3152" s="12">
        <v>2</v>
      </c>
      <c r="Z3152" s="12">
        <v>-999</v>
      </c>
      <c r="AA3152" s="13">
        <v>0</v>
      </c>
      <c r="AB3152" s="14" cm="1">
        <f t="array" ref="AB3152">_xlfn.IFS(AND(W3152&lt;0,X3152&lt;0,Y3152&lt;0,Z3152&lt;0),-999,AND(W3152&lt;5,X3152&lt;5,Y3152&lt;5,Z3152&lt;5,AA3152=0),0,AND(W3152&lt;5,X3152&lt;5,Y3152&lt;5,Z3152&lt;5,AA3152&gt;0),1,AND(OR(W3152=5,X3152=5,Y3152=5,Z3152=5),AA3152=0),1,AND(OR(W3152=5,X3152=5,Y3152=5,Z3152=5),AA3152&gt;0),2)</f>
        <v>0</v>
      </c>
      <c r="AC3152" s="15">
        <f t="shared" si="196"/>
        <v>1</v>
      </c>
      <c r="AD3152" s="55">
        <v>4</v>
      </c>
      <c r="AE3152" s="21" t="s">
        <v>73</v>
      </c>
      <c r="AF3152" s="47" t="str">
        <f t="shared" si="197"/>
        <v>niezagrożona</v>
      </c>
      <c r="AG3152" s="16" t="str">
        <f t="shared" si="198"/>
        <v>nie</v>
      </c>
      <c r="AH3152" s="16" t="str">
        <f t="shared" si="199"/>
        <v/>
      </c>
    </row>
    <row r="3153" spans="1:34" x14ac:dyDescent="0.2">
      <c r="A3153" s="12" t="s">
        <v>6863</v>
      </c>
      <c r="B3153" s="16" t="s">
        <v>6864</v>
      </c>
      <c r="C3153" s="12" t="s">
        <v>76</v>
      </c>
      <c r="D3153" s="12" t="s">
        <v>3828</v>
      </c>
      <c r="E3153" s="12" t="s">
        <v>4131</v>
      </c>
      <c r="F3153" s="12" t="s">
        <v>4132</v>
      </c>
      <c r="G3153" s="12" t="s">
        <v>6865</v>
      </c>
      <c r="H3153" s="17" t="s">
        <v>69</v>
      </c>
      <c r="I3153" s="11" t="s">
        <v>70</v>
      </c>
      <c r="J3153" s="11" t="s">
        <v>70</v>
      </c>
      <c r="K3153" s="11" t="s">
        <v>70</v>
      </c>
      <c r="L3153" s="11" t="s">
        <v>70</v>
      </c>
      <c r="M3153" s="18" t="s">
        <v>70</v>
      </c>
      <c r="N3153" s="18" t="s">
        <v>70</v>
      </c>
      <c r="O3153" s="11" t="s">
        <v>70</v>
      </c>
      <c r="P3153" s="11" t="s">
        <v>70</v>
      </c>
      <c r="Q3153" s="11" t="s">
        <v>70</v>
      </c>
      <c r="R3153" s="11" t="s">
        <v>70</v>
      </c>
      <c r="S3153" s="11" t="s">
        <v>70</v>
      </c>
      <c r="T3153" s="19" t="s">
        <v>6795</v>
      </c>
      <c r="U3153" s="31" t="s">
        <v>72</v>
      </c>
      <c r="V3153" s="12">
        <v>1</v>
      </c>
      <c r="W3153" s="12">
        <v>2</v>
      </c>
      <c r="X3153" s="12">
        <v>2</v>
      </c>
      <c r="Y3153" s="12">
        <v>2</v>
      </c>
      <c r="Z3153" s="12">
        <v>2</v>
      </c>
      <c r="AA3153" s="13">
        <v>2</v>
      </c>
      <c r="AB3153" s="14" cm="1">
        <f t="array" ref="AB3153">_xlfn.IFS(AND(W3153&lt;0,X3153&lt;0,Y3153&lt;0,Z3153&lt;0),-999,AND(W3153&lt;5,X3153&lt;5,Y3153&lt;5,Z3153&lt;5,AA3153=0),0,AND(W3153&lt;5,X3153&lt;5,Y3153&lt;5,Z3153&lt;5,AA3153&gt;0),1,AND(OR(W3153=5,X3153=5,Y3153=5,Z3153=5),AA3153=0),1,AND(OR(W3153=5,X3153=5,Y3153=5,Z3153=5),AA3153&gt;0),2)</f>
        <v>1</v>
      </c>
      <c r="AC3153" s="15">
        <f t="shared" si="196"/>
        <v>1</v>
      </c>
      <c r="AD3153" s="55">
        <v>4</v>
      </c>
      <c r="AE3153" s="21" t="s">
        <v>73</v>
      </c>
      <c r="AF3153" s="47" t="str">
        <f t="shared" si="197"/>
        <v>niezagrożona</v>
      </c>
      <c r="AG3153" s="16" t="str">
        <f t="shared" si="198"/>
        <v>nie</v>
      </c>
      <c r="AH3153" s="16" t="str">
        <f t="shared" si="199"/>
        <v/>
      </c>
    </row>
    <row r="3154" spans="1:34" x14ac:dyDescent="0.2">
      <c r="A3154" s="12" t="s">
        <v>6866</v>
      </c>
      <c r="B3154" s="16" t="s">
        <v>6867</v>
      </c>
      <c r="C3154" s="12" t="s">
        <v>76</v>
      </c>
      <c r="D3154" s="12" t="s">
        <v>3828</v>
      </c>
      <c r="E3154" s="12" t="s">
        <v>81</v>
      </c>
      <c r="F3154" s="12" t="s">
        <v>3894</v>
      </c>
      <c r="G3154" s="12" t="s">
        <v>4051</v>
      </c>
      <c r="H3154" s="17" t="s">
        <v>69</v>
      </c>
      <c r="I3154" s="11" t="s">
        <v>70</v>
      </c>
      <c r="J3154" s="11" t="s">
        <v>70</v>
      </c>
      <c r="K3154" s="11" t="s">
        <v>70</v>
      </c>
      <c r="L3154" s="11" t="s">
        <v>70</v>
      </c>
      <c r="M3154" s="18" t="s">
        <v>70</v>
      </c>
      <c r="N3154" s="18" t="s">
        <v>70</v>
      </c>
      <c r="O3154" s="11" t="s">
        <v>70</v>
      </c>
      <c r="P3154" s="11" t="s">
        <v>70</v>
      </c>
      <c r="Q3154" s="11" t="s">
        <v>70</v>
      </c>
      <c r="R3154" s="11" t="s">
        <v>70</v>
      </c>
      <c r="S3154" s="11" t="s">
        <v>70</v>
      </c>
      <c r="T3154" s="19" t="s">
        <v>6795</v>
      </c>
      <c r="U3154" s="31" t="s">
        <v>72</v>
      </c>
      <c r="V3154" s="12">
        <v>3</v>
      </c>
      <c r="W3154" s="12">
        <v>5</v>
      </c>
      <c r="X3154" s="12">
        <v>5</v>
      </c>
      <c r="Y3154" s="12">
        <v>-888</v>
      </c>
      <c r="Z3154" s="12">
        <v>-888</v>
      </c>
      <c r="AA3154" s="13">
        <v>1</v>
      </c>
      <c r="AB3154" s="14" cm="1">
        <f t="array" ref="AB3154">_xlfn.IFS(AND(W3154&lt;0,X3154&lt;0,Y3154&lt;0,Z3154&lt;0),-999,AND(W3154&lt;5,X3154&lt;5,Y3154&lt;5,Z3154&lt;5,AA3154=0),0,AND(W3154&lt;5,X3154&lt;5,Y3154&lt;5,Z3154&lt;5,AA3154&gt;0),1,AND(OR(W3154=5,X3154=5,Y3154=5,Z3154=5),AA3154=0),1,AND(OR(W3154=5,X3154=5,Y3154=5,Z3154=5),AA3154&gt;0),2)</f>
        <v>2</v>
      </c>
      <c r="AC3154" s="15">
        <f t="shared" si="196"/>
        <v>4</v>
      </c>
      <c r="AD3154" s="55">
        <v>4</v>
      </c>
      <c r="AE3154" s="21" t="s">
        <v>73</v>
      </c>
      <c r="AF3154" s="47" t="str">
        <f t="shared" si="197"/>
        <v>zagrożona</v>
      </c>
      <c r="AG3154" s="16" t="str">
        <f t="shared" si="198"/>
        <v>tak</v>
      </c>
      <c r="AH3154" s="16" t="str">
        <f t="shared" si="199"/>
        <v xml:space="preserve">fizchem </v>
      </c>
    </row>
    <row r="3155" spans="1:34" x14ac:dyDescent="0.2">
      <c r="A3155" s="12" t="s">
        <v>6868</v>
      </c>
      <c r="B3155" s="16" t="s">
        <v>6869</v>
      </c>
      <c r="C3155" s="12" t="s">
        <v>76</v>
      </c>
      <c r="D3155" s="12" t="s">
        <v>3828</v>
      </c>
      <c r="E3155" s="12" t="s">
        <v>81</v>
      </c>
      <c r="F3155" s="12" t="s">
        <v>3894</v>
      </c>
      <c r="G3155" s="12" t="s">
        <v>4064</v>
      </c>
      <c r="H3155" s="17" t="s">
        <v>69</v>
      </c>
      <c r="I3155" s="11" t="s">
        <v>70</v>
      </c>
      <c r="J3155" s="11" t="s">
        <v>70</v>
      </c>
      <c r="K3155" s="11" t="s">
        <v>70</v>
      </c>
      <c r="L3155" s="11" t="s">
        <v>70</v>
      </c>
      <c r="M3155" s="18" t="s">
        <v>70</v>
      </c>
      <c r="N3155" s="18" t="s">
        <v>70</v>
      </c>
      <c r="O3155" s="11" t="s">
        <v>70</v>
      </c>
      <c r="P3155" s="11" t="s">
        <v>70</v>
      </c>
      <c r="Q3155" s="11" t="s">
        <v>70</v>
      </c>
      <c r="R3155" s="11" t="s">
        <v>70</v>
      </c>
      <c r="S3155" s="11" t="s">
        <v>70</v>
      </c>
      <c r="T3155" s="19" t="s">
        <v>6795</v>
      </c>
      <c r="U3155" s="31" t="s">
        <v>72</v>
      </c>
      <c r="V3155" s="12">
        <v>-999</v>
      </c>
      <c r="W3155" s="12">
        <v>-999</v>
      </c>
      <c r="X3155" s="12">
        <v>-999</v>
      </c>
      <c r="Y3155" s="12">
        <v>-888</v>
      </c>
      <c r="Z3155" s="12">
        <v>-888</v>
      </c>
      <c r="AA3155" s="13">
        <v>1</v>
      </c>
      <c r="AB3155" s="14" cm="1">
        <f t="array" ref="AB3155">_xlfn.IFS(AND(W3155&lt;0,X3155&lt;0,Y3155&lt;0,Z3155&lt;0),-999,AND(W3155&lt;5,X3155&lt;5,Y3155&lt;5,Z3155&lt;5,AA3155=0),0,AND(W3155&lt;5,X3155&lt;5,Y3155&lt;5,Z3155&lt;5,AA3155&gt;0),1,AND(OR(W3155=5,X3155=5,Y3155=5,Z3155=5),AA3155=0),1,AND(OR(W3155=5,X3155=5,Y3155=5,Z3155=5),AA3155&gt;0),2)</f>
        <v>-999</v>
      </c>
      <c r="AC3155" s="15">
        <f t="shared" si="196"/>
        <v>-999</v>
      </c>
      <c r="AD3155" s="55">
        <v>2</v>
      </c>
      <c r="AE3155" s="21" t="s">
        <v>73</v>
      </c>
      <c r="AF3155" s="47" t="str">
        <f t="shared" si="197"/>
        <v>niezagrożona</v>
      </c>
      <c r="AG3155" s="16" t="str">
        <f t="shared" si="198"/>
        <v>nie</v>
      </c>
      <c r="AH3155" s="16" t="str">
        <f t="shared" si="199"/>
        <v/>
      </c>
    </row>
    <row r="3156" spans="1:34" x14ac:dyDescent="0.2">
      <c r="A3156" s="12" t="s">
        <v>6870</v>
      </c>
      <c r="B3156" s="16" t="s">
        <v>6871</v>
      </c>
      <c r="C3156" s="12" t="s">
        <v>76</v>
      </c>
      <c r="D3156" s="12" t="s">
        <v>3828</v>
      </c>
      <c r="E3156" s="12" t="s">
        <v>81</v>
      </c>
      <c r="F3156" s="12" t="s">
        <v>3894</v>
      </c>
      <c r="G3156" s="12" t="s">
        <v>4064</v>
      </c>
      <c r="H3156" s="17" t="s">
        <v>69</v>
      </c>
      <c r="I3156" s="11" t="s">
        <v>70</v>
      </c>
      <c r="J3156" s="11" t="s">
        <v>70</v>
      </c>
      <c r="K3156" s="11" t="s">
        <v>70</v>
      </c>
      <c r="L3156" s="11" t="s">
        <v>70</v>
      </c>
      <c r="M3156" s="18" t="s">
        <v>70</v>
      </c>
      <c r="N3156" s="18" t="s">
        <v>70</v>
      </c>
      <c r="O3156" s="11" t="s">
        <v>70</v>
      </c>
      <c r="P3156" s="11" t="s">
        <v>70</v>
      </c>
      <c r="Q3156" s="11" t="s">
        <v>70</v>
      </c>
      <c r="R3156" s="11" t="s">
        <v>70</v>
      </c>
      <c r="S3156" s="11" t="s">
        <v>70</v>
      </c>
      <c r="T3156" s="19" t="s">
        <v>6795</v>
      </c>
      <c r="U3156" s="31" t="s">
        <v>72</v>
      </c>
      <c r="V3156" s="12">
        <v>-999</v>
      </c>
      <c r="W3156" s="12">
        <v>-999</v>
      </c>
      <c r="X3156" s="12">
        <v>-999</v>
      </c>
      <c r="Y3156" s="12">
        <v>-888</v>
      </c>
      <c r="Z3156" s="12">
        <v>-888</v>
      </c>
      <c r="AA3156" s="13">
        <v>0</v>
      </c>
      <c r="AB3156" s="14" cm="1">
        <f t="array" ref="AB3156">_xlfn.IFS(AND(W3156&lt;0,X3156&lt;0,Y3156&lt;0,Z3156&lt;0),-999,AND(W3156&lt;5,X3156&lt;5,Y3156&lt;5,Z3156&lt;5,AA3156=0),0,AND(W3156&lt;5,X3156&lt;5,Y3156&lt;5,Z3156&lt;5,AA3156&gt;0),1,AND(OR(W3156=5,X3156=5,Y3156=5,Z3156=5),AA3156=0),1,AND(OR(W3156=5,X3156=5,Y3156=5,Z3156=5),AA3156&gt;0),2)</f>
        <v>-999</v>
      </c>
      <c r="AC3156" s="15">
        <f t="shared" si="196"/>
        <v>-999</v>
      </c>
      <c r="AD3156" s="55">
        <v>2</v>
      </c>
      <c r="AE3156" s="21" t="s">
        <v>73</v>
      </c>
      <c r="AF3156" s="47" t="str">
        <f t="shared" si="197"/>
        <v>niezagrożona</v>
      </c>
      <c r="AG3156" s="16" t="str">
        <f t="shared" si="198"/>
        <v>nie</v>
      </c>
      <c r="AH3156" s="16" t="str">
        <f t="shared" si="199"/>
        <v/>
      </c>
    </row>
    <row r="3157" spans="1:34" x14ac:dyDescent="0.2">
      <c r="A3157" s="12" t="s">
        <v>6872</v>
      </c>
      <c r="B3157" s="16" t="s">
        <v>6873</v>
      </c>
      <c r="C3157" s="12" t="s">
        <v>76</v>
      </c>
      <c r="D3157" s="12" t="s">
        <v>3828</v>
      </c>
      <c r="E3157" s="12" t="s">
        <v>81</v>
      </c>
      <c r="F3157" s="12" t="s">
        <v>3894</v>
      </c>
      <c r="G3157" s="12" t="s">
        <v>4064</v>
      </c>
      <c r="H3157" s="17" t="s">
        <v>69</v>
      </c>
      <c r="I3157" s="11" t="s">
        <v>70</v>
      </c>
      <c r="J3157" s="11" t="s">
        <v>70</v>
      </c>
      <c r="K3157" s="11" t="s">
        <v>70</v>
      </c>
      <c r="L3157" s="11" t="s">
        <v>70</v>
      </c>
      <c r="M3157" s="18" t="s">
        <v>70</v>
      </c>
      <c r="N3157" s="18" t="s">
        <v>70</v>
      </c>
      <c r="O3157" s="11" t="s">
        <v>70</v>
      </c>
      <c r="P3157" s="11" t="s">
        <v>70</v>
      </c>
      <c r="Q3157" s="11" t="s">
        <v>70</v>
      </c>
      <c r="R3157" s="11" t="s">
        <v>70</v>
      </c>
      <c r="S3157" s="11" t="s">
        <v>70</v>
      </c>
      <c r="T3157" s="19" t="s">
        <v>6795</v>
      </c>
      <c r="U3157" s="31" t="s">
        <v>72</v>
      </c>
      <c r="V3157" s="12">
        <v>1</v>
      </c>
      <c r="W3157" s="12">
        <v>5</v>
      </c>
      <c r="X3157" s="12">
        <v>5</v>
      </c>
      <c r="Y3157" s="12">
        <v>-888</v>
      </c>
      <c r="Z3157" s="12">
        <v>-888</v>
      </c>
      <c r="AA3157" s="13">
        <v>0</v>
      </c>
      <c r="AB3157" s="14" cm="1">
        <f t="array" ref="AB3157">_xlfn.IFS(AND(W3157&lt;0,X3157&lt;0,Y3157&lt;0,Z3157&lt;0),-999,AND(W3157&lt;5,X3157&lt;5,Y3157&lt;5,Z3157&lt;5,AA3157=0),0,AND(W3157&lt;5,X3157&lt;5,Y3157&lt;5,Z3157&lt;5,AA3157&gt;0),1,AND(OR(W3157=5,X3157=5,Y3157=5,Z3157=5),AA3157=0),1,AND(OR(W3157=5,X3157=5,Y3157=5,Z3157=5),AA3157&gt;0),2)</f>
        <v>1</v>
      </c>
      <c r="AC3157" s="15">
        <f t="shared" si="196"/>
        <v>1</v>
      </c>
      <c r="AD3157" s="55">
        <v>1</v>
      </c>
      <c r="AE3157" s="21" t="s">
        <v>73</v>
      </c>
      <c r="AF3157" s="47" t="str">
        <f t="shared" si="197"/>
        <v>niezagrożona</v>
      </c>
      <c r="AG3157" s="16" t="str">
        <f t="shared" si="198"/>
        <v>nie</v>
      </c>
      <c r="AH3157" s="16" t="str">
        <f t="shared" si="199"/>
        <v/>
      </c>
    </row>
    <row r="3158" spans="1:34" x14ac:dyDescent="0.2">
      <c r="A3158" s="12" t="s">
        <v>6874</v>
      </c>
      <c r="B3158" s="16" t="s">
        <v>6875</v>
      </c>
      <c r="C3158" s="12" t="s">
        <v>76</v>
      </c>
      <c r="D3158" s="12" t="s">
        <v>3828</v>
      </c>
      <c r="E3158" s="12" t="s">
        <v>81</v>
      </c>
      <c r="F3158" s="12" t="s">
        <v>3900</v>
      </c>
      <c r="G3158" s="12" t="s">
        <v>4200</v>
      </c>
      <c r="H3158" s="17" t="s">
        <v>69</v>
      </c>
      <c r="I3158" s="11" t="s">
        <v>70</v>
      </c>
      <c r="J3158" s="11" t="s">
        <v>70</v>
      </c>
      <c r="K3158" s="11" t="s">
        <v>70</v>
      </c>
      <c r="L3158" s="11" t="s">
        <v>70</v>
      </c>
      <c r="M3158" s="18" t="s">
        <v>70</v>
      </c>
      <c r="N3158" s="18" t="s">
        <v>70</v>
      </c>
      <c r="O3158" s="11" t="s">
        <v>70</v>
      </c>
      <c r="P3158" s="11" t="s">
        <v>70</v>
      </c>
      <c r="Q3158" s="11" t="s">
        <v>70</v>
      </c>
      <c r="R3158" s="11" t="s">
        <v>70</v>
      </c>
      <c r="S3158" s="11" t="s">
        <v>70</v>
      </c>
      <c r="T3158" s="19" t="s">
        <v>6795</v>
      </c>
      <c r="U3158" s="31" t="s">
        <v>72</v>
      </c>
      <c r="V3158" s="12">
        <v>3</v>
      </c>
      <c r="W3158" s="12">
        <v>5</v>
      </c>
      <c r="X3158" s="12">
        <v>5</v>
      </c>
      <c r="Y3158" s="12">
        <v>-888</v>
      </c>
      <c r="Z3158" s="12">
        <v>-888</v>
      </c>
      <c r="AA3158" s="13">
        <v>0</v>
      </c>
      <c r="AB3158" s="14" cm="1">
        <f t="array" ref="AB3158">_xlfn.IFS(AND(W3158&lt;0,X3158&lt;0,Y3158&lt;0,Z3158&lt;0),-999,AND(W3158&lt;5,X3158&lt;5,Y3158&lt;5,Z3158&lt;5,AA3158=0),0,AND(W3158&lt;5,X3158&lt;5,Y3158&lt;5,Z3158&lt;5,AA3158&gt;0),1,AND(OR(W3158=5,X3158=5,Y3158=5,Z3158=5),AA3158=0),1,AND(OR(W3158=5,X3158=5,Y3158=5,Z3158=5),AA3158&gt;0),2)</f>
        <v>1</v>
      </c>
      <c r="AC3158" s="15">
        <f t="shared" si="196"/>
        <v>3</v>
      </c>
      <c r="AD3158" s="55">
        <v>4</v>
      </c>
      <c r="AE3158" s="21" t="s">
        <v>73</v>
      </c>
      <c r="AF3158" s="47" t="str">
        <f t="shared" si="197"/>
        <v>zagrożona</v>
      </c>
      <c r="AG3158" s="16" t="str">
        <f t="shared" si="198"/>
        <v>nie</v>
      </c>
      <c r="AH3158" s="16" t="str">
        <f t="shared" si="199"/>
        <v/>
      </c>
    </row>
    <row r="3159" spans="1:34" x14ac:dyDescent="0.2">
      <c r="A3159" s="12" t="s">
        <v>6876</v>
      </c>
      <c r="B3159" s="16" t="s">
        <v>6877</v>
      </c>
      <c r="C3159" s="12" t="s">
        <v>76</v>
      </c>
      <c r="D3159" s="12" t="s">
        <v>3828</v>
      </c>
      <c r="E3159" s="12" t="s">
        <v>3829</v>
      </c>
      <c r="F3159" s="12" t="s">
        <v>3951</v>
      </c>
      <c r="G3159" s="12" t="s">
        <v>1021</v>
      </c>
      <c r="H3159" s="17" t="s">
        <v>69</v>
      </c>
      <c r="I3159" s="11" t="s">
        <v>70</v>
      </c>
      <c r="J3159" s="11" t="s">
        <v>70</v>
      </c>
      <c r="K3159" s="11" t="s">
        <v>70</v>
      </c>
      <c r="L3159" s="11" t="s">
        <v>70</v>
      </c>
      <c r="M3159" s="18" t="s">
        <v>70</v>
      </c>
      <c r="N3159" s="18" t="s">
        <v>70</v>
      </c>
      <c r="O3159" s="11" t="s">
        <v>70</v>
      </c>
      <c r="P3159" s="11" t="s">
        <v>70</v>
      </c>
      <c r="Q3159" s="11" t="s">
        <v>70</v>
      </c>
      <c r="R3159" s="11" t="s">
        <v>70</v>
      </c>
      <c r="S3159" s="11" t="s">
        <v>70</v>
      </c>
      <c r="T3159" s="19" t="s">
        <v>6795</v>
      </c>
      <c r="U3159" s="31" t="s">
        <v>72</v>
      </c>
      <c r="V3159" s="12">
        <v>2</v>
      </c>
      <c r="W3159" s="12">
        <v>5</v>
      </c>
      <c r="X3159" s="12">
        <v>-999</v>
      </c>
      <c r="Y3159" s="12">
        <v>-888</v>
      </c>
      <c r="Z3159" s="12">
        <v>-888</v>
      </c>
      <c r="AA3159" s="13">
        <v>0</v>
      </c>
      <c r="AB3159" s="14" cm="1">
        <f t="array" ref="AB3159">_xlfn.IFS(AND(W3159&lt;0,X3159&lt;0,Y3159&lt;0,Z3159&lt;0),-999,AND(W3159&lt;5,X3159&lt;5,Y3159&lt;5,Z3159&lt;5,AA3159=0),0,AND(W3159&lt;5,X3159&lt;5,Y3159&lt;5,Z3159&lt;5,AA3159&gt;0),1,AND(OR(W3159=5,X3159=5,Y3159=5,Z3159=5),AA3159=0),1,AND(OR(W3159=5,X3159=5,Y3159=5,Z3159=5),AA3159&gt;0),2)</f>
        <v>1</v>
      </c>
      <c r="AC3159" s="15">
        <f t="shared" si="196"/>
        <v>2</v>
      </c>
      <c r="AD3159" s="55">
        <v>4</v>
      </c>
      <c r="AE3159" s="21" t="s">
        <v>73</v>
      </c>
      <c r="AF3159" s="47" t="str">
        <f t="shared" si="197"/>
        <v>zagrożona</v>
      </c>
      <c r="AG3159" s="16" t="str">
        <f t="shared" si="198"/>
        <v>nie</v>
      </c>
      <c r="AH3159" s="16" t="str">
        <f t="shared" si="199"/>
        <v/>
      </c>
    </row>
    <row r="3160" spans="1:34" x14ac:dyDescent="0.2">
      <c r="A3160" s="12" t="s">
        <v>6878</v>
      </c>
      <c r="B3160" s="16" t="s">
        <v>6879</v>
      </c>
      <c r="C3160" s="12" t="s">
        <v>76</v>
      </c>
      <c r="D3160" s="12" t="s">
        <v>3828</v>
      </c>
      <c r="E3160" s="12" t="s">
        <v>3829</v>
      </c>
      <c r="F3160" s="12" t="s">
        <v>3951</v>
      </c>
      <c r="G3160" s="12" t="s">
        <v>3975</v>
      </c>
      <c r="H3160" s="17" t="s">
        <v>69</v>
      </c>
      <c r="I3160" s="11" t="s">
        <v>70</v>
      </c>
      <c r="J3160" s="11" t="s">
        <v>70</v>
      </c>
      <c r="K3160" s="11" t="s">
        <v>70</v>
      </c>
      <c r="L3160" s="11" t="s">
        <v>70</v>
      </c>
      <c r="M3160" s="18" t="s">
        <v>70</v>
      </c>
      <c r="N3160" s="18" t="s">
        <v>70</v>
      </c>
      <c r="O3160" s="11" t="s">
        <v>70</v>
      </c>
      <c r="P3160" s="11" t="s">
        <v>70</v>
      </c>
      <c r="Q3160" s="11" t="s">
        <v>70</v>
      </c>
      <c r="R3160" s="11" t="s">
        <v>70</v>
      </c>
      <c r="S3160" s="11" t="s">
        <v>70</v>
      </c>
      <c r="T3160" s="19" t="s">
        <v>6795</v>
      </c>
      <c r="U3160" s="31" t="s">
        <v>72</v>
      </c>
      <c r="V3160" s="12">
        <v>3</v>
      </c>
      <c r="W3160" s="12">
        <v>5</v>
      </c>
      <c r="X3160" s="12">
        <v>-999</v>
      </c>
      <c r="Y3160" s="12">
        <v>-888</v>
      </c>
      <c r="Z3160" s="12">
        <v>-888</v>
      </c>
      <c r="AA3160" s="13">
        <v>0</v>
      </c>
      <c r="AB3160" s="14" cm="1">
        <f t="array" ref="AB3160">_xlfn.IFS(AND(W3160&lt;0,X3160&lt;0,Y3160&lt;0,Z3160&lt;0),-999,AND(W3160&lt;5,X3160&lt;5,Y3160&lt;5,Z3160&lt;5,AA3160=0),0,AND(W3160&lt;5,X3160&lt;5,Y3160&lt;5,Z3160&lt;5,AA3160&gt;0),1,AND(OR(W3160=5,X3160=5,Y3160=5,Z3160=5),AA3160=0),1,AND(OR(W3160=5,X3160=5,Y3160=5,Z3160=5),AA3160&gt;0),2)</f>
        <v>1</v>
      </c>
      <c r="AC3160" s="15">
        <f t="shared" si="196"/>
        <v>3</v>
      </c>
      <c r="AD3160" s="55">
        <v>4</v>
      </c>
      <c r="AE3160" s="21" t="s">
        <v>73</v>
      </c>
      <c r="AF3160" s="47" t="str">
        <f t="shared" si="197"/>
        <v>zagrożona</v>
      </c>
      <c r="AG3160" s="16" t="str">
        <f t="shared" si="198"/>
        <v>nie</v>
      </c>
      <c r="AH3160" s="16" t="str">
        <f t="shared" si="199"/>
        <v/>
      </c>
    </row>
    <row r="3161" spans="1:34" x14ac:dyDescent="0.2">
      <c r="A3161" s="12" t="s">
        <v>6880</v>
      </c>
      <c r="B3161" s="16" t="s">
        <v>6881</v>
      </c>
      <c r="C3161" s="12" t="s">
        <v>76</v>
      </c>
      <c r="D3161" s="12" t="s">
        <v>3828</v>
      </c>
      <c r="E3161" s="12" t="s">
        <v>3829</v>
      </c>
      <c r="F3161" s="12" t="s">
        <v>3845</v>
      </c>
      <c r="G3161" s="12" t="s">
        <v>3849</v>
      </c>
      <c r="H3161" s="17" t="s">
        <v>69</v>
      </c>
      <c r="I3161" s="11" t="s">
        <v>70</v>
      </c>
      <c r="J3161" s="11" t="s">
        <v>70</v>
      </c>
      <c r="K3161" s="11" t="s">
        <v>70</v>
      </c>
      <c r="L3161" s="11" t="s">
        <v>70</v>
      </c>
      <c r="M3161" s="18" t="s">
        <v>70</v>
      </c>
      <c r="N3161" s="18" t="s">
        <v>70</v>
      </c>
      <c r="O3161" s="11" t="s">
        <v>70</v>
      </c>
      <c r="P3161" s="11" t="s">
        <v>70</v>
      </c>
      <c r="Q3161" s="11" t="s">
        <v>70</v>
      </c>
      <c r="R3161" s="11" t="s">
        <v>70</v>
      </c>
      <c r="S3161" s="11" t="s">
        <v>70</v>
      </c>
      <c r="T3161" s="19" t="s">
        <v>6795</v>
      </c>
      <c r="U3161" s="31" t="s">
        <v>72</v>
      </c>
      <c r="V3161" s="12">
        <v>1</v>
      </c>
      <c r="W3161" s="12">
        <v>2</v>
      </c>
      <c r="X3161" s="12">
        <v>-999</v>
      </c>
      <c r="Y3161" s="12">
        <v>-888</v>
      </c>
      <c r="Z3161" s="12">
        <v>-888</v>
      </c>
      <c r="AA3161" s="13">
        <v>0</v>
      </c>
      <c r="AB3161" s="14" cm="1">
        <f t="array" ref="AB3161">_xlfn.IFS(AND(W3161&lt;0,X3161&lt;0,Y3161&lt;0,Z3161&lt;0),-999,AND(W3161&lt;5,X3161&lt;5,Y3161&lt;5,Z3161&lt;5,AA3161=0),0,AND(W3161&lt;5,X3161&lt;5,Y3161&lt;5,Z3161&lt;5,AA3161&gt;0),1,AND(OR(W3161=5,X3161=5,Y3161=5,Z3161=5),AA3161=0),1,AND(OR(W3161=5,X3161=5,Y3161=5,Z3161=5),AA3161&gt;0),2)</f>
        <v>0</v>
      </c>
      <c r="AC3161" s="15">
        <f t="shared" si="196"/>
        <v>1</v>
      </c>
      <c r="AD3161" s="55">
        <v>4</v>
      </c>
      <c r="AE3161" s="21" t="s">
        <v>73</v>
      </c>
      <c r="AF3161" s="47" t="str">
        <f t="shared" si="197"/>
        <v>niezagrożona</v>
      </c>
      <c r="AG3161" s="16" t="str">
        <f t="shared" si="198"/>
        <v>nie</v>
      </c>
      <c r="AH3161" s="16" t="str">
        <f t="shared" si="199"/>
        <v/>
      </c>
    </row>
    <row r="3162" spans="1:34" x14ac:dyDescent="0.2">
      <c r="A3162" s="12" t="s">
        <v>6882</v>
      </c>
      <c r="B3162" s="16" t="s">
        <v>6883</v>
      </c>
      <c r="C3162" s="12" t="s">
        <v>76</v>
      </c>
      <c r="D3162" s="12" t="s">
        <v>3828</v>
      </c>
      <c r="E3162" s="12" t="s">
        <v>3829</v>
      </c>
      <c r="F3162" s="12" t="s">
        <v>3845</v>
      </c>
      <c r="G3162" s="12" t="s">
        <v>3863</v>
      </c>
      <c r="H3162" s="17" t="s">
        <v>69</v>
      </c>
      <c r="I3162" s="11" t="s">
        <v>70</v>
      </c>
      <c r="J3162" s="11" t="s">
        <v>70</v>
      </c>
      <c r="K3162" s="11" t="s">
        <v>70</v>
      </c>
      <c r="L3162" s="11" t="s">
        <v>70</v>
      </c>
      <c r="M3162" s="18" t="s">
        <v>70</v>
      </c>
      <c r="N3162" s="18" t="s">
        <v>70</v>
      </c>
      <c r="O3162" s="11" t="s">
        <v>70</v>
      </c>
      <c r="P3162" s="11" t="s">
        <v>70</v>
      </c>
      <c r="Q3162" s="11" t="s">
        <v>70</v>
      </c>
      <c r="R3162" s="11" t="s">
        <v>70</v>
      </c>
      <c r="S3162" s="11" t="s">
        <v>70</v>
      </c>
      <c r="T3162" s="19" t="s">
        <v>6795</v>
      </c>
      <c r="U3162" s="31" t="s">
        <v>72</v>
      </c>
      <c r="V3162" s="12">
        <v>1</v>
      </c>
      <c r="W3162" s="12">
        <v>2</v>
      </c>
      <c r="X3162" s="12">
        <v>2</v>
      </c>
      <c r="Y3162" s="12">
        <v>-888</v>
      </c>
      <c r="Z3162" s="12">
        <v>-888</v>
      </c>
      <c r="AA3162" s="13">
        <v>0</v>
      </c>
      <c r="AB3162" s="14" cm="1">
        <f t="array" ref="AB3162">_xlfn.IFS(AND(W3162&lt;0,X3162&lt;0,Y3162&lt;0,Z3162&lt;0),-999,AND(W3162&lt;5,X3162&lt;5,Y3162&lt;5,Z3162&lt;5,AA3162=0),0,AND(W3162&lt;5,X3162&lt;5,Y3162&lt;5,Z3162&lt;5,AA3162&gt;0),1,AND(OR(W3162=5,X3162=5,Y3162=5,Z3162=5),AA3162=0),1,AND(OR(W3162=5,X3162=5,Y3162=5,Z3162=5),AA3162&gt;0),2)</f>
        <v>0</v>
      </c>
      <c r="AC3162" s="15">
        <f t="shared" si="196"/>
        <v>1</v>
      </c>
      <c r="AD3162" s="55">
        <v>4</v>
      </c>
      <c r="AE3162" s="21" t="s">
        <v>73</v>
      </c>
      <c r="AF3162" s="47" t="str">
        <f t="shared" si="197"/>
        <v>niezagrożona</v>
      </c>
      <c r="AG3162" s="16" t="str">
        <f t="shared" si="198"/>
        <v>nie</v>
      </c>
      <c r="AH3162" s="16" t="str">
        <f t="shared" si="199"/>
        <v/>
      </c>
    </row>
    <row r="3163" spans="1:34" x14ac:dyDescent="0.2">
      <c r="A3163" s="12" t="s">
        <v>6884</v>
      </c>
      <c r="B3163" s="16" t="s">
        <v>6885</v>
      </c>
      <c r="C3163" s="12" t="s">
        <v>76</v>
      </c>
      <c r="D3163" s="12" t="s">
        <v>3828</v>
      </c>
      <c r="E3163" s="12" t="s">
        <v>4131</v>
      </c>
      <c r="F3163" s="12" t="s">
        <v>4132</v>
      </c>
      <c r="G3163" s="12" t="s">
        <v>4138</v>
      </c>
      <c r="H3163" s="17" t="s">
        <v>69</v>
      </c>
      <c r="I3163" s="11" t="s">
        <v>70</v>
      </c>
      <c r="J3163" s="11" t="s">
        <v>70</v>
      </c>
      <c r="K3163" s="11" t="s">
        <v>70</v>
      </c>
      <c r="L3163" s="11" t="s">
        <v>70</v>
      </c>
      <c r="M3163" s="18" t="s">
        <v>70</v>
      </c>
      <c r="N3163" s="18" t="s">
        <v>70</v>
      </c>
      <c r="O3163" s="11" t="s">
        <v>70</v>
      </c>
      <c r="P3163" s="11" t="s">
        <v>70</v>
      </c>
      <c r="Q3163" s="11" t="s">
        <v>70</v>
      </c>
      <c r="R3163" s="11" t="s">
        <v>70</v>
      </c>
      <c r="S3163" s="11" t="s">
        <v>70</v>
      </c>
      <c r="T3163" s="19" t="s">
        <v>6795</v>
      </c>
      <c r="U3163" s="31" t="s">
        <v>72</v>
      </c>
      <c r="V3163" s="12">
        <v>2</v>
      </c>
      <c r="W3163" s="12">
        <v>5</v>
      </c>
      <c r="X3163" s="12">
        <v>2</v>
      </c>
      <c r="Y3163" s="12">
        <v>-888</v>
      </c>
      <c r="Z3163" s="12">
        <v>-888</v>
      </c>
      <c r="AA3163" s="13">
        <v>2</v>
      </c>
      <c r="AB3163" s="14" cm="1">
        <f t="array" ref="AB3163">_xlfn.IFS(AND(W3163&lt;0,X3163&lt;0,Y3163&lt;0,Z3163&lt;0),-999,AND(W3163&lt;5,X3163&lt;5,Y3163&lt;5,Z3163&lt;5,AA3163=0),0,AND(W3163&lt;5,X3163&lt;5,Y3163&lt;5,Z3163&lt;5,AA3163&gt;0),1,AND(OR(W3163=5,X3163=5,Y3163=5,Z3163=5),AA3163=0),1,AND(OR(W3163=5,X3163=5,Y3163=5,Z3163=5),AA3163&gt;0),2)</f>
        <v>2</v>
      </c>
      <c r="AC3163" s="15">
        <f t="shared" si="196"/>
        <v>3</v>
      </c>
      <c r="AD3163" s="55">
        <v>4</v>
      </c>
      <c r="AE3163" s="21" t="s">
        <v>73</v>
      </c>
      <c r="AF3163" s="47" t="str">
        <f t="shared" si="197"/>
        <v>zagrożona</v>
      </c>
      <c r="AG3163" s="16" t="str">
        <f t="shared" si="198"/>
        <v>nie</v>
      </c>
      <c r="AH3163" s="16" t="str">
        <f t="shared" si="199"/>
        <v/>
      </c>
    </row>
  </sheetData>
  <autoFilter ref="B2:AH3163" xr:uid="{56935A75-4180-47C3-9CD2-DB5E3E2D7BC7}">
    <sortState xmlns:xlrd2="http://schemas.microsoft.com/office/spreadsheetml/2017/richdata2" ref="B3:AH3163">
      <sortCondition ref="T2:T3163"/>
    </sortState>
  </autoFilter>
  <conditionalFormatting sqref="AC3:AC3163">
    <cfRule type="cellIs" dxfId="35" priority="4" operator="equal">
      <formula>4</formula>
    </cfRule>
    <cfRule type="cellIs" dxfId="34" priority="5" operator="equal">
      <formula>3</formula>
    </cfRule>
    <cfRule type="cellIs" dxfId="33" priority="6" operator="equal">
      <formula>2</formula>
    </cfRule>
    <cfRule type="cellIs" dxfId="32" priority="7" operator="equal">
      <formula>1</formula>
    </cfRule>
    <cfRule type="cellIs" dxfId="31" priority="8" operator="equal">
      <formula>0</formula>
    </cfRule>
  </conditionalFormatting>
  <conditionalFormatting sqref="AF3:AF3163">
    <cfRule type="cellIs" dxfId="30" priority="2" operator="equal">
      <formula>"niezagrożona"</formula>
    </cfRule>
    <cfRule type="cellIs" dxfId="29" priority="3" operator="equal">
      <formula>"zagrożona"</formula>
    </cfRule>
  </conditionalFormatting>
  <conditionalFormatting sqref="AG3:AG3163">
    <cfRule type="cellIs" dxfId="28" priority="1" operator="equal">
      <formula>"tak"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70"/>
  <sheetViews>
    <sheetView tabSelected="1" zoomScale="85" zoomScaleNormal="85" workbookViewId="0">
      <selection activeCell="A3" sqref="A3:AF1070"/>
    </sheetView>
  </sheetViews>
  <sheetFormatPr defaultColWidth="9.140625" defaultRowHeight="12.75" x14ac:dyDescent="0.2"/>
  <cols>
    <col min="1" max="1" width="11.7109375" style="1" customWidth="1"/>
    <col min="2" max="2" width="20.42578125" style="1" bestFit="1" customWidth="1"/>
    <col min="3" max="12" width="11.7109375" style="1" customWidth="1"/>
    <col min="13" max="14" width="11.7109375" style="32" customWidth="1"/>
    <col min="15" max="20" width="11.7109375" style="1" customWidth="1"/>
    <col min="21" max="21" width="27.140625" style="1" customWidth="1"/>
    <col min="22" max="25" width="14.7109375" style="1" customWidth="1"/>
    <col min="26" max="26" width="14.7109375" style="33" customWidth="1"/>
    <col min="27" max="27" width="14.7109375" style="1" customWidth="1"/>
    <col min="28" max="28" width="14.7109375" style="57" customWidth="1"/>
    <col min="29" max="29" width="23.7109375" style="1" bestFit="1" customWidth="1"/>
    <col min="30" max="30" width="23.7109375" style="1" customWidth="1"/>
    <col min="31" max="31" width="20.28515625" style="1" customWidth="1"/>
    <col min="32" max="33" width="15.7109375" style="1" customWidth="1"/>
    <col min="34" max="16384" width="9.140625" style="1"/>
  </cols>
  <sheetData>
    <row r="1" spans="1:33" s="23" customFormat="1" ht="86.45" customHeight="1" x14ac:dyDescent="0.2">
      <c r="C1" s="42" t="s">
        <v>17</v>
      </c>
      <c r="M1" s="24"/>
      <c r="N1" s="24"/>
      <c r="U1" s="25"/>
      <c r="V1" s="42" t="s">
        <v>18</v>
      </c>
      <c r="W1" s="34" t="s">
        <v>19</v>
      </c>
      <c r="X1" s="34" t="s">
        <v>19</v>
      </c>
      <c r="Y1" s="34" t="s">
        <v>21</v>
      </c>
      <c r="Z1" s="34" t="s">
        <v>22</v>
      </c>
      <c r="AA1" s="42" t="s">
        <v>6886</v>
      </c>
      <c r="AB1" s="53" t="s">
        <v>24</v>
      </c>
      <c r="AC1" s="1"/>
      <c r="AD1" s="48" t="s">
        <v>6887</v>
      </c>
      <c r="AE1" s="48" t="s">
        <v>6888</v>
      </c>
      <c r="AF1" s="42" t="s">
        <v>26</v>
      </c>
      <c r="AG1" s="48" t="s">
        <v>27</v>
      </c>
    </row>
    <row r="2" spans="1:33" s="26" customFormat="1" ht="102" x14ac:dyDescent="0.25">
      <c r="A2" s="66" t="s">
        <v>28</v>
      </c>
      <c r="B2" s="66" t="s">
        <v>6889</v>
      </c>
      <c r="C2" s="66" t="s">
        <v>30</v>
      </c>
      <c r="D2" s="66" t="s">
        <v>31</v>
      </c>
      <c r="E2" s="66" t="s">
        <v>32</v>
      </c>
      <c r="F2" s="66" t="s">
        <v>33</v>
      </c>
      <c r="G2" s="66" t="s">
        <v>6890</v>
      </c>
      <c r="H2" s="66" t="s">
        <v>35</v>
      </c>
      <c r="I2" s="66" t="s">
        <v>36</v>
      </c>
      <c r="J2" s="66" t="s">
        <v>37</v>
      </c>
      <c r="K2" s="66" t="s">
        <v>38</v>
      </c>
      <c r="L2" s="66" t="s">
        <v>39</v>
      </c>
      <c r="M2" s="66" t="s">
        <v>40</v>
      </c>
      <c r="N2" s="66" t="s">
        <v>41</v>
      </c>
      <c r="O2" s="66" t="s">
        <v>42</v>
      </c>
      <c r="P2" s="66" t="s">
        <v>43</v>
      </c>
      <c r="Q2" s="66" t="s">
        <v>44</v>
      </c>
      <c r="R2" s="66" t="s">
        <v>45</v>
      </c>
      <c r="S2" s="66" t="s">
        <v>46</v>
      </c>
      <c r="T2" s="67" t="s">
        <v>47</v>
      </c>
      <c r="U2" s="68" t="s">
        <v>48</v>
      </c>
      <c r="V2" s="66" t="s">
        <v>49</v>
      </c>
      <c r="W2" s="69" t="s">
        <v>50</v>
      </c>
      <c r="X2" s="69" t="s">
        <v>51</v>
      </c>
      <c r="Y2" s="69" t="s">
        <v>54</v>
      </c>
      <c r="Z2" s="69" t="s">
        <v>55</v>
      </c>
      <c r="AA2" s="59" t="s">
        <v>56</v>
      </c>
      <c r="AB2" s="54" t="s">
        <v>57</v>
      </c>
      <c r="AC2" s="62" t="s">
        <v>58</v>
      </c>
      <c r="AD2" s="60" t="s">
        <v>59</v>
      </c>
      <c r="AE2" s="73" t="s">
        <v>6891</v>
      </c>
      <c r="AF2" s="61" t="s">
        <v>60</v>
      </c>
      <c r="AG2" s="61" t="s">
        <v>61</v>
      </c>
    </row>
    <row r="3" spans="1:33" x14ac:dyDescent="0.2">
      <c r="A3" s="12" t="s">
        <v>6892</v>
      </c>
      <c r="B3" s="12" t="s">
        <v>6893</v>
      </c>
      <c r="C3" s="12" t="s">
        <v>76</v>
      </c>
      <c r="D3" s="12" t="s">
        <v>3828</v>
      </c>
      <c r="E3" s="19" t="s">
        <v>3829</v>
      </c>
      <c r="F3" s="12" t="s">
        <v>4337</v>
      </c>
      <c r="G3" s="12" t="s">
        <v>5099</v>
      </c>
      <c r="H3" s="27" t="s">
        <v>69</v>
      </c>
      <c r="I3" s="28" t="s">
        <v>70</v>
      </c>
      <c r="J3" s="28" t="s">
        <v>70</v>
      </c>
      <c r="K3" s="28" t="s">
        <v>70</v>
      </c>
      <c r="L3" s="28" t="s">
        <v>70</v>
      </c>
      <c r="M3" s="29" t="s">
        <v>70</v>
      </c>
      <c r="N3" s="29" t="s">
        <v>70</v>
      </c>
      <c r="O3" s="28" t="s">
        <v>70</v>
      </c>
      <c r="P3" s="28" t="s">
        <v>70</v>
      </c>
      <c r="Q3" s="28" t="s">
        <v>70</v>
      </c>
      <c r="R3" s="28" t="s">
        <v>70</v>
      </c>
      <c r="S3" s="28" t="s">
        <v>70</v>
      </c>
      <c r="T3" s="30" t="s">
        <v>6894</v>
      </c>
      <c r="U3" s="31" t="s">
        <v>72</v>
      </c>
      <c r="V3" s="12">
        <v>2</v>
      </c>
      <c r="W3" s="12">
        <v>5</v>
      </c>
      <c r="X3" s="12">
        <v>5</v>
      </c>
      <c r="Y3" s="12">
        <v>0</v>
      </c>
      <c r="Z3" s="20">
        <v>1</v>
      </c>
      <c r="AA3" s="12">
        <v>2</v>
      </c>
      <c r="AB3" s="56">
        <v>1</v>
      </c>
      <c r="AC3" s="21" t="s">
        <v>73</v>
      </c>
      <c r="AD3" s="46" t="s">
        <v>8954</v>
      </c>
      <c r="AE3" s="72"/>
      <c r="AF3" s="16" t="s">
        <v>8955</v>
      </c>
      <c r="AG3" s="16" t="str">
        <f t="shared" ref="AG3:AG66" si="0">IF(AND(AF3="tak",AA3=4),"fizchem ","")</f>
        <v/>
      </c>
    </row>
    <row r="4" spans="1:33" x14ac:dyDescent="0.2">
      <c r="A4" s="12" t="s">
        <v>6895</v>
      </c>
      <c r="B4" s="12" t="s">
        <v>6896</v>
      </c>
      <c r="C4" s="12" t="s">
        <v>76</v>
      </c>
      <c r="D4" s="12" t="s">
        <v>3828</v>
      </c>
      <c r="E4" s="19" t="s">
        <v>3829</v>
      </c>
      <c r="F4" s="12" t="s">
        <v>4337</v>
      </c>
      <c r="G4" s="12" t="s">
        <v>5121</v>
      </c>
      <c r="H4" s="27" t="s">
        <v>69</v>
      </c>
      <c r="I4" s="28" t="s">
        <v>70</v>
      </c>
      <c r="J4" s="28" t="s">
        <v>70</v>
      </c>
      <c r="K4" s="28" t="s">
        <v>70</v>
      </c>
      <c r="L4" s="28" t="s">
        <v>70</v>
      </c>
      <c r="M4" s="29" t="s">
        <v>70</v>
      </c>
      <c r="N4" s="29" t="s">
        <v>70</v>
      </c>
      <c r="O4" s="28" t="s">
        <v>70</v>
      </c>
      <c r="P4" s="28" t="s">
        <v>70</v>
      </c>
      <c r="Q4" s="28" t="s">
        <v>70</v>
      </c>
      <c r="R4" s="28" t="s">
        <v>70</v>
      </c>
      <c r="S4" s="28" t="s">
        <v>70</v>
      </c>
      <c r="T4" s="30" t="s">
        <v>6894</v>
      </c>
      <c r="U4" s="31" t="s">
        <v>72</v>
      </c>
      <c r="V4" s="12">
        <v>3</v>
      </c>
      <c r="W4" s="12">
        <v>2</v>
      </c>
      <c r="X4" s="12">
        <v>5</v>
      </c>
      <c r="Y4" s="12">
        <v>0</v>
      </c>
      <c r="Z4" s="20">
        <v>1</v>
      </c>
      <c r="AA4" s="12">
        <v>3</v>
      </c>
      <c r="AB4" s="56">
        <v>1</v>
      </c>
      <c r="AC4" s="21" t="s">
        <v>73</v>
      </c>
      <c r="AD4" s="46" t="s">
        <v>8954</v>
      </c>
      <c r="AE4" s="72"/>
      <c r="AF4" s="16" t="s">
        <v>8955</v>
      </c>
      <c r="AG4" s="16" t="str">
        <f t="shared" si="0"/>
        <v/>
      </c>
    </row>
    <row r="5" spans="1:33" x14ac:dyDescent="0.2">
      <c r="A5" s="12" t="s">
        <v>6897</v>
      </c>
      <c r="B5" s="12" t="s">
        <v>6898</v>
      </c>
      <c r="C5" s="12" t="s">
        <v>76</v>
      </c>
      <c r="D5" s="12" t="s">
        <v>3828</v>
      </c>
      <c r="E5" s="19" t="s">
        <v>3829</v>
      </c>
      <c r="F5" s="12" t="s">
        <v>4337</v>
      </c>
      <c r="G5" s="12" t="s">
        <v>5121</v>
      </c>
      <c r="H5" s="27" t="s">
        <v>69</v>
      </c>
      <c r="I5" s="28" t="s">
        <v>70</v>
      </c>
      <c r="J5" s="28" t="s">
        <v>70</v>
      </c>
      <c r="K5" s="28" t="s">
        <v>70</v>
      </c>
      <c r="L5" s="28" t="s">
        <v>70</v>
      </c>
      <c r="M5" s="29" t="s">
        <v>70</v>
      </c>
      <c r="N5" s="29" t="s">
        <v>70</v>
      </c>
      <c r="O5" s="28" t="s">
        <v>70</v>
      </c>
      <c r="P5" s="28" t="s">
        <v>70</v>
      </c>
      <c r="Q5" s="28" t="s">
        <v>70</v>
      </c>
      <c r="R5" s="28" t="s">
        <v>70</v>
      </c>
      <c r="S5" s="28" t="s">
        <v>70</v>
      </c>
      <c r="T5" s="30" t="s">
        <v>6894</v>
      </c>
      <c r="U5" s="31" t="s">
        <v>72</v>
      </c>
      <c r="V5" s="12">
        <v>0</v>
      </c>
      <c r="W5" s="12">
        <v>5</v>
      </c>
      <c r="X5" s="12">
        <v>2</v>
      </c>
      <c r="Y5" s="12">
        <v>0</v>
      </c>
      <c r="Z5" s="20">
        <v>1</v>
      </c>
      <c r="AA5" s="12">
        <v>0</v>
      </c>
      <c r="AB5" s="56">
        <v>1</v>
      </c>
      <c r="AC5" s="21" t="s">
        <v>73</v>
      </c>
      <c r="AD5" s="46" t="s">
        <v>8956</v>
      </c>
      <c r="AE5" s="72"/>
      <c r="AF5" s="16" t="s">
        <v>8955</v>
      </c>
      <c r="AG5" s="16" t="str">
        <f t="shared" si="0"/>
        <v/>
      </c>
    </row>
    <row r="6" spans="1:33" x14ac:dyDescent="0.2">
      <c r="A6" s="12" t="s">
        <v>6899</v>
      </c>
      <c r="B6" s="12" t="s">
        <v>6900</v>
      </c>
      <c r="C6" s="12" t="s">
        <v>76</v>
      </c>
      <c r="D6" s="12" t="s">
        <v>3828</v>
      </c>
      <c r="E6" s="19" t="s">
        <v>3829</v>
      </c>
      <c r="F6" s="12" t="s">
        <v>4337</v>
      </c>
      <c r="G6" s="12" t="s">
        <v>5121</v>
      </c>
      <c r="H6" s="27" t="s">
        <v>69</v>
      </c>
      <c r="I6" s="28" t="s">
        <v>70</v>
      </c>
      <c r="J6" s="28" t="s">
        <v>70</v>
      </c>
      <c r="K6" s="28" t="s">
        <v>70</v>
      </c>
      <c r="L6" s="28" t="s">
        <v>70</v>
      </c>
      <c r="M6" s="29" t="s">
        <v>70</v>
      </c>
      <c r="N6" s="29" t="s">
        <v>70</v>
      </c>
      <c r="O6" s="28" t="s">
        <v>70</v>
      </c>
      <c r="P6" s="28" t="s">
        <v>70</v>
      </c>
      <c r="Q6" s="28" t="s">
        <v>70</v>
      </c>
      <c r="R6" s="28" t="s">
        <v>70</v>
      </c>
      <c r="S6" s="28" t="s">
        <v>70</v>
      </c>
      <c r="T6" s="30" t="s">
        <v>6894</v>
      </c>
      <c r="U6" s="31" t="s">
        <v>72</v>
      </c>
      <c r="V6" s="12">
        <v>0</v>
      </c>
      <c r="W6" s="12">
        <v>2</v>
      </c>
      <c r="X6" s="12">
        <v>2</v>
      </c>
      <c r="Y6" s="12">
        <v>0</v>
      </c>
      <c r="Z6" s="20">
        <v>0</v>
      </c>
      <c r="AA6" s="12">
        <v>0</v>
      </c>
      <c r="AB6" s="56">
        <v>1</v>
      </c>
      <c r="AC6" s="21" t="s">
        <v>73</v>
      </c>
      <c r="AD6" s="46" t="s">
        <v>8956</v>
      </c>
      <c r="AE6" s="72"/>
      <c r="AF6" s="16" t="s">
        <v>8955</v>
      </c>
      <c r="AG6" s="16" t="str">
        <f t="shared" si="0"/>
        <v/>
      </c>
    </row>
    <row r="7" spans="1:33" x14ac:dyDescent="0.2">
      <c r="A7" s="12" t="s">
        <v>6901</v>
      </c>
      <c r="B7" s="12" t="s">
        <v>6902</v>
      </c>
      <c r="C7" s="12" t="s">
        <v>76</v>
      </c>
      <c r="D7" s="12" t="s">
        <v>3828</v>
      </c>
      <c r="E7" s="19" t="s">
        <v>3829</v>
      </c>
      <c r="F7" s="12" t="s">
        <v>4337</v>
      </c>
      <c r="G7" s="12" t="s">
        <v>5121</v>
      </c>
      <c r="H7" s="27" t="s">
        <v>69</v>
      </c>
      <c r="I7" s="28" t="s">
        <v>70</v>
      </c>
      <c r="J7" s="28" t="s">
        <v>70</v>
      </c>
      <c r="K7" s="28" t="s">
        <v>70</v>
      </c>
      <c r="L7" s="28" t="s">
        <v>70</v>
      </c>
      <c r="M7" s="29" t="s">
        <v>70</v>
      </c>
      <c r="N7" s="29" t="s">
        <v>70</v>
      </c>
      <c r="O7" s="28" t="s">
        <v>70</v>
      </c>
      <c r="P7" s="28" t="s">
        <v>70</v>
      </c>
      <c r="Q7" s="28" t="s">
        <v>70</v>
      </c>
      <c r="R7" s="28" t="s">
        <v>70</v>
      </c>
      <c r="S7" s="28" t="s">
        <v>70</v>
      </c>
      <c r="T7" s="30" t="s">
        <v>6894</v>
      </c>
      <c r="U7" s="31" t="s">
        <v>72</v>
      </c>
      <c r="V7" s="12">
        <v>0</v>
      </c>
      <c r="W7" s="12">
        <v>2</v>
      </c>
      <c r="X7" s="12">
        <v>2</v>
      </c>
      <c r="Y7" s="12">
        <v>0</v>
      </c>
      <c r="Z7" s="20">
        <v>0</v>
      </c>
      <c r="AA7" s="12">
        <v>0</v>
      </c>
      <c r="AB7" s="56">
        <v>0</v>
      </c>
      <c r="AC7" s="21" t="s">
        <v>73</v>
      </c>
      <c r="AD7" s="46" t="s">
        <v>8956</v>
      </c>
      <c r="AE7" s="72"/>
      <c r="AF7" s="16" t="s">
        <v>8955</v>
      </c>
      <c r="AG7" s="16" t="str">
        <f t="shared" si="0"/>
        <v/>
      </c>
    </row>
    <row r="8" spans="1:33" x14ac:dyDescent="0.2">
      <c r="A8" s="12" t="s">
        <v>6903</v>
      </c>
      <c r="B8" s="12" t="s">
        <v>6904</v>
      </c>
      <c r="C8" s="12" t="s">
        <v>76</v>
      </c>
      <c r="D8" s="12" t="s">
        <v>3828</v>
      </c>
      <c r="E8" s="19" t="s">
        <v>3829</v>
      </c>
      <c r="F8" s="12" t="s">
        <v>4337</v>
      </c>
      <c r="G8" s="12" t="s">
        <v>5121</v>
      </c>
      <c r="H8" s="27" t="s">
        <v>69</v>
      </c>
      <c r="I8" s="28" t="s">
        <v>70</v>
      </c>
      <c r="J8" s="28" t="s">
        <v>70</v>
      </c>
      <c r="K8" s="28" t="s">
        <v>70</v>
      </c>
      <c r="L8" s="28" t="s">
        <v>70</v>
      </c>
      <c r="M8" s="29" t="s">
        <v>70</v>
      </c>
      <c r="N8" s="29" t="s">
        <v>70</v>
      </c>
      <c r="O8" s="28" t="s">
        <v>70</v>
      </c>
      <c r="P8" s="28" t="s">
        <v>70</v>
      </c>
      <c r="Q8" s="28" t="s">
        <v>70</v>
      </c>
      <c r="R8" s="28" t="s">
        <v>70</v>
      </c>
      <c r="S8" s="28" t="s">
        <v>70</v>
      </c>
      <c r="T8" s="30" t="s">
        <v>6894</v>
      </c>
      <c r="U8" s="31" t="s">
        <v>72</v>
      </c>
      <c r="V8" s="12">
        <v>0</v>
      </c>
      <c r="W8" s="12">
        <v>2</v>
      </c>
      <c r="X8" s="12">
        <v>2</v>
      </c>
      <c r="Y8" s="12">
        <v>0</v>
      </c>
      <c r="Z8" s="20">
        <v>0</v>
      </c>
      <c r="AA8" s="12">
        <v>0</v>
      </c>
      <c r="AB8" s="56">
        <v>1</v>
      </c>
      <c r="AC8" s="21" t="s">
        <v>73</v>
      </c>
      <c r="AD8" s="46" t="s">
        <v>8956</v>
      </c>
      <c r="AE8" s="72"/>
      <c r="AF8" s="16" t="s">
        <v>8955</v>
      </c>
      <c r="AG8" s="16" t="str">
        <f t="shared" si="0"/>
        <v/>
      </c>
    </row>
    <row r="9" spans="1:33" x14ac:dyDescent="0.2">
      <c r="A9" s="12" t="s">
        <v>6905</v>
      </c>
      <c r="B9" s="12" t="s">
        <v>6906</v>
      </c>
      <c r="C9" s="12" t="s">
        <v>76</v>
      </c>
      <c r="D9" s="12" t="s">
        <v>3828</v>
      </c>
      <c r="E9" s="19" t="s">
        <v>3829</v>
      </c>
      <c r="F9" s="12" t="s">
        <v>4337</v>
      </c>
      <c r="G9" s="12" t="s">
        <v>5121</v>
      </c>
      <c r="H9" s="27" t="s">
        <v>69</v>
      </c>
      <c r="I9" s="28" t="s">
        <v>70</v>
      </c>
      <c r="J9" s="28" t="s">
        <v>70</v>
      </c>
      <c r="K9" s="28" t="s">
        <v>70</v>
      </c>
      <c r="L9" s="28" t="s">
        <v>70</v>
      </c>
      <c r="M9" s="29" t="s">
        <v>70</v>
      </c>
      <c r="N9" s="29" t="s">
        <v>70</v>
      </c>
      <c r="O9" s="28" t="s">
        <v>70</v>
      </c>
      <c r="P9" s="28" t="s">
        <v>70</v>
      </c>
      <c r="Q9" s="28" t="s">
        <v>70</v>
      </c>
      <c r="R9" s="28" t="s">
        <v>70</v>
      </c>
      <c r="S9" s="28" t="s">
        <v>70</v>
      </c>
      <c r="T9" s="30" t="s">
        <v>6894</v>
      </c>
      <c r="U9" s="31" t="s">
        <v>72</v>
      </c>
      <c r="V9" s="12">
        <v>3</v>
      </c>
      <c r="W9" s="12">
        <v>2</v>
      </c>
      <c r="X9" s="12">
        <v>5</v>
      </c>
      <c r="Y9" s="12">
        <v>0</v>
      </c>
      <c r="Z9" s="20">
        <v>1</v>
      </c>
      <c r="AA9" s="12">
        <v>3</v>
      </c>
      <c r="AB9" s="56">
        <v>1</v>
      </c>
      <c r="AC9" s="21" t="s">
        <v>73</v>
      </c>
      <c r="AD9" s="46" t="s">
        <v>8954</v>
      </c>
      <c r="AE9" s="72"/>
      <c r="AF9" s="16" t="s">
        <v>8955</v>
      </c>
      <c r="AG9" s="16" t="str">
        <f t="shared" si="0"/>
        <v/>
      </c>
    </row>
    <row r="10" spans="1:33" x14ac:dyDescent="0.2">
      <c r="A10" s="12" t="s">
        <v>6907</v>
      </c>
      <c r="B10" s="12" t="s">
        <v>6908</v>
      </c>
      <c r="C10" s="12" t="s">
        <v>76</v>
      </c>
      <c r="D10" s="12" t="s">
        <v>3828</v>
      </c>
      <c r="E10" s="19" t="s">
        <v>3829</v>
      </c>
      <c r="F10" s="12" t="s">
        <v>4337</v>
      </c>
      <c r="G10" s="12" t="s">
        <v>5121</v>
      </c>
      <c r="H10" s="27" t="s">
        <v>69</v>
      </c>
      <c r="I10" s="28" t="s">
        <v>70</v>
      </c>
      <c r="J10" s="28" t="s">
        <v>70</v>
      </c>
      <c r="K10" s="28" t="s">
        <v>70</v>
      </c>
      <c r="L10" s="28" t="s">
        <v>70</v>
      </c>
      <c r="M10" s="29" t="s">
        <v>70</v>
      </c>
      <c r="N10" s="29" t="s">
        <v>70</v>
      </c>
      <c r="O10" s="28" t="s">
        <v>70</v>
      </c>
      <c r="P10" s="28" t="s">
        <v>70</v>
      </c>
      <c r="Q10" s="28" t="s">
        <v>70</v>
      </c>
      <c r="R10" s="28" t="s">
        <v>70</v>
      </c>
      <c r="S10" s="28" t="s">
        <v>70</v>
      </c>
      <c r="T10" s="30" t="s">
        <v>6894</v>
      </c>
      <c r="U10" s="31" t="s">
        <v>72</v>
      </c>
      <c r="V10" s="12">
        <v>2</v>
      </c>
      <c r="W10" s="12">
        <v>5</v>
      </c>
      <c r="X10" s="12">
        <v>5</v>
      </c>
      <c r="Y10" s="12">
        <v>0</v>
      </c>
      <c r="Z10" s="20">
        <v>1</v>
      </c>
      <c r="AA10" s="12">
        <v>2</v>
      </c>
      <c r="AB10" s="56">
        <v>1</v>
      </c>
      <c r="AC10" s="21" t="s">
        <v>73</v>
      </c>
      <c r="AD10" s="46" t="s">
        <v>8954</v>
      </c>
      <c r="AE10" s="72"/>
      <c r="AF10" s="16" t="s">
        <v>8955</v>
      </c>
      <c r="AG10" s="16" t="str">
        <f t="shared" si="0"/>
        <v/>
      </c>
    </row>
    <row r="11" spans="1:33" x14ac:dyDescent="0.2">
      <c r="A11" s="12" t="s">
        <v>6909</v>
      </c>
      <c r="B11" s="12" t="s">
        <v>6910</v>
      </c>
      <c r="C11" s="12" t="s">
        <v>76</v>
      </c>
      <c r="D11" s="12" t="s">
        <v>3828</v>
      </c>
      <c r="E11" s="19" t="s">
        <v>3829</v>
      </c>
      <c r="F11" s="12" t="s">
        <v>4337</v>
      </c>
      <c r="G11" s="12" t="s">
        <v>5121</v>
      </c>
      <c r="H11" s="27" t="s">
        <v>69</v>
      </c>
      <c r="I11" s="28" t="s">
        <v>70</v>
      </c>
      <c r="J11" s="28" t="s">
        <v>70</v>
      </c>
      <c r="K11" s="28" t="s">
        <v>70</v>
      </c>
      <c r="L11" s="28" t="s">
        <v>70</v>
      </c>
      <c r="M11" s="29" t="s">
        <v>70</v>
      </c>
      <c r="N11" s="29" t="s">
        <v>70</v>
      </c>
      <c r="O11" s="28" t="s">
        <v>70</v>
      </c>
      <c r="P11" s="28" t="s">
        <v>70</v>
      </c>
      <c r="Q11" s="28" t="s">
        <v>70</v>
      </c>
      <c r="R11" s="28" t="s">
        <v>70</v>
      </c>
      <c r="S11" s="28" t="s">
        <v>70</v>
      </c>
      <c r="T11" s="30" t="s">
        <v>6894</v>
      </c>
      <c r="U11" s="31" t="s">
        <v>72</v>
      </c>
      <c r="V11" s="12">
        <v>3</v>
      </c>
      <c r="W11" s="12">
        <v>5</v>
      </c>
      <c r="X11" s="12">
        <v>5</v>
      </c>
      <c r="Y11" s="12">
        <v>0</v>
      </c>
      <c r="Z11" s="20">
        <v>1</v>
      </c>
      <c r="AA11" s="12">
        <v>3</v>
      </c>
      <c r="AB11" s="56">
        <v>1</v>
      </c>
      <c r="AC11" s="21" t="s">
        <v>73</v>
      </c>
      <c r="AD11" s="46" t="s">
        <v>8954</v>
      </c>
      <c r="AE11" s="72"/>
      <c r="AF11" s="16" t="s">
        <v>8955</v>
      </c>
      <c r="AG11" s="16" t="str">
        <f t="shared" si="0"/>
        <v/>
      </c>
    </row>
    <row r="12" spans="1:33" x14ac:dyDescent="0.2">
      <c r="A12" s="12" t="s">
        <v>6911</v>
      </c>
      <c r="B12" s="12" t="s">
        <v>6912</v>
      </c>
      <c r="C12" s="12" t="s">
        <v>76</v>
      </c>
      <c r="D12" s="12" t="s">
        <v>3828</v>
      </c>
      <c r="E12" s="19" t="s">
        <v>3829</v>
      </c>
      <c r="F12" s="12" t="s">
        <v>4337</v>
      </c>
      <c r="G12" s="12" t="s">
        <v>5121</v>
      </c>
      <c r="H12" s="27" t="s">
        <v>69</v>
      </c>
      <c r="I12" s="28" t="s">
        <v>70</v>
      </c>
      <c r="J12" s="28" t="s">
        <v>70</v>
      </c>
      <c r="K12" s="28" t="s">
        <v>70</v>
      </c>
      <c r="L12" s="28" t="s">
        <v>70</v>
      </c>
      <c r="M12" s="29" t="s">
        <v>70</v>
      </c>
      <c r="N12" s="29" t="s">
        <v>70</v>
      </c>
      <c r="O12" s="28" t="s">
        <v>70</v>
      </c>
      <c r="P12" s="28" t="s">
        <v>70</v>
      </c>
      <c r="Q12" s="28" t="s">
        <v>70</v>
      </c>
      <c r="R12" s="28" t="s">
        <v>70</v>
      </c>
      <c r="S12" s="28" t="s">
        <v>70</v>
      </c>
      <c r="T12" s="30" t="s">
        <v>6894</v>
      </c>
      <c r="U12" s="31" t="s">
        <v>72</v>
      </c>
      <c r="V12" s="12">
        <v>3</v>
      </c>
      <c r="W12" s="12">
        <v>5</v>
      </c>
      <c r="X12" s="12">
        <v>5</v>
      </c>
      <c r="Y12" s="12">
        <v>0</v>
      </c>
      <c r="Z12" s="20">
        <v>1</v>
      </c>
      <c r="AA12" s="12">
        <v>3</v>
      </c>
      <c r="AB12" s="56">
        <v>1</v>
      </c>
      <c r="AC12" s="21" t="s">
        <v>73</v>
      </c>
      <c r="AD12" s="46" t="s">
        <v>8954</v>
      </c>
      <c r="AE12" s="72"/>
      <c r="AF12" s="16" t="s">
        <v>8955</v>
      </c>
      <c r="AG12" s="16" t="str">
        <f t="shared" si="0"/>
        <v/>
      </c>
    </row>
    <row r="13" spans="1:33" x14ac:dyDescent="0.2">
      <c r="A13" s="12" t="s">
        <v>6913</v>
      </c>
      <c r="B13" s="12" t="s">
        <v>6914</v>
      </c>
      <c r="C13" s="12" t="s">
        <v>64</v>
      </c>
      <c r="D13" s="12" t="s">
        <v>3828</v>
      </c>
      <c r="E13" s="19" t="s">
        <v>3829</v>
      </c>
      <c r="F13" s="12" t="s">
        <v>4337</v>
      </c>
      <c r="G13" s="12" t="s">
        <v>5121</v>
      </c>
      <c r="H13" s="27" t="s">
        <v>69</v>
      </c>
      <c r="I13" s="28" t="s">
        <v>70</v>
      </c>
      <c r="J13" s="28" t="s">
        <v>70</v>
      </c>
      <c r="K13" s="28" t="s">
        <v>70</v>
      </c>
      <c r="L13" s="28" t="s">
        <v>70</v>
      </c>
      <c r="M13" s="29" t="s">
        <v>70</v>
      </c>
      <c r="N13" s="29" t="s">
        <v>70</v>
      </c>
      <c r="O13" s="28" t="s">
        <v>70</v>
      </c>
      <c r="P13" s="28" t="s">
        <v>70</v>
      </c>
      <c r="Q13" s="28" t="s">
        <v>70</v>
      </c>
      <c r="R13" s="28" t="s">
        <v>70</v>
      </c>
      <c r="S13" s="28" t="s">
        <v>70</v>
      </c>
      <c r="T13" s="30" t="s">
        <v>6894</v>
      </c>
      <c r="U13" s="31" t="s">
        <v>72</v>
      </c>
      <c r="V13" s="12">
        <v>2</v>
      </c>
      <c r="W13" s="12">
        <v>5</v>
      </c>
      <c r="X13" s="12">
        <v>2</v>
      </c>
      <c r="Y13" s="12">
        <v>0</v>
      </c>
      <c r="Z13" s="20">
        <v>1</v>
      </c>
      <c r="AA13" s="12">
        <v>2</v>
      </c>
      <c r="AB13" s="56">
        <v>1</v>
      </c>
      <c r="AC13" s="21" t="s">
        <v>73</v>
      </c>
      <c r="AD13" s="46" t="s">
        <v>8954</v>
      </c>
      <c r="AE13" s="72"/>
      <c r="AF13" s="16" t="s">
        <v>8955</v>
      </c>
      <c r="AG13" s="16" t="str">
        <f t="shared" si="0"/>
        <v/>
      </c>
    </row>
    <row r="14" spans="1:33" x14ac:dyDescent="0.2">
      <c r="A14" s="12" t="s">
        <v>6915</v>
      </c>
      <c r="B14" s="12" t="s">
        <v>6916</v>
      </c>
      <c r="C14" s="12" t="s">
        <v>76</v>
      </c>
      <c r="D14" s="12" t="s">
        <v>3828</v>
      </c>
      <c r="E14" s="19" t="s">
        <v>3829</v>
      </c>
      <c r="F14" s="12" t="s">
        <v>4337</v>
      </c>
      <c r="G14" s="12" t="s">
        <v>5128</v>
      </c>
      <c r="H14" s="27" t="s">
        <v>69</v>
      </c>
      <c r="I14" s="28" t="s">
        <v>70</v>
      </c>
      <c r="J14" s="28" t="s">
        <v>70</v>
      </c>
      <c r="K14" s="28" t="s">
        <v>70</v>
      </c>
      <c r="L14" s="28" t="s">
        <v>70</v>
      </c>
      <c r="M14" s="29" t="s">
        <v>70</v>
      </c>
      <c r="N14" s="29" t="s">
        <v>70</v>
      </c>
      <c r="O14" s="28" t="s">
        <v>70</v>
      </c>
      <c r="P14" s="28" t="s">
        <v>70</v>
      </c>
      <c r="Q14" s="28" t="s">
        <v>70</v>
      </c>
      <c r="R14" s="28" t="s">
        <v>70</v>
      </c>
      <c r="S14" s="28" t="s">
        <v>70</v>
      </c>
      <c r="T14" s="30" t="s">
        <v>6894</v>
      </c>
      <c r="U14" s="31" t="s">
        <v>72</v>
      </c>
      <c r="V14" s="12">
        <v>3</v>
      </c>
      <c r="W14" s="12">
        <v>5</v>
      </c>
      <c r="X14" s="12">
        <v>5</v>
      </c>
      <c r="Y14" s="12">
        <v>0</v>
      </c>
      <c r="Z14" s="20">
        <v>1</v>
      </c>
      <c r="AA14" s="12">
        <v>3</v>
      </c>
      <c r="AB14" s="56">
        <v>1</v>
      </c>
      <c r="AC14" s="21" t="s">
        <v>73</v>
      </c>
      <c r="AD14" s="46" t="s">
        <v>8954</v>
      </c>
      <c r="AE14" s="72"/>
      <c r="AF14" s="16" t="s">
        <v>8955</v>
      </c>
      <c r="AG14" s="16" t="str">
        <f t="shared" si="0"/>
        <v/>
      </c>
    </row>
    <row r="15" spans="1:33" x14ac:dyDescent="0.2">
      <c r="A15" s="12" t="s">
        <v>6917</v>
      </c>
      <c r="B15" s="12" t="s">
        <v>6918</v>
      </c>
      <c r="C15" s="12" t="s">
        <v>76</v>
      </c>
      <c r="D15" s="12" t="s">
        <v>3828</v>
      </c>
      <c r="E15" s="19" t="s">
        <v>3829</v>
      </c>
      <c r="F15" s="12" t="s">
        <v>4337</v>
      </c>
      <c r="G15" s="12" t="s">
        <v>5128</v>
      </c>
      <c r="H15" s="27" t="s">
        <v>69</v>
      </c>
      <c r="I15" s="28" t="s">
        <v>70</v>
      </c>
      <c r="J15" s="28" t="s">
        <v>70</v>
      </c>
      <c r="K15" s="28" t="s">
        <v>70</v>
      </c>
      <c r="L15" s="28" t="s">
        <v>70</v>
      </c>
      <c r="M15" s="29" t="s">
        <v>70</v>
      </c>
      <c r="N15" s="29" t="s">
        <v>70</v>
      </c>
      <c r="O15" s="28" t="s">
        <v>70</v>
      </c>
      <c r="P15" s="28" t="s">
        <v>70</v>
      </c>
      <c r="Q15" s="28" t="s">
        <v>70</v>
      </c>
      <c r="R15" s="28" t="s">
        <v>70</v>
      </c>
      <c r="S15" s="28" t="s">
        <v>70</v>
      </c>
      <c r="T15" s="30" t="s">
        <v>6894</v>
      </c>
      <c r="U15" s="31" t="s">
        <v>72</v>
      </c>
      <c r="V15" s="12">
        <v>2</v>
      </c>
      <c r="W15" s="12">
        <v>5</v>
      </c>
      <c r="X15" s="12">
        <v>5</v>
      </c>
      <c r="Y15" s="12">
        <v>0</v>
      </c>
      <c r="Z15" s="20">
        <v>1</v>
      </c>
      <c r="AA15" s="12">
        <v>2</v>
      </c>
      <c r="AB15" s="56">
        <v>1</v>
      </c>
      <c r="AC15" s="21" t="s">
        <v>73</v>
      </c>
      <c r="AD15" s="46" t="s">
        <v>8954</v>
      </c>
      <c r="AE15" s="72"/>
      <c r="AF15" s="16" t="s">
        <v>8955</v>
      </c>
      <c r="AG15" s="16" t="str">
        <f t="shared" si="0"/>
        <v/>
      </c>
    </row>
    <row r="16" spans="1:33" x14ac:dyDescent="0.2">
      <c r="A16" s="12" t="s">
        <v>6919</v>
      </c>
      <c r="B16" s="12" t="s">
        <v>6920</v>
      </c>
      <c r="C16" s="12" t="s">
        <v>76</v>
      </c>
      <c r="D16" s="12" t="s">
        <v>3828</v>
      </c>
      <c r="E16" s="19" t="s">
        <v>3829</v>
      </c>
      <c r="F16" s="12" t="s">
        <v>4337</v>
      </c>
      <c r="G16" s="12" t="s">
        <v>5128</v>
      </c>
      <c r="H16" s="27" t="s">
        <v>69</v>
      </c>
      <c r="I16" s="28" t="s">
        <v>70</v>
      </c>
      <c r="J16" s="28" t="s">
        <v>70</v>
      </c>
      <c r="K16" s="28" t="s">
        <v>70</v>
      </c>
      <c r="L16" s="28" t="s">
        <v>70</v>
      </c>
      <c r="M16" s="29" t="s">
        <v>70</v>
      </c>
      <c r="N16" s="29" t="s">
        <v>70</v>
      </c>
      <c r="O16" s="28" t="s">
        <v>70</v>
      </c>
      <c r="P16" s="28" t="s">
        <v>70</v>
      </c>
      <c r="Q16" s="28" t="s">
        <v>70</v>
      </c>
      <c r="R16" s="28" t="s">
        <v>70</v>
      </c>
      <c r="S16" s="28" t="s">
        <v>70</v>
      </c>
      <c r="T16" s="30" t="s">
        <v>6894</v>
      </c>
      <c r="U16" s="31" t="s">
        <v>72</v>
      </c>
      <c r="V16" s="12">
        <v>2</v>
      </c>
      <c r="W16" s="12">
        <v>2</v>
      </c>
      <c r="X16" s="12">
        <v>5</v>
      </c>
      <c r="Y16" s="12">
        <v>0</v>
      </c>
      <c r="Z16" s="20">
        <v>1</v>
      </c>
      <c r="AA16" s="12">
        <v>2</v>
      </c>
      <c r="AB16" s="56">
        <v>1</v>
      </c>
      <c r="AC16" s="21" t="s">
        <v>73</v>
      </c>
      <c r="AD16" s="46" t="s">
        <v>8954</v>
      </c>
      <c r="AE16" s="72"/>
      <c r="AF16" s="16" t="s">
        <v>8955</v>
      </c>
      <c r="AG16" s="16" t="str">
        <f t="shared" si="0"/>
        <v/>
      </c>
    </row>
    <row r="17" spans="1:33" x14ac:dyDescent="0.2">
      <c r="A17" s="12" t="s">
        <v>6921</v>
      </c>
      <c r="B17" s="12" t="s">
        <v>6922</v>
      </c>
      <c r="C17" s="12" t="s">
        <v>76</v>
      </c>
      <c r="D17" s="12" t="s">
        <v>3828</v>
      </c>
      <c r="E17" s="19" t="s">
        <v>3829</v>
      </c>
      <c r="F17" s="12" t="s">
        <v>4337</v>
      </c>
      <c r="G17" s="12" t="s">
        <v>5142</v>
      </c>
      <c r="H17" s="27" t="s">
        <v>69</v>
      </c>
      <c r="I17" s="28" t="s">
        <v>70</v>
      </c>
      <c r="J17" s="28" t="s">
        <v>70</v>
      </c>
      <c r="K17" s="28" t="s">
        <v>70</v>
      </c>
      <c r="L17" s="28" t="s">
        <v>70</v>
      </c>
      <c r="M17" s="29" t="s">
        <v>70</v>
      </c>
      <c r="N17" s="29" t="s">
        <v>70</v>
      </c>
      <c r="O17" s="28" t="s">
        <v>70</v>
      </c>
      <c r="P17" s="28" t="s">
        <v>70</v>
      </c>
      <c r="Q17" s="28" t="s">
        <v>70</v>
      </c>
      <c r="R17" s="28" t="s">
        <v>70</v>
      </c>
      <c r="S17" s="28" t="s">
        <v>70</v>
      </c>
      <c r="T17" s="30" t="s">
        <v>6894</v>
      </c>
      <c r="U17" s="31" t="s">
        <v>72</v>
      </c>
      <c r="V17" s="12">
        <v>1</v>
      </c>
      <c r="W17" s="12">
        <v>2</v>
      </c>
      <c r="X17" s="12">
        <v>5</v>
      </c>
      <c r="Y17" s="12">
        <v>0</v>
      </c>
      <c r="Z17" s="20">
        <v>1</v>
      </c>
      <c r="AA17" s="12">
        <v>1</v>
      </c>
      <c r="AB17" s="56">
        <v>1</v>
      </c>
      <c r="AC17" s="21" t="s">
        <v>73</v>
      </c>
      <c r="AD17" s="46" t="s">
        <v>8956</v>
      </c>
      <c r="AE17" s="72"/>
      <c r="AF17" s="16" t="s">
        <v>8955</v>
      </c>
      <c r="AG17" s="16" t="str">
        <f t="shared" si="0"/>
        <v/>
      </c>
    </row>
    <row r="18" spans="1:33" x14ac:dyDescent="0.2">
      <c r="A18" s="12" t="s">
        <v>6923</v>
      </c>
      <c r="B18" s="12" t="s">
        <v>6924</v>
      </c>
      <c r="C18" s="12" t="s">
        <v>76</v>
      </c>
      <c r="D18" s="12" t="s">
        <v>3828</v>
      </c>
      <c r="E18" s="19" t="s">
        <v>3829</v>
      </c>
      <c r="F18" s="12" t="s">
        <v>4337</v>
      </c>
      <c r="G18" s="12" t="s">
        <v>5142</v>
      </c>
      <c r="H18" s="27" t="s">
        <v>69</v>
      </c>
      <c r="I18" s="28" t="s">
        <v>70</v>
      </c>
      <c r="J18" s="28" t="s">
        <v>70</v>
      </c>
      <c r="K18" s="28" t="s">
        <v>70</v>
      </c>
      <c r="L18" s="28" t="s">
        <v>70</v>
      </c>
      <c r="M18" s="29" t="s">
        <v>70</v>
      </c>
      <c r="N18" s="29" t="s">
        <v>70</v>
      </c>
      <c r="O18" s="28" t="s">
        <v>70</v>
      </c>
      <c r="P18" s="28" t="s">
        <v>70</v>
      </c>
      <c r="Q18" s="28" t="s">
        <v>70</v>
      </c>
      <c r="R18" s="28" t="s">
        <v>70</v>
      </c>
      <c r="S18" s="28" t="s">
        <v>70</v>
      </c>
      <c r="T18" s="30" t="s">
        <v>6894</v>
      </c>
      <c r="U18" s="31" t="s">
        <v>72</v>
      </c>
      <c r="V18" s="12">
        <v>1</v>
      </c>
      <c r="W18" s="12">
        <v>2</v>
      </c>
      <c r="X18" s="12">
        <v>2</v>
      </c>
      <c r="Y18" s="12">
        <v>0</v>
      </c>
      <c r="Z18" s="20">
        <v>0</v>
      </c>
      <c r="AA18" s="12">
        <v>1</v>
      </c>
      <c r="AB18" s="56">
        <v>1</v>
      </c>
      <c r="AC18" s="21" t="s">
        <v>73</v>
      </c>
      <c r="AD18" s="46" t="s">
        <v>8956</v>
      </c>
      <c r="AE18" s="72" t="s">
        <v>6925</v>
      </c>
      <c r="AF18" s="16" t="s">
        <v>8955</v>
      </c>
      <c r="AG18" s="16" t="str">
        <f t="shared" si="0"/>
        <v/>
      </c>
    </row>
    <row r="19" spans="1:33" x14ac:dyDescent="0.2">
      <c r="A19" s="12" t="s">
        <v>6926</v>
      </c>
      <c r="B19" s="12" t="s">
        <v>6927</v>
      </c>
      <c r="C19" s="12" t="s">
        <v>64</v>
      </c>
      <c r="D19" s="12" t="s">
        <v>3828</v>
      </c>
      <c r="E19" s="19" t="s">
        <v>3829</v>
      </c>
      <c r="F19" s="12" t="s">
        <v>4337</v>
      </c>
      <c r="G19" s="12" t="s">
        <v>5142</v>
      </c>
      <c r="H19" s="27" t="s">
        <v>69</v>
      </c>
      <c r="I19" s="28" t="s">
        <v>70</v>
      </c>
      <c r="J19" s="28" t="s">
        <v>70</v>
      </c>
      <c r="K19" s="28" t="s">
        <v>70</v>
      </c>
      <c r="L19" s="28" t="s">
        <v>70</v>
      </c>
      <c r="M19" s="29" t="s">
        <v>70</v>
      </c>
      <c r="N19" s="29" t="s">
        <v>70</v>
      </c>
      <c r="O19" s="28" t="s">
        <v>70</v>
      </c>
      <c r="P19" s="28" t="s">
        <v>70</v>
      </c>
      <c r="Q19" s="28" t="s">
        <v>70</v>
      </c>
      <c r="R19" s="28" t="s">
        <v>70</v>
      </c>
      <c r="S19" s="28" t="s">
        <v>70</v>
      </c>
      <c r="T19" s="30" t="s">
        <v>6894</v>
      </c>
      <c r="U19" s="31" t="s">
        <v>72</v>
      </c>
      <c r="V19" s="12">
        <v>2</v>
      </c>
      <c r="W19" s="12">
        <v>2</v>
      </c>
      <c r="X19" s="12">
        <v>5</v>
      </c>
      <c r="Y19" s="12">
        <v>0</v>
      </c>
      <c r="Z19" s="20">
        <v>1</v>
      </c>
      <c r="AA19" s="12">
        <v>2</v>
      </c>
      <c r="AB19" s="56">
        <v>2</v>
      </c>
      <c r="AC19" s="21" t="s">
        <v>73</v>
      </c>
      <c r="AD19" s="46" t="s">
        <v>8954</v>
      </c>
      <c r="AE19" s="72"/>
      <c r="AF19" s="16" t="s">
        <v>8955</v>
      </c>
      <c r="AG19" s="16" t="str">
        <f t="shared" si="0"/>
        <v/>
      </c>
    </row>
    <row r="20" spans="1:33" x14ac:dyDescent="0.2">
      <c r="A20" s="12" t="s">
        <v>6928</v>
      </c>
      <c r="B20" s="12" t="s">
        <v>6929</v>
      </c>
      <c r="C20" s="12" t="s">
        <v>76</v>
      </c>
      <c r="D20" s="12" t="s">
        <v>3828</v>
      </c>
      <c r="E20" s="19" t="s">
        <v>3829</v>
      </c>
      <c r="F20" s="12" t="s">
        <v>4337</v>
      </c>
      <c r="G20" s="12" t="s">
        <v>5183</v>
      </c>
      <c r="H20" s="27" t="s">
        <v>69</v>
      </c>
      <c r="I20" s="28" t="s">
        <v>70</v>
      </c>
      <c r="J20" s="28" t="s">
        <v>70</v>
      </c>
      <c r="K20" s="28" t="s">
        <v>70</v>
      </c>
      <c r="L20" s="28" t="s">
        <v>70</v>
      </c>
      <c r="M20" s="29" t="s">
        <v>70</v>
      </c>
      <c r="N20" s="29" t="s">
        <v>70</v>
      </c>
      <c r="O20" s="28" t="s">
        <v>70</v>
      </c>
      <c r="P20" s="28" t="s">
        <v>70</v>
      </c>
      <c r="Q20" s="28" t="s">
        <v>70</v>
      </c>
      <c r="R20" s="28" t="s">
        <v>70</v>
      </c>
      <c r="S20" s="28" t="s">
        <v>70</v>
      </c>
      <c r="T20" s="30" t="s">
        <v>6894</v>
      </c>
      <c r="U20" s="31" t="s">
        <v>72</v>
      </c>
      <c r="V20" s="12">
        <v>2</v>
      </c>
      <c r="W20" s="12">
        <v>5</v>
      </c>
      <c r="X20" s="12">
        <v>5</v>
      </c>
      <c r="Y20" s="12">
        <v>0</v>
      </c>
      <c r="Z20" s="20">
        <v>1</v>
      </c>
      <c r="AA20" s="12">
        <v>2</v>
      </c>
      <c r="AB20" s="56">
        <v>1</v>
      </c>
      <c r="AC20" s="21" t="s">
        <v>73</v>
      </c>
      <c r="AD20" s="46" t="s">
        <v>8954</v>
      </c>
      <c r="AE20" s="72"/>
      <c r="AF20" s="16" t="s">
        <v>8955</v>
      </c>
      <c r="AG20" s="16" t="str">
        <f t="shared" si="0"/>
        <v/>
      </c>
    </row>
    <row r="21" spans="1:33" x14ac:dyDescent="0.2">
      <c r="A21" s="12" t="s">
        <v>6930</v>
      </c>
      <c r="B21" s="12" t="s">
        <v>6931</v>
      </c>
      <c r="C21" s="12" t="s">
        <v>76</v>
      </c>
      <c r="D21" s="12" t="s">
        <v>3828</v>
      </c>
      <c r="E21" s="19" t="s">
        <v>3829</v>
      </c>
      <c r="F21" s="12" t="s">
        <v>4337</v>
      </c>
      <c r="G21" s="12" t="s">
        <v>5183</v>
      </c>
      <c r="H21" s="27" t="s">
        <v>69</v>
      </c>
      <c r="I21" s="28" t="s">
        <v>70</v>
      </c>
      <c r="J21" s="28" t="s">
        <v>70</v>
      </c>
      <c r="K21" s="28" t="s">
        <v>70</v>
      </c>
      <c r="L21" s="28" t="s">
        <v>70</v>
      </c>
      <c r="M21" s="29" t="s">
        <v>70</v>
      </c>
      <c r="N21" s="29" t="s">
        <v>70</v>
      </c>
      <c r="O21" s="28" t="s">
        <v>70</v>
      </c>
      <c r="P21" s="28" t="s">
        <v>70</v>
      </c>
      <c r="Q21" s="28" t="s">
        <v>70</v>
      </c>
      <c r="R21" s="28" t="s">
        <v>70</v>
      </c>
      <c r="S21" s="28" t="s">
        <v>70</v>
      </c>
      <c r="T21" s="30" t="s">
        <v>6894</v>
      </c>
      <c r="U21" s="31" t="s">
        <v>72</v>
      </c>
      <c r="V21" s="12">
        <v>3</v>
      </c>
      <c r="W21" s="12">
        <v>5</v>
      </c>
      <c r="X21" s="12">
        <v>5</v>
      </c>
      <c r="Y21" s="12">
        <v>0</v>
      </c>
      <c r="Z21" s="20">
        <v>1</v>
      </c>
      <c r="AA21" s="12">
        <v>3</v>
      </c>
      <c r="AB21" s="56">
        <v>1</v>
      </c>
      <c r="AC21" s="21" t="s">
        <v>73</v>
      </c>
      <c r="AD21" s="46" t="s">
        <v>8954</v>
      </c>
      <c r="AE21" s="72"/>
      <c r="AF21" s="16" t="s">
        <v>8955</v>
      </c>
      <c r="AG21" s="16" t="str">
        <f t="shared" si="0"/>
        <v/>
      </c>
    </row>
    <row r="22" spans="1:33" x14ac:dyDescent="0.2">
      <c r="A22" s="12" t="s">
        <v>6932</v>
      </c>
      <c r="B22" s="12" t="s">
        <v>6933</v>
      </c>
      <c r="C22" s="12" t="s">
        <v>76</v>
      </c>
      <c r="D22" s="12" t="s">
        <v>3828</v>
      </c>
      <c r="E22" s="19" t="s">
        <v>3829</v>
      </c>
      <c r="F22" s="12" t="s">
        <v>3875</v>
      </c>
      <c r="G22" s="12" t="s">
        <v>4334</v>
      </c>
      <c r="H22" s="27" t="s">
        <v>69</v>
      </c>
      <c r="I22" s="28" t="s">
        <v>70</v>
      </c>
      <c r="J22" s="28" t="s">
        <v>70</v>
      </c>
      <c r="K22" s="28" t="s">
        <v>70</v>
      </c>
      <c r="L22" s="28" t="s">
        <v>70</v>
      </c>
      <c r="M22" s="29" t="s">
        <v>70</v>
      </c>
      <c r="N22" s="29" t="s">
        <v>70</v>
      </c>
      <c r="O22" s="28" t="s">
        <v>70</v>
      </c>
      <c r="P22" s="28" t="s">
        <v>70</v>
      </c>
      <c r="Q22" s="28" t="s">
        <v>70</v>
      </c>
      <c r="R22" s="28" t="s">
        <v>70</v>
      </c>
      <c r="S22" s="28" t="s">
        <v>70</v>
      </c>
      <c r="T22" s="30" t="s">
        <v>6894</v>
      </c>
      <c r="U22" s="31" t="s">
        <v>72</v>
      </c>
      <c r="V22" s="12">
        <v>2</v>
      </c>
      <c r="W22" s="12">
        <v>5</v>
      </c>
      <c r="X22" s="12">
        <v>5</v>
      </c>
      <c r="Y22" s="12">
        <v>0</v>
      </c>
      <c r="Z22" s="20">
        <v>1</v>
      </c>
      <c r="AA22" s="12">
        <v>2</v>
      </c>
      <c r="AB22" s="56">
        <v>1</v>
      </c>
      <c r="AC22" s="21" t="s">
        <v>73</v>
      </c>
      <c r="AD22" s="46" t="s">
        <v>8954</v>
      </c>
      <c r="AE22" s="72"/>
      <c r="AF22" s="16" t="s">
        <v>8955</v>
      </c>
      <c r="AG22" s="16" t="str">
        <f t="shared" si="0"/>
        <v/>
      </c>
    </row>
    <row r="23" spans="1:33" x14ac:dyDescent="0.2">
      <c r="A23" s="12" t="s">
        <v>6934</v>
      </c>
      <c r="B23" s="12" t="s">
        <v>6935</v>
      </c>
      <c r="C23" s="12" t="s">
        <v>76</v>
      </c>
      <c r="D23" s="12" t="s">
        <v>3828</v>
      </c>
      <c r="E23" s="19" t="s">
        <v>3829</v>
      </c>
      <c r="F23" s="12" t="s">
        <v>4337</v>
      </c>
      <c r="G23" s="12" t="s">
        <v>4338</v>
      </c>
      <c r="H23" s="27" t="s">
        <v>69</v>
      </c>
      <c r="I23" s="28" t="s">
        <v>70</v>
      </c>
      <c r="J23" s="28" t="s">
        <v>70</v>
      </c>
      <c r="K23" s="28" t="s">
        <v>70</v>
      </c>
      <c r="L23" s="28" t="s">
        <v>70</v>
      </c>
      <c r="M23" s="29" t="s">
        <v>70</v>
      </c>
      <c r="N23" s="29" t="s">
        <v>70</v>
      </c>
      <c r="O23" s="28" t="s">
        <v>70</v>
      </c>
      <c r="P23" s="28" t="s">
        <v>70</v>
      </c>
      <c r="Q23" s="28" t="s">
        <v>70</v>
      </c>
      <c r="R23" s="28" t="s">
        <v>70</v>
      </c>
      <c r="S23" s="28" t="s">
        <v>70</v>
      </c>
      <c r="T23" s="30" t="s">
        <v>6894</v>
      </c>
      <c r="U23" s="31" t="s">
        <v>72</v>
      </c>
      <c r="V23" s="12">
        <v>0</v>
      </c>
      <c r="W23" s="12">
        <v>2</v>
      </c>
      <c r="X23" s="12">
        <v>5</v>
      </c>
      <c r="Y23" s="12">
        <v>0</v>
      </c>
      <c r="Z23" s="20">
        <v>1</v>
      </c>
      <c r="AA23" s="12">
        <v>0</v>
      </c>
      <c r="AB23" s="56">
        <v>1</v>
      </c>
      <c r="AC23" s="21" t="s">
        <v>73</v>
      </c>
      <c r="AD23" s="46" t="s">
        <v>8956</v>
      </c>
      <c r="AE23" s="72"/>
      <c r="AF23" s="16" t="s">
        <v>8955</v>
      </c>
      <c r="AG23" s="16" t="str">
        <f t="shared" si="0"/>
        <v/>
      </c>
    </row>
    <row r="24" spans="1:33" x14ac:dyDescent="0.2">
      <c r="A24" s="12" t="s">
        <v>6936</v>
      </c>
      <c r="B24" s="12" t="s">
        <v>6937</v>
      </c>
      <c r="C24" s="12" t="s">
        <v>76</v>
      </c>
      <c r="D24" s="12" t="s">
        <v>3828</v>
      </c>
      <c r="E24" s="19" t="s">
        <v>3829</v>
      </c>
      <c r="F24" s="12" t="s">
        <v>4337</v>
      </c>
      <c r="G24" s="12" t="s">
        <v>4338</v>
      </c>
      <c r="H24" s="27" t="s">
        <v>69</v>
      </c>
      <c r="I24" s="28" t="s">
        <v>70</v>
      </c>
      <c r="J24" s="28" t="s">
        <v>70</v>
      </c>
      <c r="K24" s="28" t="s">
        <v>70</v>
      </c>
      <c r="L24" s="28" t="s">
        <v>70</v>
      </c>
      <c r="M24" s="29" t="s">
        <v>70</v>
      </c>
      <c r="N24" s="29" t="s">
        <v>70</v>
      </c>
      <c r="O24" s="28" t="s">
        <v>70</v>
      </c>
      <c r="P24" s="28" t="s">
        <v>70</v>
      </c>
      <c r="Q24" s="28" t="s">
        <v>70</v>
      </c>
      <c r="R24" s="28" t="s">
        <v>70</v>
      </c>
      <c r="S24" s="28" t="s">
        <v>70</v>
      </c>
      <c r="T24" s="30" t="s">
        <v>6894</v>
      </c>
      <c r="U24" s="31" t="s">
        <v>72</v>
      </c>
      <c r="V24" s="12">
        <v>0</v>
      </c>
      <c r="W24" s="12">
        <v>2</v>
      </c>
      <c r="X24" s="12">
        <v>2</v>
      </c>
      <c r="Y24" s="12">
        <v>0</v>
      </c>
      <c r="Z24" s="20">
        <v>0</v>
      </c>
      <c r="AA24" s="12">
        <v>0</v>
      </c>
      <c r="AB24" s="56">
        <v>1</v>
      </c>
      <c r="AC24" s="21" t="s">
        <v>73</v>
      </c>
      <c r="AD24" s="46" t="s">
        <v>8956</v>
      </c>
      <c r="AE24" s="72"/>
      <c r="AF24" s="16" t="s">
        <v>8955</v>
      </c>
      <c r="AG24" s="16" t="str">
        <f t="shared" si="0"/>
        <v/>
      </c>
    </row>
    <row r="25" spans="1:33" x14ac:dyDescent="0.2">
      <c r="A25" s="12" t="s">
        <v>6938</v>
      </c>
      <c r="B25" s="12" t="s">
        <v>6939</v>
      </c>
      <c r="C25" s="12" t="s">
        <v>76</v>
      </c>
      <c r="D25" s="12" t="s">
        <v>3828</v>
      </c>
      <c r="E25" s="19" t="s">
        <v>3829</v>
      </c>
      <c r="F25" s="12" t="s">
        <v>4337</v>
      </c>
      <c r="G25" s="12" t="s">
        <v>4338</v>
      </c>
      <c r="H25" s="27" t="s">
        <v>69</v>
      </c>
      <c r="I25" s="28" t="s">
        <v>70</v>
      </c>
      <c r="J25" s="28" t="s">
        <v>70</v>
      </c>
      <c r="K25" s="28" t="s">
        <v>70</v>
      </c>
      <c r="L25" s="28" t="s">
        <v>70</v>
      </c>
      <c r="M25" s="29" t="s">
        <v>70</v>
      </c>
      <c r="N25" s="29" t="s">
        <v>70</v>
      </c>
      <c r="O25" s="28" t="s">
        <v>70</v>
      </c>
      <c r="P25" s="28" t="s">
        <v>70</v>
      </c>
      <c r="Q25" s="28" t="s">
        <v>70</v>
      </c>
      <c r="R25" s="28" t="s">
        <v>70</v>
      </c>
      <c r="S25" s="28" t="s">
        <v>70</v>
      </c>
      <c r="T25" s="30" t="s">
        <v>6894</v>
      </c>
      <c r="U25" s="31" t="s">
        <v>72</v>
      </c>
      <c r="V25" s="12">
        <v>0</v>
      </c>
      <c r="W25" s="12">
        <v>2</v>
      </c>
      <c r="X25" s="12">
        <v>2</v>
      </c>
      <c r="Y25" s="12">
        <v>0</v>
      </c>
      <c r="Z25" s="20">
        <v>0</v>
      </c>
      <c r="AA25" s="12">
        <v>0</v>
      </c>
      <c r="AB25" s="56">
        <v>0</v>
      </c>
      <c r="AC25" s="21" t="s">
        <v>73</v>
      </c>
      <c r="AD25" s="46" t="s">
        <v>8956</v>
      </c>
      <c r="AE25" s="72"/>
      <c r="AF25" s="16" t="s">
        <v>8955</v>
      </c>
      <c r="AG25" s="16" t="str">
        <f t="shared" si="0"/>
        <v/>
      </c>
    </row>
    <row r="26" spans="1:33" x14ac:dyDescent="0.2">
      <c r="A26" s="12" t="s">
        <v>6940</v>
      </c>
      <c r="B26" s="12" t="s">
        <v>6941</v>
      </c>
      <c r="C26" s="12" t="s">
        <v>76</v>
      </c>
      <c r="D26" s="12" t="s">
        <v>3828</v>
      </c>
      <c r="E26" s="19" t="s">
        <v>3829</v>
      </c>
      <c r="F26" s="12" t="s">
        <v>4337</v>
      </c>
      <c r="G26" s="12" t="s">
        <v>4338</v>
      </c>
      <c r="H26" s="27" t="s">
        <v>69</v>
      </c>
      <c r="I26" s="28" t="s">
        <v>70</v>
      </c>
      <c r="J26" s="28" t="s">
        <v>70</v>
      </c>
      <c r="K26" s="28" t="s">
        <v>70</v>
      </c>
      <c r="L26" s="28" t="s">
        <v>70</v>
      </c>
      <c r="M26" s="29" t="s">
        <v>70</v>
      </c>
      <c r="N26" s="29" t="s">
        <v>70</v>
      </c>
      <c r="O26" s="28" t="s">
        <v>70</v>
      </c>
      <c r="P26" s="28" t="s">
        <v>70</v>
      </c>
      <c r="Q26" s="28" t="s">
        <v>70</v>
      </c>
      <c r="R26" s="28" t="s">
        <v>70</v>
      </c>
      <c r="S26" s="28" t="s">
        <v>70</v>
      </c>
      <c r="T26" s="30" t="s">
        <v>6894</v>
      </c>
      <c r="U26" s="31" t="s">
        <v>72</v>
      </c>
      <c r="V26" s="12">
        <v>2</v>
      </c>
      <c r="W26" s="12">
        <v>2</v>
      </c>
      <c r="X26" s="12">
        <v>5</v>
      </c>
      <c r="Y26" s="12">
        <v>0</v>
      </c>
      <c r="Z26" s="20">
        <v>1</v>
      </c>
      <c r="AA26" s="12">
        <v>2</v>
      </c>
      <c r="AB26" s="56">
        <v>1</v>
      </c>
      <c r="AC26" s="21" t="s">
        <v>73</v>
      </c>
      <c r="AD26" s="46" t="s">
        <v>8954</v>
      </c>
      <c r="AE26" s="72"/>
      <c r="AF26" s="16" t="s">
        <v>8955</v>
      </c>
      <c r="AG26" s="16" t="str">
        <f t="shared" si="0"/>
        <v/>
      </c>
    </row>
    <row r="27" spans="1:33" x14ac:dyDescent="0.2">
      <c r="A27" s="12" t="s">
        <v>6942</v>
      </c>
      <c r="B27" s="12" t="s">
        <v>6943</v>
      </c>
      <c r="C27" s="12" t="s">
        <v>64</v>
      </c>
      <c r="D27" s="12" t="s">
        <v>3828</v>
      </c>
      <c r="E27" s="19" t="s">
        <v>3829</v>
      </c>
      <c r="F27" s="12" t="s">
        <v>4337</v>
      </c>
      <c r="G27" s="12" t="s">
        <v>4338</v>
      </c>
      <c r="H27" s="27" t="s">
        <v>69</v>
      </c>
      <c r="I27" s="28" t="s">
        <v>70</v>
      </c>
      <c r="J27" s="28" t="s">
        <v>70</v>
      </c>
      <c r="K27" s="28" t="s">
        <v>70</v>
      </c>
      <c r="L27" s="28" t="s">
        <v>70</v>
      </c>
      <c r="M27" s="29" t="s">
        <v>70</v>
      </c>
      <c r="N27" s="29" t="s">
        <v>70</v>
      </c>
      <c r="O27" s="28" t="s">
        <v>70</v>
      </c>
      <c r="P27" s="28" t="s">
        <v>70</v>
      </c>
      <c r="Q27" s="28" t="s">
        <v>70</v>
      </c>
      <c r="R27" s="28" t="s">
        <v>70</v>
      </c>
      <c r="S27" s="28" t="s">
        <v>70</v>
      </c>
      <c r="T27" s="30" t="s">
        <v>6894</v>
      </c>
      <c r="U27" s="31" t="s">
        <v>72</v>
      </c>
      <c r="V27" s="12">
        <v>1</v>
      </c>
      <c r="W27" s="12">
        <v>5</v>
      </c>
      <c r="X27" s="12">
        <v>5</v>
      </c>
      <c r="Y27" s="12">
        <v>0</v>
      </c>
      <c r="Z27" s="20">
        <v>1</v>
      </c>
      <c r="AA27" s="12">
        <v>1</v>
      </c>
      <c r="AB27" s="56">
        <v>1</v>
      </c>
      <c r="AC27" s="21" t="s">
        <v>73</v>
      </c>
      <c r="AD27" s="46" t="s">
        <v>8956</v>
      </c>
      <c r="AE27" s="72"/>
      <c r="AF27" s="16" t="s">
        <v>8955</v>
      </c>
      <c r="AG27" s="16" t="str">
        <f t="shared" si="0"/>
        <v/>
      </c>
    </row>
    <row r="28" spans="1:33" x14ac:dyDescent="0.2">
      <c r="A28" s="12" t="s">
        <v>6944</v>
      </c>
      <c r="B28" s="12" t="s">
        <v>6945</v>
      </c>
      <c r="C28" s="12" t="s">
        <v>76</v>
      </c>
      <c r="D28" s="12" t="s">
        <v>3828</v>
      </c>
      <c r="E28" s="19" t="s">
        <v>4131</v>
      </c>
      <c r="F28" s="12" t="s">
        <v>4391</v>
      </c>
      <c r="G28" s="12" t="s">
        <v>5330</v>
      </c>
      <c r="H28" s="27" t="s">
        <v>69</v>
      </c>
      <c r="I28" s="28" t="s">
        <v>70</v>
      </c>
      <c r="J28" s="28" t="s">
        <v>70</v>
      </c>
      <c r="K28" s="28" t="s">
        <v>70</v>
      </c>
      <c r="L28" s="28" t="s">
        <v>70</v>
      </c>
      <c r="M28" s="29" t="s">
        <v>70</v>
      </c>
      <c r="N28" s="29" t="s">
        <v>70</v>
      </c>
      <c r="O28" s="28" t="s">
        <v>70</v>
      </c>
      <c r="P28" s="28" t="s">
        <v>70</v>
      </c>
      <c r="Q28" s="28" t="s">
        <v>70</v>
      </c>
      <c r="R28" s="28" t="s">
        <v>70</v>
      </c>
      <c r="S28" s="28" t="s">
        <v>70</v>
      </c>
      <c r="T28" s="30" t="s">
        <v>6894</v>
      </c>
      <c r="U28" s="31" t="s">
        <v>72</v>
      </c>
      <c r="V28" s="12">
        <v>0</v>
      </c>
      <c r="W28" s="12">
        <v>2</v>
      </c>
      <c r="X28" s="12">
        <v>2</v>
      </c>
      <c r="Y28" s="12">
        <v>0</v>
      </c>
      <c r="Z28" s="20">
        <v>0</v>
      </c>
      <c r="AA28" s="12">
        <v>0</v>
      </c>
      <c r="AB28" s="56">
        <v>1</v>
      </c>
      <c r="AC28" s="21" t="s">
        <v>73</v>
      </c>
      <c r="AD28" s="46" t="s">
        <v>8956</v>
      </c>
      <c r="AE28" s="72"/>
      <c r="AF28" s="16" t="s">
        <v>8955</v>
      </c>
      <c r="AG28" s="16" t="str">
        <f t="shared" si="0"/>
        <v/>
      </c>
    </row>
    <row r="29" spans="1:33" x14ac:dyDescent="0.2">
      <c r="A29" s="12" t="s">
        <v>6946</v>
      </c>
      <c r="B29" s="12" t="s">
        <v>6947</v>
      </c>
      <c r="C29" s="12" t="s">
        <v>76</v>
      </c>
      <c r="D29" s="12" t="s">
        <v>3828</v>
      </c>
      <c r="E29" s="19" t="s">
        <v>4131</v>
      </c>
      <c r="F29" s="12" t="s">
        <v>4391</v>
      </c>
      <c r="G29" s="12" t="s">
        <v>5330</v>
      </c>
      <c r="H29" s="27" t="s">
        <v>69</v>
      </c>
      <c r="I29" s="28" t="s">
        <v>70</v>
      </c>
      <c r="J29" s="28" t="s">
        <v>70</v>
      </c>
      <c r="K29" s="28" t="s">
        <v>70</v>
      </c>
      <c r="L29" s="28" t="s">
        <v>70</v>
      </c>
      <c r="M29" s="29" t="s">
        <v>70</v>
      </c>
      <c r="N29" s="29" t="s">
        <v>70</v>
      </c>
      <c r="O29" s="28" t="s">
        <v>70</v>
      </c>
      <c r="P29" s="28" t="s">
        <v>70</v>
      </c>
      <c r="Q29" s="28" t="s">
        <v>70</v>
      </c>
      <c r="R29" s="28" t="s">
        <v>70</v>
      </c>
      <c r="S29" s="28" t="s">
        <v>70</v>
      </c>
      <c r="T29" s="30" t="s">
        <v>6894</v>
      </c>
      <c r="U29" s="31" t="s">
        <v>72</v>
      </c>
      <c r="V29" s="12">
        <v>2</v>
      </c>
      <c r="W29" s="12">
        <v>2</v>
      </c>
      <c r="X29" s="12">
        <v>5</v>
      </c>
      <c r="Y29" s="12">
        <v>0</v>
      </c>
      <c r="Z29" s="20">
        <v>1</v>
      </c>
      <c r="AA29" s="12">
        <v>2</v>
      </c>
      <c r="AB29" s="56">
        <v>2</v>
      </c>
      <c r="AC29" s="21" t="s">
        <v>73</v>
      </c>
      <c r="AD29" s="46" t="s">
        <v>8954</v>
      </c>
      <c r="AE29" s="72"/>
      <c r="AF29" s="16" t="s">
        <v>8955</v>
      </c>
      <c r="AG29" s="16" t="str">
        <f t="shared" si="0"/>
        <v/>
      </c>
    </row>
    <row r="30" spans="1:33" x14ac:dyDescent="0.2">
      <c r="A30" s="12" t="s">
        <v>6948</v>
      </c>
      <c r="B30" s="12" t="s">
        <v>6949</v>
      </c>
      <c r="C30" s="12" t="s">
        <v>64</v>
      </c>
      <c r="D30" s="12" t="s">
        <v>3828</v>
      </c>
      <c r="E30" s="19" t="s">
        <v>4131</v>
      </c>
      <c r="F30" s="12" t="s">
        <v>4391</v>
      </c>
      <c r="G30" s="12" t="s">
        <v>5330</v>
      </c>
      <c r="H30" s="27" t="s">
        <v>69</v>
      </c>
      <c r="I30" s="28" t="s">
        <v>70</v>
      </c>
      <c r="J30" s="28" t="s">
        <v>70</v>
      </c>
      <c r="K30" s="28" t="s">
        <v>70</v>
      </c>
      <c r="L30" s="28" t="s">
        <v>70</v>
      </c>
      <c r="M30" s="29" t="s">
        <v>70</v>
      </c>
      <c r="N30" s="29" t="s">
        <v>70</v>
      </c>
      <c r="O30" s="28" t="s">
        <v>70</v>
      </c>
      <c r="P30" s="28" t="s">
        <v>70</v>
      </c>
      <c r="Q30" s="28" t="s">
        <v>70</v>
      </c>
      <c r="R30" s="28" t="s">
        <v>70</v>
      </c>
      <c r="S30" s="28" t="s">
        <v>70</v>
      </c>
      <c r="T30" s="30" t="s">
        <v>6894</v>
      </c>
      <c r="U30" s="31" t="s">
        <v>72</v>
      </c>
      <c r="V30" s="12">
        <v>0</v>
      </c>
      <c r="W30" s="12">
        <v>2</v>
      </c>
      <c r="X30" s="12">
        <v>2</v>
      </c>
      <c r="Y30" s="12">
        <v>0</v>
      </c>
      <c r="Z30" s="20">
        <v>0</v>
      </c>
      <c r="AA30" s="12">
        <v>0</v>
      </c>
      <c r="AB30" s="56">
        <v>4</v>
      </c>
      <c r="AC30" s="21" t="s">
        <v>73</v>
      </c>
      <c r="AD30" s="46" t="s">
        <v>8956</v>
      </c>
      <c r="AE30" s="72"/>
      <c r="AF30" s="16" t="s">
        <v>8955</v>
      </c>
      <c r="AG30" s="16" t="str">
        <f t="shared" si="0"/>
        <v/>
      </c>
    </row>
    <row r="31" spans="1:33" x14ac:dyDescent="0.2">
      <c r="A31" s="12" t="s">
        <v>6950</v>
      </c>
      <c r="B31" s="12" t="s">
        <v>6951</v>
      </c>
      <c r="C31" s="12" t="s">
        <v>76</v>
      </c>
      <c r="D31" s="12" t="s">
        <v>3828</v>
      </c>
      <c r="E31" s="19" t="s">
        <v>4131</v>
      </c>
      <c r="F31" s="12" t="s">
        <v>4391</v>
      </c>
      <c r="G31" s="12" t="s">
        <v>5330</v>
      </c>
      <c r="H31" s="27" t="s">
        <v>69</v>
      </c>
      <c r="I31" s="28" t="s">
        <v>70</v>
      </c>
      <c r="J31" s="28" t="s">
        <v>70</v>
      </c>
      <c r="K31" s="28" t="s">
        <v>70</v>
      </c>
      <c r="L31" s="28" t="s">
        <v>70</v>
      </c>
      <c r="M31" s="29" t="s">
        <v>70</v>
      </c>
      <c r="N31" s="29" t="s">
        <v>70</v>
      </c>
      <c r="O31" s="28" t="s">
        <v>70</v>
      </c>
      <c r="P31" s="28" t="s">
        <v>70</v>
      </c>
      <c r="Q31" s="28" t="s">
        <v>70</v>
      </c>
      <c r="R31" s="28" t="s">
        <v>70</v>
      </c>
      <c r="S31" s="28" t="s">
        <v>70</v>
      </c>
      <c r="T31" s="30" t="s">
        <v>6894</v>
      </c>
      <c r="U31" s="31" t="s">
        <v>72</v>
      </c>
      <c r="V31" s="12">
        <v>2</v>
      </c>
      <c r="W31" s="12">
        <v>5</v>
      </c>
      <c r="X31" s="12">
        <v>5</v>
      </c>
      <c r="Y31" s="12">
        <v>0</v>
      </c>
      <c r="Z31" s="20">
        <v>1</v>
      </c>
      <c r="AA31" s="12">
        <v>2</v>
      </c>
      <c r="AB31" s="56">
        <v>4</v>
      </c>
      <c r="AC31" s="21" t="s">
        <v>73</v>
      </c>
      <c r="AD31" s="46" t="s">
        <v>8954</v>
      </c>
      <c r="AE31" s="72"/>
      <c r="AF31" s="16" t="s">
        <v>8955</v>
      </c>
      <c r="AG31" s="16" t="str">
        <f t="shared" si="0"/>
        <v/>
      </c>
    </row>
    <row r="32" spans="1:33" x14ac:dyDescent="0.2">
      <c r="A32" s="12" t="s">
        <v>6952</v>
      </c>
      <c r="B32" s="12" t="s">
        <v>6953</v>
      </c>
      <c r="C32" s="12" t="s">
        <v>76</v>
      </c>
      <c r="D32" s="12" t="s">
        <v>3828</v>
      </c>
      <c r="E32" s="19" t="s">
        <v>4131</v>
      </c>
      <c r="F32" s="12" t="s">
        <v>4391</v>
      </c>
      <c r="G32" s="12" t="s">
        <v>5330</v>
      </c>
      <c r="H32" s="27" t="s">
        <v>69</v>
      </c>
      <c r="I32" s="28" t="s">
        <v>70</v>
      </c>
      <c r="J32" s="28" t="s">
        <v>70</v>
      </c>
      <c r="K32" s="28" t="s">
        <v>70</v>
      </c>
      <c r="L32" s="28" t="s">
        <v>70</v>
      </c>
      <c r="M32" s="29" t="s">
        <v>70</v>
      </c>
      <c r="N32" s="29" t="s">
        <v>70</v>
      </c>
      <c r="O32" s="28" t="s">
        <v>70</v>
      </c>
      <c r="P32" s="28" t="s">
        <v>70</v>
      </c>
      <c r="Q32" s="28" t="s">
        <v>70</v>
      </c>
      <c r="R32" s="28" t="s">
        <v>70</v>
      </c>
      <c r="S32" s="28" t="s">
        <v>70</v>
      </c>
      <c r="T32" s="30" t="s">
        <v>6894</v>
      </c>
      <c r="U32" s="31" t="s">
        <v>72</v>
      </c>
      <c r="V32" s="12">
        <v>1</v>
      </c>
      <c r="W32" s="12">
        <v>2</v>
      </c>
      <c r="X32" s="12">
        <v>5</v>
      </c>
      <c r="Y32" s="12">
        <v>0</v>
      </c>
      <c r="Z32" s="20">
        <v>1</v>
      </c>
      <c r="AA32" s="12">
        <v>1</v>
      </c>
      <c r="AB32" s="56">
        <v>4</v>
      </c>
      <c r="AC32" s="21" t="s">
        <v>73</v>
      </c>
      <c r="AD32" s="46" t="s">
        <v>8956</v>
      </c>
      <c r="AE32" s="72"/>
      <c r="AF32" s="16" t="s">
        <v>8955</v>
      </c>
      <c r="AG32" s="16" t="str">
        <f t="shared" si="0"/>
        <v/>
      </c>
    </row>
    <row r="33" spans="1:33" x14ac:dyDescent="0.2">
      <c r="A33" s="12" t="s">
        <v>6954</v>
      </c>
      <c r="B33" s="12" t="s">
        <v>6955</v>
      </c>
      <c r="C33" s="12" t="s">
        <v>64</v>
      </c>
      <c r="D33" s="12" t="s">
        <v>3828</v>
      </c>
      <c r="E33" s="19" t="s">
        <v>4131</v>
      </c>
      <c r="F33" s="12" t="s">
        <v>4391</v>
      </c>
      <c r="G33" s="12" t="s">
        <v>5330</v>
      </c>
      <c r="H33" s="27" t="s">
        <v>69</v>
      </c>
      <c r="I33" s="28" t="s">
        <v>70</v>
      </c>
      <c r="J33" s="28" t="s">
        <v>70</v>
      </c>
      <c r="K33" s="28" t="s">
        <v>70</v>
      </c>
      <c r="L33" s="28" t="s">
        <v>70</v>
      </c>
      <c r="M33" s="29" t="s">
        <v>70</v>
      </c>
      <c r="N33" s="29" t="s">
        <v>70</v>
      </c>
      <c r="O33" s="28" t="s">
        <v>70</v>
      </c>
      <c r="P33" s="28" t="s">
        <v>70</v>
      </c>
      <c r="Q33" s="28" t="s">
        <v>70</v>
      </c>
      <c r="R33" s="28" t="s">
        <v>70</v>
      </c>
      <c r="S33" s="28" t="s">
        <v>70</v>
      </c>
      <c r="T33" s="30" t="s">
        <v>6894</v>
      </c>
      <c r="U33" s="31" t="s">
        <v>72</v>
      </c>
      <c r="V33" s="12">
        <v>1</v>
      </c>
      <c r="W33" s="12">
        <v>2</v>
      </c>
      <c r="X33" s="12">
        <v>5</v>
      </c>
      <c r="Y33" s="12">
        <v>0</v>
      </c>
      <c r="Z33" s="20">
        <v>1</v>
      </c>
      <c r="AA33" s="12">
        <v>1</v>
      </c>
      <c r="AB33" s="56">
        <v>4</v>
      </c>
      <c r="AC33" s="21" t="s">
        <v>73</v>
      </c>
      <c r="AD33" s="46" t="s">
        <v>8956</v>
      </c>
      <c r="AE33" s="72"/>
      <c r="AF33" s="16" t="s">
        <v>8955</v>
      </c>
      <c r="AG33" s="16" t="str">
        <f t="shared" si="0"/>
        <v/>
      </c>
    </row>
    <row r="34" spans="1:33" x14ac:dyDescent="0.2">
      <c r="A34" s="12" t="s">
        <v>6956</v>
      </c>
      <c r="B34" s="12" t="s">
        <v>6957</v>
      </c>
      <c r="C34" s="12" t="s">
        <v>76</v>
      </c>
      <c r="D34" s="12" t="s">
        <v>3828</v>
      </c>
      <c r="E34" s="19" t="s">
        <v>4131</v>
      </c>
      <c r="F34" s="12" t="s">
        <v>4391</v>
      </c>
      <c r="G34" s="12" t="s">
        <v>5330</v>
      </c>
      <c r="H34" s="27" t="s">
        <v>69</v>
      </c>
      <c r="I34" s="28" t="s">
        <v>70</v>
      </c>
      <c r="J34" s="28" t="s">
        <v>70</v>
      </c>
      <c r="K34" s="28" t="s">
        <v>70</v>
      </c>
      <c r="L34" s="28" t="s">
        <v>70</v>
      </c>
      <c r="M34" s="29" t="s">
        <v>70</v>
      </c>
      <c r="N34" s="29" t="s">
        <v>70</v>
      </c>
      <c r="O34" s="28" t="s">
        <v>70</v>
      </c>
      <c r="P34" s="28" t="s">
        <v>70</v>
      </c>
      <c r="Q34" s="28" t="s">
        <v>70</v>
      </c>
      <c r="R34" s="28" t="s">
        <v>70</v>
      </c>
      <c r="S34" s="28" t="s">
        <v>70</v>
      </c>
      <c r="T34" s="30" t="s">
        <v>6894</v>
      </c>
      <c r="U34" s="31" t="s">
        <v>72</v>
      </c>
      <c r="V34" s="12">
        <v>2</v>
      </c>
      <c r="W34" s="12">
        <v>2</v>
      </c>
      <c r="X34" s="12">
        <v>5</v>
      </c>
      <c r="Y34" s="12">
        <v>0</v>
      </c>
      <c r="Z34" s="20">
        <v>1</v>
      </c>
      <c r="AA34" s="12">
        <v>2</v>
      </c>
      <c r="AB34" s="56">
        <v>4</v>
      </c>
      <c r="AC34" s="21" t="s">
        <v>73</v>
      </c>
      <c r="AD34" s="46" t="s">
        <v>8954</v>
      </c>
      <c r="AE34" s="72"/>
      <c r="AF34" s="16" t="s">
        <v>8955</v>
      </c>
      <c r="AG34" s="16" t="str">
        <f t="shared" si="0"/>
        <v/>
      </c>
    </row>
    <row r="35" spans="1:33" x14ac:dyDescent="0.2">
      <c r="A35" s="12" t="s">
        <v>6958</v>
      </c>
      <c r="B35" s="12" t="s">
        <v>6959</v>
      </c>
      <c r="C35" s="12" t="s">
        <v>76</v>
      </c>
      <c r="D35" s="12" t="s">
        <v>3828</v>
      </c>
      <c r="E35" s="19" t="s">
        <v>4131</v>
      </c>
      <c r="F35" s="12" t="s">
        <v>4391</v>
      </c>
      <c r="G35" s="12" t="s">
        <v>4395</v>
      </c>
      <c r="H35" s="27" t="s">
        <v>69</v>
      </c>
      <c r="I35" s="28" t="s">
        <v>70</v>
      </c>
      <c r="J35" s="28" t="s">
        <v>70</v>
      </c>
      <c r="K35" s="28" t="s">
        <v>70</v>
      </c>
      <c r="L35" s="28" t="s">
        <v>70</v>
      </c>
      <c r="M35" s="29" t="s">
        <v>70</v>
      </c>
      <c r="N35" s="29" t="s">
        <v>70</v>
      </c>
      <c r="O35" s="28" t="s">
        <v>70</v>
      </c>
      <c r="P35" s="28" t="s">
        <v>70</v>
      </c>
      <c r="Q35" s="28" t="s">
        <v>70</v>
      </c>
      <c r="R35" s="28" t="s">
        <v>70</v>
      </c>
      <c r="S35" s="28" t="s">
        <v>70</v>
      </c>
      <c r="T35" s="30" t="s">
        <v>6894</v>
      </c>
      <c r="U35" s="31" t="s">
        <v>72</v>
      </c>
      <c r="V35" s="12">
        <v>0</v>
      </c>
      <c r="W35" s="12">
        <v>2</v>
      </c>
      <c r="X35" s="12">
        <v>2</v>
      </c>
      <c r="Y35" s="12">
        <v>0</v>
      </c>
      <c r="Z35" s="20">
        <v>0</v>
      </c>
      <c r="AA35" s="12">
        <v>0</v>
      </c>
      <c r="AB35" s="56">
        <v>1</v>
      </c>
      <c r="AC35" s="21" t="s">
        <v>73</v>
      </c>
      <c r="AD35" s="46" t="s">
        <v>8956</v>
      </c>
      <c r="AE35" s="72"/>
      <c r="AF35" s="16" t="s">
        <v>8955</v>
      </c>
      <c r="AG35" s="16" t="str">
        <f t="shared" si="0"/>
        <v/>
      </c>
    </row>
    <row r="36" spans="1:33" x14ac:dyDescent="0.2">
      <c r="A36" s="12" t="s">
        <v>6960</v>
      </c>
      <c r="B36" s="12" t="s">
        <v>6961</v>
      </c>
      <c r="C36" s="12" t="s">
        <v>76</v>
      </c>
      <c r="D36" s="12" t="s">
        <v>3828</v>
      </c>
      <c r="E36" s="19" t="s">
        <v>4131</v>
      </c>
      <c r="F36" s="12" t="s">
        <v>4391</v>
      </c>
      <c r="G36" s="12" t="s">
        <v>4395</v>
      </c>
      <c r="H36" s="27" t="s">
        <v>69</v>
      </c>
      <c r="I36" s="28" t="s">
        <v>70</v>
      </c>
      <c r="J36" s="28" t="s">
        <v>70</v>
      </c>
      <c r="K36" s="28" t="s">
        <v>70</v>
      </c>
      <c r="L36" s="28" t="s">
        <v>70</v>
      </c>
      <c r="M36" s="29" t="s">
        <v>70</v>
      </c>
      <c r="N36" s="29" t="s">
        <v>70</v>
      </c>
      <c r="O36" s="28" t="s">
        <v>70</v>
      </c>
      <c r="P36" s="28" t="s">
        <v>70</v>
      </c>
      <c r="Q36" s="28" t="s">
        <v>70</v>
      </c>
      <c r="R36" s="28" t="s">
        <v>70</v>
      </c>
      <c r="S36" s="28" t="s">
        <v>70</v>
      </c>
      <c r="T36" s="30" t="s">
        <v>6894</v>
      </c>
      <c r="U36" s="31" t="s">
        <v>72</v>
      </c>
      <c r="V36" s="12">
        <v>0</v>
      </c>
      <c r="W36" s="12">
        <v>2</v>
      </c>
      <c r="X36" s="12">
        <v>5</v>
      </c>
      <c r="Y36" s="12">
        <v>0</v>
      </c>
      <c r="Z36" s="20">
        <v>1</v>
      </c>
      <c r="AA36" s="12">
        <v>0</v>
      </c>
      <c r="AB36" s="56">
        <v>1</v>
      </c>
      <c r="AC36" s="21" t="s">
        <v>73</v>
      </c>
      <c r="AD36" s="46" t="s">
        <v>8956</v>
      </c>
      <c r="AE36" s="72"/>
      <c r="AF36" s="16" t="s">
        <v>8955</v>
      </c>
      <c r="AG36" s="16" t="str">
        <f t="shared" si="0"/>
        <v/>
      </c>
    </row>
    <row r="37" spans="1:33" x14ac:dyDescent="0.2">
      <c r="A37" s="12" t="s">
        <v>6962</v>
      </c>
      <c r="B37" s="12" t="s">
        <v>6963</v>
      </c>
      <c r="C37" s="12" t="s">
        <v>76</v>
      </c>
      <c r="D37" s="12" t="s">
        <v>3828</v>
      </c>
      <c r="E37" s="19" t="s">
        <v>4131</v>
      </c>
      <c r="F37" s="12" t="s">
        <v>4391</v>
      </c>
      <c r="G37" s="12" t="s">
        <v>4395</v>
      </c>
      <c r="H37" s="27" t="s">
        <v>69</v>
      </c>
      <c r="I37" s="28" t="s">
        <v>70</v>
      </c>
      <c r="J37" s="28" t="s">
        <v>70</v>
      </c>
      <c r="K37" s="28" t="s">
        <v>70</v>
      </c>
      <c r="L37" s="28" t="s">
        <v>70</v>
      </c>
      <c r="M37" s="29" t="s">
        <v>70</v>
      </c>
      <c r="N37" s="29" t="s">
        <v>70</v>
      </c>
      <c r="O37" s="28" t="s">
        <v>70</v>
      </c>
      <c r="P37" s="28" t="s">
        <v>70</v>
      </c>
      <c r="Q37" s="28" t="s">
        <v>70</v>
      </c>
      <c r="R37" s="28" t="s">
        <v>70</v>
      </c>
      <c r="S37" s="28" t="s">
        <v>70</v>
      </c>
      <c r="T37" s="30" t="s">
        <v>6894</v>
      </c>
      <c r="U37" s="31" t="s">
        <v>72</v>
      </c>
      <c r="V37" s="12">
        <v>3</v>
      </c>
      <c r="W37" s="12">
        <v>2</v>
      </c>
      <c r="X37" s="12">
        <v>5</v>
      </c>
      <c r="Y37" s="12">
        <v>0</v>
      </c>
      <c r="Z37" s="20">
        <v>1</v>
      </c>
      <c r="AA37" s="12">
        <v>3</v>
      </c>
      <c r="AB37" s="56">
        <v>1</v>
      </c>
      <c r="AC37" s="21" t="s">
        <v>73</v>
      </c>
      <c r="AD37" s="46" t="s">
        <v>8954</v>
      </c>
      <c r="AE37" s="72"/>
      <c r="AF37" s="16" t="s">
        <v>8955</v>
      </c>
      <c r="AG37" s="16" t="str">
        <f t="shared" si="0"/>
        <v/>
      </c>
    </row>
    <row r="38" spans="1:33" x14ac:dyDescent="0.2">
      <c r="A38" s="12" t="s">
        <v>6964</v>
      </c>
      <c r="B38" s="12" t="s">
        <v>6965</v>
      </c>
      <c r="C38" s="12" t="s">
        <v>76</v>
      </c>
      <c r="D38" s="12" t="s">
        <v>3828</v>
      </c>
      <c r="E38" s="19" t="s">
        <v>4131</v>
      </c>
      <c r="F38" s="12" t="s">
        <v>4421</v>
      </c>
      <c r="G38" s="12" t="s">
        <v>5390</v>
      </c>
      <c r="H38" s="27" t="s">
        <v>69</v>
      </c>
      <c r="I38" s="28" t="s">
        <v>70</v>
      </c>
      <c r="J38" s="28" t="s">
        <v>70</v>
      </c>
      <c r="K38" s="28" t="s">
        <v>70</v>
      </c>
      <c r="L38" s="28" t="s">
        <v>70</v>
      </c>
      <c r="M38" s="29" t="s">
        <v>70</v>
      </c>
      <c r="N38" s="29" t="s">
        <v>70</v>
      </c>
      <c r="O38" s="28" t="s">
        <v>70</v>
      </c>
      <c r="P38" s="28" t="s">
        <v>70</v>
      </c>
      <c r="Q38" s="28" t="s">
        <v>70</v>
      </c>
      <c r="R38" s="28" t="s">
        <v>70</v>
      </c>
      <c r="S38" s="28" t="s">
        <v>70</v>
      </c>
      <c r="T38" s="30" t="s">
        <v>6894</v>
      </c>
      <c r="U38" s="31" t="s">
        <v>72</v>
      </c>
      <c r="V38" s="12">
        <v>2</v>
      </c>
      <c r="W38" s="12">
        <v>5</v>
      </c>
      <c r="X38" s="12">
        <v>2</v>
      </c>
      <c r="Y38" s="12">
        <v>0</v>
      </c>
      <c r="Z38" s="20">
        <v>1</v>
      </c>
      <c r="AA38" s="12">
        <v>2</v>
      </c>
      <c r="AB38" s="56">
        <v>2</v>
      </c>
      <c r="AC38" s="21" t="s">
        <v>73</v>
      </c>
      <c r="AD38" s="46" t="s">
        <v>8954</v>
      </c>
      <c r="AE38" s="72"/>
      <c r="AF38" s="16" t="s">
        <v>8955</v>
      </c>
      <c r="AG38" s="16" t="str">
        <f t="shared" si="0"/>
        <v/>
      </c>
    </row>
    <row r="39" spans="1:33" x14ac:dyDescent="0.2">
      <c r="A39" s="12" t="s">
        <v>6966</v>
      </c>
      <c r="B39" s="12" t="s">
        <v>6967</v>
      </c>
      <c r="C39" s="12" t="s">
        <v>64</v>
      </c>
      <c r="D39" s="12" t="s">
        <v>3828</v>
      </c>
      <c r="E39" s="19" t="s">
        <v>4131</v>
      </c>
      <c r="F39" s="12" t="s">
        <v>4421</v>
      </c>
      <c r="G39" s="12" t="s">
        <v>4425</v>
      </c>
      <c r="H39" s="27" t="s">
        <v>69</v>
      </c>
      <c r="I39" s="28" t="s">
        <v>70</v>
      </c>
      <c r="J39" s="28" t="s">
        <v>70</v>
      </c>
      <c r="K39" s="28" t="s">
        <v>70</v>
      </c>
      <c r="L39" s="28" t="s">
        <v>70</v>
      </c>
      <c r="M39" s="29" t="s">
        <v>70</v>
      </c>
      <c r="N39" s="29" t="s">
        <v>70</v>
      </c>
      <c r="O39" s="28" t="s">
        <v>70</v>
      </c>
      <c r="P39" s="28" t="s">
        <v>70</v>
      </c>
      <c r="Q39" s="28" t="s">
        <v>70</v>
      </c>
      <c r="R39" s="28" t="s">
        <v>70</v>
      </c>
      <c r="S39" s="28" t="s">
        <v>70</v>
      </c>
      <c r="T39" s="30" t="s">
        <v>6894</v>
      </c>
      <c r="U39" s="31" t="s">
        <v>72</v>
      </c>
      <c r="V39" s="12">
        <v>3</v>
      </c>
      <c r="W39" s="12">
        <v>5</v>
      </c>
      <c r="X39" s="12">
        <v>5</v>
      </c>
      <c r="Y39" s="12">
        <v>0</v>
      </c>
      <c r="Z39" s="20">
        <v>1</v>
      </c>
      <c r="AA39" s="12">
        <v>3</v>
      </c>
      <c r="AB39" s="56">
        <v>1</v>
      </c>
      <c r="AC39" s="21" t="s">
        <v>73</v>
      </c>
      <c r="AD39" s="46" t="s">
        <v>8954</v>
      </c>
      <c r="AE39" s="72"/>
      <c r="AF39" s="16" t="s">
        <v>8955</v>
      </c>
      <c r="AG39" s="16" t="str">
        <f t="shared" si="0"/>
        <v/>
      </c>
    </row>
    <row r="40" spans="1:33" x14ac:dyDescent="0.2">
      <c r="A40" s="12" t="s">
        <v>6968</v>
      </c>
      <c r="B40" s="12" t="s">
        <v>6969</v>
      </c>
      <c r="C40" s="12" t="s">
        <v>76</v>
      </c>
      <c r="D40" s="12" t="s">
        <v>3828</v>
      </c>
      <c r="E40" s="19" t="s">
        <v>4131</v>
      </c>
      <c r="F40" s="12" t="s">
        <v>4421</v>
      </c>
      <c r="G40" s="12" t="s">
        <v>4425</v>
      </c>
      <c r="H40" s="27" t="s">
        <v>69</v>
      </c>
      <c r="I40" s="28" t="s">
        <v>70</v>
      </c>
      <c r="J40" s="28" t="s">
        <v>70</v>
      </c>
      <c r="K40" s="28" t="s">
        <v>70</v>
      </c>
      <c r="L40" s="28" t="s">
        <v>70</v>
      </c>
      <c r="M40" s="29" t="s">
        <v>70</v>
      </c>
      <c r="N40" s="29" t="s">
        <v>70</v>
      </c>
      <c r="O40" s="28" t="s">
        <v>70</v>
      </c>
      <c r="P40" s="28" t="s">
        <v>70</v>
      </c>
      <c r="Q40" s="28" t="s">
        <v>70</v>
      </c>
      <c r="R40" s="28" t="s">
        <v>70</v>
      </c>
      <c r="S40" s="28" t="s">
        <v>70</v>
      </c>
      <c r="T40" s="30" t="s">
        <v>6894</v>
      </c>
      <c r="U40" s="31" t="s">
        <v>72</v>
      </c>
      <c r="V40" s="12">
        <v>2</v>
      </c>
      <c r="W40" s="12">
        <v>5</v>
      </c>
      <c r="X40" s="12">
        <v>5</v>
      </c>
      <c r="Y40" s="12">
        <v>0</v>
      </c>
      <c r="Z40" s="20">
        <v>1</v>
      </c>
      <c r="AA40" s="12">
        <v>2</v>
      </c>
      <c r="AB40" s="56">
        <v>2</v>
      </c>
      <c r="AC40" s="21" t="s">
        <v>73</v>
      </c>
      <c r="AD40" s="46" t="s">
        <v>8954</v>
      </c>
      <c r="AE40" s="72"/>
      <c r="AF40" s="16" t="s">
        <v>8955</v>
      </c>
      <c r="AG40" s="16" t="str">
        <f t="shared" si="0"/>
        <v/>
      </c>
    </row>
    <row r="41" spans="1:33" x14ac:dyDescent="0.2">
      <c r="A41" s="12" t="s">
        <v>6970</v>
      </c>
      <c r="B41" s="12" t="s">
        <v>6971</v>
      </c>
      <c r="C41" s="12" t="s">
        <v>64</v>
      </c>
      <c r="D41" s="12" t="s">
        <v>3828</v>
      </c>
      <c r="E41" s="19" t="s">
        <v>4131</v>
      </c>
      <c r="F41" s="12" t="s">
        <v>4421</v>
      </c>
      <c r="G41" s="12" t="s">
        <v>4425</v>
      </c>
      <c r="H41" s="27" t="s">
        <v>69</v>
      </c>
      <c r="I41" s="28" t="s">
        <v>70</v>
      </c>
      <c r="J41" s="28" t="s">
        <v>70</v>
      </c>
      <c r="K41" s="28" t="s">
        <v>70</v>
      </c>
      <c r="L41" s="28" t="s">
        <v>70</v>
      </c>
      <c r="M41" s="29" t="s">
        <v>70</v>
      </c>
      <c r="N41" s="29" t="s">
        <v>70</v>
      </c>
      <c r="O41" s="28" t="s">
        <v>70</v>
      </c>
      <c r="P41" s="28" t="s">
        <v>70</v>
      </c>
      <c r="Q41" s="28" t="s">
        <v>70</v>
      </c>
      <c r="R41" s="28" t="s">
        <v>70</v>
      </c>
      <c r="S41" s="28" t="s">
        <v>70</v>
      </c>
      <c r="T41" s="30" t="s">
        <v>6894</v>
      </c>
      <c r="U41" s="31" t="s">
        <v>72</v>
      </c>
      <c r="V41" s="12">
        <v>0</v>
      </c>
      <c r="W41" s="12">
        <v>2</v>
      </c>
      <c r="X41" s="12">
        <v>2</v>
      </c>
      <c r="Y41" s="12">
        <v>0</v>
      </c>
      <c r="Z41" s="20">
        <v>0</v>
      </c>
      <c r="AA41" s="12">
        <v>0</v>
      </c>
      <c r="AB41" s="56">
        <v>3</v>
      </c>
      <c r="AC41" s="21" t="s">
        <v>73</v>
      </c>
      <c r="AD41" s="46" t="s">
        <v>8956</v>
      </c>
      <c r="AE41" s="72"/>
      <c r="AF41" s="16" t="s">
        <v>8955</v>
      </c>
      <c r="AG41" s="16" t="str">
        <f t="shared" si="0"/>
        <v/>
      </c>
    </row>
    <row r="42" spans="1:33" x14ac:dyDescent="0.2">
      <c r="A42" s="12" t="s">
        <v>6972</v>
      </c>
      <c r="B42" s="12" t="s">
        <v>6973</v>
      </c>
      <c r="C42" s="12" t="s">
        <v>64</v>
      </c>
      <c r="D42" s="12" t="s">
        <v>3828</v>
      </c>
      <c r="E42" s="19" t="s">
        <v>4131</v>
      </c>
      <c r="F42" s="12" t="s">
        <v>4421</v>
      </c>
      <c r="G42" s="12" t="s">
        <v>4425</v>
      </c>
      <c r="H42" s="27" t="s">
        <v>69</v>
      </c>
      <c r="I42" s="28" t="s">
        <v>70</v>
      </c>
      <c r="J42" s="28" t="s">
        <v>70</v>
      </c>
      <c r="K42" s="28" t="s">
        <v>70</v>
      </c>
      <c r="L42" s="28" t="s">
        <v>70</v>
      </c>
      <c r="M42" s="29" t="s">
        <v>70</v>
      </c>
      <c r="N42" s="29" t="s">
        <v>70</v>
      </c>
      <c r="O42" s="28" t="s">
        <v>70</v>
      </c>
      <c r="P42" s="28" t="s">
        <v>70</v>
      </c>
      <c r="Q42" s="28" t="s">
        <v>70</v>
      </c>
      <c r="R42" s="28" t="s">
        <v>70</v>
      </c>
      <c r="S42" s="28" t="s">
        <v>70</v>
      </c>
      <c r="T42" s="30" t="s">
        <v>6894</v>
      </c>
      <c r="U42" s="31" t="s">
        <v>72</v>
      </c>
      <c r="V42" s="12">
        <v>0</v>
      </c>
      <c r="W42" s="12">
        <v>2</v>
      </c>
      <c r="X42" s="12">
        <v>2</v>
      </c>
      <c r="Y42" s="12">
        <v>0</v>
      </c>
      <c r="Z42" s="20">
        <v>0</v>
      </c>
      <c r="AA42" s="12">
        <v>0</v>
      </c>
      <c r="AB42" s="56">
        <v>3</v>
      </c>
      <c r="AC42" s="21" t="s">
        <v>73</v>
      </c>
      <c r="AD42" s="46" t="s">
        <v>8956</v>
      </c>
      <c r="AE42" s="72"/>
      <c r="AF42" s="16" t="s">
        <v>8955</v>
      </c>
      <c r="AG42" s="16" t="str">
        <f t="shared" si="0"/>
        <v/>
      </c>
    </row>
    <row r="43" spans="1:33" x14ac:dyDescent="0.2">
      <c r="A43" s="12" t="s">
        <v>6974</v>
      </c>
      <c r="B43" s="12" t="s">
        <v>6975</v>
      </c>
      <c r="C43" s="12" t="s">
        <v>64</v>
      </c>
      <c r="D43" s="12" t="s">
        <v>3828</v>
      </c>
      <c r="E43" s="19" t="s">
        <v>4131</v>
      </c>
      <c r="F43" s="12" t="s">
        <v>4421</v>
      </c>
      <c r="G43" s="12" t="s">
        <v>4425</v>
      </c>
      <c r="H43" s="27" t="s">
        <v>69</v>
      </c>
      <c r="I43" s="28" t="s">
        <v>70</v>
      </c>
      <c r="J43" s="28" t="s">
        <v>70</v>
      </c>
      <c r="K43" s="28" t="s">
        <v>70</v>
      </c>
      <c r="L43" s="28" t="s">
        <v>70</v>
      </c>
      <c r="M43" s="29" t="s">
        <v>70</v>
      </c>
      <c r="N43" s="29" t="s">
        <v>70</v>
      </c>
      <c r="O43" s="28" t="s">
        <v>70</v>
      </c>
      <c r="P43" s="28" t="s">
        <v>70</v>
      </c>
      <c r="Q43" s="28" t="s">
        <v>70</v>
      </c>
      <c r="R43" s="28" t="s">
        <v>70</v>
      </c>
      <c r="S43" s="28" t="s">
        <v>70</v>
      </c>
      <c r="T43" s="30" t="s">
        <v>6894</v>
      </c>
      <c r="U43" s="31" t="s">
        <v>72</v>
      </c>
      <c r="V43" s="12">
        <v>1</v>
      </c>
      <c r="W43" s="12">
        <v>2</v>
      </c>
      <c r="X43" s="12">
        <v>2</v>
      </c>
      <c r="Y43" s="12">
        <v>0</v>
      </c>
      <c r="Z43" s="20">
        <v>0</v>
      </c>
      <c r="AA43" s="12">
        <v>1</v>
      </c>
      <c r="AB43" s="56">
        <v>3</v>
      </c>
      <c r="AC43" s="21" t="s">
        <v>73</v>
      </c>
      <c r="AD43" s="46" t="s">
        <v>8956</v>
      </c>
      <c r="AE43" s="72"/>
      <c r="AF43" s="16" t="s">
        <v>8955</v>
      </c>
      <c r="AG43" s="16" t="str">
        <f t="shared" si="0"/>
        <v/>
      </c>
    </row>
    <row r="44" spans="1:33" x14ac:dyDescent="0.2">
      <c r="A44" s="12" t="s">
        <v>6976</v>
      </c>
      <c r="B44" s="12" t="s">
        <v>6977</v>
      </c>
      <c r="C44" s="12" t="s">
        <v>64</v>
      </c>
      <c r="D44" s="12" t="s">
        <v>3828</v>
      </c>
      <c r="E44" s="19" t="s">
        <v>4131</v>
      </c>
      <c r="F44" s="12" t="s">
        <v>4421</v>
      </c>
      <c r="G44" s="12" t="s">
        <v>4425</v>
      </c>
      <c r="H44" s="27" t="s">
        <v>69</v>
      </c>
      <c r="I44" s="28" t="s">
        <v>70</v>
      </c>
      <c r="J44" s="28" t="s">
        <v>70</v>
      </c>
      <c r="K44" s="28" t="s">
        <v>70</v>
      </c>
      <c r="L44" s="28" t="s">
        <v>70</v>
      </c>
      <c r="M44" s="29" t="s">
        <v>70</v>
      </c>
      <c r="N44" s="29" t="s">
        <v>70</v>
      </c>
      <c r="O44" s="28" t="s">
        <v>70</v>
      </c>
      <c r="P44" s="28" t="s">
        <v>70</v>
      </c>
      <c r="Q44" s="28" t="s">
        <v>70</v>
      </c>
      <c r="R44" s="28" t="s">
        <v>70</v>
      </c>
      <c r="S44" s="28" t="s">
        <v>70</v>
      </c>
      <c r="T44" s="30" t="s">
        <v>6894</v>
      </c>
      <c r="U44" s="31" t="s">
        <v>72</v>
      </c>
      <c r="V44" s="12">
        <v>1</v>
      </c>
      <c r="W44" s="12">
        <v>2</v>
      </c>
      <c r="X44" s="12">
        <v>5</v>
      </c>
      <c r="Y44" s="12">
        <v>0</v>
      </c>
      <c r="Z44" s="20">
        <v>1</v>
      </c>
      <c r="AA44" s="12">
        <v>1</v>
      </c>
      <c r="AB44" s="56">
        <v>3</v>
      </c>
      <c r="AC44" s="21" t="s">
        <v>73</v>
      </c>
      <c r="AD44" s="46" t="s">
        <v>8956</v>
      </c>
      <c r="AE44" s="72"/>
      <c r="AF44" s="16" t="s">
        <v>8955</v>
      </c>
      <c r="AG44" s="16" t="str">
        <f t="shared" si="0"/>
        <v/>
      </c>
    </row>
    <row r="45" spans="1:33" x14ac:dyDescent="0.2">
      <c r="A45" s="12" t="s">
        <v>6978</v>
      </c>
      <c r="B45" s="12" t="s">
        <v>6979</v>
      </c>
      <c r="C45" s="12" t="s">
        <v>76</v>
      </c>
      <c r="D45" s="12" t="s">
        <v>3828</v>
      </c>
      <c r="E45" s="19" t="s">
        <v>4131</v>
      </c>
      <c r="F45" s="12" t="s">
        <v>4421</v>
      </c>
      <c r="G45" s="12" t="s">
        <v>4425</v>
      </c>
      <c r="H45" s="27" t="s">
        <v>69</v>
      </c>
      <c r="I45" s="28" t="s">
        <v>70</v>
      </c>
      <c r="J45" s="28" t="s">
        <v>70</v>
      </c>
      <c r="K45" s="28" t="s">
        <v>70</v>
      </c>
      <c r="L45" s="28" t="s">
        <v>70</v>
      </c>
      <c r="M45" s="29" t="s">
        <v>70</v>
      </c>
      <c r="N45" s="29" t="s">
        <v>70</v>
      </c>
      <c r="O45" s="28" t="s">
        <v>70</v>
      </c>
      <c r="P45" s="28" t="s">
        <v>70</v>
      </c>
      <c r="Q45" s="28" t="s">
        <v>70</v>
      </c>
      <c r="R45" s="28" t="s">
        <v>70</v>
      </c>
      <c r="S45" s="28" t="s">
        <v>70</v>
      </c>
      <c r="T45" s="30" t="s">
        <v>6894</v>
      </c>
      <c r="U45" s="31" t="s">
        <v>72</v>
      </c>
      <c r="V45" s="12">
        <v>3</v>
      </c>
      <c r="W45" s="12">
        <v>5</v>
      </c>
      <c r="X45" s="12">
        <v>2</v>
      </c>
      <c r="Y45" s="12">
        <v>0</v>
      </c>
      <c r="Z45" s="20">
        <v>1</v>
      </c>
      <c r="AA45" s="12">
        <v>3</v>
      </c>
      <c r="AB45" s="56">
        <v>3</v>
      </c>
      <c r="AC45" s="21" t="s">
        <v>73</v>
      </c>
      <c r="AD45" s="46" t="s">
        <v>8954</v>
      </c>
      <c r="AE45" s="72"/>
      <c r="AF45" s="16" t="s">
        <v>8955</v>
      </c>
      <c r="AG45" s="16" t="str">
        <f t="shared" si="0"/>
        <v/>
      </c>
    </row>
    <row r="46" spans="1:33" x14ac:dyDescent="0.2">
      <c r="A46" s="12" t="s">
        <v>6980</v>
      </c>
      <c r="B46" s="12" t="s">
        <v>6981</v>
      </c>
      <c r="C46" s="12" t="s">
        <v>64</v>
      </c>
      <c r="D46" s="12" t="s">
        <v>3828</v>
      </c>
      <c r="E46" s="19" t="s">
        <v>4131</v>
      </c>
      <c r="F46" s="12" t="s">
        <v>4421</v>
      </c>
      <c r="G46" s="12" t="s">
        <v>4425</v>
      </c>
      <c r="H46" s="27" t="s">
        <v>69</v>
      </c>
      <c r="I46" s="28" t="s">
        <v>70</v>
      </c>
      <c r="J46" s="28" t="s">
        <v>70</v>
      </c>
      <c r="K46" s="28" t="s">
        <v>70</v>
      </c>
      <c r="L46" s="28" t="s">
        <v>70</v>
      </c>
      <c r="M46" s="29" t="s">
        <v>70</v>
      </c>
      <c r="N46" s="29" t="s">
        <v>70</v>
      </c>
      <c r="O46" s="28" t="s">
        <v>70</v>
      </c>
      <c r="P46" s="28" t="s">
        <v>70</v>
      </c>
      <c r="Q46" s="28" t="s">
        <v>70</v>
      </c>
      <c r="R46" s="28" t="s">
        <v>70</v>
      </c>
      <c r="S46" s="28" t="s">
        <v>70</v>
      </c>
      <c r="T46" s="30" t="s">
        <v>6894</v>
      </c>
      <c r="U46" s="31" t="s">
        <v>72</v>
      </c>
      <c r="V46" s="12">
        <v>1</v>
      </c>
      <c r="W46" s="12">
        <v>5</v>
      </c>
      <c r="X46" s="12">
        <v>2</v>
      </c>
      <c r="Y46" s="12">
        <v>0</v>
      </c>
      <c r="Z46" s="20">
        <v>1</v>
      </c>
      <c r="AA46" s="12">
        <v>1</v>
      </c>
      <c r="AB46" s="56">
        <v>1</v>
      </c>
      <c r="AC46" s="21" t="s">
        <v>73</v>
      </c>
      <c r="AD46" s="46" t="s">
        <v>8956</v>
      </c>
      <c r="AE46" s="72"/>
      <c r="AF46" s="16" t="s">
        <v>8955</v>
      </c>
      <c r="AG46" s="16" t="str">
        <f t="shared" si="0"/>
        <v/>
      </c>
    </row>
    <row r="47" spans="1:33" x14ac:dyDescent="0.2">
      <c r="A47" s="12" t="s">
        <v>6982</v>
      </c>
      <c r="B47" s="12" t="s">
        <v>6983</v>
      </c>
      <c r="C47" s="12" t="s">
        <v>76</v>
      </c>
      <c r="D47" s="12" t="s">
        <v>3828</v>
      </c>
      <c r="E47" s="19" t="s">
        <v>4131</v>
      </c>
      <c r="F47" s="12" t="s">
        <v>4421</v>
      </c>
      <c r="G47" s="12" t="s">
        <v>4425</v>
      </c>
      <c r="H47" s="27" t="s">
        <v>69</v>
      </c>
      <c r="I47" s="28" t="s">
        <v>70</v>
      </c>
      <c r="J47" s="28" t="s">
        <v>70</v>
      </c>
      <c r="K47" s="28" t="s">
        <v>70</v>
      </c>
      <c r="L47" s="28" t="s">
        <v>70</v>
      </c>
      <c r="M47" s="29" t="s">
        <v>70</v>
      </c>
      <c r="N47" s="29" t="s">
        <v>70</v>
      </c>
      <c r="O47" s="28" t="s">
        <v>70</v>
      </c>
      <c r="P47" s="28" t="s">
        <v>70</v>
      </c>
      <c r="Q47" s="28" t="s">
        <v>70</v>
      </c>
      <c r="R47" s="28" t="s">
        <v>70</v>
      </c>
      <c r="S47" s="28" t="s">
        <v>70</v>
      </c>
      <c r="T47" s="30" t="s">
        <v>6894</v>
      </c>
      <c r="U47" s="31" t="s">
        <v>72</v>
      </c>
      <c r="V47" s="12">
        <v>4</v>
      </c>
      <c r="W47" s="12">
        <v>5</v>
      </c>
      <c r="X47" s="12">
        <v>5</v>
      </c>
      <c r="Y47" s="12">
        <v>0</v>
      </c>
      <c r="Z47" s="20">
        <v>1</v>
      </c>
      <c r="AA47" s="12">
        <v>4</v>
      </c>
      <c r="AB47" s="56">
        <v>2</v>
      </c>
      <c r="AC47" s="21" t="s">
        <v>73</v>
      </c>
      <c r="AD47" s="46" t="s">
        <v>8954</v>
      </c>
      <c r="AE47" s="72"/>
      <c r="AF47" s="16" t="s">
        <v>8955</v>
      </c>
      <c r="AG47" s="16" t="str">
        <f t="shared" si="0"/>
        <v/>
      </c>
    </row>
    <row r="48" spans="1:33" x14ac:dyDescent="0.2">
      <c r="A48" s="12" t="s">
        <v>6984</v>
      </c>
      <c r="B48" s="12" t="s">
        <v>6985</v>
      </c>
      <c r="C48" s="12" t="s">
        <v>76</v>
      </c>
      <c r="D48" s="12" t="s">
        <v>3828</v>
      </c>
      <c r="E48" s="19" t="s">
        <v>4131</v>
      </c>
      <c r="F48" s="12" t="s">
        <v>4421</v>
      </c>
      <c r="G48" s="12" t="s">
        <v>4425</v>
      </c>
      <c r="H48" s="27" t="s">
        <v>69</v>
      </c>
      <c r="I48" s="28" t="s">
        <v>70</v>
      </c>
      <c r="J48" s="28" t="s">
        <v>70</v>
      </c>
      <c r="K48" s="28" t="s">
        <v>70</v>
      </c>
      <c r="L48" s="28" t="s">
        <v>70</v>
      </c>
      <c r="M48" s="29" t="s">
        <v>70</v>
      </c>
      <c r="N48" s="29" t="s">
        <v>70</v>
      </c>
      <c r="O48" s="28" t="s">
        <v>70</v>
      </c>
      <c r="P48" s="28" t="s">
        <v>70</v>
      </c>
      <c r="Q48" s="28" t="s">
        <v>70</v>
      </c>
      <c r="R48" s="28" t="s">
        <v>70</v>
      </c>
      <c r="S48" s="28" t="s">
        <v>70</v>
      </c>
      <c r="T48" s="30" t="s">
        <v>6894</v>
      </c>
      <c r="U48" s="31" t="s">
        <v>72</v>
      </c>
      <c r="V48" s="12">
        <v>3</v>
      </c>
      <c r="W48" s="12">
        <v>5</v>
      </c>
      <c r="X48" s="12">
        <v>2</v>
      </c>
      <c r="Y48" s="12">
        <v>0</v>
      </c>
      <c r="Z48" s="20">
        <v>1</v>
      </c>
      <c r="AA48" s="12">
        <v>3</v>
      </c>
      <c r="AB48" s="56">
        <v>1</v>
      </c>
      <c r="AC48" s="21" t="s">
        <v>73</v>
      </c>
      <c r="AD48" s="46" t="s">
        <v>8954</v>
      </c>
      <c r="AE48" s="72"/>
      <c r="AF48" s="16" t="s">
        <v>8955</v>
      </c>
      <c r="AG48" s="16" t="str">
        <f t="shared" si="0"/>
        <v/>
      </c>
    </row>
    <row r="49" spans="1:33" x14ac:dyDescent="0.2">
      <c r="A49" s="12" t="s">
        <v>6986</v>
      </c>
      <c r="B49" s="12" t="s">
        <v>6987</v>
      </c>
      <c r="C49" s="12" t="s">
        <v>76</v>
      </c>
      <c r="D49" s="12" t="s">
        <v>3828</v>
      </c>
      <c r="E49" s="19" t="s">
        <v>4131</v>
      </c>
      <c r="F49" s="12" t="s">
        <v>4421</v>
      </c>
      <c r="G49" s="12" t="s">
        <v>4425</v>
      </c>
      <c r="H49" s="27" t="s">
        <v>69</v>
      </c>
      <c r="I49" s="28" t="s">
        <v>70</v>
      </c>
      <c r="J49" s="28" t="s">
        <v>70</v>
      </c>
      <c r="K49" s="28" t="s">
        <v>70</v>
      </c>
      <c r="L49" s="28" t="s">
        <v>70</v>
      </c>
      <c r="M49" s="29" t="s">
        <v>70</v>
      </c>
      <c r="N49" s="29" t="s">
        <v>70</v>
      </c>
      <c r="O49" s="28" t="s">
        <v>70</v>
      </c>
      <c r="P49" s="28" t="s">
        <v>70</v>
      </c>
      <c r="Q49" s="28" t="s">
        <v>70</v>
      </c>
      <c r="R49" s="28" t="s">
        <v>70</v>
      </c>
      <c r="S49" s="28" t="s">
        <v>70</v>
      </c>
      <c r="T49" s="30" t="s">
        <v>6894</v>
      </c>
      <c r="U49" s="31" t="s">
        <v>72</v>
      </c>
      <c r="V49" s="12">
        <v>2</v>
      </c>
      <c r="W49" s="12">
        <v>5</v>
      </c>
      <c r="X49" s="12">
        <v>5</v>
      </c>
      <c r="Y49" s="12">
        <v>0</v>
      </c>
      <c r="Z49" s="20">
        <v>1</v>
      </c>
      <c r="AA49" s="12">
        <v>2</v>
      </c>
      <c r="AB49" s="56">
        <v>1</v>
      </c>
      <c r="AC49" s="21" t="s">
        <v>73</v>
      </c>
      <c r="AD49" s="46" t="s">
        <v>8954</v>
      </c>
      <c r="AE49" s="72"/>
      <c r="AF49" s="16" t="s">
        <v>8955</v>
      </c>
      <c r="AG49" s="16" t="str">
        <f t="shared" si="0"/>
        <v/>
      </c>
    </row>
    <row r="50" spans="1:33" x14ac:dyDescent="0.2">
      <c r="A50" s="12" t="s">
        <v>6988</v>
      </c>
      <c r="B50" s="12" t="s">
        <v>6989</v>
      </c>
      <c r="C50" s="12" t="s">
        <v>76</v>
      </c>
      <c r="D50" s="12" t="s">
        <v>3828</v>
      </c>
      <c r="E50" s="19" t="s">
        <v>4131</v>
      </c>
      <c r="F50" s="12" t="s">
        <v>4421</v>
      </c>
      <c r="G50" s="12" t="s">
        <v>4425</v>
      </c>
      <c r="H50" s="27" t="s">
        <v>69</v>
      </c>
      <c r="I50" s="28" t="s">
        <v>70</v>
      </c>
      <c r="J50" s="28" t="s">
        <v>70</v>
      </c>
      <c r="K50" s="28" t="s">
        <v>70</v>
      </c>
      <c r="L50" s="28" t="s">
        <v>70</v>
      </c>
      <c r="M50" s="29" t="s">
        <v>70</v>
      </c>
      <c r="N50" s="29" t="s">
        <v>70</v>
      </c>
      <c r="O50" s="28" t="s">
        <v>70</v>
      </c>
      <c r="P50" s="28" t="s">
        <v>70</v>
      </c>
      <c r="Q50" s="28" t="s">
        <v>70</v>
      </c>
      <c r="R50" s="28" t="s">
        <v>70</v>
      </c>
      <c r="S50" s="28" t="s">
        <v>70</v>
      </c>
      <c r="T50" s="30" t="s">
        <v>6894</v>
      </c>
      <c r="U50" s="31" t="s">
        <v>72</v>
      </c>
      <c r="V50" s="12">
        <v>3</v>
      </c>
      <c r="W50" s="12">
        <v>5</v>
      </c>
      <c r="X50" s="12">
        <v>5</v>
      </c>
      <c r="Y50" s="12">
        <v>0</v>
      </c>
      <c r="Z50" s="20">
        <v>1</v>
      </c>
      <c r="AA50" s="12">
        <v>3</v>
      </c>
      <c r="AB50" s="56">
        <v>1</v>
      </c>
      <c r="AC50" s="21" t="s">
        <v>73</v>
      </c>
      <c r="AD50" s="46" t="s">
        <v>8954</v>
      </c>
      <c r="AE50" s="72"/>
      <c r="AF50" s="16" t="s">
        <v>8955</v>
      </c>
      <c r="AG50" s="16" t="str">
        <f t="shared" si="0"/>
        <v/>
      </c>
    </row>
    <row r="51" spans="1:33" x14ac:dyDescent="0.2">
      <c r="A51" s="12" t="s">
        <v>6990</v>
      </c>
      <c r="B51" s="12" t="s">
        <v>6991</v>
      </c>
      <c r="C51" s="12" t="s">
        <v>76</v>
      </c>
      <c r="D51" s="12" t="s">
        <v>3828</v>
      </c>
      <c r="E51" s="19" t="s">
        <v>4131</v>
      </c>
      <c r="F51" s="12" t="s">
        <v>4421</v>
      </c>
      <c r="G51" s="12" t="s">
        <v>4425</v>
      </c>
      <c r="H51" s="27" t="s">
        <v>69</v>
      </c>
      <c r="I51" s="28" t="s">
        <v>70</v>
      </c>
      <c r="J51" s="28" t="s">
        <v>70</v>
      </c>
      <c r="K51" s="28" t="s">
        <v>70</v>
      </c>
      <c r="L51" s="28" t="s">
        <v>70</v>
      </c>
      <c r="M51" s="29" t="s">
        <v>70</v>
      </c>
      <c r="N51" s="29" t="s">
        <v>70</v>
      </c>
      <c r="O51" s="28" t="s">
        <v>70</v>
      </c>
      <c r="P51" s="28" t="s">
        <v>70</v>
      </c>
      <c r="Q51" s="28" t="s">
        <v>70</v>
      </c>
      <c r="R51" s="28" t="s">
        <v>70</v>
      </c>
      <c r="S51" s="28" t="s">
        <v>70</v>
      </c>
      <c r="T51" s="30" t="s">
        <v>6894</v>
      </c>
      <c r="U51" s="31" t="s">
        <v>72</v>
      </c>
      <c r="V51" s="12">
        <v>2</v>
      </c>
      <c r="W51" s="12">
        <v>5</v>
      </c>
      <c r="X51" s="12">
        <v>2</v>
      </c>
      <c r="Y51" s="12">
        <v>0</v>
      </c>
      <c r="Z51" s="20">
        <v>1</v>
      </c>
      <c r="AA51" s="12">
        <v>2</v>
      </c>
      <c r="AB51" s="56">
        <v>1</v>
      </c>
      <c r="AC51" s="21" t="s">
        <v>73</v>
      </c>
      <c r="AD51" s="46" t="s">
        <v>8954</v>
      </c>
      <c r="AE51" s="72"/>
      <c r="AF51" s="16" t="s">
        <v>8955</v>
      </c>
      <c r="AG51" s="16" t="str">
        <f t="shared" si="0"/>
        <v/>
      </c>
    </row>
    <row r="52" spans="1:33" x14ac:dyDescent="0.2">
      <c r="A52" s="12" t="s">
        <v>6992</v>
      </c>
      <c r="B52" s="12" t="s">
        <v>6993</v>
      </c>
      <c r="C52" s="12" t="s">
        <v>76</v>
      </c>
      <c r="D52" s="12" t="s">
        <v>3828</v>
      </c>
      <c r="E52" s="19" t="s">
        <v>4131</v>
      </c>
      <c r="F52" s="12" t="s">
        <v>4421</v>
      </c>
      <c r="G52" s="12" t="s">
        <v>4425</v>
      </c>
      <c r="H52" s="27" t="s">
        <v>69</v>
      </c>
      <c r="I52" s="28" t="s">
        <v>70</v>
      </c>
      <c r="J52" s="28" t="s">
        <v>70</v>
      </c>
      <c r="K52" s="28" t="s">
        <v>70</v>
      </c>
      <c r="L52" s="28" t="s">
        <v>70</v>
      </c>
      <c r="M52" s="29" t="s">
        <v>70</v>
      </c>
      <c r="N52" s="29" t="s">
        <v>70</v>
      </c>
      <c r="O52" s="28" t="s">
        <v>70</v>
      </c>
      <c r="P52" s="28" t="s">
        <v>70</v>
      </c>
      <c r="Q52" s="28" t="s">
        <v>70</v>
      </c>
      <c r="R52" s="28" t="s">
        <v>70</v>
      </c>
      <c r="S52" s="28" t="s">
        <v>70</v>
      </c>
      <c r="T52" s="30" t="s">
        <v>6894</v>
      </c>
      <c r="U52" s="31" t="s">
        <v>72</v>
      </c>
      <c r="V52" s="12">
        <v>4</v>
      </c>
      <c r="W52" s="12">
        <v>5</v>
      </c>
      <c r="X52" s="12">
        <v>2</v>
      </c>
      <c r="Y52" s="12">
        <v>0</v>
      </c>
      <c r="Z52" s="20">
        <v>1</v>
      </c>
      <c r="AA52" s="12">
        <v>4</v>
      </c>
      <c r="AB52" s="56">
        <v>1</v>
      </c>
      <c r="AC52" s="21" t="s">
        <v>73</v>
      </c>
      <c r="AD52" s="46" t="s">
        <v>8954</v>
      </c>
      <c r="AE52" s="72"/>
      <c r="AF52" s="16" t="s">
        <v>8955</v>
      </c>
      <c r="AG52" s="16" t="str">
        <f t="shared" si="0"/>
        <v/>
      </c>
    </row>
    <row r="53" spans="1:33" x14ac:dyDescent="0.2">
      <c r="A53" s="12" t="s">
        <v>6994</v>
      </c>
      <c r="B53" s="12" t="s">
        <v>6995</v>
      </c>
      <c r="C53" s="12" t="s">
        <v>76</v>
      </c>
      <c r="D53" s="12" t="s">
        <v>3828</v>
      </c>
      <c r="E53" s="19" t="s">
        <v>4131</v>
      </c>
      <c r="F53" s="12" t="s">
        <v>4421</v>
      </c>
      <c r="G53" s="12" t="s">
        <v>4425</v>
      </c>
      <c r="H53" s="27" t="s">
        <v>69</v>
      </c>
      <c r="I53" s="28" t="s">
        <v>70</v>
      </c>
      <c r="J53" s="28" t="s">
        <v>70</v>
      </c>
      <c r="K53" s="28" t="s">
        <v>70</v>
      </c>
      <c r="L53" s="28" t="s">
        <v>70</v>
      </c>
      <c r="M53" s="29" t="s">
        <v>70</v>
      </c>
      <c r="N53" s="29" t="s">
        <v>70</v>
      </c>
      <c r="O53" s="28" t="s">
        <v>70</v>
      </c>
      <c r="P53" s="28" t="s">
        <v>70</v>
      </c>
      <c r="Q53" s="28" t="s">
        <v>70</v>
      </c>
      <c r="R53" s="28" t="s">
        <v>70</v>
      </c>
      <c r="S53" s="28" t="s">
        <v>70</v>
      </c>
      <c r="T53" s="30" t="s">
        <v>6894</v>
      </c>
      <c r="U53" s="31" t="s">
        <v>72</v>
      </c>
      <c r="V53" s="12">
        <v>3</v>
      </c>
      <c r="W53" s="12">
        <v>5</v>
      </c>
      <c r="X53" s="12">
        <v>2</v>
      </c>
      <c r="Y53" s="12">
        <v>0</v>
      </c>
      <c r="Z53" s="20">
        <v>1</v>
      </c>
      <c r="AA53" s="12">
        <v>3</v>
      </c>
      <c r="AB53" s="56">
        <v>1</v>
      </c>
      <c r="AC53" s="21" t="s">
        <v>73</v>
      </c>
      <c r="AD53" s="46" t="s">
        <v>8954</v>
      </c>
      <c r="AE53" s="72"/>
      <c r="AF53" s="16" t="s">
        <v>8955</v>
      </c>
      <c r="AG53" s="16" t="str">
        <f t="shared" si="0"/>
        <v/>
      </c>
    </row>
    <row r="54" spans="1:33" x14ac:dyDescent="0.2">
      <c r="A54" s="12" t="s">
        <v>6996</v>
      </c>
      <c r="B54" s="12" t="s">
        <v>6997</v>
      </c>
      <c r="C54" s="12" t="s">
        <v>76</v>
      </c>
      <c r="D54" s="12" t="s">
        <v>3828</v>
      </c>
      <c r="E54" s="19" t="s">
        <v>4131</v>
      </c>
      <c r="F54" s="12" t="s">
        <v>4421</v>
      </c>
      <c r="G54" s="12" t="s">
        <v>4425</v>
      </c>
      <c r="H54" s="27" t="s">
        <v>69</v>
      </c>
      <c r="I54" s="28" t="s">
        <v>70</v>
      </c>
      <c r="J54" s="28" t="s">
        <v>70</v>
      </c>
      <c r="K54" s="28" t="s">
        <v>70</v>
      </c>
      <c r="L54" s="28" t="s">
        <v>70</v>
      </c>
      <c r="M54" s="29" t="s">
        <v>70</v>
      </c>
      <c r="N54" s="29" t="s">
        <v>70</v>
      </c>
      <c r="O54" s="28" t="s">
        <v>70</v>
      </c>
      <c r="P54" s="28" t="s">
        <v>70</v>
      </c>
      <c r="Q54" s="28" t="s">
        <v>70</v>
      </c>
      <c r="R54" s="28" t="s">
        <v>70</v>
      </c>
      <c r="S54" s="28" t="s">
        <v>70</v>
      </c>
      <c r="T54" s="30" t="s">
        <v>6894</v>
      </c>
      <c r="U54" s="31" t="s">
        <v>72</v>
      </c>
      <c r="V54" s="12">
        <v>1</v>
      </c>
      <c r="W54" s="12">
        <v>5</v>
      </c>
      <c r="X54" s="12">
        <v>2</v>
      </c>
      <c r="Y54" s="12">
        <v>0</v>
      </c>
      <c r="Z54" s="20">
        <v>1</v>
      </c>
      <c r="AA54" s="12">
        <v>1</v>
      </c>
      <c r="AB54" s="56">
        <v>2</v>
      </c>
      <c r="AC54" s="21" t="s">
        <v>73</v>
      </c>
      <c r="AD54" s="46" t="s">
        <v>8956</v>
      </c>
      <c r="AE54" s="72"/>
      <c r="AF54" s="16" t="s">
        <v>8955</v>
      </c>
      <c r="AG54" s="16" t="str">
        <f t="shared" si="0"/>
        <v/>
      </c>
    </row>
    <row r="55" spans="1:33" x14ac:dyDescent="0.2">
      <c r="A55" s="12" t="s">
        <v>6998</v>
      </c>
      <c r="B55" s="12" t="s">
        <v>6999</v>
      </c>
      <c r="C55" s="12" t="s">
        <v>76</v>
      </c>
      <c r="D55" s="12" t="s">
        <v>3828</v>
      </c>
      <c r="E55" s="19" t="s">
        <v>4131</v>
      </c>
      <c r="F55" s="12" t="s">
        <v>4421</v>
      </c>
      <c r="G55" s="12" t="s">
        <v>4425</v>
      </c>
      <c r="H55" s="27" t="s">
        <v>69</v>
      </c>
      <c r="I55" s="28" t="s">
        <v>70</v>
      </c>
      <c r="J55" s="28" t="s">
        <v>70</v>
      </c>
      <c r="K55" s="28" t="s">
        <v>70</v>
      </c>
      <c r="L55" s="28" t="s">
        <v>70</v>
      </c>
      <c r="M55" s="29" t="s">
        <v>70</v>
      </c>
      <c r="N55" s="29" t="s">
        <v>70</v>
      </c>
      <c r="O55" s="28" t="s">
        <v>70</v>
      </c>
      <c r="P55" s="28" t="s">
        <v>70</v>
      </c>
      <c r="Q55" s="28" t="s">
        <v>70</v>
      </c>
      <c r="R55" s="28" t="s">
        <v>70</v>
      </c>
      <c r="S55" s="28" t="s">
        <v>70</v>
      </c>
      <c r="T55" s="30" t="s">
        <v>6894</v>
      </c>
      <c r="U55" s="31" t="s">
        <v>72</v>
      </c>
      <c r="V55" s="12">
        <v>4</v>
      </c>
      <c r="W55" s="12">
        <v>5</v>
      </c>
      <c r="X55" s="12">
        <v>5</v>
      </c>
      <c r="Y55" s="12">
        <v>0</v>
      </c>
      <c r="Z55" s="20">
        <v>1</v>
      </c>
      <c r="AA55" s="12">
        <v>4</v>
      </c>
      <c r="AB55" s="56">
        <v>1</v>
      </c>
      <c r="AC55" s="21" t="s">
        <v>73</v>
      </c>
      <c r="AD55" s="46" t="s">
        <v>8954</v>
      </c>
      <c r="AE55" s="72"/>
      <c r="AF55" s="16" t="s">
        <v>8955</v>
      </c>
      <c r="AG55" s="16" t="str">
        <f t="shared" si="0"/>
        <v/>
      </c>
    </row>
    <row r="56" spans="1:33" x14ac:dyDescent="0.2">
      <c r="A56" s="12" t="s">
        <v>7000</v>
      </c>
      <c r="B56" s="12" t="s">
        <v>7001</v>
      </c>
      <c r="C56" s="12" t="s">
        <v>64</v>
      </c>
      <c r="D56" s="12" t="s">
        <v>3828</v>
      </c>
      <c r="E56" s="19" t="s">
        <v>4131</v>
      </c>
      <c r="F56" s="12" t="s">
        <v>4421</v>
      </c>
      <c r="G56" s="12" t="s">
        <v>4425</v>
      </c>
      <c r="H56" s="27" t="s">
        <v>69</v>
      </c>
      <c r="I56" s="28" t="s">
        <v>70</v>
      </c>
      <c r="J56" s="28" t="s">
        <v>70</v>
      </c>
      <c r="K56" s="28" t="s">
        <v>70</v>
      </c>
      <c r="L56" s="28" t="s">
        <v>70</v>
      </c>
      <c r="M56" s="29" t="s">
        <v>70</v>
      </c>
      <c r="N56" s="29" t="s">
        <v>70</v>
      </c>
      <c r="O56" s="28" t="s">
        <v>70</v>
      </c>
      <c r="P56" s="28" t="s">
        <v>70</v>
      </c>
      <c r="Q56" s="28" t="s">
        <v>70</v>
      </c>
      <c r="R56" s="28" t="s">
        <v>70</v>
      </c>
      <c r="S56" s="28" t="s">
        <v>70</v>
      </c>
      <c r="T56" s="30" t="s">
        <v>6894</v>
      </c>
      <c r="U56" s="31" t="s">
        <v>72</v>
      </c>
      <c r="V56" s="12">
        <v>2</v>
      </c>
      <c r="W56" s="12">
        <v>2</v>
      </c>
      <c r="X56" s="12">
        <v>5</v>
      </c>
      <c r="Y56" s="12">
        <v>0</v>
      </c>
      <c r="Z56" s="20">
        <v>1</v>
      </c>
      <c r="AA56" s="12">
        <v>2</v>
      </c>
      <c r="AB56" s="56">
        <v>1</v>
      </c>
      <c r="AC56" s="21" t="s">
        <v>73</v>
      </c>
      <c r="AD56" s="46" t="s">
        <v>8954</v>
      </c>
      <c r="AE56" s="72"/>
      <c r="AF56" s="16" t="s">
        <v>8955</v>
      </c>
      <c r="AG56" s="16" t="str">
        <f t="shared" si="0"/>
        <v/>
      </c>
    </row>
    <row r="57" spans="1:33" x14ac:dyDescent="0.2">
      <c r="A57" s="12" t="s">
        <v>7002</v>
      </c>
      <c r="B57" s="12" t="s">
        <v>7003</v>
      </c>
      <c r="C57" s="12" t="s">
        <v>76</v>
      </c>
      <c r="D57" s="12" t="s">
        <v>3828</v>
      </c>
      <c r="E57" s="19" t="s">
        <v>4131</v>
      </c>
      <c r="F57" s="12" t="s">
        <v>4421</v>
      </c>
      <c r="G57" s="12" t="s">
        <v>4425</v>
      </c>
      <c r="H57" s="27" t="s">
        <v>69</v>
      </c>
      <c r="I57" s="28" t="s">
        <v>70</v>
      </c>
      <c r="J57" s="28" t="s">
        <v>70</v>
      </c>
      <c r="K57" s="28" t="s">
        <v>70</v>
      </c>
      <c r="L57" s="28" t="s">
        <v>70</v>
      </c>
      <c r="M57" s="29" t="s">
        <v>70</v>
      </c>
      <c r="N57" s="29" t="s">
        <v>70</v>
      </c>
      <c r="O57" s="28" t="s">
        <v>70</v>
      </c>
      <c r="P57" s="28" t="s">
        <v>70</v>
      </c>
      <c r="Q57" s="28" t="s">
        <v>70</v>
      </c>
      <c r="R57" s="28" t="s">
        <v>70</v>
      </c>
      <c r="S57" s="28" t="s">
        <v>70</v>
      </c>
      <c r="T57" s="30" t="s">
        <v>6894</v>
      </c>
      <c r="U57" s="31" t="s">
        <v>72</v>
      </c>
      <c r="V57" s="12">
        <v>4</v>
      </c>
      <c r="W57" s="12">
        <v>5</v>
      </c>
      <c r="X57" s="12">
        <v>5</v>
      </c>
      <c r="Y57" s="12">
        <v>0</v>
      </c>
      <c r="Z57" s="20">
        <v>1</v>
      </c>
      <c r="AA57" s="12">
        <v>4</v>
      </c>
      <c r="AB57" s="56">
        <v>2</v>
      </c>
      <c r="AC57" s="21" t="s">
        <v>73</v>
      </c>
      <c r="AD57" s="46" t="s">
        <v>8954</v>
      </c>
      <c r="AE57" s="72"/>
      <c r="AF57" s="16" t="s">
        <v>8955</v>
      </c>
      <c r="AG57" s="16" t="str">
        <f t="shared" si="0"/>
        <v/>
      </c>
    </row>
    <row r="58" spans="1:33" x14ac:dyDescent="0.2">
      <c r="A58" s="12" t="s">
        <v>7004</v>
      </c>
      <c r="B58" s="12" t="s">
        <v>7005</v>
      </c>
      <c r="C58" s="12" t="s">
        <v>76</v>
      </c>
      <c r="D58" s="12" t="s">
        <v>3828</v>
      </c>
      <c r="E58" s="19" t="s">
        <v>4131</v>
      </c>
      <c r="F58" s="12" t="s">
        <v>4421</v>
      </c>
      <c r="G58" s="12" t="s">
        <v>4425</v>
      </c>
      <c r="H58" s="27" t="s">
        <v>69</v>
      </c>
      <c r="I58" s="28" t="s">
        <v>70</v>
      </c>
      <c r="J58" s="28" t="s">
        <v>70</v>
      </c>
      <c r="K58" s="28" t="s">
        <v>70</v>
      </c>
      <c r="L58" s="28" t="s">
        <v>70</v>
      </c>
      <c r="M58" s="29" t="s">
        <v>70</v>
      </c>
      <c r="N58" s="29" t="s">
        <v>70</v>
      </c>
      <c r="O58" s="28" t="s">
        <v>70</v>
      </c>
      <c r="P58" s="28" t="s">
        <v>70</v>
      </c>
      <c r="Q58" s="28" t="s">
        <v>70</v>
      </c>
      <c r="R58" s="28" t="s">
        <v>70</v>
      </c>
      <c r="S58" s="28" t="s">
        <v>70</v>
      </c>
      <c r="T58" s="30" t="s">
        <v>6894</v>
      </c>
      <c r="U58" s="31" t="s">
        <v>72</v>
      </c>
      <c r="V58" s="12">
        <v>2</v>
      </c>
      <c r="W58" s="12">
        <v>5</v>
      </c>
      <c r="X58" s="12">
        <v>5</v>
      </c>
      <c r="Y58" s="12">
        <v>0</v>
      </c>
      <c r="Z58" s="20">
        <v>1</v>
      </c>
      <c r="AA58" s="12">
        <v>2</v>
      </c>
      <c r="AB58" s="56">
        <v>1</v>
      </c>
      <c r="AC58" s="21" t="s">
        <v>73</v>
      </c>
      <c r="AD58" s="46" t="s">
        <v>8954</v>
      </c>
      <c r="AE58" s="72"/>
      <c r="AF58" s="16" t="s">
        <v>8955</v>
      </c>
      <c r="AG58" s="16" t="str">
        <f t="shared" si="0"/>
        <v/>
      </c>
    </row>
    <row r="59" spans="1:33" x14ac:dyDescent="0.2">
      <c r="A59" s="12" t="s">
        <v>7006</v>
      </c>
      <c r="B59" s="12" t="s">
        <v>7007</v>
      </c>
      <c r="C59" s="12" t="s">
        <v>76</v>
      </c>
      <c r="D59" s="12" t="s">
        <v>3828</v>
      </c>
      <c r="E59" s="19" t="s">
        <v>4131</v>
      </c>
      <c r="F59" s="12" t="s">
        <v>4421</v>
      </c>
      <c r="G59" s="12" t="s">
        <v>4425</v>
      </c>
      <c r="H59" s="27" t="s">
        <v>69</v>
      </c>
      <c r="I59" s="28" t="s">
        <v>70</v>
      </c>
      <c r="J59" s="28" t="s">
        <v>70</v>
      </c>
      <c r="K59" s="28" t="s">
        <v>70</v>
      </c>
      <c r="L59" s="28" t="s">
        <v>70</v>
      </c>
      <c r="M59" s="29" t="s">
        <v>70</v>
      </c>
      <c r="N59" s="29" t="s">
        <v>70</v>
      </c>
      <c r="O59" s="28" t="s">
        <v>70</v>
      </c>
      <c r="P59" s="28" t="s">
        <v>70</v>
      </c>
      <c r="Q59" s="28" t="s">
        <v>70</v>
      </c>
      <c r="R59" s="28" t="s">
        <v>70</v>
      </c>
      <c r="S59" s="28" t="s">
        <v>70</v>
      </c>
      <c r="T59" s="30" t="s">
        <v>6894</v>
      </c>
      <c r="U59" s="31" t="s">
        <v>72</v>
      </c>
      <c r="V59" s="12">
        <v>0</v>
      </c>
      <c r="W59" s="12">
        <v>2</v>
      </c>
      <c r="X59" s="12">
        <v>2</v>
      </c>
      <c r="Y59" s="12">
        <v>0</v>
      </c>
      <c r="Z59" s="20">
        <v>0</v>
      </c>
      <c r="AA59" s="12">
        <v>0</v>
      </c>
      <c r="AB59" s="56">
        <v>1</v>
      </c>
      <c r="AC59" s="21" t="s">
        <v>73</v>
      </c>
      <c r="AD59" s="46" t="s">
        <v>8956</v>
      </c>
      <c r="AE59" s="72"/>
      <c r="AF59" s="16" t="s">
        <v>8955</v>
      </c>
      <c r="AG59" s="16" t="str">
        <f t="shared" si="0"/>
        <v/>
      </c>
    </row>
    <row r="60" spans="1:33" x14ac:dyDescent="0.2">
      <c r="A60" s="12" t="s">
        <v>7008</v>
      </c>
      <c r="B60" s="12" t="s">
        <v>7009</v>
      </c>
      <c r="C60" s="12" t="s">
        <v>76</v>
      </c>
      <c r="D60" s="12" t="s">
        <v>3828</v>
      </c>
      <c r="E60" s="19" t="s">
        <v>4131</v>
      </c>
      <c r="F60" s="12" t="s">
        <v>4421</v>
      </c>
      <c r="G60" s="12" t="s">
        <v>5414</v>
      </c>
      <c r="H60" s="27" t="s">
        <v>69</v>
      </c>
      <c r="I60" s="28" t="s">
        <v>70</v>
      </c>
      <c r="J60" s="28" t="s">
        <v>70</v>
      </c>
      <c r="K60" s="28" t="s">
        <v>70</v>
      </c>
      <c r="L60" s="28" t="s">
        <v>70</v>
      </c>
      <c r="M60" s="29" t="s">
        <v>70</v>
      </c>
      <c r="N60" s="29" t="s">
        <v>70</v>
      </c>
      <c r="O60" s="28" t="s">
        <v>70</v>
      </c>
      <c r="P60" s="28" t="s">
        <v>70</v>
      </c>
      <c r="Q60" s="28" t="s">
        <v>70</v>
      </c>
      <c r="R60" s="28" t="s">
        <v>70</v>
      </c>
      <c r="S60" s="28" t="s">
        <v>70</v>
      </c>
      <c r="T60" s="30" t="s">
        <v>6894</v>
      </c>
      <c r="U60" s="31" t="s">
        <v>72</v>
      </c>
      <c r="V60" s="12">
        <v>2</v>
      </c>
      <c r="W60" s="12">
        <v>5</v>
      </c>
      <c r="X60" s="12">
        <v>5</v>
      </c>
      <c r="Y60" s="12">
        <v>0</v>
      </c>
      <c r="Z60" s="20">
        <v>1</v>
      </c>
      <c r="AA60" s="12">
        <v>2</v>
      </c>
      <c r="AB60" s="56">
        <v>2</v>
      </c>
      <c r="AC60" s="21" t="s">
        <v>73</v>
      </c>
      <c r="AD60" s="46" t="s">
        <v>8954</v>
      </c>
      <c r="AE60" s="72"/>
      <c r="AF60" s="16" t="s">
        <v>8955</v>
      </c>
      <c r="AG60" s="16" t="str">
        <f t="shared" si="0"/>
        <v/>
      </c>
    </row>
    <row r="61" spans="1:33" x14ac:dyDescent="0.2">
      <c r="A61" s="12" t="s">
        <v>7010</v>
      </c>
      <c r="B61" s="12" t="s">
        <v>7011</v>
      </c>
      <c r="C61" s="12" t="s">
        <v>64</v>
      </c>
      <c r="D61" s="12" t="s">
        <v>3828</v>
      </c>
      <c r="E61" s="19" t="s">
        <v>4131</v>
      </c>
      <c r="F61" s="12" t="s">
        <v>4421</v>
      </c>
      <c r="G61" s="12" t="s">
        <v>5414</v>
      </c>
      <c r="H61" s="27" t="s">
        <v>69</v>
      </c>
      <c r="I61" s="28" t="s">
        <v>70</v>
      </c>
      <c r="J61" s="28" t="s">
        <v>70</v>
      </c>
      <c r="K61" s="28" t="s">
        <v>70</v>
      </c>
      <c r="L61" s="28" t="s">
        <v>70</v>
      </c>
      <c r="M61" s="29" t="s">
        <v>70</v>
      </c>
      <c r="N61" s="29" t="s">
        <v>70</v>
      </c>
      <c r="O61" s="28" t="s">
        <v>70</v>
      </c>
      <c r="P61" s="28" t="s">
        <v>70</v>
      </c>
      <c r="Q61" s="28" t="s">
        <v>70</v>
      </c>
      <c r="R61" s="28" t="s">
        <v>70</v>
      </c>
      <c r="S61" s="28" t="s">
        <v>70</v>
      </c>
      <c r="T61" s="30" t="s">
        <v>6894</v>
      </c>
      <c r="U61" s="31" t="s">
        <v>72</v>
      </c>
      <c r="V61" s="12">
        <v>0</v>
      </c>
      <c r="W61" s="12">
        <v>2</v>
      </c>
      <c r="X61" s="12">
        <v>2</v>
      </c>
      <c r="Y61" s="12">
        <v>0</v>
      </c>
      <c r="Z61" s="20">
        <v>0</v>
      </c>
      <c r="AA61" s="12">
        <v>0</v>
      </c>
      <c r="AB61" s="56">
        <v>1</v>
      </c>
      <c r="AC61" s="21" t="s">
        <v>73</v>
      </c>
      <c r="AD61" s="46" t="s">
        <v>8956</v>
      </c>
      <c r="AE61" s="72"/>
      <c r="AF61" s="16" t="s">
        <v>8955</v>
      </c>
      <c r="AG61" s="16" t="str">
        <f t="shared" si="0"/>
        <v/>
      </c>
    </row>
    <row r="62" spans="1:33" x14ac:dyDescent="0.2">
      <c r="A62" s="12" t="s">
        <v>7012</v>
      </c>
      <c r="B62" s="12" t="s">
        <v>7013</v>
      </c>
      <c r="C62" s="12" t="s">
        <v>76</v>
      </c>
      <c r="D62" s="12" t="s">
        <v>3828</v>
      </c>
      <c r="E62" s="19" t="s">
        <v>4131</v>
      </c>
      <c r="F62" s="12" t="s">
        <v>4421</v>
      </c>
      <c r="G62" s="12" t="s">
        <v>5414</v>
      </c>
      <c r="H62" s="27" t="s">
        <v>69</v>
      </c>
      <c r="I62" s="28" t="s">
        <v>70</v>
      </c>
      <c r="J62" s="28" t="s">
        <v>70</v>
      </c>
      <c r="K62" s="28" t="s">
        <v>70</v>
      </c>
      <c r="L62" s="28" t="s">
        <v>70</v>
      </c>
      <c r="M62" s="29" t="s">
        <v>70</v>
      </c>
      <c r="N62" s="29" t="s">
        <v>70</v>
      </c>
      <c r="O62" s="28" t="s">
        <v>70</v>
      </c>
      <c r="P62" s="28" t="s">
        <v>70</v>
      </c>
      <c r="Q62" s="28" t="s">
        <v>70</v>
      </c>
      <c r="R62" s="28" t="s">
        <v>70</v>
      </c>
      <c r="S62" s="28" t="s">
        <v>70</v>
      </c>
      <c r="T62" s="30" t="s">
        <v>6894</v>
      </c>
      <c r="U62" s="31" t="s">
        <v>72</v>
      </c>
      <c r="V62" s="12">
        <v>3</v>
      </c>
      <c r="W62" s="12">
        <v>5</v>
      </c>
      <c r="X62" s="12">
        <v>5</v>
      </c>
      <c r="Y62" s="12">
        <v>0</v>
      </c>
      <c r="Z62" s="20">
        <v>1</v>
      </c>
      <c r="AA62" s="12">
        <v>3</v>
      </c>
      <c r="AB62" s="56">
        <v>1</v>
      </c>
      <c r="AC62" s="21" t="s">
        <v>73</v>
      </c>
      <c r="AD62" s="46" t="s">
        <v>8954</v>
      </c>
      <c r="AE62" s="72"/>
      <c r="AF62" s="16" t="s">
        <v>8955</v>
      </c>
      <c r="AG62" s="16" t="str">
        <f t="shared" si="0"/>
        <v/>
      </c>
    </row>
    <row r="63" spans="1:33" x14ac:dyDescent="0.2">
      <c r="A63" s="12" t="s">
        <v>7014</v>
      </c>
      <c r="B63" s="12" t="s">
        <v>7015</v>
      </c>
      <c r="C63" s="12" t="s">
        <v>76</v>
      </c>
      <c r="D63" s="12" t="s">
        <v>3828</v>
      </c>
      <c r="E63" s="19" t="s">
        <v>4131</v>
      </c>
      <c r="F63" s="12" t="s">
        <v>4421</v>
      </c>
      <c r="G63" s="12" t="s">
        <v>5414</v>
      </c>
      <c r="H63" s="27" t="s">
        <v>69</v>
      </c>
      <c r="I63" s="28" t="s">
        <v>70</v>
      </c>
      <c r="J63" s="28" t="s">
        <v>70</v>
      </c>
      <c r="K63" s="28" t="s">
        <v>70</v>
      </c>
      <c r="L63" s="28" t="s">
        <v>70</v>
      </c>
      <c r="M63" s="29" t="s">
        <v>70</v>
      </c>
      <c r="N63" s="29" t="s">
        <v>70</v>
      </c>
      <c r="O63" s="28" t="s">
        <v>70</v>
      </c>
      <c r="P63" s="28" t="s">
        <v>70</v>
      </c>
      <c r="Q63" s="28" t="s">
        <v>70</v>
      </c>
      <c r="R63" s="28" t="s">
        <v>70</v>
      </c>
      <c r="S63" s="28" t="s">
        <v>70</v>
      </c>
      <c r="T63" s="30" t="s">
        <v>6894</v>
      </c>
      <c r="U63" s="31" t="s">
        <v>72</v>
      </c>
      <c r="V63" s="12">
        <v>3</v>
      </c>
      <c r="W63" s="12">
        <v>5</v>
      </c>
      <c r="X63" s="12">
        <v>5</v>
      </c>
      <c r="Y63" s="12">
        <v>0</v>
      </c>
      <c r="Z63" s="20">
        <v>1</v>
      </c>
      <c r="AA63" s="12">
        <v>3</v>
      </c>
      <c r="AB63" s="56">
        <v>1</v>
      </c>
      <c r="AC63" s="21" t="s">
        <v>73</v>
      </c>
      <c r="AD63" s="46" t="s">
        <v>8954</v>
      </c>
      <c r="AE63" s="72"/>
      <c r="AF63" s="16" t="s">
        <v>8955</v>
      </c>
      <c r="AG63" s="16" t="str">
        <f t="shared" si="0"/>
        <v/>
      </c>
    </row>
    <row r="64" spans="1:33" x14ac:dyDescent="0.2">
      <c r="A64" s="12" t="s">
        <v>7016</v>
      </c>
      <c r="B64" s="12" t="s">
        <v>7017</v>
      </c>
      <c r="C64" s="12" t="s">
        <v>76</v>
      </c>
      <c r="D64" s="12" t="s">
        <v>3828</v>
      </c>
      <c r="E64" s="19" t="s">
        <v>4131</v>
      </c>
      <c r="F64" s="12" t="s">
        <v>4421</v>
      </c>
      <c r="G64" s="12" t="s">
        <v>5414</v>
      </c>
      <c r="H64" s="27" t="s">
        <v>69</v>
      </c>
      <c r="I64" s="28" t="s">
        <v>70</v>
      </c>
      <c r="J64" s="28" t="s">
        <v>70</v>
      </c>
      <c r="K64" s="28" t="s">
        <v>70</v>
      </c>
      <c r="L64" s="28" t="s">
        <v>70</v>
      </c>
      <c r="M64" s="29" t="s">
        <v>70</v>
      </c>
      <c r="N64" s="29" t="s">
        <v>70</v>
      </c>
      <c r="O64" s="28" t="s">
        <v>70</v>
      </c>
      <c r="P64" s="28" t="s">
        <v>70</v>
      </c>
      <c r="Q64" s="28" t="s">
        <v>70</v>
      </c>
      <c r="R64" s="28" t="s">
        <v>70</v>
      </c>
      <c r="S64" s="28" t="s">
        <v>70</v>
      </c>
      <c r="T64" s="30" t="s">
        <v>6894</v>
      </c>
      <c r="U64" s="31" t="s">
        <v>72</v>
      </c>
      <c r="V64" s="12">
        <v>2</v>
      </c>
      <c r="W64" s="12">
        <v>5</v>
      </c>
      <c r="X64" s="12">
        <v>5</v>
      </c>
      <c r="Y64" s="12">
        <v>0</v>
      </c>
      <c r="Z64" s="20">
        <v>1</v>
      </c>
      <c r="AA64" s="12">
        <v>2</v>
      </c>
      <c r="AB64" s="56">
        <v>2</v>
      </c>
      <c r="AC64" s="21" t="s">
        <v>73</v>
      </c>
      <c r="AD64" s="46" t="s">
        <v>8954</v>
      </c>
      <c r="AE64" s="72"/>
      <c r="AF64" s="16" t="s">
        <v>8955</v>
      </c>
      <c r="AG64" s="16" t="str">
        <f t="shared" si="0"/>
        <v/>
      </c>
    </row>
    <row r="65" spans="1:33" x14ac:dyDescent="0.2">
      <c r="A65" s="12" t="s">
        <v>7018</v>
      </c>
      <c r="B65" s="12" t="s">
        <v>7019</v>
      </c>
      <c r="C65" s="12" t="s">
        <v>76</v>
      </c>
      <c r="D65" s="12" t="s">
        <v>3828</v>
      </c>
      <c r="E65" s="19" t="s">
        <v>4131</v>
      </c>
      <c r="F65" s="12" t="s">
        <v>4421</v>
      </c>
      <c r="G65" s="12" t="s">
        <v>5414</v>
      </c>
      <c r="H65" s="27" t="s">
        <v>69</v>
      </c>
      <c r="I65" s="28" t="s">
        <v>70</v>
      </c>
      <c r="J65" s="28" t="s">
        <v>70</v>
      </c>
      <c r="K65" s="28" t="s">
        <v>70</v>
      </c>
      <c r="L65" s="28" t="s">
        <v>70</v>
      </c>
      <c r="M65" s="29" t="s">
        <v>70</v>
      </c>
      <c r="N65" s="29" t="s">
        <v>70</v>
      </c>
      <c r="O65" s="28" t="s">
        <v>70</v>
      </c>
      <c r="P65" s="28" t="s">
        <v>70</v>
      </c>
      <c r="Q65" s="28" t="s">
        <v>70</v>
      </c>
      <c r="R65" s="28" t="s">
        <v>70</v>
      </c>
      <c r="S65" s="28" t="s">
        <v>70</v>
      </c>
      <c r="T65" s="30" t="s">
        <v>6894</v>
      </c>
      <c r="U65" s="31" t="s">
        <v>72</v>
      </c>
      <c r="V65" s="12">
        <v>2</v>
      </c>
      <c r="W65" s="12">
        <v>5</v>
      </c>
      <c r="X65" s="12">
        <v>5</v>
      </c>
      <c r="Y65" s="12">
        <v>0</v>
      </c>
      <c r="Z65" s="20">
        <v>1</v>
      </c>
      <c r="AA65" s="12">
        <v>2</v>
      </c>
      <c r="AB65" s="56">
        <v>2</v>
      </c>
      <c r="AC65" s="21" t="s">
        <v>73</v>
      </c>
      <c r="AD65" s="46" t="s">
        <v>8954</v>
      </c>
      <c r="AE65" s="72"/>
      <c r="AF65" s="16" t="s">
        <v>8955</v>
      </c>
      <c r="AG65" s="16" t="str">
        <f t="shared" si="0"/>
        <v/>
      </c>
    </row>
    <row r="66" spans="1:33" x14ac:dyDescent="0.2">
      <c r="A66" s="12" t="s">
        <v>7020</v>
      </c>
      <c r="B66" s="12" t="s">
        <v>7021</v>
      </c>
      <c r="C66" s="12" t="s">
        <v>76</v>
      </c>
      <c r="D66" s="12" t="s">
        <v>3828</v>
      </c>
      <c r="E66" s="19" t="s">
        <v>4131</v>
      </c>
      <c r="F66" s="12" t="s">
        <v>4421</v>
      </c>
      <c r="G66" s="12" t="s">
        <v>5414</v>
      </c>
      <c r="H66" s="27" t="s">
        <v>69</v>
      </c>
      <c r="I66" s="28" t="s">
        <v>70</v>
      </c>
      <c r="J66" s="28" t="s">
        <v>70</v>
      </c>
      <c r="K66" s="28" t="s">
        <v>70</v>
      </c>
      <c r="L66" s="28" t="s">
        <v>70</v>
      </c>
      <c r="M66" s="29" t="s">
        <v>70</v>
      </c>
      <c r="N66" s="29" t="s">
        <v>70</v>
      </c>
      <c r="O66" s="28" t="s">
        <v>70</v>
      </c>
      <c r="P66" s="28" t="s">
        <v>70</v>
      </c>
      <c r="Q66" s="28" t="s">
        <v>70</v>
      </c>
      <c r="R66" s="28" t="s">
        <v>70</v>
      </c>
      <c r="S66" s="28" t="s">
        <v>70</v>
      </c>
      <c r="T66" s="30" t="s">
        <v>6894</v>
      </c>
      <c r="U66" s="31" t="s">
        <v>72</v>
      </c>
      <c r="V66" s="12">
        <v>3</v>
      </c>
      <c r="W66" s="12">
        <v>5</v>
      </c>
      <c r="X66" s="12">
        <v>5</v>
      </c>
      <c r="Y66" s="12">
        <v>0</v>
      </c>
      <c r="Z66" s="20">
        <v>1</v>
      </c>
      <c r="AA66" s="12">
        <v>3</v>
      </c>
      <c r="AB66" s="56">
        <v>3</v>
      </c>
      <c r="AC66" s="21" t="s">
        <v>73</v>
      </c>
      <c r="AD66" s="46" t="s">
        <v>8954</v>
      </c>
      <c r="AE66" s="72"/>
      <c r="AF66" s="16" t="s">
        <v>8955</v>
      </c>
      <c r="AG66" s="16" t="str">
        <f t="shared" si="0"/>
        <v/>
      </c>
    </row>
    <row r="67" spans="1:33" x14ac:dyDescent="0.2">
      <c r="A67" s="12" t="s">
        <v>7022</v>
      </c>
      <c r="B67" s="12" t="s">
        <v>7023</v>
      </c>
      <c r="C67" s="12" t="s">
        <v>76</v>
      </c>
      <c r="D67" s="12" t="s">
        <v>3828</v>
      </c>
      <c r="E67" s="19" t="s">
        <v>4131</v>
      </c>
      <c r="F67" s="12" t="s">
        <v>4421</v>
      </c>
      <c r="G67" s="12" t="s">
        <v>5414</v>
      </c>
      <c r="H67" s="27" t="s">
        <v>69</v>
      </c>
      <c r="I67" s="28" t="s">
        <v>70</v>
      </c>
      <c r="J67" s="28" t="s">
        <v>70</v>
      </c>
      <c r="K67" s="28" t="s">
        <v>70</v>
      </c>
      <c r="L67" s="28" t="s">
        <v>70</v>
      </c>
      <c r="M67" s="29" t="s">
        <v>70</v>
      </c>
      <c r="N67" s="29" t="s">
        <v>70</v>
      </c>
      <c r="O67" s="28" t="s">
        <v>70</v>
      </c>
      <c r="P67" s="28" t="s">
        <v>70</v>
      </c>
      <c r="Q67" s="28" t="s">
        <v>70</v>
      </c>
      <c r="R67" s="28" t="s">
        <v>70</v>
      </c>
      <c r="S67" s="28" t="s">
        <v>70</v>
      </c>
      <c r="T67" s="30" t="s">
        <v>6894</v>
      </c>
      <c r="U67" s="31" t="s">
        <v>72</v>
      </c>
      <c r="V67" s="12">
        <v>0</v>
      </c>
      <c r="W67" s="12">
        <v>5</v>
      </c>
      <c r="X67" s="12">
        <v>2</v>
      </c>
      <c r="Y67" s="12">
        <v>0</v>
      </c>
      <c r="Z67" s="20">
        <v>1</v>
      </c>
      <c r="AA67" s="12">
        <v>0</v>
      </c>
      <c r="AB67" s="56">
        <v>2</v>
      </c>
      <c r="AC67" s="21" t="s">
        <v>73</v>
      </c>
      <c r="AD67" s="46" t="s">
        <v>8956</v>
      </c>
      <c r="AE67" s="72"/>
      <c r="AF67" s="16" t="s">
        <v>8955</v>
      </c>
      <c r="AG67" s="16" t="str">
        <f t="shared" ref="AG67:AG130" si="1">IF(AND(AF67="tak",AA67=4),"fizchem ","")</f>
        <v/>
      </c>
    </row>
    <row r="68" spans="1:33" x14ac:dyDescent="0.2">
      <c r="A68" s="12" t="s">
        <v>7024</v>
      </c>
      <c r="B68" s="12" t="s">
        <v>7025</v>
      </c>
      <c r="C68" s="12" t="s">
        <v>64</v>
      </c>
      <c r="D68" s="12" t="s">
        <v>3828</v>
      </c>
      <c r="E68" s="19" t="s">
        <v>4131</v>
      </c>
      <c r="F68" s="12" t="s">
        <v>4421</v>
      </c>
      <c r="G68" s="12" t="s">
        <v>5414</v>
      </c>
      <c r="H68" s="27" t="s">
        <v>69</v>
      </c>
      <c r="I68" s="28" t="s">
        <v>70</v>
      </c>
      <c r="J68" s="28" t="s">
        <v>70</v>
      </c>
      <c r="K68" s="28" t="s">
        <v>70</v>
      </c>
      <c r="L68" s="28" t="s">
        <v>70</v>
      </c>
      <c r="M68" s="29" t="s">
        <v>70</v>
      </c>
      <c r="N68" s="29" t="s">
        <v>70</v>
      </c>
      <c r="O68" s="28" t="s">
        <v>70</v>
      </c>
      <c r="P68" s="28" t="s">
        <v>70</v>
      </c>
      <c r="Q68" s="28" t="s">
        <v>70</v>
      </c>
      <c r="R68" s="28" t="s">
        <v>70</v>
      </c>
      <c r="S68" s="28" t="s">
        <v>70</v>
      </c>
      <c r="T68" s="30" t="s">
        <v>6894</v>
      </c>
      <c r="U68" s="31" t="s">
        <v>72</v>
      </c>
      <c r="V68" s="12">
        <v>0</v>
      </c>
      <c r="W68" s="12">
        <v>2</v>
      </c>
      <c r="X68" s="12">
        <v>2</v>
      </c>
      <c r="Y68" s="12">
        <v>0</v>
      </c>
      <c r="Z68" s="20">
        <v>0</v>
      </c>
      <c r="AA68" s="12">
        <v>0</v>
      </c>
      <c r="AB68" s="56">
        <v>1</v>
      </c>
      <c r="AC68" s="21" t="s">
        <v>73</v>
      </c>
      <c r="AD68" s="46" t="s">
        <v>8956</v>
      </c>
      <c r="AE68" s="72"/>
      <c r="AF68" s="16" t="s">
        <v>8955</v>
      </c>
      <c r="AG68" s="16" t="str">
        <f t="shared" si="1"/>
        <v/>
      </c>
    </row>
    <row r="69" spans="1:33" x14ac:dyDescent="0.2">
      <c r="A69" s="12" t="s">
        <v>7026</v>
      </c>
      <c r="B69" s="12" t="s">
        <v>7027</v>
      </c>
      <c r="C69" s="12" t="s">
        <v>76</v>
      </c>
      <c r="D69" s="12" t="s">
        <v>3828</v>
      </c>
      <c r="E69" s="19" t="s">
        <v>4131</v>
      </c>
      <c r="F69" s="12" t="s">
        <v>4421</v>
      </c>
      <c r="G69" s="12" t="s">
        <v>4430</v>
      </c>
      <c r="H69" s="27" t="s">
        <v>69</v>
      </c>
      <c r="I69" s="28" t="s">
        <v>70</v>
      </c>
      <c r="J69" s="28" t="s">
        <v>70</v>
      </c>
      <c r="K69" s="28" t="s">
        <v>70</v>
      </c>
      <c r="L69" s="28" t="s">
        <v>70</v>
      </c>
      <c r="M69" s="29" t="s">
        <v>70</v>
      </c>
      <c r="N69" s="29" t="s">
        <v>70</v>
      </c>
      <c r="O69" s="28" t="s">
        <v>70</v>
      </c>
      <c r="P69" s="28" t="s">
        <v>70</v>
      </c>
      <c r="Q69" s="28" t="s">
        <v>70</v>
      </c>
      <c r="R69" s="28" t="s">
        <v>70</v>
      </c>
      <c r="S69" s="28" t="s">
        <v>70</v>
      </c>
      <c r="T69" s="30" t="s">
        <v>6894</v>
      </c>
      <c r="U69" s="31" t="s">
        <v>72</v>
      </c>
      <c r="V69" s="12">
        <v>0</v>
      </c>
      <c r="W69" s="12">
        <v>5</v>
      </c>
      <c r="X69" s="12">
        <v>5</v>
      </c>
      <c r="Y69" s="12">
        <v>0</v>
      </c>
      <c r="Z69" s="20">
        <v>1</v>
      </c>
      <c r="AA69" s="12">
        <v>0</v>
      </c>
      <c r="AB69" s="56">
        <v>0</v>
      </c>
      <c r="AC69" s="21" t="s">
        <v>73</v>
      </c>
      <c r="AD69" s="46" t="s">
        <v>8956</v>
      </c>
      <c r="AE69" s="72"/>
      <c r="AF69" s="16" t="s">
        <v>8955</v>
      </c>
      <c r="AG69" s="16" t="str">
        <f t="shared" si="1"/>
        <v/>
      </c>
    </row>
    <row r="70" spans="1:33" x14ac:dyDescent="0.2">
      <c r="A70" s="12" t="s">
        <v>7028</v>
      </c>
      <c r="B70" s="12" t="s">
        <v>7029</v>
      </c>
      <c r="C70" s="12" t="s">
        <v>64</v>
      </c>
      <c r="D70" s="12" t="s">
        <v>3828</v>
      </c>
      <c r="E70" s="19" t="s">
        <v>4131</v>
      </c>
      <c r="F70" s="12" t="s">
        <v>4421</v>
      </c>
      <c r="G70" s="12" t="s">
        <v>4430</v>
      </c>
      <c r="H70" s="27" t="s">
        <v>69</v>
      </c>
      <c r="I70" s="28" t="s">
        <v>70</v>
      </c>
      <c r="J70" s="28" t="s">
        <v>70</v>
      </c>
      <c r="K70" s="28" t="s">
        <v>70</v>
      </c>
      <c r="L70" s="28" t="s">
        <v>70</v>
      </c>
      <c r="M70" s="29" t="s">
        <v>70</v>
      </c>
      <c r="N70" s="29" t="s">
        <v>70</v>
      </c>
      <c r="O70" s="28" t="s">
        <v>70</v>
      </c>
      <c r="P70" s="28" t="s">
        <v>70</v>
      </c>
      <c r="Q70" s="28" t="s">
        <v>70</v>
      </c>
      <c r="R70" s="28" t="s">
        <v>70</v>
      </c>
      <c r="S70" s="28" t="s">
        <v>70</v>
      </c>
      <c r="T70" s="30" t="s">
        <v>6894</v>
      </c>
      <c r="U70" s="31" t="s">
        <v>72</v>
      </c>
      <c r="V70" s="12">
        <v>1</v>
      </c>
      <c r="W70" s="12">
        <v>2</v>
      </c>
      <c r="X70" s="12">
        <v>2</v>
      </c>
      <c r="Y70" s="12">
        <v>0</v>
      </c>
      <c r="Z70" s="20">
        <v>0</v>
      </c>
      <c r="AA70" s="12">
        <v>1</v>
      </c>
      <c r="AB70" s="56">
        <v>1</v>
      </c>
      <c r="AC70" s="21" t="s">
        <v>73</v>
      </c>
      <c r="AD70" s="46" t="s">
        <v>8956</v>
      </c>
      <c r="AE70" s="72"/>
      <c r="AF70" s="16" t="s">
        <v>8955</v>
      </c>
      <c r="AG70" s="16" t="str">
        <f t="shared" si="1"/>
        <v/>
      </c>
    </row>
    <row r="71" spans="1:33" x14ac:dyDescent="0.2">
      <c r="A71" s="12" t="s">
        <v>7030</v>
      </c>
      <c r="B71" s="12" t="s">
        <v>7031</v>
      </c>
      <c r="C71" s="12" t="s">
        <v>64</v>
      </c>
      <c r="D71" s="12" t="s">
        <v>3828</v>
      </c>
      <c r="E71" s="19" t="s">
        <v>4131</v>
      </c>
      <c r="F71" s="12" t="s">
        <v>4421</v>
      </c>
      <c r="G71" s="12" t="s">
        <v>4430</v>
      </c>
      <c r="H71" s="27" t="s">
        <v>69</v>
      </c>
      <c r="I71" s="28" t="s">
        <v>70</v>
      </c>
      <c r="J71" s="28" t="s">
        <v>70</v>
      </c>
      <c r="K71" s="28" t="s">
        <v>70</v>
      </c>
      <c r="L71" s="28" t="s">
        <v>70</v>
      </c>
      <c r="M71" s="29" t="s">
        <v>70</v>
      </c>
      <c r="N71" s="29" t="s">
        <v>70</v>
      </c>
      <c r="O71" s="28" t="s">
        <v>70</v>
      </c>
      <c r="P71" s="28" t="s">
        <v>70</v>
      </c>
      <c r="Q71" s="28" t="s">
        <v>70</v>
      </c>
      <c r="R71" s="28" t="s">
        <v>70</v>
      </c>
      <c r="S71" s="28" t="s">
        <v>70</v>
      </c>
      <c r="T71" s="30" t="s">
        <v>6894</v>
      </c>
      <c r="U71" s="31" t="s">
        <v>72</v>
      </c>
      <c r="V71" s="12">
        <v>1</v>
      </c>
      <c r="W71" s="12">
        <v>2</v>
      </c>
      <c r="X71" s="12">
        <v>2</v>
      </c>
      <c r="Y71" s="12">
        <v>0</v>
      </c>
      <c r="Z71" s="20">
        <v>0</v>
      </c>
      <c r="AA71" s="12">
        <v>1</v>
      </c>
      <c r="AB71" s="56">
        <v>1</v>
      </c>
      <c r="AC71" s="21" t="s">
        <v>73</v>
      </c>
      <c r="AD71" s="46" t="s">
        <v>8956</v>
      </c>
      <c r="AE71" s="72"/>
      <c r="AF71" s="16" t="s">
        <v>8955</v>
      </c>
      <c r="AG71" s="16" t="str">
        <f t="shared" si="1"/>
        <v/>
      </c>
    </row>
    <row r="72" spans="1:33" x14ac:dyDescent="0.2">
      <c r="A72" s="12" t="s">
        <v>7032</v>
      </c>
      <c r="B72" s="12" t="s">
        <v>7033</v>
      </c>
      <c r="C72" s="12" t="s">
        <v>76</v>
      </c>
      <c r="D72" s="12" t="s">
        <v>3828</v>
      </c>
      <c r="E72" s="19" t="s">
        <v>4131</v>
      </c>
      <c r="F72" s="12" t="s">
        <v>4421</v>
      </c>
      <c r="G72" s="12" t="s">
        <v>4430</v>
      </c>
      <c r="H72" s="27" t="s">
        <v>69</v>
      </c>
      <c r="I72" s="28" t="s">
        <v>70</v>
      </c>
      <c r="J72" s="28" t="s">
        <v>70</v>
      </c>
      <c r="K72" s="28" t="s">
        <v>70</v>
      </c>
      <c r="L72" s="28" t="s">
        <v>70</v>
      </c>
      <c r="M72" s="29" t="s">
        <v>70</v>
      </c>
      <c r="N72" s="29" t="s">
        <v>70</v>
      </c>
      <c r="O72" s="28" t="s">
        <v>70</v>
      </c>
      <c r="P72" s="28" t="s">
        <v>70</v>
      </c>
      <c r="Q72" s="28" t="s">
        <v>70</v>
      </c>
      <c r="R72" s="28" t="s">
        <v>70</v>
      </c>
      <c r="S72" s="28" t="s">
        <v>70</v>
      </c>
      <c r="T72" s="30" t="s">
        <v>6894</v>
      </c>
      <c r="U72" s="31" t="s">
        <v>72</v>
      </c>
      <c r="V72" s="12">
        <v>2</v>
      </c>
      <c r="W72" s="12">
        <v>5</v>
      </c>
      <c r="X72" s="12">
        <v>5</v>
      </c>
      <c r="Y72" s="12">
        <v>0</v>
      </c>
      <c r="Z72" s="20">
        <v>1</v>
      </c>
      <c r="AA72" s="12">
        <v>2</v>
      </c>
      <c r="AB72" s="56">
        <v>1</v>
      </c>
      <c r="AC72" s="21" t="s">
        <v>73</v>
      </c>
      <c r="AD72" s="46" t="s">
        <v>8954</v>
      </c>
      <c r="AE72" s="72"/>
      <c r="AF72" s="16" t="s">
        <v>8955</v>
      </c>
      <c r="AG72" s="16" t="str">
        <f t="shared" si="1"/>
        <v/>
      </c>
    </row>
    <row r="73" spans="1:33" x14ac:dyDescent="0.2">
      <c r="A73" s="12" t="s">
        <v>7034</v>
      </c>
      <c r="B73" s="12" t="s">
        <v>7035</v>
      </c>
      <c r="C73" s="12" t="s">
        <v>64</v>
      </c>
      <c r="D73" s="12" t="s">
        <v>3828</v>
      </c>
      <c r="E73" s="19" t="s">
        <v>4131</v>
      </c>
      <c r="F73" s="12" t="s">
        <v>4421</v>
      </c>
      <c r="G73" s="12" t="s">
        <v>4430</v>
      </c>
      <c r="H73" s="27" t="s">
        <v>69</v>
      </c>
      <c r="I73" s="28" t="s">
        <v>70</v>
      </c>
      <c r="J73" s="28" t="s">
        <v>70</v>
      </c>
      <c r="K73" s="28" t="s">
        <v>70</v>
      </c>
      <c r="L73" s="28" t="s">
        <v>70</v>
      </c>
      <c r="M73" s="29" t="s">
        <v>70</v>
      </c>
      <c r="N73" s="29" t="s">
        <v>70</v>
      </c>
      <c r="O73" s="28" t="s">
        <v>70</v>
      </c>
      <c r="P73" s="28" t="s">
        <v>70</v>
      </c>
      <c r="Q73" s="28" t="s">
        <v>70</v>
      </c>
      <c r="R73" s="28" t="s">
        <v>70</v>
      </c>
      <c r="S73" s="28" t="s">
        <v>70</v>
      </c>
      <c r="T73" s="30" t="s">
        <v>6894</v>
      </c>
      <c r="U73" s="31" t="s">
        <v>72</v>
      </c>
      <c r="V73" s="12">
        <v>1</v>
      </c>
      <c r="W73" s="12">
        <v>2</v>
      </c>
      <c r="X73" s="12">
        <v>2</v>
      </c>
      <c r="Y73" s="12">
        <v>0</v>
      </c>
      <c r="Z73" s="20">
        <v>0</v>
      </c>
      <c r="AA73" s="12">
        <v>1</v>
      </c>
      <c r="AB73" s="56">
        <v>1</v>
      </c>
      <c r="AC73" s="21" t="s">
        <v>73</v>
      </c>
      <c r="AD73" s="46" t="s">
        <v>8956</v>
      </c>
      <c r="AE73" s="72" t="s">
        <v>6925</v>
      </c>
      <c r="AF73" s="16" t="s">
        <v>8955</v>
      </c>
      <c r="AG73" s="16" t="str">
        <f t="shared" si="1"/>
        <v/>
      </c>
    </row>
    <row r="74" spans="1:33" x14ac:dyDescent="0.2">
      <c r="A74" s="12" t="s">
        <v>7036</v>
      </c>
      <c r="B74" s="12" t="s">
        <v>7037</v>
      </c>
      <c r="C74" s="12" t="s">
        <v>64</v>
      </c>
      <c r="D74" s="12" t="s">
        <v>3828</v>
      </c>
      <c r="E74" s="19" t="s">
        <v>4131</v>
      </c>
      <c r="F74" s="12" t="s">
        <v>4421</v>
      </c>
      <c r="G74" s="12" t="s">
        <v>4430</v>
      </c>
      <c r="H74" s="27" t="s">
        <v>69</v>
      </c>
      <c r="I74" s="28" t="s">
        <v>70</v>
      </c>
      <c r="J74" s="28" t="s">
        <v>70</v>
      </c>
      <c r="K74" s="28" t="s">
        <v>70</v>
      </c>
      <c r="L74" s="28" t="s">
        <v>70</v>
      </c>
      <c r="M74" s="29" t="s">
        <v>70</v>
      </c>
      <c r="N74" s="29" t="s">
        <v>70</v>
      </c>
      <c r="O74" s="28" t="s">
        <v>70</v>
      </c>
      <c r="P74" s="28" t="s">
        <v>70</v>
      </c>
      <c r="Q74" s="28" t="s">
        <v>70</v>
      </c>
      <c r="R74" s="28" t="s">
        <v>70</v>
      </c>
      <c r="S74" s="28" t="s">
        <v>70</v>
      </c>
      <c r="T74" s="30" t="s">
        <v>6894</v>
      </c>
      <c r="U74" s="31" t="s">
        <v>72</v>
      </c>
      <c r="V74" s="12">
        <v>0</v>
      </c>
      <c r="W74" s="12">
        <v>2</v>
      </c>
      <c r="X74" s="12">
        <v>2</v>
      </c>
      <c r="Y74" s="12">
        <v>0</v>
      </c>
      <c r="Z74" s="20">
        <v>0</v>
      </c>
      <c r="AA74" s="12">
        <v>0</v>
      </c>
      <c r="AB74" s="56">
        <v>1</v>
      </c>
      <c r="AC74" s="21" t="s">
        <v>73</v>
      </c>
      <c r="AD74" s="46" t="s">
        <v>8956</v>
      </c>
      <c r="AE74" s="72"/>
      <c r="AF74" s="16" t="s">
        <v>8955</v>
      </c>
      <c r="AG74" s="16" t="str">
        <f t="shared" si="1"/>
        <v/>
      </c>
    </row>
    <row r="75" spans="1:33" x14ac:dyDescent="0.2">
      <c r="A75" s="12" t="s">
        <v>7038</v>
      </c>
      <c r="B75" s="12" t="s">
        <v>7039</v>
      </c>
      <c r="C75" s="12" t="s">
        <v>64</v>
      </c>
      <c r="D75" s="12" t="s">
        <v>3828</v>
      </c>
      <c r="E75" s="19" t="s">
        <v>4131</v>
      </c>
      <c r="F75" s="12" t="s">
        <v>4421</v>
      </c>
      <c r="G75" s="12" t="s">
        <v>4430</v>
      </c>
      <c r="H75" s="27" t="s">
        <v>69</v>
      </c>
      <c r="I75" s="28" t="s">
        <v>70</v>
      </c>
      <c r="J75" s="28" t="s">
        <v>70</v>
      </c>
      <c r="K75" s="28" t="s">
        <v>70</v>
      </c>
      <c r="L75" s="28" t="s">
        <v>70</v>
      </c>
      <c r="M75" s="29" t="s">
        <v>70</v>
      </c>
      <c r="N75" s="29" t="s">
        <v>70</v>
      </c>
      <c r="O75" s="28" t="s">
        <v>70</v>
      </c>
      <c r="P75" s="28" t="s">
        <v>70</v>
      </c>
      <c r="Q75" s="28" t="s">
        <v>70</v>
      </c>
      <c r="R75" s="28" t="s">
        <v>70</v>
      </c>
      <c r="S75" s="28" t="s">
        <v>70</v>
      </c>
      <c r="T75" s="30" t="s">
        <v>6894</v>
      </c>
      <c r="U75" s="31" t="s">
        <v>72</v>
      </c>
      <c r="V75" s="12">
        <v>2</v>
      </c>
      <c r="W75" s="12">
        <v>2</v>
      </c>
      <c r="X75" s="12">
        <v>5</v>
      </c>
      <c r="Y75" s="12">
        <v>0</v>
      </c>
      <c r="Z75" s="20">
        <v>1</v>
      </c>
      <c r="AA75" s="12">
        <v>2</v>
      </c>
      <c r="AB75" s="56">
        <v>1</v>
      </c>
      <c r="AC75" s="21" t="s">
        <v>73</v>
      </c>
      <c r="AD75" s="46" t="s">
        <v>8954</v>
      </c>
      <c r="AE75" s="72"/>
      <c r="AF75" s="16" t="s">
        <v>8955</v>
      </c>
      <c r="AG75" s="16" t="str">
        <f t="shared" si="1"/>
        <v/>
      </c>
    </row>
    <row r="76" spans="1:33" x14ac:dyDescent="0.2">
      <c r="A76" s="12" t="s">
        <v>7040</v>
      </c>
      <c r="B76" s="12" t="s">
        <v>7041</v>
      </c>
      <c r="C76" s="12" t="s">
        <v>76</v>
      </c>
      <c r="D76" s="12" t="s">
        <v>3828</v>
      </c>
      <c r="E76" s="19" t="s">
        <v>4131</v>
      </c>
      <c r="F76" s="12" t="s">
        <v>4421</v>
      </c>
      <c r="G76" s="12" t="s">
        <v>4430</v>
      </c>
      <c r="H76" s="27" t="s">
        <v>69</v>
      </c>
      <c r="I76" s="28" t="s">
        <v>70</v>
      </c>
      <c r="J76" s="28" t="s">
        <v>70</v>
      </c>
      <c r="K76" s="28" t="s">
        <v>70</v>
      </c>
      <c r="L76" s="28" t="s">
        <v>70</v>
      </c>
      <c r="M76" s="29" t="s">
        <v>70</v>
      </c>
      <c r="N76" s="29" t="s">
        <v>70</v>
      </c>
      <c r="O76" s="28" t="s">
        <v>70</v>
      </c>
      <c r="P76" s="28" t="s">
        <v>70</v>
      </c>
      <c r="Q76" s="28" t="s">
        <v>70</v>
      </c>
      <c r="R76" s="28" t="s">
        <v>70</v>
      </c>
      <c r="S76" s="28" t="s">
        <v>70</v>
      </c>
      <c r="T76" s="30" t="s">
        <v>6894</v>
      </c>
      <c r="U76" s="31" t="s">
        <v>72</v>
      </c>
      <c r="V76" s="12">
        <v>3</v>
      </c>
      <c r="W76" s="12">
        <v>5</v>
      </c>
      <c r="X76" s="12">
        <v>5</v>
      </c>
      <c r="Y76" s="12">
        <v>0</v>
      </c>
      <c r="Z76" s="20">
        <v>1</v>
      </c>
      <c r="AA76" s="12">
        <v>3</v>
      </c>
      <c r="AB76" s="56">
        <v>1</v>
      </c>
      <c r="AC76" s="21" t="s">
        <v>73</v>
      </c>
      <c r="AD76" s="46" t="s">
        <v>8954</v>
      </c>
      <c r="AE76" s="72"/>
      <c r="AF76" s="16" t="s">
        <v>8955</v>
      </c>
      <c r="AG76" s="16" t="str">
        <f t="shared" si="1"/>
        <v/>
      </c>
    </row>
    <row r="77" spans="1:33" x14ac:dyDescent="0.2">
      <c r="A77" s="12" t="s">
        <v>7042</v>
      </c>
      <c r="B77" s="12" t="s">
        <v>7043</v>
      </c>
      <c r="C77" s="12" t="s">
        <v>76</v>
      </c>
      <c r="D77" s="12" t="s">
        <v>3828</v>
      </c>
      <c r="E77" s="19" t="s">
        <v>4131</v>
      </c>
      <c r="F77" s="12" t="s">
        <v>4421</v>
      </c>
      <c r="G77" s="12" t="s">
        <v>4430</v>
      </c>
      <c r="H77" s="27" t="s">
        <v>69</v>
      </c>
      <c r="I77" s="28" t="s">
        <v>70</v>
      </c>
      <c r="J77" s="28" t="s">
        <v>70</v>
      </c>
      <c r="K77" s="28" t="s">
        <v>70</v>
      </c>
      <c r="L77" s="28" t="s">
        <v>70</v>
      </c>
      <c r="M77" s="29" t="s">
        <v>70</v>
      </c>
      <c r="N77" s="29" t="s">
        <v>70</v>
      </c>
      <c r="O77" s="28" t="s">
        <v>70</v>
      </c>
      <c r="P77" s="28" t="s">
        <v>70</v>
      </c>
      <c r="Q77" s="28" t="s">
        <v>70</v>
      </c>
      <c r="R77" s="28" t="s">
        <v>70</v>
      </c>
      <c r="S77" s="28" t="s">
        <v>70</v>
      </c>
      <c r="T77" s="30" t="s">
        <v>6894</v>
      </c>
      <c r="U77" s="31" t="s">
        <v>72</v>
      </c>
      <c r="V77" s="12">
        <v>4</v>
      </c>
      <c r="W77" s="12">
        <v>5</v>
      </c>
      <c r="X77" s="12">
        <v>5</v>
      </c>
      <c r="Y77" s="12">
        <v>0</v>
      </c>
      <c r="Z77" s="20">
        <v>1</v>
      </c>
      <c r="AA77" s="12">
        <v>4</v>
      </c>
      <c r="AB77" s="56">
        <v>2</v>
      </c>
      <c r="AC77" s="21" t="s">
        <v>73</v>
      </c>
      <c r="AD77" s="46" t="s">
        <v>8954</v>
      </c>
      <c r="AE77" s="72"/>
      <c r="AF77" s="16" t="s">
        <v>8955</v>
      </c>
      <c r="AG77" s="16" t="str">
        <f t="shared" si="1"/>
        <v/>
      </c>
    </row>
    <row r="78" spans="1:33" x14ac:dyDescent="0.2">
      <c r="A78" s="12" t="s">
        <v>7044</v>
      </c>
      <c r="B78" s="12" t="s">
        <v>7045</v>
      </c>
      <c r="C78" s="12" t="s">
        <v>76</v>
      </c>
      <c r="D78" s="12" t="s">
        <v>3828</v>
      </c>
      <c r="E78" s="19" t="s">
        <v>4131</v>
      </c>
      <c r="F78" s="12" t="s">
        <v>4421</v>
      </c>
      <c r="G78" s="12" t="s">
        <v>7046</v>
      </c>
      <c r="H78" s="27" t="s">
        <v>69</v>
      </c>
      <c r="I78" s="28" t="s">
        <v>70</v>
      </c>
      <c r="J78" s="28" t="s">
        <v>70</v>
      </c>
      <c r="K78" s="28" t="s">
        <v>70</v>
      </c>
      <c r="L78" s="28" t="s">
        <v>70</v>
      </c>
      <c r="M78" s="29" t="s">
        <v>70</v>
      </c>
      <c r="N78" s="29" t="s">
        <v>70</v>
      </c>
      <c r="O78" s="28" t="s">
        <v>70</v>
      </c>
      <c r="P78" s="28" t="s">
        <v>70</v>
      </c>
      <c r="Q78" s="28" t="s">
        <v>70</v>
      </c>
      <c r="R78" s="28" t="s">
        <v>70</v>
      </c>
      <c r="S78" s="28" t="s">
        <v>70</v>
      </c>
      <c r="T78" s="30" t="s">
        <v>6894</v>
      </c>
      <c r="U78" s="31" t="s">
        <v>72</v>
      </c>
      <c r="V78" s="12">
        <v>4</v>
      </c>
      <c r="W78" s="12">
        <v>5</v>
      </c>
      <c r="X78" s="12">
        <v>5</v>
      </c>
      <c r="Y78" s="12">
        <v>0</v>
      </c>
      <c r="Z78" s="20">
        <v>1</v>
      </c>
      <c r="AA78" s="12">
        <v>4</v>
      </c>
      <c r="AB78" s="56">
        <v>1</v>
      </c>
      <c r="AC78" s="21" t="s">
        <v>73</v>
      </c>
      <c r="AD78" s="46" t="s">
        <v>8954</v>
      </c>
      <c r="AE78" s="72"/>
      <c r="AF78" s="16" t="s">
        <v>8955</v>
      </c>
      <c r="AG78" s="16" t="str">
        <f t="shared" si="1"/>
        <v/>
      </c>
    </row>
    <row r="79" spans="1:33" x14ac:dyDescent="0.2">
      <c r="A79" s="12" t="s">
        <v>7047</v>
      </c>
      <c r="B79" s="12" t="s">
        <v>7048</v>
      </c>
      <c r="C79" s="12" t="s">
        <v>76</v>
      </c>
      <c r="D79" s="12" t="s">
        <v>3828</v>
      </c>
      <c r="E79" s="19" t="s">
        <v>4131</v>
      </c>
      <c r="F79" s="12" t="s">
        <v>4421</v>
      </c>
      <c r="G79" s="12" t="s">
        <v>7046</v>
      </c>
      <c r="H79" s="27" t="s">
        <v>69</v>
      </c>
      <c r="I79" s="28" t="s">
        <v>70</v>
      </c>
      <c r="J79" s="28" t="s">
        <v>70</v>
      </c>
      <c r="K79" s="28" t="s">
        <v>70</v>
      </c>
      <c r="L79" s="28" t="s">
        <v>70</v>
      </c>
      <c r="M79" s="29" t="s">
        <v>70</v>
      </c>
      <c r="N79" s="29" t="s">
        <v>70</v>
      </c>
      <c r="O79" s="28" t="s">
        <v>70</v>
      </c>
      <c r="P79" s="28" t="s">
        <v>70</v>
      </c>
      <c r="Q79" s="28" t="s">
        <v>70</v>
      </c>
      <c r="R79" s="28" t="s">
        <v>70</v>
      </c>
      <c r="S79" s="28" t="s">
        <v>70</v>
      </c>
      <c r="T79" s="30" t="s">
        <v>6894</v>
      </c>
      <c r="U79" s="31" t="s">
        <v>72</v>
      </c>
      <c r="V79" s="12">
        <v>2</v>
      </c>
      <c r="W79" s="12">
        <v>5</v>
      </c>
      <c r="X79" s="12">
        <v>5</v>
      </c>
      <c r="Y79" s="12">
        <v>0</v>
      </c>
      <c r="Z79" s="20">
        <v>1</v>
      </c>
      <c r="AA79" s="12">
        <v>2</v>
      </c>
      <c r="AB79" s="56">
        <v>1</v>
      </c>
      <c r="AC79" s="21" t="s">
        <v>73</v>
      </c>
      <c r="AD79" s="46" t="s">
        <v>8954</v>
      </c>
      <c r="AE79" s="72"/>
      <c r="AF79" s="16" t="s">
        <v>8955</v>
      </c>
      <c r="AG79" s="16" t="str">
        <f t="shared" si="1"/>
        <v/>
      </c>
    </row>
    <row r="80" spans="1:33" x14ac:dyDescent="0.2">
      <c r="A80" s="12" t="s">
        <v>7049</v>
      </c>
      <c r="B80" s="12" t="s">
        <v>7050</v>
      </c>
      <c r="C80" s="12" t="s">
        <v>76</v>
      </c>
      <c r="D80" s="12" t="s">
        <v>3828</v>
      </c>
      <c r="E80" s="19" t="s">
        <v>4131</v>
      </c>
      <c r="F80" s="12" t="s">
        <v>4421</v>
      </c>
      <c r="G80" s="12" t="s">
        <v>4430</v>
      </c>
      <c r="H80" s="27" t="s">
        <v>69</v>
      </c>
      <c r="I80" s="28" t="s">
        <v>70</v>
      </c>
      <c r="J80" s="28" t="s">
        <v>70</v>
      </c>
      <c r="K80" s="28" t="s">
        <v>70</v>
      </c>
      <c r="L80" s="28" t="s">
        <v>70</v>
      </c>
      <c r="M80" s="29" t="s">
        <v>70</v>
      </c>
      <c r="N80" s="29" t="s">
        <v>70</v>
      </c>
      <c r="O80" s="28" t="s">
        <v>70</v>
      </c>
      <c r="P80" s="28" t="s">
        <v>70</v>
      </c>
      <c r="Q80" s="28" t="s">
        <v>70</v>
      </c>
      <c r="R80" s="28" t="s">
        <v>70</v>
      </c>
      <c r="S80" s="28" t="s">
        <v>70</v>
      </c>
      <c r="T80" s="30" t="s">
        <v>6894</v>
      </c>
      <c r="U80" s="31" t="s">
        <v>72</v>
      </c>
      <c r="V80" s="12">
        <v>1</v>
      </c>
      <c r="W80" s="12">
        <v>5</v>
      </c>
      <c r="X80" s="12">
        <v>2</v>
      </c>
      <c r="Y80" s="12">
        <v>0</v>
      </c>
      <c r="Z80" s="20">
        <v>1</v>
      </c>
      <c r="AA80" s="12">
        <v>1</v>
      </c>
      <c r="AB80" s="56">
        <v>1</v>
      </c>
      <c r="AC80" s="21" t="s">
        <v>73</v>
      </c>
      <c r="AD80" s="46" t="s">
        <v>8956</v>
      </c>
      <c r="AE80" s="72"/>
      <c r="AF80" s="16" t="s">
        <v>8955</v>
      </c>
      <c r="AG80" s="16" t="str">
        <f t="shared" si="1"/>
        <v/>
      </c>
    </row>
    <row r="81" spans="1:33" x14ac:dyDescent="0.2">
      <c r="A81" s="12" t="s">
        <v>7051</v>
      </c>
      <c r="B81" s="12" t="s">
        <v>7052</v>
      </c>
      <c r="C81" s="12" t="s">
        <v>76</v>
      </c>
      <c r="D81" s="12" t="s">
        <v>3828</v>
      </c>
      <c r="E81" s="19" t="s">
        <v>4131</v>
      </c>
      <c r="F81" s="12" t="s">
        <v>4421</v>
      </c>
      <c r="G81" s="12" t="s">
        <v>7046</v>
      </c>
      <c r="H81" s="27" t="s">
        <v>69</v>
      </c>
      <c r="I81" s="28" t="s">
        <v>70</v>
      </c>
      <c r="J81" s="28" t="s">
        <v>70</v>
      </c>
      <c r="K81" s="28" t="s">
        <v>70</v>
      </c>
      <c r="L81" s="28" t="s">
        <v>70</v>
      </c>
      <c r="M81" s="29" t="s">
        <v>70</v>
      </c>
      <c r="N81" s="29" t="s">
        <v>70</v>
      </c>
      <c r="O81" s="28" t="s">
        <v>70</v>
      </c>
      <c r="P81" s="28" t="s">
        <v>70</v>
      </c>
      <c r="Q81" s="28" t="s">
        <v>70</v>
      </c>
      <c r="R81" s="28" t="s">
        <v>70</v>
      </c>
      <c r="S81" s="28" t="s">
        <v>70</v>
      </c>
      <c r="T81" s="30" t="s">
        <v>6894</v>
      </c>
      <c r="U81" s="31" t="s">
        <v>72</v>
      </c>
      <c r="V81" s="12">
        <v>3</v>
      </c>
      <c r="W81" s="12">
        <v>5</v>
      </c>
      <c r="X81" s="12">
        <v>5</v>
      </c>
      <c r="Y81" s="12">
        <v>0</v>
      </c>
      <c r="Z81" s="20">
        <v>1</v>
      </c>
      <c r="AA81" s="12">
        <v>3</v>
      </c>
      <c r="AB81" s="56">
        <v>1</v>
      </c>
      <c r="AC81" s="21" t="s">
        <v>73</v>
      </c>
      <c r="AD81" s="46" t="s">
        <v>8954</v>
      </c>
      <c r="AE81" s="72"/>
      <c r="AF81" s="16" t="s">
        <v>8955</v>
      </c>
      <c r="AG81" s="16" t="str">
        <f t="shared" si="1"/>
        <v/>
      </c>
    </row>
    <row r="82" spans="1:33" x14ac:dyDescent="0.2">
      <c r="A82" s="12" t="s">
        <v>7053</v>
      </c>
      <c r="B82" s="12" t="s">
        <v>7054</v>
      </c>
      <c r="C82" s="12" t="s">
        <v>76</v>
      </c>
      <c r="D82" s="12" t="s">
        <v>3828</v>
      </c>
      <c r="E82" s="19" t="s">
        <v>4131</v>
      </c>
      <c r="F82" s="12" t="s">
        <v>4421</v>
      </c>
      <c r="G82" s="12" t="s">
        <v>7046</v>
      </c>
      <c r="H82" s="27" t="s">
        <v>69</v>
      </c>
      <c r="I82" s="28" t="s">
        <v>70</v>
      </c>
      <c r="J82" s="28" t="s">
        <v>70</v>
      </c>
      <c r="K82" s="28" t="s">
        <v>70</v>
      </c>
      <c r="L82" s="28" t="s">
        <v>70</v>
      </c>
      <c r="M82" s="29" t="s">
        <v>70</v>
      </c>
      <c r="N82" s="29" t="s">
        <v>70</v>
      </c>
      <c r="O82" s="28" t="s">
        <v>70</v>
      </c>
      <c r="P82" s="28" t="s">
        <v>70</v>
      </c>
      <c r="Q82" s="28" t="s">
        <v>70</v>
      </c>
      <c r="R82" s="28" t="s">
        <v>70</v>
      </c>
      <c r="S82" s="28" t="s">
        <v>70</v>
      </c>
      <c r="T82" s="30" t="s">
        <v>6894</v>
      </c>
      <c r="U82" s="31" t="s">
        <v>72</v>
      </c>
      <c r="V82" s="12">
        <v>3</v>
      </c>
      <c r="W82" s="12">
        <v>5</v>
      </c>
      <c r="X82" s="12">
        <v>5</v>
      </c>
      <c r="Y82" s="12">
        <v>0</v>
      </c>
      <c r="Z82" s="20">
        <v>1</v>
      </c>
      <c r="AA82" s="12">
        <v>3</v>
      </c>
      <c r="AB82" s="56">
        <v>1</v>
      </c>
      <c r="AC82" s="21" t="s">
        <v>73</v>
      </c>
      <c r="AD82" s="46" t="s">
        <v>8954</v>
      </c>
      <c r="AE82" s="72"/>
      <c r="AF82" s="16" t="s">
        <v>8955</v>
      </c>
      <c r="AG82" s="16" t="str">
        <f t="shared" si="1"/>
        <v/>
      </c>
    </row>
    <row r="83" spans="1:33" x14ac:dyDescent="0.2">
      <c r="A83" s="12" t="s">
        <v>7055</v>
      </c>
      <c r="B83" s="12" t="s">
        <v>7056</v>
      </c>
      <c r="C83" s="12" t="s">
        <v>76</v>
      </c>
      <c r="D83" s="12" t="s">
        <v>3828</v>
      </c>
      <c r="E83" s="19" t="s">
        <v>4131</v>
      </c>
      <c r="F83" s="12" t="s">
        <v>4421</v>
      </c>
      <c r="G83" s="12" t="s">
        <v>7046</v>
      </c>
      <c r="H83" s="27" t="s">
        <v>69</v>
      </c>
      <c r="I83" s="28" t="s">
        <v>70</v>
      </c>
      <c r="J83" s="28" t="s">
        <v>70</v>
      </c>
      <c r="K83" s="28" t="s">
        <v>70</v>
      </c>
      <c r="L83" s="28" t="s">
        <v>70</v>
      </c>
      <c r="M83" s="29" t="s">
        <v>70</v>
      </c>
      <c r="N83" s="29" t="s">
        <v>70</v>
      </c>
      <c r="O83" s="28" t="s">
        <v>70</v>
      </c>
      <c r="P83" s="28" t="s">
        <v>70</v>
      </c>
      <c r="Q83" s="28" t="s">
        <v>70</v>
      </c>
      <c r="R83" s="28" t="s">
        <v>70</v>
      </c>
      <c r="S83" s="28" t="s">
        <v>70</v>
      </c>
      <c r="T83" s="30" t="s">
        <v>6894</v>
      </c>
      <c r="U83" s="31" t="s">
        <v>72</v>
      </c>
      <c r="V83" s="12">
        <v>3</v>
      </c>
      <c r="W83" s="12">
        <v>5</v>
      </c>
      <c r="X83" s="12">
        <v>2</v>
      </c>
      <c r="Y83" s="12">
        <v>0</v>
      </c>
      <c r="Z83" s="20">
        <v>1</v>
      </c>
      <c r="AA83" s="12">
        <v>3</v>
      </c>
      <c r="AB83" s="56">
        <v>1</v>
      </c>
      <c r="AC83" s="21" t="s">
        <v>73</v>
      </c>
      <c r="AD83" s="46" t="s">
        <v>8954</v>
      </c>
      <c r="AE83" s="72"/>
      <c r="AF83" s="16" t="s">
        <v>8955</v>
      </c>
      <c r="AG83" s="16" t="str">
        <f t="shared" si="1"/>
        <v/>
      </c>
    </row>
    <row r="84" spans="1:33" x14ac:dyDescent="0.2">
      <c r="A84" s="12" t="s">
        <v>7057</v>
      </c>
      <c r="B84" s="12" t="s">
        <v>7058</v>
      </c>
      <c r="C84" s="12" t="s">
        <v>76</v>
      </c>
      <c r="D84" s="12" t="s">
        <v>3828</v>
      </c>
      <c r="E84" s="19" t="s">
        <v>4131</v>
      </c>
      <c r="F84" s="12" t="s">
        <v>4421</v>
      </c>
      <c r="G84" s="12" t="s">
        <v>7046</v>
      </c>
      <c r="H84" s="27" t="s">
        <v>69</v>
      </c>
      <c r="I84" s="28" t="s">
        <v>70</v>
      </c>
      <c r="J84" s="28" t="s">
        <v>70</v>
      </c>
      <c r="K84" s="28" t="s">
        <v>70</v>
      </c>
      <c r="L84" s="28" t="s">
        <v>70</v>
      </c>
      <c r="M84" s="29" t="s">
        <v>70</v>
      </c>
      <c r="N84" s="29" t="s">
        <v>70</v>
      </c>
      <c r="O84" s="28" t="s">
        <v>70</v>
      </c>
      <c r="P84" s="28" t="s">
        <v>70</v>
      </c>
      <c r="Q84" s="28" t="s">
        <v>70</v>
      </c>
      <c r="R84" s="28" t="s">
        <v>70</v>
      </c>
      <c r="S84" s="28" t="s">
        <v>70</v>
      </c>
      <c r="T84" s="30" t="s">
        <v>6894</v>
      </c>
      <c r="U84" s="31" t="s">
        <v>72</v>
      </c>
      <c r="V84" s="12">
        <v>3</v>
      </c>
      <c r="W84" s="12">
        <v>5</v>
      </c>
      <c r="X84" s="12">
        <v>2</v>
      </c>
      <c r="Y84" s="12">
        <v>0</v>
      </c>
      <c r="Z84" s="20">
        <v>1</v>
      </c>
      <c r="AA84" s="12">
        <v>3</v>
      </c>
      <c r="AB84" s="56">
        <v>1</v>
      </c>
      <c r="AC84" s="21" t="s">
        <v>73</v>
      </c>
      <c r="AD84" s="46" t="s">
        <v>8954</v>
      </c>
      <c r="AE84" s="72"/>
      <c r="AF84" s="16" t="s">
        <v>8955</v>
      </c>
      <c r="AG84" s="16" t="str">
        <f t="shared" si="1"/>
        <v/>
      </c>
    </row>
    <row r="85" spans="1:33" x14ac:dyDescent="0.2">
      <c r="A85" s="12" t="s">
        <v>7059</v>
      </c>
      <c r="B85" s="12" t="s">
        <v>7060</v>
      </c>
      <c r="C85" s="12" t="s">
        <v>76</v>
      </c>
      <c r="D85" s="12" t="s">
        <v>3828</v>
      </c>
      <c r="E85" s="19" t="s">
        <v>4131</v>
      </c>
      <c r="F85" s="12" t="s">
        <v>4421</v>
      </c>
      <c r="G85" s="12" t="s">
        <v>7046</v>
      </c>
      <c r="H85" s="27" t="s">
        <v>69</v>
      </c>
      <c r="I85" s="28" t="s">
        <v>70</v>
      </c>
      <c r="J85" s="28" t="s">
        <v>70</v>
      </c>
      <c r="K85" s="28" t="s">
        <v>70</v>
      </c>
      <c r="L85" s="28" t="s">
        <v>70</v>
      </c>
      <c r="M85" s="29" t="s">
        <v>70</v>
      </c>
      <c r="N85" s="29" t="s">
        <v>70</v>
      </c>
      <c r="O85" s="28" t="s">
        <v>70</v>
      </c>
      <c r="P85" s="28" t="s">
        <v>70</v>
      </c>
      <c r="Q85" s="28" t="s">
        <v>70</v>
      </c>
      <c r="R85" s="28" t="s">
        <v>70</v>
      </c>
      <c r="S85" s="28" t="s">
        <v>70</v>
      </c>
      <c r="T85" s="30" t="s">
        <v>6894</v>
      </c>
      <c r="U85" s="31" t="s">
        <v>72</v>
      </c>
      <c r="V85" s="12">
        <v>2</v>
      </c>
      <c r="W85" s="12">
        <v>5</v>
      </c>
      <c r="X85" s="12">
        <v>2</v>
      </c>
      <c r="Y85" s="12">
        <v>0</v>
      </c>
      <c r="Z85" s="20">
        <v>1</v>
      </c>
      <c r="AA85" s="12">
        <v>2</v>
      </c>
      <c r="AB85" s="56">
        <v>2</v>
      </c>
      <c r="AC85" s="21" t="s">
        <v>73</v>
      </c>
      <c r="AD85" s="46" t="s">
        <v>8954</v>
      </c>
      <c r="AE85" s="72"/>
      <c r="AF85" s="16" t="s">
        <v>8955</v>
      </c>
      <c r="AG85" s="16" t="str">
        <f t="shared" si="1"/>
        <v/>
      </c>
    </row>
    <row r="86" spans="1:33" x14ac:dyDescent="0.2">
      <c r="A86" s="12" t="s">
        <v>7061</v>
      </c>
      <c r="B86" s="12" t="s">
        <v>7062</v>
      </c>
      <c r="C86" s="12" t="s">
        <v>76</v>
      </c>
      <c r="D86" s="12" t="s">
        <v>3828</v>
      </c>
      <c r="E86" s="19" t="s">
        <v>4131</v>
      </c>
      <c r="F86" s="12" t="s">
        <v>4421</v>
      </c>
      <c r="G86" s="12" t="s">
        <v>4430</v>
      </c>
      <c r="H86" s="27" t="s">
        <v>69</v>
      </c>
      <c r="I86" s="28" t="s">
        <v>70</v>
      </c>
      <c r="J86" s="28" t="s">
        <v>70</v>
      </c>
      <c r="K86" s="28" t="s">
        <v>70</v>
      </c>
      <c r="L86" s="28" t="s">
        <v>70</v>
      </c>
      <c r="M86" s="29" t="s">
        <v>70</v>
      </c>
      <c r="N86" s="29" t="s">
        <v>70</v>
      </c>
      <c r="O86" s="28" t="s">
        <v>70</v>
      </c>
      <c r="P86" s="28" t="s">
        <v>70</v>
      </c>
      <c r="Q86" s="28" t="s">
        <v>70</v>
      </c>
      <c r="R86" s="28" t="s">
        <v>70</v>
      </c>
      <c r="S86" s="28" t="s">
        <v>70</v>
      </c>
      <c r="T86" s="30" t="s">
        <v>6894</v>
      </c>
      <c r="U86" s="31" t="s">
        <v>72</v>
      </c>
      <c r="V86" s="12">
        <v>3</v>
      </c>
      <c r="W86" s="12">
        <v>5</v>
      </c>
      <c r="X86" s="12">
        <v>5</v>
      </c>
      <c r="Y86" s="12">
        <v>0</v>
      </c>
      <c r="Z86" s="20">
        <v>1</v>
      </c>
      <c r="AA86" s="12">
        <v>3</v>
      </c>
      <c r="AB86" s="56">
        <v>1</v>
      </c>
      <c r="AC86" s="21" t="s">
        <v>73</v>
      </c>
      <c r="AD86" s="46" t="s">
        <v>8954</v>
      </c>
      <c r="AE86" s="72"/>
      <c r="AF86" s="16" t="s">
        <v>8955</v>
      </c>
      <c r="AG86" s="16" t="str">
        <f t="shared" si="1"/>
        <v/>
      </c>
    </row>
    <row r="87" spans="1:33" x14ac:dyDescent="0.2">
      <c r="A87" s="12" t="s">
        <v>7063</v>
      </c>
      <c r="B87" s="12" t="s">
        <v>7064</v>
      </c>
      <c r="C87" s="12" t="s">
        <v>76</v>
      </c>
      <c r="D87" s="12" t="s">
        <v>3828</v>
      </c>
      <c r="E87" s="19" t="s">
        <v>4131</v>
      </c>
      <c r="F87" s="12" t="s">
        <v>4421</v>
      </c>
      <c r="G87" s="12" t="s">
        <v>4430</v>
      </c>
      <c r="H87" s="27" t="s">
        <v>69</v>
      </c>
      <c r="I87" s="28" t="s">
        <v>70</v>
      </c>
      <c r="J87" s="28" t="s">
        <v>70</v>
      </c>
      <c r="K87" s="28" t="s">
        <v>70</v>
      </c>
      <c r="L87" s="28" t="s">
        <v>70</v>
      </c>
      <c r="M87" s="29" t="s">
        <v>70</v>
      </c>
      <c r="N87" s="29" t="s">
        <v>70</v>
      </c>
      <c r="O87" s="28" t="s">
        <v>70</v>
      </c>
      <c r="P87" s="28" t="s">
        <v>70</v>
      </c>
      <c r="Q87" s="28" t="s">
        <v>70</v>
      </c>
      <c r="R87" s="28" t="s">
        <v>70</v>
      </c>
      <c r="S87" s="28" t="s">
        <v>70</v>
      </c>
      <c r="T87" s="30" t="s">
        <v>6894</v>
      </c>
      <c r="U87" s="31" t="s">
        <v>72</v>
      </c>
      <c r="V87" s="12">
        <v>2</v>
      </c>
      <c r="W87" s="12">
        <v>5</v>
      </c>
      <c r="X87" s="12">
        <v>2</v>
      </c>
      <c r="Y87" s="12">
        <v>0</v>
      </c>
      <c r="Z87" s="20">
        <v>1</v>
      </c>
      <c r="AA87" s="12">
        <v>2</v>
      </c>
      <c r="AB87" s="56">
        <v>1</v>
      </c>
      <c r="AC87" s="21" t="s">
        <v>73</v>
      </c>
      <c r="AD87" s="46" t="s">
        <v>8954</v>
      </c>
      <c r="AE87" s="72"/>
      <c r="AF87" s="16" t="s">
        <v>8955</v>
      </c>
      <c r="AG87" s="16" t="str">
        <f t="shared" si="1"/>
        <v/>
      </c>
    </row>
    <row r="88" spans="1:33" x14ac:dyDescent="0.2">
      <c r="A88" s="12" t="s">
        <v>7065</v>
      </c>
      <c r="B88" s="12" t="s">
        <v>7066</v>
      </c>
      <c r="C88" s="12" t="s">
        <v>76</v>
      </c>
      <c r="D88" s="12" t="s">
        <v>3828</v>
      </c>
      <c r="E88" s="19" t="s">
        <v>4131</v>
      </c>
      <c r="F88" s="12" t="s">
        <v>4421</v>
      </c>
      <c r="G88" s="12" t="s">
        <v>7046</v>
      </c>
      <c r="H88" s="27" t="s">
        <v>69</v>
      </c>
      <c r="I88" s="28" t="s">
        <v>70</v>
      </c>
      <c r="J88" s="28" t="s">
        <v>70</v>
      </c>
      <c r="K88" s="28" t="s">
        <v>70</v>
      </c>
      <c r="L88" s="28" t="s">
        <v>70</v>
      </c>
      <c r="M88" s="29" t="s">
        <v>70</v>
      </c>
      <c r="N88" s="29" t="s">
        <v>70</v>
      </c>
      <c r="O88" s="28" t="s">
        <v>70</v>
      </c>
      <c r="P88" s="28" t="s">
        <v>70</v>
      </c>
      <c r="Q88" s="28" t="s">
        <v>70</v>
      </c>
      <c r="R88" s="28" t="s">
        <v>70</v>
      </c>
      <c r="S88" s="28" t="s">
        <v>70</v>
      </c>
      <c r="T88" s="30" t="s">
        <v>6894</v>
      </c>
      <c r="U88" s="31" t="s">
        <v>72</v>
      </c>
      <c r="V88" s="12">
        <v>1</v>
      </c>
      <c r="W88" s="12">
        <v>5</v>
      </c>
      <c r="X88" s="12">
        <v>2</v>
      </c>
      <c r="Y88" s="12">
        <v>0</v>
      </c>
      <c r="Z88" s="20">
        <v>1</v>
      </c>
      <c r="AA88" s="12">
        <v>1</v>
      </c>
      <c r="AB88" s="56">
        <v>1</v>
      </c>
      <c r="AC88" s="21" t="s">
        <v>73</v>
      </c>
      <c r="AD88" s="46" t="s">
        <v>8956</v>
      </c>
      <c r="AE88" s="72"/>
      <c r="AF88" s="16" t="s">
        <v>8955</v>
      </c>
      <c r="AG88" s="16" t="str">
        <f t="shared" si="1"/>
        <v/>
      </c>
    </row>
    <row r="89" spans="1:33" x14ac:dyDescent="0.2">
      <c r="A89" s="12" t="s">
        <v>7067</v>
      </c>
      <c r="B89" s="12" t="s">
        <v>7068</v>
      </c>
      <c r="C89" s="12" t="s">
        <v>76</v>
      </c>
      <c r="D89" s="12" t="s">
        <v>3828</v>
      </c>
      <c r="E89" s="19" t="s">
        <v>4131</v>
      </c>
      <c r="F89" s="12" t="s">
        <v>4421</v>
      </c>
      <c r="G89" s="12" t="s">
        <v>4430</v>
      </c>
      <c r="H89" s="27" t="s">
        <v>69</v>
      </c>
      <c r="I89" s="28" t="s">
        <v>70</v>
      </c>
      <c r="J89" s="28" t="s">
        <v>70</v>
      </c>
      <c r="K89" s="28" t="s">
        <v>70</v>
      </c>
      <c r="L89" s="28" t="s">
        <v>70</v>
      </c>
      <c r="M89" s="29" t="s">
        <v>70</v>
      </c>
      <c r="N89" s="29" t="s">
        <v>70</v>
      </c>
      <c r="O89" s="28" t="s">
        <v>70</v>
      </c>
      <c r="P89" s="28" t="s">
        <v>70</v>
      </c>
      <c r="Q89" s="28" t="s">
        <v>70</v>
      </c>
      <c r="R89" s="28" t="s">
        <v>70</v>
      </c>
      <c r="S89" s="28" t="s">
        <v>70</v>
      </c>
      <c r="T89" s="30" t="s">
        <v>6894</v>
      </c>
      <c r="U89" s="31" t="s">
        <v>72</v>
      </c>
      <c r="V89" s="12">
        <v>2</v>
      </c>
      <c r="W89" s="12">
        <v>5</v>
      </c>
      <c r="X89" s="12">
        <v>5</v>
      </c>
      <c r="Y89" s="12">
        <v>0</v>
      </c>
      <c r="Z89" s="20">
        <v>1</v>
      </c>
      <c r="AA89" s="12">
        <v>2</v>
      </c>
      <c r="AB89" s="56">
        <v>1</v>
      </c>
      <c r="AC89" s="21" t="s">
        <v>73</v>
      </c>
      <c r="AD89" s="46" t="s">
        <v>8954</v>
      </c>
      <c r="AE89" s="72"/>
      <c r="AF89" s="16" t="s">
        <v>8955</v>
      </c>
      <c r="AG89" s="16" t="str">
        <f t="shared" si="1"/>
        <v/>
      </c>
    </row>
    <row r="90" spans="1:33" x14ac:dyDescent="0.2">
      <c r="A90" s="12" t="s">
        <v>7069</v>
      </c>
      <c r="B90" s="12" t="s">
        <v>7070</v>
      </c>
      <c r="C90" s="12" t="s">
        <v>64</v>
      </c>
      <c r="D90" s="12" t="s">
        <v>3828</v>
      </c>
      <c r="E90" s="19" t="s">
        <v>4131</v>
      </c>
      <c r="F90" s="12" t="s">
        <v>4421</v>
      </c>
      <c r="G90" s="12" t="s">
        <v>4430</v>
      </c>
      <c r="H90" s="27" t="s">
        <v>69</v>
      </c>
      <c r="I90" s="28" t="s">
        <v>70</v>
      </c>
      <c r="J90" s="28" t="s">
        <v>70</v>
      </c>
      <c r="K90" s="28" t="s">
        <v>70</v>
      </c>
      <c r="L90" s="28" t="s">
        <v>70</v>
      </c>
      <c r="M90" s="29" t="s">
        <v>70</v>
      </c>
      <c r="N90" s="29" t="s">
        <v>70</v>
      </c>
      <c r="O90" s="28" t="s">
        <v>70</v>
      </c>
      <c r="P90" s="28" t="s">
        <v>70</v>
      </c>
      <c r="Q90" s="28" t="s">
        <v>70</v>
      </c>
      <c r="R90" s="28" t="s">
        <v>70</v>
      </c>
      <c r="S90" s="28" t="s">
        <v>70</v>
      </c>
      <c r="T90" s="30" t="s">
        <v>6894</v>
      </c>
      <c r="U90" s="31" t="s">
        <v>72</v>
      </c>
      <c r="V90" s="12">
        <v>1</v>
      </c>
      <c r="W90" s="12">
        <v>2</v>
      </c>
      <c r="X90" s="12">
        <v>2</v>
      </c>
      <c r="Y90" s="12">
        <v>0</v>
      </c>
      <c r="Z90" s="20">
        <v>0</v>
      </c>
      <c r="AA90" s="12">
        <v>1</v>
      </c>
      <c r="AB90" s="56">
        <v>1</v>
      </c>
      <c r="AC90" s="21" t="s">
        <v>73</v>
      </c>
      <c r="AD90" s="46" t="s">
        <v>8956</v>
      </c>
      <c r="AE90" s="72"/>
      <c r="AF90" s="16" t="s">
        <v>8955</v>
      </c>
      <c r="AG90" s="16" t="str">
        <f t="shared" si="1"/>
        <v/>
      </c>
    </row>
    <row r="91" spans="1:33" x14ac:dyDescent="0.2">
      <c r="A91" s="12" t="s">
        <v>7071</v>
      </c>
      <c r="B91" s="12" t="s">
        <v>7072</v>
      </c>
      <c r="C91" s="12" t="s">
        <v>76</v>
      </c>
      <c r="D91" s="12" t="s">
        <v>3828</v>
      </c>
      <c r="E91" s="19" t="s">
        <v>4131</v>
      </c>
      <c r="F91" s="12" t="s">
        <v>4421</v>
      </c>
      <c r="G91" s="12" t="s">
        <v>4430</v>
      </c>
      <c r="H91" s="27" t="s">
        <v>69</v>
      </c>
      <c r="I91" s="28" t="s">
        <v>70</v>
      </c>
      <c r="J91" s="28" t="s">
        <v>70</v>
      </c>
      <c r="K91" s="28" t="s">
        <v>70</v>
      </c>
      <c r="L91" s="28" t="s">
        <v>70</v>
      </c>
      <c r="M91" s="29" t="s">
        <v>70</v>
      </c>
      <c r="N91" s="29" t="s">
        <v>70</v>
      </c>
      <c r="O91" s="28" t="s">
        <v>70</v>
      </c>
      <c r="P91" s="28" t="s">
        <v>70</v>
      </c>
      <c r="Q91" s="28" t="s">
        <v>70</v>
      </c>
      <c r="R91" s="28" t="s">
        <v>70</v>
      </c>
      <c r="S91" s="28" t="s">
        <v>70</v>
      </c>
      <c r="T91" s="30" t="s">
        <v>6894</v>
      </c>
      <c r="U91" s="31" t="s">
        <v>72</v>
      </c>
      <c r="V91" s="12">
        <v>3</v>
      </c>
      <c r="W91" s="12">
        <v>5</v>
      </c>
      <c r="X91" s="12">
        <v>5</v>
      </c>
      <c r="Y91" s="12">
        <v>1</v>
      </c>
      <c r="Z91" s="20">
        <v>2</v>
      </c>
      <c r="AA91" s="12">
        <v>4</v>
      </c>
      <c r="AB91" s="56">
        <v>2</v>
      </c>
      <c r="AC91" s="21" t="s">
        <v>73</v>
      </c>
      <c r="AD91" s="46" t="s">
        <v>8954</v>
      </c>
      <c r="AE91" s="72"/>
      <c r="AF91" s="16" t="s">
        <v>8957</v>
      </c>
      <c r="AG91" s="16" t="str">
        <f t="shared" si="1"/>
        <v xml:space="preserve">fizchem </v>
      </c>
    </row>
    <row r="92" spans="1:33" x14ac:dyDescent="0.2">
      <c r="A92" s="12" t="s">
        <v>7073</v>
      </c>
      <c r="B92" s="12" t="s">
        <v>7074</v>
      </c>
      <c r="C92" s="12" t="s">
        <v>76</v>
      </c>
      <c r="D92" s="12" t="s">
        <v>3828</v>
      </c>
      <c r="E92" s="19" t="s">
        <v>4131</v>
      </c>
      <c r="F92" s="12" t="s">
        <v>4421</v>
      </c>
      <c r="G92" s="12" t="s">
        <v>4430</v>
      </c>
      <c r="H92" s="27" t="s">
        <v>69</v>
      </c>
      <c r="I92" s="28" t="s">
        <v>70</v>
      </c>
      <c r="J92" s="28" t="s">
        <v>70</v>
      </c>
      <c r="K92" s="28" t="s">
        <v>70</v>
      </c>
      <c r="L92" s="28" t="s">
        <v>70</v>
      </c>
      <c r="M92" s="29" t="s">
        <v>70</v>
      </c>
      <c r="N92" s="29" t="s">
        <v>70</v>
      </c>
      <c r="O92" s="28" t="s">
        <v>70</v>
      </c>
      <c r="P92" s="28" t="s">
        <v>70</v>
      </c>
      <c r="Q92" s="28" t="s">
        <v>70</v>
      </c>
      <c r="R92" s="28" t="s">
        <v>70</v>
      </c>
      <c r="S92" s="28" t="s">
        <v>70</v>
      </c>
      <c r="T92" s="30" t="s">
        <v>6894</v>
      </c>
      <c r="U92" s="31" t="s">
        <v>72</v>
      </c>
      <c r="V92" s="12">
        <v>3</v>
      </c>
      <c r="W92" s="12">
        <v>5</v>
      </c>
      <c r="X92" s="12">
        <v>5</v>
      </c>
      <c r="Y92" s="12">
        <v>0</v>
      </c>
      <c r="Z92" s="20">
        <v>1</v>
      </c>
      <c r="AA92" s="12">
        <v>3</v>
      </c>
      <c r="AB92" s="56">
        <v>1</v>
      </c>
      <c r="AC92" s="21" t="s">
        <v>73</v>
      </c>
      <c r="AD92" s="46" t="s">
        <v>8954</v>
      </c>
      <c r="AE92" s="72"/>
      <c r="AF92" s="16" t="s">
        <v>8955</v>
      </c>
      <c r="AG92" s="16" t="str">
        <f t="shared" si="1"/>
        <v/>
      </c>
    </row>
    <row r="93" spans="1:33" x14ac:dyDescent="0.2">
      <c r="A93" s="12" t="s">
        <v>7075</v>
      </c>
      <c r="B93" s="12" t="s">
        <v>7076</v>
      </c>
      <c r="C93" s="12" t="s">
        <v>76</v>
      </c>
      <c r="D93" s="12" t="s">
        <v>3828</v>
      </c>
      <c r="E93" s="19" t="s">
        <v>4131</v>
      </c>
      <c r="F93" s="12" t="s">
        <v>4421</v>
      </c>
      <c r="G93" s="12" t="s">
        <v>4430</v>
      </c>
      <c r="H93" s="27" t="s">
        <v>69</v>
      </c>
      <c r="I93" s="28" t="s">
        <v>70</v>
      </c>
      <c r="J93" s="28" t="s">
        <v>70</v>
      </c>
      <c r="K93" s="28" t="s">
        <v>70</v>
      </c>
      <c r="L93" s="28" t="s">
        <v>70</v>
      </c>
      <c r="M93" s="29" t="s">
        <v>70</v>
      </c>
      <c r="N93" s="29" t="s">
        <v>70</v>
      </c>
      <c r="O93" s="28" t="s">
        <v>70</v>
      </c>
      <c r="P93" s="28" t="s">
        <v>70</v>
      </c>
      <c r="Q93" s="28" t="s">
        <v>70</v>
      </c>
      <c r="R93" s="28" t="s">
        <v>70</v>
      </c>
      <c r="S93" s="28" t="s">
        <v>70</v>
      </c>
      <c r="T93" s="30" t="s">
        <v>6894</v>
      </c>
      <c r="U93" s="31" t="s">
        <v>72</v>
      </c>
      <c r="V93" s="12">
        <v>1</v>
      </c>
      <c r="W93" s="12">
        <v>5</v>
      </c>
      <c r="X93" s="12">
        <v>2</v>
      </c>
      <c r="Y93" s="12">
        <v>0</v>
      </c>
      <c r="Z93" s="20">
        <v>1</v>
      </c>
      <c r="AA93" s="12">
        <v>1</v>
      </c>
      <c r="AB93" s="56">
        <v>1</v>
      </c>
      <c r="AC93" s="21" t="s">
        <v>73</v>
      </c>
      <c r="AD93" s="46" t="s">
        <v>8956</v>
      </c>
      <c r="AE93" s="72"/>
      <c r="AF93" s="16" t="s">
        <v>8955</v>
      </c>
      <c r="AG93" s="16" t="str">
        <f t="shared" si="1"/>
        <v/>
      </c>
    </row>
    <row r="94" spans="1:33" x14ac:dyDescent="0.2">
      <c r="A94" s="12" t="s">
        <v>7077</v>
      </c>
      <c r="B94" s="12" t="s">
        <v>7078</v>
      </c>
      <c r="C94" s="12" t="s">
        <v>76</v>
      </c>
      <c r="D94" s="12" t="s">
        <v>3828</v>
      </c>
      <c r="E94" s="19" t="s">
        <v>4131</v>
      </c>
      <c r="F94" s="12" t="s">
        <v>4421</v>
      </c>
      <c r="G94" s="12" t="s">
        <v>4430</v>
      </c>
      <c r="H94" s="27" t="s">
        <v>69</v>
      </c>
      <c r="I94" s="28" t="s">
        <v>70</v>
      </c>
      <c r="J94" s="28" t="s">
        <v>70</v>
      </c>
      <c r="K94" s="28" t="s">
        <v>70</v>
      </c>
      <c r="L94" s="28" t="s">
        <v>70</v>
      </c>
      <c r="M94" s="29" t="s">
        <v>70</v>
      </c>
      <c r="N94" s="29" t="s">
        <v>70</v>
      </c>
      <c r="O94" s="28" t="s">
        <v>70</v>
      </c>
      <c r="P94" s="28" t="s">
        <v>70</v>
      </c>
      <c r="Q94" s="28" t="s">
        <v>70</v>
      </c>
      <c r="R94" s="28" t="s">
        <v>70</v>
      </c>
      <c r="S94" s="28" t="s">
        <v>70</v>
      </c>
      <c r="T94" s="30" t="s">
        <v>6894</v>
      </c>
      <c r="U94" s="31" t="s">
        <v>72</v>
      </c>
      <c r="V94" s="12">
        <v>3</v>
      </c>
      <c r="W94" s="12">
        <v>5</v>
      </c>
      <c r="X94" s="12">
        <v>5</v>
      </c>
      <c r="Y94" s="12">
        <v>0</v>
      </c>
      <c r="Z94" s="20">
        <v>1</v>
      </c>
      <c r="AA94" s="12">
        <v>3</v>
      </c>
      <c r="AB94" s="56">
        <v>2</v>
      </c>
      <c r="AC94" s="21" t="s">
        <v>73</v>
      </c>
      <c r="AD94" s="46" t="s">
        <v>8954</v>
      </c>
      <c r="AE94" s="72"/>
      <c r="AF94" s="16" t="s">
        <v>8955</v>
      </c>
      <c r="AG94" s="16" t="str">
        <f t="shared" si="1"/>
        <v/>
      </c>
    </row>
    <row r="95" spans="1:33" x14ac:dyDescent="0.2">
      <c r="A95" s="12" t="s">
        <v>7079</v>
      </c>
      <c r="B95" s="12" t="s">
        <v>7080</v>
      </c>
      <c r="C95" s="12" t="s">
        <v>76</v>
      </c>
      <c r="D95" s="12" t="s">
        <v>3828</v>
      </c>
      <c r="E95" s="19" t="s">
        <v>4131</v>
      </c>
      <c r="F95" s="12" t="s">
        <v>4421</v>
      </c>
      <c r="G95" s="12" t="s">
        <v>4430</v>
      </c>
      <c r="H95" s="27" t="s">
        <v>69</v>
      </c>
      <c r="I95" s="28" t="s">
        <v>70</v>
      </c>
      <c r="J95" s="28" t="s">
        <v>70</v>
      </c>
      <c r="K95" s="28" t="s">
        <v>70</v>
      </c>
      <c r="L95" s="28" t="s">
        <v>70</v>
      </c>
      <c r="M95" s="29" t="s">
        <v>70</v>
      </c>
      <c r="N95" s="29" t="s">
        <v>70</v>
      </c>
      <c r="O95" s="28" t="s">
        <v>70</v>
      </c>
      <c r="P95" s="28" t="s">
        <v>70</v>
      </c>
      <c r="Q95" s="28" t="s">
        <v>70</v>
      </c>
      <c r="R95" s="28" t="s">
        <v>70</v>
      </c>
      <c r="S95" s="28" t="s">
        <v>70</v>
      </c>
      <c r="T95" s="30" t="s">
        <v>6894</v>
      </c>
      <c r="U95" s="31" t="s">
        <v>72</v>
      </c>
      <c r="V95" s="12">
        <v>3</v>
      </c>
      <c r="W95" s="12">
        <v>5</v>
      </c>
      <c r="X95" s="12">
        <v>5</v>
      </c>
      <c r="Y95" s="12">
        <v>0</v>
      </c>
      <c r="Z95" s="20">
        <v>1</v>
      </c>
      <c r="AA95" s="12">
        <v>3</v>
      </c>
      <c r="AB95" s="56">
        <v>1</v>
      </c>
      <c r="AC95" s="21" t="s">
        <v>73</v>
      </c>
      <c r="AD95" s="46" t="s">
        <v>8954</v>
      </c>
      <c r="AE95" s="72"/>
      <c r="AF95" s="16" t="s">
        <v>8955</v>
      </c>
      <c r="AG95" s="16" t="str">
        <f t="shared" si="1"/>
        <v/>
      </c>
    </row>
    <row r="96" spans="1:33" x14ac:dyDescent="0.2">
      <c r="A96" s="12" t="s">
        <v>7081</v>
      </c>
      <c r="B96" s="12" t="s">
        <v>7082</v>
      </c>
      <c r="C96" s="12" t="s">
        <v>76</v>
      </c>
      <c r="D96" s="12" t="s">
        <v>3828</v>
      </c>
      <c r="E96" s="19" t="s">
        <v>4131</v>
      </c>
      <c r="F96" s="12" t="s">
        <v>4421</v>
      </c>
      <c r="G96" s="12" t="s">
        <v>4430</v>
      </c>
      <c r="H96" s="27" t="s">
        <v>69</v>
      </c>
      <c r="I96" s="28" t="s">
        <v>70</v>
      </c>
      <c r="J96" s="28" t="s">
        <v>70</v>
      </c>
      <c r="K96" s="28" t="s">
        <v>70</v>
      </c>
      <c r="L96" s="28" t="s">
        <v>70</v>
      </c>
      <c r="M96" s="29" t="s">
        <v>70</v>
      </c>
      <c r="N96" s="29" t="s">
        <v>70</v>
      </c>
      <c r="O96" s="28" t="s">
        <v>70</v>
      </c>
      <c r="P96" s="28" t="s">
        <v>70</v>
      </c>
      <c r="Q96" s="28" t="s">
        <v>70</v>
      </c>
      <c r="R96" s="28" t="s">
        <v>70</v>
      </c>
      <c r="S96" s="28" t="s">
        <v>70</v>
      </c>
      <c r="T96" s="30" t="s">
        <v>6894</v>
      </c>
      <c r="U96" s="31" t="s">
        <v>72</v>
      </c>
      <c r="V96" s="12">
        <v>2</v>
      </c>
      <c r="W96" s="12">
        <v>5</v>
      </c>
      <c r="X96" s="12">
        <v>5</v>
      </c>
      <c r="Y96" s="12">
        <v>0</v>
      </c>
      <c r="Z96" s="20">
        <v>1</v>
      </c>
      <c r="AA96" s="12">
        <v>2</v>
      </c>
      <c r="AB96" s="56">
        <v>2</v>
      </c>
      <c r="AC96" s="21" t="s">
        <v>73</v>
      </c>
      <c r="AD96" s="46" t="s">
        <v>8954</v>
      </c>
      <c r="AE96" s="72"/>
      <c r="AF96" s="16" t="s">
        <v>8955</v>
      </c>
      <c r="AG96" s="16" t="str">
        <f t="shared" si="1"/>
        <v/>
      </c>
    </row>
    <row r="97" spans="1:33" x14ac:dyDescent="0.2">
      <c r="A97" s="12" t="s">
        <v>7083</v>
      </c>
      <c r="B97" s="12" t="s">
        <v>7084</v>
      </c>
      <c r="C97" s="12" t="s">
        <v>76</v>
      </c>
      <c r="D97" s="12" t="s">
        <v>3828</v>
      </c>
      <c r="E97" s="19" t="s">
        <v>4131</v>
      </c>
      <c r="F97" s="12" t="s">
        <v>4421</v>
      </c>
      <c r="G97" s="12" t="s">
        <v>4438</v>
      </c>
      <c r="H97" s="27" t="s">
        <v>69</v>
      </c>
      <c r="I97" s="28" t="s">
        <v>70</v>
      </c>
      <c r="J97" s="28" t="s">
        <v>70</v>
      </c>
      <c r="K97" s="28" t="s">
        <v>70</v>
      </c>
      <c r="L97" s="28" t="s">
        <v>70</v>
      </c>
      <c r="M97" s="29" t="s">
        <v>70</v>
      </c>
      <c r="N97" s="29" t="s">
        <v>70</v>
      </c>
      <c r="O97" s="28" t="s">
        <v>70</v>
      </c>
      <c r="P97" s="28" t="s">
        <v>70</v>
      </c>
      <c r="Q97" s="28" t="s">
        <v>70</v>
      </c>
      <c r="R97" s="28" t="s">
        <v>70</v>
      </c>
      <c r="S97" s="28" t="s">
        <v>70</v>
      </c>
      <c r="T97" s="30" t="s">
        <v>6894</v>
      </c>
      <c r="U97" s="31" t="s">
        <v>72</v>
      </c>
      <c r="V97" s="12">
        <v>3</v>
      </c>
      <c r="W97" s="12">
        <v>5</v>
      </c>
      <c r="X97" s="12">
        <v>5</v>
      </c>
      <c r="Y97" s="12">
        <v>0</v>
      </c>
      <c r="Z97" s="20">
        <v>1</v>
      </c>
      <c r="AA97" s="12">
        <v>3</v>
      </c>
      <c r="AB97" s="56">
        <v>2</v>
      </c>
      <c r="AC97" s="21" t="s">
        <v>73</v>
      </c>
      <c r="AD97" s="46" t="s">
        <v>8954</v>
      </c>
      <c r="AE97" s="72"/>
      <c r="AF97" s="16" t="s">
        <v>8955</v>
      </c>
      <c r="AG97" s="16" t="str">
        <f t="shared" si="1"/>
        <v/>
      </c>
    </row>
    <row r="98" spans="1:33" x14ac:dyDescent="0.2">
      <c r="A98" s="12" t="s">
        <v>7085</v>
      </c>
      <c r="B98" s="12" t="s">
        <v>7086</v>
      </c>
      <c r="C98" s="12" t="s">
        <v>76</v>
      </c>
      <c r="D98" s="12" t="s">
        <v>3828</v>
      </c>
      <c r="E98" s="19" t="s">
        <v>4131</v>
      </c>
      <c r="F98" s="12" t="s">
        <v>4421</v>
      </c>
      <c r="G98" s="12" t="s">
        <v>4438</v>
      </c>
      <c r="H98" s="27" t="s">
        <v>69</v>
      </c>
      <c r="I98" s="28" t="s">
        <v>70</v>
      </c>
      <c r="J98" s="28" t="s">
        <v>70</v>
      </c>
      <c r="K98" s="28" t="s">
        <v>70</v>
      </c>
      <c r="L98" s="28" t="s">
        <v>70</v>
      </c>
      <c r="M98" s="29" t="s">
        <v>70</v>
      </c>
      <c r="N98" s="29" t="s">
        <v>70</v>
      </c>
      <c r="O98" s="28" t="s">
        <v>70</v>
      </c>
      <c r="P98" s="28" t="s">
        <v>70</v>
      </c>
      <c r="Q98" s="28" t="s">
        <v>70</v>
      </c>
      <c r="R98" s="28" t="s">
        <v>70</v>
      </c>
      <c r="S98" s="28" t="s">
        <v>70</v>
      </c>
      <c r="T98" s="30" t="s">
        <v>6894</v>
      </c>
      <c r="U98" s="31" t="s">
        <v>72</v>
      </c>
      <c r="V98" s="12">
        <v>0</v>
      </c>
      <c r="W98" s="12">
        <v>2</v>
      </c>
      <c r="X98" s="12">
        <v>5</v>
      </c>
      <c r="Y98" s="12">
        <v>0</v>
      </c>
      <c r="Z98" s="20">
        <v>1</v>
      </c>
      <c r="AA98" s="12">
        <v>0</v>
      </c>
      <c r="AB98" s="56">
        <v>2</v>
      </c>
      <c r="AC98" s="21" t="s">
        <v>73</v>
      </c>
      <c r="AD98" s="46" t="s">
        <v>8956</v>
      </c>
      <c r="AE98" s="72"/>
      <c r="AF98" s="16" t="s">
        <v>8955</v>
      </c>
      <c r="AG98" s="16" t="str">
        <f t="shared" si="1"/>
        <v/>
      </c>
    </row>
    <row r="99" spans="1:33" x14ac:dyDescent="0.2">
      <c r="A99" s="12" t="s">
        <v>7087</v>
      </c>
      <c r="B99" s="12" t="s">
        <v>7088</v>
      </c>
      <c r="C99" s="12" t="s">
        <v>64</v>
      </c>
      <c r="D99" s="12" t="s">
        <v>3828</v>
      </c>
      <c r="E99" s="19" t="s">
        <v>4131</v>
      </c>
      <c r="F99" s="12" t="s">
        <v>4421</v>
      </c>
      <c r="G99" s="12" t="s">
        <v>4438</v>
      </c>
      <c r="H99" s="27" t="s">
        <v>69</v>
      </c>
      <c r="I99" s="28" t="s">
        <v>70</v>
      </c>
      <c r="J99" s="28" t="s">
        <v>70</v>
      </c>
      <c r="K99" s="28" t="s">
        <v>70</v>
      </c>
      <c r="L99" s="28" t="s">
        <v>70</v>
      </c>
      <c r="M99" s="29" t="s">
        <v>70</v>
      </c>
      <c r="N99" s="29" t="s">
        <v>70</v>
      </c>
      <c r="O99" s="28" t="s">
        <v>70</v>
      </c>
      <c r="P99" s="28" t="s">
        <v>70</v>
      </c>
      <c r="Q99" s="28" t="s">
        <v>70</v>
      </c>
      <c r="R99" s="28" t="s">
        <v>70</v>
      </c>
      <c r="S99" s="28" t="s">
        <v>70</v>
      </c>
      <c r="T99" s="30" t="s">
        <v>6894</v>
      </c>
      <c r="U99" s="31" t="s">
        <v>72</v>
      </c>
      <c r="V99" s="12">
        <v>0</v>
      </c>
      <c r="W99" s="12">
        <v>2</v>
      </c>
      <c r="X99" s="12">
        <v>2</v>
      </c>
      <c r="Y99" s="12">
        <v>0</v>
      </c>
      <c r="Z99" s="20">
        <v>0</v>
      </c>
      <c r="AA99" s="12">
        <v>0</v>
      </c>
      <c r="AB99" s="56">
        <v>1</v>
      </c>
      <c r="AC99" s="21" t="s">
        <v>73</v>
      </c>
      <c r="AD99" s="46" t="s">
        <v>8956</v>
      </c>
      <c r="AE99" s="72"/>
      <c r="AF99" s="16" t="s">
        <v>8955</v>
      </c>
      <c r="AG99" s="16" t="str">
        <f t="shared" si="1"/>
        <v/>
      </c>
    </row>
    <row r="100" spans="1:33" x14ac:dyDescent="0.2">
      <c r="A100" s="12" t="s">
        <v>7089</v>
      </c>
      <c r="B100" s="12" t="s">
        <v>7090</v>
      </c>
      <c r="C100" s="12" t="s">
        <v>76</v>
      </c>
      <c r="D100" s="12" t="s">
        <v>3828</v>
      </c>
      <c r="E100" s="19" t="s">
        <v>4131</v>
      </c>
      <c r="F100" s="12" t="s">
        <v>4421</v>
      </c>
      <c r="G100" s="12" t="s">
        <v>4438</v>
      </c>
      <c r="H100" s="27" t="s">
        <v>69</v>
      </c>
      <c r="I100" s="28" t="s">
        <v>70</v>
      </c>
      <c r="J100" s="28" t="s">
        <v>70</v>
      </c>
      <c r="K100" s="28" t="s">
        <v>70</v>
      </c>
      <c r="L100" s="28" t="s">
        <v>70</v>
      </c>
      <c r="M100" s="29" t="s">
        <v>70</v>
      </c>
      <c r="N100" s="29" t="s">
        <v>70</v>
      </c>
      <c r="O100" s="28" t="s">
        <v>70</v>
      </c>
      <c r="P100" s="28" t="s">
        <v>70</v>
      </c>
      <c r="Q100" s="28" t="s">
        <v>70</v>
      </c>
      <c r="R100" s="28" t="s">
        <v>70</v>
      </c>
      <c r="S100" s="28" t="s">
        <v>70</v>
      </c>
      <c r="T100" s="30" t="s">
        <v>6894</v>
      </c>
      <c r="U100" s="31" t="s">
        <v>72</v>
      </c>
      <c r="V100" s="12">
        <v>4</v>
      </c>
      <c r="W100" s="12">
        <v>5</v>
      </c>
      <c r="X100" s="12">
        <v>5</v>
      </c>
      <c r="Y100" s="12">
        <v>0</v>
      </c>
      <c r="Z100" s="20">
        <v>1</v>
      </c>
      <c r="AA100" s="12">
        <v>4</v>
      </c>
      <c r="AB100" s="56">
        <v>1</v>
      </c>
      <c r="AC100" s="21" t="s">
        <v>73</v>
      </c>
      <c r="AD100" s="46" t="s">
        <v>8954</v>
      </c>
      <c r="AE100" s="72"/>
      <c r="AF100" s="16" t="s">
        <v>8955</v>
      </c>
      <c r="AG100" s="16" t="str">
        <f t="shared" si="1"/>
        <v/>
      </c>
    </row>
    <row r="101" spans="1:33" x14ac:dyDescent="0.2">
      <c r="A101" s="12" t="s">
        <v>7091</v>
      </c>
      <c r="B101" s="12" t="s">
        <v>7092</v>
      </c>
      <c r="C101" s="12" t="s">
        <v>76</v>
      </c>
      <c r="D101" s="12" t="s">
        <v>3828</v>
      </c>
      <c r="E101" s="19" t="s">
        <v>4131</v>
      </c>
      <c r="F101" s="12" t="s">
        <v>4421</v>
      </c>
      <c r="G101" s="12" t="s">
        <v>4438</v>
      </c>
      <c r="H101" s="27" t="s">
        <v>69</v>
      </c>
      <c r="I101" s="28" t="s">
        <v>70</v>
      </c>
      <c r="J101" s="28" t="s">
        <v>70</v>
      </c>
      <c r="K101" s="28" t="s">
        <v>70</v>
      </c>
      <c r="L101" s="28" t="s">
        <v>70</v>
      </c>
      <c r="M101" s="29" t="s">
        <v>70</v>
      </c>
      <c r="N101" s="29" t="s">
        <v>70</v>
      </c>
      <c r="O101" s="28" t="s">
        <v>70</v>
      </c>
      <c r="P101" s="28" t="s">
        <v>70</v>
      </c>
      <c r="Q101" s="28" t="s">
        <v>70</v>
      </c>
      <c r="R101" s="28" t="s">
        <v>70</v>
      </c>
      <c r="S101" s="28" t="s">
        <v>70</v>
      </c>
      <c r="T101" s="30" t="s">
        <v>6894</v>
      </c>
      <c r="U101" s="31" t="s">
        <v>72</v>
      </c>
      <c r="V101" s="12">
        <v>3</v>
      </c>
      <c r="W101" s="12">
        <v>5</v>
      </c>
      <c r="X101" s="12">
        <v>2</v>
      </c>
      <c r="Y101" s="12">
        <v>0</v>
      </c>
      <c r="Z101" s="20">
        <v>1</v>
      </c>
      <c r="AA101" s="12">
        <v>3</v>
      </c>
      <c r="AB101" s="56">
        <v>1</v>
      </c>
      <c r="AC101" s="21" t="s">
        <v>73</v>
      </c>
      <c r="AD101" s="46" t="s">
        <v>8954</v>
      </c>
      <c r="AE101" s="72"/>
      <c r="AF101" s="16" t="s">
        <v>8955</v>
      </c>
      <c r="AG101" s="16" t="str">
        <f t="shared" si="1"/>
        <v/>
      </c>
    </row>
    <row r="102" spans="1:33" x14ac:dyDescent="0.2">
      <c r="A102" s="12" t="s">
        <v>7093</v>
      </c>
      <c r="B102" s="12" t="s">
        <v>7094</v>
      </c>
      <c r="C102" s="12" t="s">
        <v>76</v>
      </c>
      <c r="D102" s="12" t="s">
        <v>3828</v>
      </c>
      <c r="E102" s="19" t="s">
        <v>4131</v>
      </c>
      <c r="F102" s="12" t="s">
        <v>4421</v>
      </c>
      <c r="G102" s="12" t="s">
        <v>4438</v>
      </c>
      <c r="H102" s="27" t="s">
        <v>69</v>
      </c>
      <c r="I102" s="28" t="s">
        <v>70</v>
      </c>
      <c r="J102" s="28" t="s">
        <v>70</v>
      </c>
      <c r="K102" s="28" t="s">
        <v>70</v>
      </c>
      <c r="L102" s="28" t="s">
        <v>70</v>
      </c>
      <c r="M102" s="29" t="s">
        <v>70</v>
      </c>
      <c r="N102" s="29" t="s">
        <v>70</v>
      </c>
      <c r="O102" s="28" t="s">
        <v>70</v>
      </c>
      <c r="P102" s="28" t="s">
        <v>70</v>
      </c>
      <c r="Q102" s="28" t="s">
        <v>70</v>
      </c>
      <c r="R102" s="28" t="s">
        <v>70</v>
      </c>
      <c r="S102" s="28" t="s">
        <v>70</v>
      </c>
      <c r="T102" s="30" t="s">
        <v>6894</v>
      </c>
      <c r="U102" s="31" t="s">
        <v>72</v>
      </c>
      <c r="V102" s="12">
        <v>3</v>
      </c>
      <c r="W102" s="12">
        <v>5</v>
      </c>
      <c r="X102" s="12">
        <v>2</v>
      </c>
      <c r="Y102" s="12">
        <v>0</v>
      </c>
      <c r="Z102" s="20">
        <v>1</v>
      </c>
      <c r="AA102" s="12">
        <v>3</v>
      </c>
      <c r="AB102" s="56">
        <v>1</v>
      </c>
      <c r="AC102" s="21" t="s">
        <v>73</v>
      </c>
      <c r="AD102" s="46" t="s">
        <v>8954</v>
      </c>
      <c r="AE102" s="72"/>
      <c r="AF102" s="16" t="s">
        <v>8955</v>
      </c>
      <c r="AG102" s="16" t="str">
        <f t="shared" si="1"/>
        <v/>
      </c>
    </row>
    <row r="103" spans="1:33" x14ac:dyDescent="0.2">
      <c r="A103" s="12" t="s">
        <v>7095</v>
      </c>
      <c r="B103" s="12" t="s">
        <v>7096</v>
      </c>
      <c r="C103" s="12" t="s">
        <v>64</v>
      </c>
      <c r="D103" s="12" t="s">
        <v>3828</v>
      </c>
      <c r="E103" s="19" t="s">
        <v>4131</v>
      </c>
      <c r="F103" s="12" t="s">
        <v>4421</v>
      </c>
      <c r="G103" s="12" t="s">
        <v>4438</v>
      </c>
      <c r="H103" s="27" t="s">
        <v>69</v>
      </c>
      <c r="I103" s="28" t="s">
        <v>70</v>
      </c>
      <c r="J103" s="28" t="s">
        <v>70</v>
      </c>
      <c r="K103" s="28" t="s">
        <v>70</v>
      </c>
      <c r="L103" s="28" t="s">
        <v>70</v>
      </c>
      <c r="M103" s="29" t="s">
        <v>70</v>
      </c>
      <c r="N103" s="29" t="s">
        <v>70</v>
      </c>
      <c r="O103" s="28" t="s">
        <v>70</v>
      </c>
      <c r="P103" s="28" t="s">
        <v>70</v>
      </c>
      <c r="Q103" s="28" t="s">
        <v>70</v>
      </c>
      <c r="R103" s="28" t="s">
        <v>70</v>
      </c>
      <c r="S103" s="28" t="s">
        <v>70</v>
      </c>
      <c r="T103" s="30" t="s">
        <v>6894</v>
      </c>
      <c r="U103" s="31" t="s">
        <v>72</v>
      </c>
      <c r="V103" s="12">
        <v>0</v>
      </c>
      <c r="W103" s="12">
        <v>2</v>
      </c>
      <c r="X103" s="12">
        <v>2</v>
      </c>
      <c r="Y103" s="12">
        <v>0</v>
      </c>
      <c r="Z103" s="20">
        <v>0</v>
      </c>
      <c r="AA103" s="12">
        <v>0</v>
      </c>
      <c r="AB103" s="56">
        <v>2</v>
      </c>
      <c r="AC103" s="21" t="s">
        <v>73</v>
      </c>
      <c r="AD103" s="46" t="s">
        <v>8956</v>
      </c>
      <c r="AE103" s="72"/>
      <c r="AF103" s="16" t="s">
        <v>8955</v>
      </c>
      <c r="AG103" s="16" t="str">
        <f t="shared" si="1"/>
        <v/>
      </c>
    </row>
    <row r="104" spans="1:33" x14ac:dyDescent="0.2">
      <c r="A104" s="12" t="s">
        <v>7097</v>
      </c>
      <c r="B104" s="12" t="s">
        <v>7098</v>
      </c>
      <c r="C104" s="12" t="s">
        <v>76</v>
      </c>
      <c r="D104" s="12" t="s">
        <v>3828</v>
      </c>
      <c r="E104" s="19" t="s">
        <v>4131</v>
      </c>
      <c r="F104" s="12" t="s">
        <v>4446</v>
      </c>
      <c r="G104" s="12" t="s">
        <v>4447</v>
      </c>
      <c r="H104" s="27" t="s">
        <v>69</v>
      </c>
      <c r="I104" s="28" t="s">
        <v>70</v>
      </c>
      <c r="J104" s="28" t="s">
        <v>70</v>
      </c>
      <c r="K104" s="28" t="s">
        <v>70</v>
      </c>
      <c r="L104" s="28" t="s">
        <v>70</v>
      </c>
      <c r="M104" s="29" t="s">
        <v>70</v>
      </c>
      <c r="N104" s="29" t="s">
        <v>70</v>
      </c>
      <c r="O104" s="28" t="s">
        <v>70</v>
      </c>
      <c r="P104" s="28" t="s">
        <v>70</v>
      </c>
      <c r="Q104" s="28" t="s">
        <v>70</v>
      </c>
      <c r="R104" s="28" t="s">
        <v>70</v>
      </c>
      <c r="S104" s="28" t="s">
        <v>70</v>
      </c>
      <c r="T104" s="30" t="s">
        <v>6894</v>
      </c>
      <c r="U104" s="31" t="s">
        <v>72</v>
      </c>
      <c r="V104" s="12">
        <v>1</v>
      </c>
      <c r="W104" s="12">
        <v>5</v>
      </c>
      <c r="X104" s="12">
        <v>5</v>
      </c>
      <c r="Y104" s="12">
        <v>0</v>
      </c>
      <c r="Z104" s="20">
        <v>1</v>
      </c>
      <c r="AA104" s="12">
        <v>1</v>
      </c>
      <c r="AB104" s="56">
        <v>1</v>
      </c>
      <c r="AC104" s="21" t="s">
        <v>73</v>
      </c>
      <c r="AD104" s="46" t="s">
        <v>8956</v>
      </c>
      <c r="AE104" s="72"/>
      <c r="AF104" s="16" t="s">
        <v>8955</v>
      </c>
      <c r="AG104" s="16" t="str">
        <f t="shared" si="1"/>
        <v/>
      </c>
    </row>
    <row r="105" spans="1:33" x14ac:dyDescent="0.2">
      <c r="A105" s="12" t="s">
        <v>7099</v>
      </c>
      <c r="B105" s="12" t="s">
        <v>7100</v>
      </c>
      <c r="C105" s="12" t="s">
        <v>76</v>
      </c>
      <c r="D105" s="12" t="s">
        <v>3828</v>
      </c>
      <c r="E105" s="19" t="s">
        <v>4131</v>
      </c>
      <c r="F105" s="12" t="s">
        <v>4446</v>
      </c>
      <c r="G105" s="12" t="s">
        <v>4447</v>
      </c>
      <c r="H105" s="27" t="s">
        <v>69</v>
      </c>
      <c r="I105" s="28" t="s">
        <v>70</v>
      </c>
      <c r="J105" s="28" t="s">
        <v>70</v>
      </c>
      <c r="K105" s="28" t="s">
        <v>70</v>
      </c>
      <c r="L105" s="28" t="s">
        <v>70</v>
      </c>
      <c r="M105" s="29" t="s">
        <v>70</v>
      </c>
      <c r="N105" s="29" t="s">
        <v>70</v>
      </c>
      <c r="O105" s="28" t="s">
        <v>70</v>
      </c>
      <c r="P105" s="28" t="s">
        <v>70</v>
      </c>
      <c r="Q105" s="28" t="s">
        <v>70</v>
      </c>
      <c r="R105" s="28" t="s">
        <v>70</v>
      </c>
      <c r="S105" s="28" t="s">
        <v>70</v>
      </c>
      <c r="T105" s="30" t="s">
        <v>6894</v>
      </c>
      <c r="U105" s="31" t="s">
        <v>72</v>
      </c>
      <c r="V105" s="12">
        <v>3</v>
      </c>
      <c r="W105" s="12">
        <v>5</v>
      </c>
      <c r="X105" s="12">
        <v>2</v>
      </c>
      <c r="Y105" s="12">
        <v>0</v>
      </c>
      <c r="Z105" s="20">
        <v>1</v>
      </c>
      <c r="AA105" s="12">
        <v>3</v>
      </c>
      <c r="AB105" s="56">
        <v>1</v>
      </c>
      <c r="AC105" s="21" t="s">
        <v>73</v>
      </c>
      <c r="AD105" s="46" t="s">
        <v>8954</v>
      </c>
      <c r="AE105" s="72"/>
      <c r="AF105" s="16" t="s">
        <v>8955</v>
      </c>
      <c r="AG105" s="16" t="str">
        <f t="shared" si="1"/>
        <v/>
      </c>
    </row>
    <row r="106" spans="1:33" x14ac:dyDescent="0.2">
      <c r="A106" s="12" t="s">
        <v>7101</v>
      </c>
      <c r="B106" s="12" t="s">
        <v>6941</v>
      </c>
      <c r="C106" s="12" t="s">
        <v>76</v>
      </c>
      <c r="D106" s="12" t="s">
        <v>3828</v>
      </c>
      <c r="E106" s="19" t="s">
        <v>4131</v>
      </c>
      <c r="F106" s="12" t="s">
        <v>4446</v>
      </c>
      <c r="G106" s="12" t="s">
        <v>4447</v>
      </c>
      <c r="H106" s="27" t="s">
        <v>69</v>
      </c>
      <c r="I106" s="28" t="s">
        <v>70</v>
      </c>
      <c r="J106" s="28" t="s">
        <v>70</v>
      </c>
      <c r="K106" s="28" t="s">
        <v>70</v>
      </c>
      <c r="L106" s="28" t="s">
        <v>70</v>
      </c>
      <c r="M106" s="29" t="s">
        <v>70</v>
      </c>
      <c r="N106" s="29" t="s">
        <v>70</v>
      </c>
      <c r="O106" s="28" t="s">
        <v>70</v>
      </c>
      <c r="P106" s="28" t="s">
        <v>70</v>
      </c>
      <c r="Q106" s="28" t="s">
        <v>70</v>
      </c>
      <c r="R106" s="28" t="s">
        <v>70</v>
      </c>
      <c r="S106" s="28" t="s">
        <v>70</v>
      </c>
      <c r="T106" s="30" t="s">
        <v>6894</v>
      </c>
      <c r="U106" s="31" t="s">
        <v>72</v>
      </c>
      <c r="V106" s="12">
        <v>3</v>
      </c>
      <c r="W106" s="12">
        <v>5</v>
      </c>
      <c r="X106" s="12">
        <v>5</v>
      </c>
      <c r="Y106" s="12">
        <v>0</v>
      </c>
      <c r="Z106" s="20">
        <v>1</v>
      </c>
      <c r="AA106" s="12">
        <v>3</v>
      </c>
      <c r="AB106" s="56">
        <v>1</v>
      </c>
      <c r="AC106" s="21" t="s">
        <v>73</v>
      </c>
      <c r="AD106" s="46" t="s">
        <v>8954</v>
      </c>
      <c r="AE106" s="72"/>
      <c r="AF106" s="16" t="s">
        <v>8955</v>
      </c>
      <c r="AG106" s="16" t="str">
        <f t="shared" si="1"/>
        <v/>
      </c>
    </row>
    <row r="107" spans="1:33" x14ac:dyDescent="0.2">
      <c r="A107" s="12" t="s">
        <v>7102</v>
      </c>
      <c r="B107" s="12" t="s">
        <v>7103</v>
      </c>
      <c r="C107" s="12" t="s">
        <v>64</v>
      </c>
      <c r="D107" s="12" t="s">
        <v>3828</v>
      </c>
      <c r="E107" s="19" t="s">
        <v>4131</v>
      </c>
      <c r="F107" s="12" t="s">
        <v>4446</v>
      </c>
      <c r="G107" s="12" t="s">
        <v>4447</v>
      </c>
      <c r="H107" s="27" t="s">
        <v>69</v>
      </c>
      <c r="I107" s="28" t="s">
        <v>70</v>
      </c>
      <c r="J107" s="28" t="s">
        <v>70</v>
      </c>
      <c r="K107" s="28" t="s">
        <v>70</v>
      </c>
      <c r="L107" s="28" t="s">
        <v>70</v>
      </c>
      <c r="M107" s="29" t="s">
        <v>70</v>
      </c>
      <c r="N107" s="29" t="s">
        <v>70</v>
      </c>
      <c r="O107" s="28" t="s">
        <v>70</v>
      </c>
      <c r="P107" s="28" t="s">
        <v>70</v>
      </c>
      <c r="Q107" s="28" t="s">
        <v>70</v>
      </c>
      <c r="R107" s="28" t="s">
        <v>70</v>
      </c>
      <c r="S107" s="28" t="s">
        <v>70</v>
      </c>
      <c r="T107" s="30" t="s">
        <v>6894</v>
      </c>
      <c r="U107" s="31" t="s">
        <v>72</v>
      </c>
      <c r="V107" s="12">
        <v>1</v>
      </c>
      <c r="W107" s="12">
        <v>2</v>
      </c>
      <c r="X107" s="12">
        <v>2</v>
      </c>
      <c r="Y107" s="12">
        <v>0</v>
      </c>
      <c r="Z107" s="20">
        <v>0</v>
      </c>
      <c r="AA107" s="12">
        <v>1</v>
      </c>
      <c r="AB107" s="56">
        <v>1</v>
      </c>
      <c r="AC107" s="21" t="s">
        <v>73</v>
      </c>
      <c r="AD107" s="46" t="s">
        <v>8956</v>
      </c>
      <c r="AE107" s="72" t="s">
        <v>6925</v>
      </c>
      <c r="AF107" s="16" t="s">
        <v>8955</v>
      </c>
      <c r="AG107" s="16" t="str">
        <f t="shared" si="1"/>
        <v/>
      </c>
    </row>
    <row r="108" spans="1:33" x14ac:dyDescent="0.2">
      <c r="A108" s="12" t="s">
        <v>7104</v>
      </c>
      <c r="B108" s="12" t="s">
        <v>7105</v>
      </c>
      <c r="C108" s="12" t="s">
        <v>76</v>
      </c>
      <c r="D108" s="12" t="s">
        <v>3828</v>
      </c>
      <c r="E108" s="19" t="s">
        <v>4131</v>
      </c>
      <c r="F108" s="12" t="s">
        <v>4446</v>
      </c>
      <c r="G108" s="12" t="s">
        <v>4447</v>
      </c>
      <c r="H108" s="27" t="s">
        <v>69</v>
      </c>
      <c r="I108" s="28" t="s">
        <v>70</v>
      </c>
      <c r="J108" s="28" t="s">
        <v>70</v>
      </c>
      <c r="K108" s="28" t="s">
        <v>70</v>
      </c>
      <c r="L108" s="28" t="s">
        <v>70</v>
      </c>
      <c r="M108" s="29" t="s">
        <v>70</v>
      </c>
      <c r="N108" s="29" t="s">
        <v>70</v>
      </c>
      <c r="O108" s="28" t="s">
        <v>70</v>
      </c>
      <c r="P108" s="28" t="s">
        <v>70</v>
      </c>
      <c r="Q108" s="28" t="s">
        <v>70</v>
      </c>
      <c r="R108" s="28" t="s">
        <v>70</v>
      </c>
      <c r="S108" s="28" t="s">
        <v>70</v>
      </c>
      <c r="T108" s="30" t="s">
        <v>6894</v>
      </c>
      <c r="U108" s="31" t="s">
        <v>72</v>
      </c>
      <c r="V108" s="12">
        <v>2</v>
      </c>
      <c r="W108" s="12">
        <v>5</v>
      </c>
      <c r="X108" s="12">
        <v>2</v>
      </c>
      <c r="Y108" s="12">
        <v>0</v>
      </c>
      <c r="Z108" s="20">
        <v>1</v>
      </c>
      <c r="AA108" s="12">
        <v>2</v>
      </c>
      <c r="AB108" s="56">
        <v>1</v>
      </c>
      <c r="AC108" s="21" t="s">
        <v>73</v>
      </c>
      <c r="AD108" s="46" t="s">
        <v>8954</v>
      </c>
      <c r="AE108" s="72"/>
      <c r="AF108" s="16" t="s">
        <v>8955</v>
      </c>
      <c r="AG108" s="16" t="str">
        <f t="shared" si="1"/>
        <v/>
      </c>
    </row>
    <row r="109" spans="1:33" x14ac:dyDescent="0.2">
      <c r="A109" s="12" t="s">
        <v>7106</v>
      </c>
      <c r="B109" s="12" t="s">
        <v>7107</v>
      </c>
      <c r="C109" s="12" t="s">
        <v>76</v>
      </c>
      <c r="D109" s="12" t="s">
        <v>3828</v>
      </c>
      <c r="E109" s="19" t="s">
        <v>4131</v>
      </c>
      <c r="F109" s="12" t="s">
        <v>4446</v>
      </c>
      <c r="G109" s="12" t="s">
        <v>4447</v>
      </c>
      <c r="H109" s="27" t="s">
        <v>69</v>
      </c>
      <c r="I109" s="28" t="s">
        <v>70</v>
      </c>
      <c r="J109" s="28" t="s">
        <v>70</v>
      </c>
      <c r="K109" s="28" t="s">
        <v>70</v>
      </c>
      <c r="L109" s="28" t="s">
        <v>70</v>
      </c>
      <c r="M109" s="29" t="s">
        <v>70</v>
      </c>
      <c r="N109" s="29" t="s">
        <v>70</v>
      </c>
      <c r="O109" s="28" t="s">
        <v>70</v>
      </c>
      <c r="P109" s="28" t="s">
        <v>70</v>
      </c>
      <c r="Q109" s="28" t="s">
        <v>70</v>
      </c>
      <c r="R109" s="28" t="s">
        <v>70</v>
      </c>
      <c r="S109" s="28" t="s">
        <v>70</v>
      </c>
      <c r="T109" s="30" t="s">
        <v>6894</v>
      </c>
      <c r="U109" s="31" t="s">
        <v>72</v>
      </c>
      <c r="V109" s="12">
        <v>2</v>
      </c>
      <c r="W109" s="12">
        <v>5</v>
      </c>
      <c r="X109" s="12">
        <v>5</v>
      </c>
      <c r="Y109" s="12">
        <v>0</v>
      </c>
      <c r="Z109" s="20">
        <v>1</v>
      </c>
      <c r="AA109" s="12">
        <v>2</v>
      </c>
      <c r="AB109" s="56">
        <v>1</v>
      </c>
      <c r="AC109" s="21" t="s">
        <v>73</v>
      </c>
      <c r="AD109" s="46" t="s">
        <v>8954</v>
      </c>
      <c r="AE109" s="72"/>
      <c r="AF109" s="16" t="s">
        <v>8955</v>
      </c>
      <c r="AG109" s="16" t="str">
        <f t="shared" si="1"/>
        <v/>
      </c>
    </row>
    <row r="110" spans="1:33" x14ac:dyDescent="0.2">
      <c r="A110" s="12" t="s">
        <v>7108</v>
      </c>
      <c r="B110" s="12" t="s">
        <v>7109</v>
      </c>
      <c r="C110" s="12" t="s">
        <v>76</v>
      </c>
      <c r="D110" s="12" t="s">
        <v>3828</v>
      </c>
      <c r="E110" s="19" t="s">
        <v>4131</v>
      </c>
      <c r="F110" s="12" t="s">
        <v>4446</v>
      </c>
      <c r="G110" s="12" t="s">
        <v>4447</v>
      </c>
      <c r="H110" s="27" t="s">
        <v>69</v>
      </c>
      <c r="I110" s="28" t="s">
        <v>70</v>
      </c>
      <c r="J110" s="28" t="s">
        <v>70</v>
      </c>
      <c r="K110" s="28" t="s">
        <v>70</v>
      </c>
      <c r="L110" s="28" t="s">
        <v>70</v>
      </c>
      <c r="M110" s="29" t="s">
        <v>70</v>
      </c>
      <c r="N110" s="29" t="s">
        <v>70</v>
      </c>
      <c r="O110" s="28" t="s">
        <v>70</v>
      </c>
      <c r="P110" s="28" t="s">
        <v>70</v>
      </c>
      <c r="Q110" s="28" t="s">
        <v>70</v>
      </c>
      <c r="R110" s="28" t="s">
        <v>70</v>
      </c>
      <c r="S110" s="28" t="s">
        <v>70</v>
      </c>
      <c r="T110" s="30" t="s">
        <v>6894</v>
      </c>
      <c r="U110" s="31" t="s">
        <v>72</v>
      </c>
      <c r="V110" s="12">
        <v>3</v>
      </c>
      <c r="W110" s="12">
        <v>5</v>
      </c>
      <c r="X110" s="12">
        <v>2</v>
      </c>
      <c r="Y110" s="12">
        <v>0</v>
      </c>
      <c r="Z110" s="20">
        <v>1</v>
      </c>
      <c r="AA110" s="12">
        <v>3</v>
      </c>
      <c r="AB110" s="56">
        <v>1</v>
      </c>
      <c r="AC110" s="21" t="s">
        <v>73</v>
      </c>
      <c r="AD110" s="46" t="s">
        <v>8954</v>
      </c>
      <c r="AE110" s="72"/>
      <c r="AF110" s="16" t="s">
        <v>8955</v>
      </c>
      <c r="AG110" s="16" t="str">
        <f t="shared" si="1"/>
        <v/>
      </c>
    </row>
    <row r="111" spans="1:33" x14ac:dyDescent="0.2">
      <c r="A111" s="12" t="s">
        <v>7110</v>
      </c>
      <c r="B111" s="12" t="s">
        <v>7111</v>
      </c>
      <c r="C111" s="12" t="s">
        <v>64</v>
      </c>
      <c r="D111" s="12" t="s">
        <v>3828</v>
      </c>
      <c r="E111" s="19" t="s">
        <v>4131</v>
      </c>
      <c r="F111" s="12" t="s">
        <v>4446</v>
      </c>
      <c r="G111" s="12" t="s">
        <v>4447</v>
      </c>
      <c r="H111" s="27" t="s">
        <v>69</v>
      </c>
      <c r="I111" s="28" t="s">
        <v>70</v>
      </c>
      <c r="J111" s="28" t="s">
        <v>70</v>
      </c>
      <c r="K111" s="28" t="s">
        <v>70</v>
      </c>
      <c r="L111" s="28" t="s">
        <v>70</v>
      </c>
      <c r="M111" s="29" t="s">
        <v>70</v>
      </c>
      <c r="N111" s="29" t="s">
        <v>70</v>
      </c>
      <c r="O111" s="28" t="s">
        <v>70</v>
      </c>
      <c r="P111" s="28" t="s">
        <v>70</v>
      </c>
      <c r="Q111" s="28" t="s">
        <v>70</v>
      </c>
      <c r="R111" s="28" t="s">
        <v>70</v>
      </c>
      <c r="S111" s="28" t="s">
        <v>70</v>
      </c>
      <c r="T111" s="30" t="s">
        <v>6894</v>
      </c>
      <c r="U111" s="31" t="s">
        <v>72</v>
      </c>
      <c r="V111" s="12">
        <v>0</v>
      </c>
      <c r="W111" s="12">
        <v>2</v>
      </c>
      <c r="X111" s="12">
        <v>2</v>
      </c>
      <c r="Y111" s="12">
        <v>0</v>
      </c>
      <c r="Z111" s="20">
        <v>0</v>
      </c>
      <c r="AA111" s="12">
        <v>0</v>
      </c>
      <c r="AB111" s="56">
        <v>1</v>
      </c>
      <c r="AC111" s="21" t="s">
        <v>73</v>
      </c>
      <c r="AD111" s="46" t="s">
        <v>8956</v>
      </c>
      <c r="AE111" s="72"/>
      <c r="AF111" s="16" t="s">
        <v>8955</v>
      </c>
      <c r="AG111" s="16" t="str">
        <f t="shared" si="1"/>
        <v/>
      </c>
    </row>
    <row r="112" spans="1:33" x14ac:dyDescent="0.2">
      <c r="A112" s="12" t="s">
        <v>7112</v>
      </c>
      <c r="B112" s="12" t="s">
        <v>7113</v>
      </c>
      <c r="C112" s="12" t="s">
        <v>76</v>
      </c>
      <c r="D112" s="12" t="s">
        <v>3828</v>
      </c>
      <c r="E112" s="19" t="s">
        <v>4131</v>
      </c>
      <c r="F112" s="12" t="s">
        <v>4446</v>
      </c>
      <c r="G112" s="12" t="s">
        <v>4447</v>
      </c>
      <c r="H112" s="27" t="s">
        <v>69</v>
      </c>
      <c r="I112" s="28" t="s">
        <v>70</v>
      </c>
      <c r="J112" s="28" t="s">
        <v>70</v>
      </c>
      <c r="K112" s="28" t="s">
        <v>70</v>
      </c>
      <c r="L112" s="28" t="s">
        <v>70</v>
      </c>
      <c r="M112" s="29" t="s">
        <v>70</v>
      </c>
      <c r="N112" s="29" t="s">
        <v>70</v>
      </c>
      <c r="O112" s="28" t="s">
        <v>70</v>
      </c>
      <c r="P112" s="28" t="s">
        <v>70</v>
      </c>
      <c r="Q112" s="28" t="s">
        <v>70</v>
      </c>
      <c r="R112" s="28" t="s">
        <v>70</v>
      </c>
      <c r="S112" s="28" t="s">
        <v>70</v>
      </c>
      <c r="T112" s="30" t="s">
        <v>6894</v>
      </c>
      <c r="U112" s="31" t="s">
        <v>72</v>
      </c>
      <c r="V112" s="12">
        <v>1</v>
      </c>
      <c r="W112" s="12">
        <v>5</v>
      </c>
      <c r="X112" s="12">
        <v>5</v>
      </c>
      <c r="Y112" s="12">
        <v>0</v>
      </c>
      <c r="Z112" s="20">
        <v>1</v>
      </c>
      <c r="AA112" s="12">
        <v>1</v>
      </c>
      <c r="AB112" s="56">
        <v>1</v>
      </c>
      <c r="AC112" s="21" t="s">
        <v>73</v>
      </c>
      <c r="AD112" s="46" t="s">
        <v>8956</v>
      </c>
      <c r="AE112" s="72"/>
      <c r="AF112" s="16" t="s">
        <v>8955</v>
      </c>
      <c r="AG112" s="16" t="str">
        <f t="shared" si="1"/>
        <v/>
      </c>
    </row>
    <row r="113" spans="1:33" x14ac:dyDescent="0.2">
      <c r="A113" s="12" t="s">
        <v>7114</v>
      </c>
      <c r="B113" s="12" t="s">
        <v>7115</v>
      </c>
      <c r="C113" s="12" t="s">
        <v>76</v>
      </c>
      <c r="D113" s="12" t="s">
        <v>3828</v>
      </c>
      <c r="E113" s="19" t="s">
        <v>4131</v>
      </c>
      <c r="F113" s="12" t="s">
        <v>4446</v>
      </c>
      <c r="G113" s="12" t="s">
        <v>4447</v>
      </c>
      <c r="H113" s="27" t="s">
        <v>69</v>
      </c>
      <c r="I113" s="28" t="s">
        <v>70</v>
      </c>
      <c r="J113" s="28" t="s">
        <v>70</v>
      </c>
      <c r="K113" s="28" t="s">
        <v>70</v>
      </c>
      <c r="L113" s="28" t="s">
        <v>70</v>
      </c>
      <c r="M113" s="29" t="s">
        <v>70</v>
      </c>
      <c r="N113" s="29" t="s">
        <v>70</v>
      </c>
      <c r="O113" s="28" t="s">
        <v>70</v>
      </c>
      <c r="P113" s="28" t="s">
        <v>70</v>
      </c>
      <c r="Q113" s="28" t="s">
        <v>70</v>
      </c>
      <c r="R113" s="28" t="s">
        <v>70</v>
      </c>
      <c r="S113" s="28" t="s">
        <v>70</v>
      </c>
      <c r="T113" s="30" t="s">
        <v>6894</v>
      </c>
      <c r="U113" s="31" t="s">
        <v>72</v>
      </c>
      <c r="V113" s="12">
        <v>2</v>
      </c>
      <c r="W113" s="12">
        <v>5</v>
      </c>
      <c r="X113" s="12">
        <v>5</v>
      </c>
      <c r="Y113" s="12">
        <v>0</v>
      </c>
      <c r="Z113" s="20">
        <v>1</v>
      </c>
      <c r="AA113" s="12">
        <v>2</v>
      </c>
      <c r="AB113" s="56">
        <v>1</v>
      </c>
      <c r="AC113" s="21" t="s">
        <v>73</v>
      </c>
      <c r="AD113" s="46" t="s">
        <v>8954</v>
      </c>
      <c r="AE113" s="72"/>
      <c r="AF113" s="16" t="s">
        <v>8955</v>
      </c>
      <c r="AG113" s="16" t="str">
        <f t="shared" si="1"/>
        <v/>
      </c>
    </row>
    <row r="114" spans="1:33" x14ac:dyDescent="0.2">
      <c r="A114" s="12" t="s">
        <v>7116</v>
      </c>
      <c r="B114" s="12" t="s">
        <v>7117</v>
      </c>
      <c r="C114" s="12" t="s">
        <v>76</v>
      </c>
      <c r="D114" s="12" t="s">
        <v>3828</v>
      </c>
      <c r="E114" s="19" t="s">
        <v>4131</v>
      </c>
      <c r="F114" s="12" t="s">
        <v>4446</v>
      </c>
      <c r="G114" s="12" t="s">
        <v>4447</v>
      </c>
      <c r="H114" s="27" t="s">
        <v>69</v>
      </c>
      <c r="I114" s="28" t="s">
        <v>70</v>
      </c>
      <c r="J114" s="28" t="s">
        <v>70</v>
      </c>
      <c r="K114" s="28" t="s">
        <v>70</v>
      </c>
      <c r="L114" s="28" t="s">
        <v>70</v>
      </c>
      <c r="M114" s="29" t="s">
        <v>70</v>
      </c>
      <c r="N114" s="29" t="s">
        <v>70</v>
      </c>
      <c r="O114" s="28" t="s">
        <v>70</v>
      </c>
      <c r="P114" s="28" t="s">
        <v>70</v>
      </c>
      <c r="Q114" s="28" t="s">
        <v>70</v>
      </c>
      <c r="R114" s="28" t="s">
        <v>70</v>
      </c>
      <c r="S114" s="28" t="s">
        <v>70</v>
      </c>
      <c r="T114" s="30" t="s">
        <v>6894</v>
      </c>
      <c r="U114" s="31" t="s">
        <v>72</v>
      </c>
      <c r="V114" s="12">
        <v>2</v>
      </c>
      <c r="W114" s="12">
        <v>5</v>
      </c>
      <c r="X114" s="12">
        <v>2</v>
      </c>
      <c r="Y114" s="12">
        <v>0</v>
      </c>
      <c r="Z114" s="20">
        <v>1</v>
      </c>
      <c r="AA114" s="12">
        <v>2</v>
      </c>
      <c r="AB114" s="56">
        <v>1</v>
      </c>
      <c r="AC114" s="21" t="s">
        <v>73</v>
      </c>
      <c r="AD114" s="46" t="s">
        <v>8954</v>
      </c>
      <c r="AE114" s="72"/>
      <c r="AF114" s="16" t="s">
        <v>8955</v>
      </c>
      <c r="AG114" s="16" t="str">
        <f t="shared" si="1"/>
        <v/>
      </c>
    </row>
    <row r="115" spans="1:33" x14ac:dyDescent="0.2">
      <c r="A115" s="12" t="s">
        <v>7118</v>
      </c>
      <c r="B115" s="12" t="s">
        <v>7119</v>
      </c>
      <c r="C115" s="12" t="s">
        <v>64</v>
      </c>
      <c r="D115" s="12" t="s">
        <v>3828</v>
      </c>
      <c r="E115" s="19" t="s">
        <v>4131</v>
      </c>
      <c r="F115" s="12" t="s">
        <v>4446</v>
      </c>
      <c r="G115" s="12" t="s">
        <v>4447</v>
      </c>
      <c r="H115" s="27" t="s">
        <v>69</v>
      </c>
      <c r="I115" s="28" t="s">
        <v>70</v>
      </c>
      <c r="J115" s="28" t="s">
        <v>70</v>
      </c>
      <c r="K115" s="28" t="s">
        <v>70</v>
      </c>
      <c r="L115" s="28" t="s">
        <v>70</v>
      </c>
      <c r="M115" s="29" t="s">
        <v>70</v>
      </c>
      <c r="N115" s="29" t="s">
        <v>70</v>
      </c>
      <c r="O115" s="28" t="s">
        <v>70</v>
      </c>
      <c r="P115" s="28" t="s">
        <v>70</v>
      </c>
      <c r="Q115" s="28" t="s">
        <v>70</v>
      </c>
      <c r="R115" s="28" t="s">
        <v>70</v>
      </c>
      <c r="S115" s="28" t="s">
        <v>70</v>
      </c>
      <c r="T115" s="30" t="s">
        <v>6894</v>
      </c>
      <c r="U115" s="31" t="s">
        <v>72</v>
      </c>
      <c r="V115" s="12">
        <v>1</v>
      </c>
      <c r="W115" s="12">
        <v>2</v>
      </c>
      <c r="X115" s="12">
        <v>2</v>
      </c>
      <c r="Y115" s="12">
        <v>0</v>
      </c>
      <c r="Z115" s="20">
        <v>0</v>
      </c>
      <c r="AA115" s="12">
        <v>1</v>
      </c>
      <c r="AB115" s="56">
        <v>1</v>
      </c>
      <c r="AC115" s="21" t="s">
        <v>73</v>
      </c>
      <c r="AD115" s="46" t="s">
        <v>8956</v>
      </c>
      <c r="AE115" s="72"/>
      <c r="AF115" s="16" t="s">
        <v>8955</v>
      </c>
      <c r="AG115" s="16" t="str">
        <f t="shared" si="1"/>
        <v/>
      </c>
    </row>
    <row r="116" spans="1:33" x14ac:dyDescent="0.2">
      <c r="A116" s="12" t="s">
        <v>7120</v>
      </c>
      <c r="B116" s="12" t="s">
        <v>7121</v>
      </c>
      <c r="C116" s="12" t="s">
        <v>76</v>
      </c>
      <c r="D116" s="12" t="s">
        <v>3828</v>
      </c>
      <c r="E116" s="19" t="s">
        <v>4131</v>
      </c>
      <c r="F116" s="12" t="s">
        <v>4446</v>
      </c>
      <c r="G116" s="12" t="s">
        <v>4447</v>
      </c>
      <c r="H116" s="27" t="s">
        <v>69</v>
      </c>
      <c r="I116" s="28" t="s">
        <v>70</v>
      </c>
      <c r="J116" s="28" t="s">
        <v>70</v>
      </c>
      <c r="K116" s="28" t="s">
        <v>70</v>
      </c>
      <c r="L116" s="28" t="s">
        <v>70</v>
      </c>
      <c r="M116" s="29" t="s">
        <v>70</v>
      </c>
      <c r="N116" s="29" t="s">
        <v>70</v>
      </c>
      <c r="O116" s="28" t="s">
        <v>70</v>
      </c>
      <c r="P116" s="28" t="s">
        <v>70</v>
      </c>
      <c r="Q116" s="28" t="s">
        <v>70</v>
      </c>
      <c r="R116" s="28" t="s">
        <v>70</v>
      </c>
      <c r="S116" s="28" t="s">
        <v>70</v>
      </c>
      <c r="T116" s="30" t="s">
        <v>6894</v>
      </c>
      <c r="U116" s="31" t="s">
        <v>72</v>
      </c>
      <c r="V116" s="12">
        <v>2</v>
      </c>
      <c r="W116" s="12">
        <v>2</v>
      </c>
      <c r="X116" s="12">
        <v>5</v>
      </c>
      <c r="Y116" s="12">
        <v>0</v>
      </c>
      <c r="Z116" s="20">
        <v>1</v>
      </c>
      <c r="AA116" s="12">
        <v>2</v>
      </c>
      <c r="AB116" s="56">
        <v>1</v>
      </c>
      <c r="AC116" s="21" t="s">
        <v>73</v>
      </c>
      <c r="AD116" s="46" t="s">
        <v>8954</v>
      </c>
      <c r="AE116" s="72"/>
      <c r="AF116" s="16" t="s">
        <v>8955</v>
      </c>
      <c r="AG116" s="16" t="str">
        <f t="shared" si="1"/>
        <v/>
      </c>
    </row>
    <row r="117" spans="1:33" x14ac:dyDescent="0.2">
      <c r="A117" s="12" t="s">
        <v>7122</v>
      </c>
      <c r="B117" s="12" t="s">
        <v>7123</v>
      </c>
      <c r="C117" s="12" t="s">
        <v>64</v>
      </c>
      <c r="D117" s="12" t="s">
        <v>3828</v>
      </c>
      <c r="E117" s="19" t="s">
        <v>4131</v>
      </c>
      <c r="F117" s="12" t="s">
        <v>4446</v>
      </c>
      <c r="G117" s="12" t="s">
        <v>4447</v>
      </c>
      <c r="H117" s="27" t="s">
        <v>69</v>
      </c>
      <c r="I117" s="28" t="s">
        <v>70</v>
      </c>
      <c r="J117" s="28" t="s">
        <v>70</v>
      </c>
      <c r="K117" s="28" t="s">
        <v>70</v>
      </c>
      <c r="L117" s="28" t="s">
        <v>70</v>
      </c>
      <c r="M117" s="29" t="s">
        <v>70</v>
      </c>
      <c r="N117" s="29" t="s">
        <v>70</v>
      </c>
      <c r="O117" s="28" t="s">
        <v>70</v>
      </c>
      <c r="P117" s="28" t="s">
        <v>70</v>
      </c>
      <c r="Q117" s="28" t="s">
        <v>70</v>
      </c>
      <c r="R117" s="28" t="s">
        <v>70</v>
      </c>
      <c r="S117" s="28" t="s">
        <v>70</v>
      </c>
      <c r="T117" s="30" t="s">
        <v>6894</v>
      </c>
      <c r="U117" s="31" t="s">
        <v>72</v>
      </c>
      <c r="V117" s="12">
        <v>1</v>
      </c>
      <c r="W117" s="12">
        <v>2</v>
      </c>
      <c r="X117" s="12">
        <v>2</v>
      </c>
      <c r="Y117" s="12">
        <v>0</v>
      </c>
      <c r="Z117" s="20">
        <v>0</v>
      </c>
      <c r="AA117" s="12">
        <v>1</v>
      </c>
      <c r="AB117" s="56">
        <v>1</v>
      </c>
      <c r="AC117" s="21" t="s">
        <v>73</v>
      </c>
      <c r="AD117" s="46" t="s">
        <v>8956</v>
      </c>
      <c r="AE117" s="72"/>
      <c r="AF117" s="16" t="s">
        <v>8955</v>
      </c>
      <c r="AG117" s="16" t="str">
        <f t="shared" si="1"/>
        <v/>
      </c>
    </row>
    <row r="118" spans="1:33" x14ac:dyDescent="0.2">
      <c r="A118" s="12" t="s">
        <v>7124</v>
      </c>
      <c r="B118" s="12" t="s">
        <v>4562</v>
      </c>
      <c r="C118" s="12" t="s">
        <v>76</v>
      </c>
      <c r="D118" s="12" t="s">
        <v>3828</v>
      </c>
      <c r="E118" s="19" t="s">
        <v>4131</v>
      </c>
      <c r="F118" s="12" t="s">
        <v>4446</v>
      </c>
      <c r="G118" s="12" t="s">
        <v>4447</v>
      </c>
      <c r="H118" s="27" t="s">
        <v>69</v>
      </c>
      <c r="I118" s="28" t="s">
        <v>70</v>
      </c>
      <c r="J118" s="28" t="s">
        <v>70</v>
      </c>
      <c r="K118" s="28" t="s">
        <v>70</v>
      </c>
      <c r="L118" s="28" t="s">
        <v>70</v>
      </c>
      <c r="M118" s="29" t="s">
        <v>70</v>
      </c>
      <c r="N118" s="29" t="s">
        <v>70</v>
      </c>
      <c r="O118" s="28" t="s">
        <v>70</v>
      </c>
      <c r="P118" s="28" t="s">
        <v>70</v>
      </c>
      <c r="Q118" s="28" t="s">
        <v>70</v>
      </c>
      <c r="R118" s="28" t="s">
        <v>70</v>
      </c>
      <c r="S118" s="28" t="s">
        <v>70</v>
      </c>
      <c r="T118" s="30" t="s">
        <v>6894</v>
      </c>
      <c r="U118" s="31" t="s">
        <v>72</v>
      </c>
      <c r="V118" s="12">
        <v>1</v>
      </c>
      <c r="W118" s="12">
        <v>2</v>
      </c>
      <c r="X118" s="12">
        <v>2</v>
      </c>
      <c r="Y118" s="12">
        <v>0</v>
      </c>
      <c r="Z118" s="20">
        <v>0</v>
      </c>
      <c r="AA118" s="12">
        <v>1</v>
      </c>
      <c r="AB118" s="56">
        <v>1</v>
      </c>
      <c r="AC118" s="21" t="s">
        <v>73</v>
      </c>
      <c r="AD118" s="46" t="s">
        <v>8956</v>
      </c>
      <c r="AE118" s="72"/>
      <c r="AF118" s="16" t="s">
        <v>8955</v>
      </c>
      <c r="AG118" s="16" t="str">
        <f t="shared" si="1"/>
        <v/>
      </c>
    </row>
    <row r="119" spans="1:33" x14ac:dyDescent="0.2">
      <c r="A119" s="12" t="s">
        <v>7125</v>
      </c>
      <c r="B119" s="12" t="s">
        <v>6941</v>
      </c>
      <c r="C119" s="12" t="s">
        <v>64</v>
      </c>
      <c r="D119" s="12" t="s">
        <v>3828</v>
      </c>
      <c r="E119" s="19" t="s">
        <v>4131</v>
      </c>
      <c r="F119" s="12" t="s">
        <v>4446</v>
      </c>
      <c r="G119" s="12" t="s">
        <v>4447</v>
      </c>
      <c r="H119" s="27" t="s">
        <v>69</v>
      </c>
      <c r="I119" s="28" t="s">
        <v>70</v>
      </c>
      <c r="J119" s="28" t="s">
        <v>70</v>
      </c>
      <c r="K119" s="28" t="s">
        <v>70</v>
      </c>
      <c r="L119" s="28" t="s">
        <v>70</v>
      </c>
      <c r="M119" s="29" t="s">
        <v>70</v>
      </c>
      <c r="N119" s="29" t="s">
        <v>70</v>
      </c>
      <c r="O119" s="28" t="s">
        <v>70</v>
      </c>
      <c r="P119" s="28" t="s">
        <v>70</v>
      </c>
      <c r="Q119" s="28" t="s">
        <v>70</v>
      </c>
      <c r="R119" s="28" t="s">
        <v>70</v>
      </c>
      <c r="S119" s="28" t="s">
        <v>70</v>
      </c>
      <c r="T119" s="30" t="s">
        <v>6894</v>
      </c>
      <c r="U119" s="31" t="s">
        <v>72</v>
      </c>
      <c r="V119" s="12">
        <v>1</v>
      </c>
      <c r="W119" s="12">
        <v>2</v>
      </c>
      <c r="X119" s="12">
        <v>2</v>
      </c>
      <c r="Y119" s="12">
        <v>0</v>
      </c>
      <c r="Z119" s="20">
        <v>0</v>
      </c>
      <c r="AA119" s="12">
        <v>1</v>
      </c>
      <c r="AB119" s="56">
        <v>1</v>
      </c>
      <c r="AC119" s="21" t="s">
        <v>73</v>
      </c>
      <c r="AD119" s="46" t="s">
        <v>8956</v>
      </c>
      <c r="AE119" s="72"/>
      <c r="AF119" s="16" t="s">
        <v>8955</v>
      </c>
      <c r="AG119" s="16" t="str">
        <f t="shared" si="1"/>
        <v/>
      </c>
    </row>
    <row r="120" spans="1:33" x14ac:dyDescent="0.2">
      <c r="A120" s="12" t="s">
        <v>7126</v>
      </c>
      <c r="B120" s="12" t="s">
        <v>7127</v>
      </c>
      <c r="C120" s="12" t="s">
        <v>64</v>
      </c>
      <c r="D120" s="12" t="s">
        <v>3828</v>
      </c>
      <c r="E120" s="19" t="s">
        <v>4131</v>
      </c>
      <c r="F120" s="12" t="s">
        <v>4446</v>
      </c>
      <c r="G120" s="12" t="s">
        <v>4447</v>
      </c>
      <c r="H120" s="27" t="s">
        <v>69</v>
      </c>
      <c r="I120" s="28" t="s">
        <v>70</v>
      </c>
      <c r="J120" s="28" t="s">
        <v>70</v>
      </c>
      <c r="K120" s="28" t="s">
        <v>70</v>
      </c>
      <c r="L120" s="28" t="s">
        <v>70</v>
      </c>
      <c r="M120" s="29" t="s">
        <v>70</v>
      </c>
      <c r="N120" s="29" t="s">
        <v>70</v>
      </c>
      <c r="O120" s="28" t="s">
        <v>70</v>
      </c>
      <c r="P120" s="28" t="s">
        <v>70</v>
      </c>
      <c r="Q120" s="28" t="s">
        <v>70</v>
      </c>
      <c r="R120" s="28" t="s">
        <v>70</v>
      </c>
      <c r="S120" s="28" t="s">
        <v>70</v>
      </c>
      <c r="T120" s="30" t="s">
        <v>6894</v>
      </c>
      <c r="U120" s="31" t="s">
        <v>72</v>
      </c>
      <c r="V120" s="12">
        <v>1</v>
      </c>
      <c r="W120" s="12">
        <v>2</v>
      </c>
      <c r="X120" s="12">
        <v>2</v>
      </c>
      <c r="Y120" s="12">
        <v>0</v>
      </c>
      <c r="Z120" s="20">
        <v>0</v>
      </c>
      <c r="AA120" s="12">
        <v>1</v>
      </c>
      <c r="AB120" s="56">
        <v>1</v>
      </c>
      <c r="AC120" s="21" t="s">
        <v>73</v>
      </c>
      <c r="AD120" s="46" t="s">
        <v>8956</v>
      </c>
      <c r="AE120" s="72"/>
      <c r="AF120" s="16" t="s">
        <v>8955</v>
      </c>
      <c r="AG120" s="16" t="str">
        <f t="shared" si="1"/>
        <v/>
      </c>
    </row>
    <row r="121" spans="1:33" x14ac:dyDescent="0.2">
      <c r="A121" s="12" t="s">
        <v>7128</v>
      </c>
      <c r="B121" s="12" t="s">
        <v>7129</v>
      </c>
      <c r="C121" s="12" t="s">
        <v>76</v>
      </c>
      <c r="D121" s="12" t="s">
        <v>3828</v>
      </c>
      <c r="E121" s="19" t="s">
        <v>4131</v>
      </c>
      <c r="F121" s="12" t="s">
        <v>4446</v>
      </c>
      <c r="G121" s="12" t="s">
        <v>4447</v>
      </c>
      <c r="H121" s="27" t="s">
        <v>69</v>
      </c>
      <c r="I121" s="28" t="s">
        <v>70</v>
      </c>
      <c r="J121" s="28" t="s">
        <v>70</v>
      </c>
      <c r="K121" s="28" t="s">
        <v>70</v>
      </c>
      <c r="L121" s="28" t="s">
        <v>70</v>
      </c>
      <c r="M121" s="29" t="s">
        <v>70</v>
      </c>
      <c r="N121" s="29" t="s">
        <v>70</v>
      </c>
      <c r="O121" s="28" t="s">
        <v>70</v>
      </c>
      <c r="P121" s="28" t="s">
        <v>70</v>
      </c>
      <c r="Q121" s="28" t="s">
        <v>70</v>
      </c>
      <c r="R121" s="28" t="s">
        <v>70</v>
      </c>
      <c r="S121" s="28" t="s">
        <v>70</v>
      </c>
      <c r="T121" s="30" t="s">
        <v>6894</v>
      </c>
      <c r="U121" s="31" t="s">
        <v>72</v>
      </c>
      <c r="V121" s="12">
        <v>0</v>
      </c>
      <c r="W121" s="12">
        <v>2</v>
      </c>
      <c r="X121" s="12">
        <v>2</v>
      </c>
      <c r="Y121" s="12">
        <v>0</v>
      </c>
      <c r="Z121" s="20">
        <v>0</v>
      </c>
      <c r="AA121" s="12">
        <v>0</v>
      </c>
      <c r="AB121" s="56">
        <v>1</v>
      </c>
      <c r="AC121" s="21" t="s">
        <v>73</v>
      </c>
      <c r="AD121" s="46" t="s">
        <v>8956</v>
      </c>
      <c r="AE121" s="72"/>
      <c r="AF121" s="16" t="s">
        <v>8955</v>
      </c>
      <c r="AG121" s="16" t="str">
        <f t="shared" si="1"/>
        <v/>
      </c>
    </row>
    <row r="122" spans="1:33" x14ac:dyDescent="0.2">
      <c r="A122" s="12" t="s">
        <v>7130</v>
      </c>
      <c r="B122" s="12" t="s">
        <v>7131</v>
      </c>
      <c r="C122" s="12" t="s">
        <v>76</v>
      </c>
      <c r="D122" s="12" t="s">
        <v>3828</v>
      </c>
      <c r="E122" s="19" t="s">
        <v>4131</v>
      </c>
      <c r="F122" s="12" t="s">
        <v>4446</v>
      </c>
      <c r="G122" s="12" t="s">
        <v>4447</v>
      </c>
      <c r="H122" s="27" t="s">
        <v>69</v>
      </c>
      <c r="I122" s="28" t="s">
        <v>70</v>
      </c>
      <c r="J122" s="28" t="s">
        <v>70</v>
      </c>
      <c r="K122" s="28" t="s">
        <v>70</v>
      </c>
      <c r="L122" s="28" t="s">
        <v>70</v>
      </c>
      <c r="M122" s="29" t="s">
        <v>70</v>
      </c>
      <c r="N122" s="29" t="s">
        <v>70</v>
      </c>
      <c r="O122" s="28" t="s">
        <v>70</v>
      </c>
      <c r="P122" s="28" t="s">
        <v>70</v>
      </c>
      <c r="Q122" s="28" t="s">
        <v>70</v>
      </c>
      <c r="R122" s="28" t="s">
        <v>70</v>
      </c>
      <c r="S122" s="28" t="s">
        <v>70</v>
      </c>
      <c r="T122" s="30" t="s">
        <v>6894</v>
      </c>
      <c r="U122" s="31" t="s">
        <v>72</v>
      </c>
      <c r="V122" s="12">
        <v>0</v>
      </c>
      <c r="W122" s="12">
        <v>2</v>
      </c>
      <c r="X122" s="12">
        <v>2</v>
      </c>
      <c r="Y122" s="12">
        <v>0</v>
      </c>
      <c r="Z122" s="20">
        <v>0</v>
      </c>
      <c r="AA122" s="12">
        <v>0</v>
      </c>
      <c r="AB122" s="56">
        <v>1</v>
      </c>
      <c r="AC122" s="21" t="s">
        <v>73</v>
      </c>
      <c r="AD122" s="46" t="s">
        <v>8956</v>
      </c>
      <c r="AE122" s="72"/>
      <c r="AF122" s="16" t="s">
        <v>8955</v>
      </c>
      <c r="AG122" s="16" t="str">
        <f t="shared" si="1"/>
        <v/>
      </c>
    </row>
    <row r="123" spans="1:33" x14ac:dyDescent="0.2">
      <c r="A123" s="12" t="s">
        <v>7132</v>
      </c>
      <c r="B123" s="12" t="s">
        <v>7133</v>
      </c>
      <c r="C123" s="12" t="s">
        <v>76</v>
      </c>
      <c r="D123" s="12" t="s">
        <v>3828</v>
      </c>
      <c r="E123" s="19" t="s">
        <v>4131</v>
      </c>
      <c r="F123" s="12" t="s">
        <v>4446</v>
      </c>
      <c r="G123" s="12" t="s">
        <v>4447</v>
      </c>
      <c r="H123" s="27" t="s">
        <v>69</v>
      </c>
      <c r="I123" s="28" t="s">
        <v>70</v>
      </c>
      <c r="J123" s="28" t="s">
        <v>70</v>
      </c>
      <c r="K123" s="28" t="s">
        <v>70</v>
      </c>
      <c r="L123" s="28" t="s">
        <v>70</v>
      </c>
      <c r="M123" s="29" t="s">
        <v>70</v>
      </c>
      <c r="N123" s="29" t="s">
        <v>70</v>
      </c>
      <c r="O123" s="28" t="s">
        <v>70</v>
      </c>
      <c r="P123" s="28" t="s">
        <v>70</v>
      </c>
      <c r="Q123" s="28" t="s">
        <v>70</v>
      </c>
      <c r="R123" s="28" t="s">
        <v>70</v>
      </c>
      <c r="S123" s="28" t="s">
        <v>70</v>
      </c>
      <c r="T123" s="30" t="s">
        <v>6894</v>
      </c>
      <c r="U123" s="31" t="s">
        <v>72</v>
      </c>
      <c r="V123" s="12">
        <v>0</v>
      </c>
      <c r="W123" s="12">
        <v>2</v>
      </c>
      <c r="X123" s="12">
        <v>2</v>
      </c>
      <c r="Y123" s="12">
        <v>0</v>
      </c>
      <c r="Z123" s="20">
        <v>0</v>
      </c>
      <c r="AA123" s="12">
        <v>0</v>
      </c>
      <c r="AB123" s="56">
        <v>1</v>
      </c>
      <c r="AC123" s="21" t="s">
        <v>73</v>
      </c>
      <c r="AD123" s="46" t="s">
        <v>8956</v>
      </c>
      <c r="AE123" s="72"/>
      <c r="AF123" s="16" t="s">
        <v>8955</v>
      </c>
      <c r="AG123" s="16" t="str">
        <f t="shared" si="1"/>
        <v/>
      </c>
    </row>
    <row r="124" spans="1:33" x14ac:dyDescent="0.2">
      <c r="A124" s="12" t="s">
        <v>7134</v>
      </c>
      <c r="B124" s="12" t="s">
        <v>7135</v>
      </c>
      <c r="C124" s="12" t="s">
        <v>76</v>
      </c>
      <c r="D124" s="12" t="s">
        <v>3828</v>
      </c>
      <c r="E124" s="19" t="s">
        <v>4131</v>
      </c>
      <c r="F124" s="12" t="s">
        <v>4446</v>
      </c>
      <c r="G124" s="12" t="s">
        <v>4447</v>
      </c>
      <c r="H124" s="27" t="s">
        <v>69</v>
      </c>
      <c r="I124" s="28" t="s">
        <v>70</v>
      </c>
      <c r="J124" s="28" t="s">
        <v>70</v>
      </c>
      <c r="K124" s="28" t="s">
        <v>70</v>
      </c>
      <c r="L124" s="28" t="s">
        <v>70</v>
      </c>
      <c r="M124" s="29" t="s">
        <v>70</v>
      </c>
      <c r="N124" s="29" t="s">
        <v>70</v>
      </c>
      <c r="O124" s="28" t="s">
        <v>70</v>
      </c>
      <c r="P124" s="28" t="s">
        <v>70</v>
      </c>
      <c r="Q124" s="28" t="s">
        <v>70</v>
      </c>
      <c r="R124" s="28" t="s">
        <v>70</v>
      </c>
      <c r="S124" s="28" t="s">
        <v>70</v>
      </c>
      <c r="T124" s="30" t="s">
        <v>6894</v>
      </c>
      <c r="U124" s="31" t="s">
        <v>72</v>
      </c>
      <c r="V124" s="12">
        <v>1</v>
      </c>
      <c r="W124" s="12">
        <v>2</v>
      </c>
      <c r="X124" s="12">
        <v>5</v>
      </c>
      <c r="Y124" s="12">
        <v>0</v>
      </c>
      <c r="Z124" s="20">
        <v>1</v>
      </c>
      <c r="AA124" s="12">
        <v>1</v>
      </c>
      <c r="AB124" s="56">
        <v>1</v>
      </c>
      <c r="AC124" s="21" t="s">
        <v>73</v>
      </c>
      <c r="AD124" s="46" t="s">
        <v>8956</v>
      </c>
      <c r="AE124" s="72"/>
      <c r="AF124" s="16" t="s">
        <v>8955</v>
      </c>
      <c r="AG124" s="16" t="str">
        <f t="shared" si="1"/>
        <v/>
      </c>
    </row>
    <row r="125" spans="1:33" x14ac:dyDescent="0.2">
      <c r="A125" s="12" t="s">
        <v>7136</v>
      </c>
      <c r="B125" s="12" t="s">
        <v>7137</v>
      </c>
      <c r="C125" s="12" t="s">
        <v>76</v>
      </c>
      <c r="D125" s="12" t="s">
        <v>3828</v>
      </c>
      <c r="E125" s="19" t="s">
        <v>4131</v>
      </c>
      <c r="F125" s="12" t="s">
        <v>4446</v>
      </c>
      <c r="G125" s="12" t="s">
        <v>7138</v>
      </c>
      <c r="H125" s="27" t="s">
        <v>69</v>
      </c>
      <c r="I125" s="28" t="s">
        <v>70</v>
      </c>
      <c r="J125" s="28" t="s">
        <v>70</v>
      </c>
      <c r="K125" s="28" t="s">
        <v>70</v>
      </c>
      <c r="L125" s="28" t="s">
        <v>70</v>
      </c>
      <c r="M125" s="29" t="s">
        <v>70</v>
      </c>
      <c r="N125" s="29" t="s">
        <v>70</v>
      </c>
      <c r="O125" s="28" t="s">
        <v>70</v>
      </c>
      <c r="P125" s="28" t="s">
        <v>70</v>
      </c>
      <c r="Q125" s="28" t="s">
        <v>70</v>
      </c>
      <c r="R125" s="28" t="s">
        <v>70</v>
      </c>
      <c r="S125" s="28" t="s">
        <v>70</v>
      </c>
      <c r="T125" s="30" t="s">
        <v>6894</v>
      </c>
      <c r="U125" s="31" t="s">
        <v>72</v>
      </c>
      <c r="V125" s="12">
        <v>3</v>
      </c>
      <c r="W125" s="12">
        <v>5</v>
      </c>
      <c r="X125" s="12">
        <v>5</v>
      </c>
      <c r="Y125" s="12">
        <v>0</v>
      </c>
      <c r="Z125" s="20">
        <v>1</v>
      </c>
      <c r="AA125" s="12">
        <v>3</v>
      </c>
      <c r="AB125" s="56">
        <v>2</v>
      </c>
      <c r="AC125" s="21" t="s">
        <v>73</v>
      </c>
      <c r="AD125" s="46" t="s">
        <v>8954</v>
      </c>
      <c r="AE125" s="72"/>
      <c r="AF125" s="16" t="s">
        <v>8955</v>
      </c>
      <c r="AG125" s="16" t="str">
        <f t="shared" si="1"/>
        <v/>
      </c>
    </row>
    <row r="126" spans="1:33" x14ac:dyDescent="0.2">
      <c r="A126" s="12" t="s">
        <v>7139</v>
      </c>
      <c r="B126" s="12" t="s">
        <v>7140</v>
      </c>
      <c r="C126" s="12" t="s">
        <v>76</v>
      </c>
      <c r="D126" s="12" t="s">
        <v>3828</v>
      </c>
      <c r="E126" s="19" t="s">
        <v>4131</v>
      </c>
      <c r="F126" s="12" t="s">
        <v>4446</v>
      </c>
      <c r="G126" s="12" t="s">
        <v>7138</v>
      </c>
      <c r="H126" s="27" t="s">
        <v>69</v>
      </c>
      <c r="I126" s="28" t="s">
        <v>70</v>
      </c>
      <c r="J126" s="28" t="s">
        <v>70</v>
      </c>
      <c r="K126" s="28" t="s">
        <v>70</v>
      </c>
      <c r="L126" s="28" t="s">
        <v>70</v>
      </c>
      <c r="M126" s="29" t="s">
        <v>70</v>
      </c>
      <c r="N126" s="29" t="s">
        <v>70</v>
      </c>
      <c r="O126" s="28" t="s">
        <v>70</v>
      </c>
      <c r="P126" s="28" t="s">
        <v>70</v>
      </c>
      <c r="Q126" s="28" t="s">
        <v>70</v>
      </c>
      <c r="R126" s="28" t="s">
        <v>70</v>
      </c>
      <c r="S126" s="28" t="s">
        <v>70</v>
      </c>
      <c r="T126" s="30" t="s">
        <v>6894</v>
      </c>
      <c r="U126" s="31" t="s">
        <v>72</v>
      </c>
      <c r="V126" s="12">
        <v>4</v>
      </c>
      <c r="W126" s="12">
        <v>2</v>
      </c>
      <c r="X126" s="12">
        <v>5</v>
      </c>
      <c r="Y126" s="12">
        <v>0</v>
      </c>
      <c r="Z126" s="20">
        <v>1</v>
      </c>
      <c r="AA126" s="12">
        <v>4</v>
      </c>
      <c r="AB126" s="56">
        <v>2</v>
      </c>
      <c r="AC126" s="21" t="s">
        <v>73</v>
      </c>
      <c r="AD126" s="46" t="s">
        <v>8954</v>
      </c>
      <c r="AE126" s="72"/>
      <c r="AF126" s="16" t="s">
        <v>8955</v>
      </c>
      <c r="AG126" s="16" t="str">
        <f t="shared" si="1"/>
        <v/>
      </c>
    </row>
    <row r="127" spans="1:33" x14ac:dyDescent="0.2">
      <c r="A127" s="12" t="s">
        <v>7141</v>
      </c>
      <c r="B127" s="12" t="s">
        <v>7142</v>
      </c>
      <c r="C127" s="12" t="s">
        <v>76</v>
      </c>
      <c r="D127" s="12" t="s">
        <v>3828</v>
      </c>
      <c r="E127" s="19" t="s">
        <v>4131</v>
      </c>
      <c r="F127" s="12" t="s">
        <v>4446</v>
      </c>
      <c r="G127" s="12" t="s">
        <v>4452</v>
      </c>
      <c r="H127" s="27" t="s">
        <v>69</v>
      </c>
      <c r="I127" s="28" t="s">
        <v>70</v>
      </c>
      <c r="J127" s="28" t="s">
        <v>70</v>
      </c>
      <c r="K127" s="28" t="s">
        <v>70</v>
      </c>
      <c r="L127" s="28" t="s">
        <v>70</v>
      </c>
      <c r="M127" s="29" t="s">
        <v>70</v>
      </c>
      <c r="N127" s="29" t="s">
        <v>70</v>
      </c>
      <c r="O127" s="28" t="s">
        <v>70</v>
      </c>
      <c r="P127" s="28" t="s">
        <v>70</v>
      </c>
      <c r="Q127" s="28" t="s">
        <v>70</v>
      </c>
      <c r="R127" s="28" t="s">
        <v>70</v>
      </c>
      <c r="S127" s="28" t="s">
        <v>70</v>
      </c>
      <c r="T127" s="30" t="s">
        <v>6894</v>
      </c>
      <c r="U127" s="31" t="s">
        <v>72</v>
      </c>
      <c r="V127" s="12">
        <v>2</v>
      </c>
      <c r="W127" s="12">
        <v>5</v>
      </c>
      <c r="X127" s="12">
        <v>5</v>
      </c>
      <c r="Y127" s="12">
        <v>0</v>
      </c>
      <c r="Z127" s="20">
        <v>1</v>
      </c>
      <c r="AA127" s="12">
        <v>2</v>
      </c>
      <c r="AB127" s="56">
        <v>1</v>
      </c>
      <c r="AC127" s="21" t="s">
        <v>73</v>
      </c>
      <c r="AD127" s="46" t="s">
        <v>8954</v>
      </c>
      <c r="AE127" s="72"/>
      <c r="AF127" s="16" t="s">
        <v>8955</v>
      </c>
      <c r="AG127" s="16" t="str">
        <f t="shared" si="1"/>
        <v/>
      </c>
    </row>
    <row r="128" spans="1:33" x14ac:dyDescent="0.2">
      <c r="A128" s="12" t="s">
        <v>7143</v>
      </c>
      <c r="B128" s="12" t="s">
        <v>7144</v>
      </c>
      <c r="C128" s="12" t="s">
        <v>76</v>
      </c>
      <c r="D128" s="12" t="s">
        <v>3828</v>
      </c>
      <c r="E128" s="19" t="s">
        <v>4131</v>
      </c>
      <c r="F128" s="12" t="s">
        <v>4446</v>
      </c>
      <c r="G128" s="12" t="s">
        <v>5447</v>
      </c>
      <c r="H128" s="27" t="s">
        <v>69</v>
      </c>
      <c r="I128" s="28" t="s">
        <v>70</v>
      </c>
      <c r="J128" s="28" t="s">
        <v>70</v>
      </c>
      <c r="K128" s="28" t="s">
        <v>70</v>
      </c>
      <c r="L128" s="28" t="s">
        <v>70</v>
      </c>
      <c r="M128" s="29" t="s">
        <v>70</v>
      </c>
      <c r="N128" s="29" t="s">
        <v>70</v>
      </c>
      <c r="O128" s="28" t="s">
        <v>70</v>
      </c>
      <c r="P128" s="28" t="s">
        <v>70</v>
      </c>
      <c r="Q128" s="28" t="s">
        <v>70</v>
      </c>
      <c r="R128" s="28" t="s">
        <v>70</v>
      </c>
      <c r="S128" s="28" t="s">
        <v>70</v>
      </c>
      <c r="T128" s="30" t="s">
        <v>6894</v>
      </c>
      <c r="U128" s="31" t="s">
        <v>72</v>
      </c>
      <c r="V128" s="12">
        <v>2</v>
      </c>
      <c r="W128" s="12">
        <v>5</v>
      </c>
      <c r="X128" s="12">
        <v>5</v>
      </c>
      <c r="Y128" s="12">
        <v>0</v>
      </c>
      <c r="Z128" s="20">
        <v>1</v>
      </c>
      <c r="AA128" s="12">
        <v>2</v>
      </c>
      <c r="AB128" s="56">
        <v>1</v>
      </c>
      <c r="AC128" s="21" t="s">
        <v>73</v>
      </c>
      <c r="AD128" s="46" t="s">
        <v>8954</v>
      </c>
      <c r="AE128" s="72"/>
      <c r="AF128" s="16" t="s">
        <v>8955</v>
      </c>
      <c r="AG128" s="16" t="str">
        <f t="shared" si="1"/>
        <v/>
      </c>
    </row>
    <row r="129" spans="1:33" x14ac:dyDescent="0.2">
      <c r="A129" s="12" t="s">
        <v>7145</v>
      </c>
      <c r="B129" s="12" t="s">
        <v>7146</v>
      </c>
      <c r="C129" s="12" t="s">
        <v>76</v>
      </c>
      <c r="D129" s="12" t="s">
        <v>3828</v>
      </c>
      <c r="E129" s="19" t="s">
        <v>4131</v>
      </c>
      <c r="F129" s="12" t="s">
        <v>4446</v>
      </c>
      <c r="G129" s="12" t="s">
        <v>5447</v>
      </c>
      <c r="H129" s="27" t="s">
        <v>69</v>
      </c>
      <c r="I129" s="28" t="s">
        <v>70</v>
      </c>
      <c r="J129" s="28" t="s">
        <v>70</v>
      </c>
      <c r="K129" s="28" t="s">
        <v>70</v>
      </c>
      <c r="L129" s="28" t="s">
        <v>70</v>
      </c>
      <c r="M129" s="29" t="s">
        <v>70</v>
      </c>
      <c r="N129" s="29" t="s">
        <v>70</v>
      </c>
      <c r="O129" s="28" t="s">
        <v>70</v>
      </c>
      <c r="P129" s="28" t="s">
        <v>70</v>
      </c>
      <c r="Q129" s="28" t="s">
        <v>70</v>
      </c>
      <c r="R129" s="28" t="s">
        <v>70</v>
      </c>
      <c r="S129" s="28" t="s">
        <v>70</v>
      </c>
      <c r="T129" s="30" t="s">
        <v>6894</v>
      </c>
      <c r="U129" s="31" t="s">
        <v>72</v>
      </c>
      <c r="V129" s="12">
        <v>2</v>
      </c>
      <c r="W129" s="12">
        <v>5</v>
      </c>
      <c r="X129" s="12">
        <v>5</v>
      </c>
      <c r="Y129" s="12">
        <v>0</v>
      </c>
      <c r="Z129" s="20">
        <v>1</v>
      </c>
      <c r="AA129" s="12">
        <v>2</v>
      </c>
      <c r="AB129" s="56">
        <v>1</v>
      </c>
      <c r="AC129" s="21" t="s">
        <v>73</v>
      </c>
      <c r="AD129" s="46" t="s">
        <v>8954</v>
      </c>
      <c r="AE129" s="72"/>
      <c r="AF129" s="16" t="s">
        <v>8955</v>
      </c>
      <c r="AG129" s="16" t="str">
        <f t="shared" si="1"/>
        <v/>
      </c>
    </row>
    <row r="130" spans="1:33" x14ac:dyDescent="0.2">
      <c r="A130" s="12" t="s">
        <v>7147</v>
      </c>
      <c r="B130" s="12" t="s">
        <v>7148</v>
      </c>
      <c r="C130" s="12" t="s">
        <v>76</v>
      </c>
      <c r="D130" s="12" t="s">
        <v>3828</v>
      </c>
      <c r="E130" s="19" t="s">
        <v>4131</v>
      </c>
      <c r="F130" s="12" t="s">
        <v>4446</v>
      </c>
      <c r="G130" s="12" t="s">
        <v>5447</v>
      </c>
      <c r="H130" s="27" t="s">
        <v>69</v>
      </c>
      <c r="I130" s="28" t="s">
        <v>70</v>
      </c>
      <c r="J130" s="28" t="s">
        <v>70</v>
      </c>
      <c r="K130" s="28" t="s">
        <v>70</v>
      </c>
      <c r="L130" s="28" t="s">
        <v>70</v>
      </c>
      <c r="M130" s="29" t="s">
        <v>70</v>
      </c>
      <c r="N130" s="29" t="s">
        <v>70</v>
      </c>
      <c r="O130" s="28" t="s">
        <v>70</v>
      </c>
      <c r="P130" s="28" t="s">
        <v>70</v>
      </c>
      <c r="Q130" s="28" t="s">
        <v>70</v>
      </c>
      <c r="R130" s="28" t="s">
        <v>70</v>
      </c>
      <c r="S130" s="28" t="s">
        <v>70</v>
      </c>
      <c r="T130" s="30" t="s">
        <v>6894</v>
      </c>
      <c r="U130" s="31" t="s">
        <v>72</v>
      </c>
      <c r="V130" s="12">
        <v>2</v>
      </c>
      <c r="W130" s="12">
        <v>5</v>
      </c>
      <c r="X130" s="12">
        <v>5</v>
      </c>
      <c r="Y130" s="12">
        <v>0</v>
      </c>
      <c r="Z130" s="20">
        <v>1</v>
      </c>
      <c r="AA130" s="12">
        <v>2</v>
      </c>
      <c r="AB130" s="56">
        <v>2</v>
      </c>
      <c r="AC130" s="21" t="s">
        <v>73</v>
      </c>
      <c r="AD130" s="46" t="s">
        <v>8954</v>
      </c>
      <c r="AE130" s="72"/>
      <c r="AF130" s="16" t="s">
        <v>8955</v>
      </c>
      <c r="AG130" s="16" t="str">
        <f t="shared" si="1"/>
        <v/>
      </c>
    </row>
    <row r="131" spans="1:33" x14ac:dyDescent="0.2">
      <c r="A131" s="12" t="s">
        <v>7149</v>
      </c>
      <c r="B131" s="12" t="s">
        <v>7150</v>
      </c>
      <c r="C131" s="12" t="s">
        <v>76</v>
      </c>
      <c r="D131" s="12" t="s">
        <v>3828</v>
      </c>
      <c r="E131" s="19" t="s">
        <v>4131</v>
      </c>
      <c r="F131" s="12" t="s">
        <v>4446</v>
      </c>
      <c r="G131" s="12" t="s">
        <v>5447</v>
      </c>
      <c r="H131" s="27" t="s">
        <v>69</v>
      </c>
      <c r="I131" s="28" t="s">
        <v>70</v>
      </c>
      <c r="J131" s="28" t="s">
        <v>70</v>
      </c>
      <c r="K131" s="28" t="s">
        <v>70</v>
      </c>
      <c r="L131" s="28" t="s">
        <v>70</v>
      </c>
      <c r="M131" s="29" t="s">
        <v>70</v>
      </c>
      <c r="N131" s="29" t="s">
        <v>70</v>
      </c>
      <c r="O131" s="28" t="s">
        <v>70</v>
      </c>
      <c r="P131" s="28" t="s">
        <v>70</v>
      </c>
      <c r="Q131" s="28" t="s">
        <v>70</v>
      </c>
      <c r="R131" s="28" t="s">
        <v>70</v>
      </c>
      <c r="S131" s="28" t="s">
        <v>70</v>
      </c>
      <c r="T131" s="30" t="s">
        <v>6894</v>
      </c>
      <c r="U131" s="31" t="s">
        <v>72</v>
      </c>
      <c r="V131" s="12">
        <v>1</v>
      </c>
      <c r="W131" s="12">
        <v>2</v>
      </c>
      <c r="X131" s="12">
        <v>2</v>
      </c>
      <c r="Y131" s="12">
        <v>0</v>
      </c>
      <c r="Z131" s="20">
        <v>0</v>
      </c>
      <c r="AA131" s="12">
        <v>1</v>
      </c>
      <c r="AB131" s="56">
        <v>1</v>
      </c>
      <c r="AC131" s="21" t="s">
        <v>73</v>
      </c>
      <c r="AD131" s="46" t="s">
        <v>8956</v>
      </c>
      <c r="AE131" s="72"/>
      <c r="AF131" s="16" t="s">
        <v>8955</v>
      </c>
      <c r="AG131" s="16" t="str">
        <f t="shared" ref="AG131:AG194" si="2">IF(AND(AF131="tak",AA131=4),"fizchem ","")</f>
        <v/>
      </c>
    </row>
    <row r="132" spans="1:33" x14ac:dyDescent="0.2">
      <c r="A132" s="12" t="s">
        <v>7151</v>
      </c>
      <c r="B132" s="12" t="s">
        <v>7152</v>
      </c>
      <c r="C132" s="12" t="s">
        <v>76</v>
      </c>
      <c r="D132" s="12" t="s">
        <v>3828</v>
      </c>
      <c r="E132" s="19" t="s">
        <v>4131</v>
      </c>
      <c r="F132" s="12" t="s">
        <v>4446</v>
      </c>
      <c r="G132" s="12" t="s">
        <v>5447</v>
      </c>
      <c r="H132" s="27" t="s">
        <v>69</v>
      </c>
      <c r="I132" s="28" t="s">
        <v>70</v>
      </c>
      <c r="J132" s="28" t="s">
        <v>70</v>
      </c>
      <c r="K132" s="28" t="s">
        <v>70</v>
      </c>
      <c r="L132" s="28" t="s">
        <v>70</v>
      </c>
      <c r="M132" s="29" t="s">
        <v>70</v>
      </c>
      <c r="N132" s="29" t="s">
        <v>70</v>
      </c>
      <c r="O132" s="28" t="s">
        <v>70</v>
      </c>
      <c r="P132" s="28" t="s">
        <v>70</v>
      </c>
      <c r="Q132" s="28" t="s">
        <v>70</v>
      </c>
      <c r="R132" s="28" t="s">
        <v>70</v>
      </c>
      <c r="S132" s="28" t="s">
        <v>70</v>
      </c>
      <c r="T132" s="30" t="s">
        <v>6894</v>
      </c>
      <c r="U132" s="31" t="s">
        <v>72</v>
      </c>
      <c r="V132" s="12">
        <v>4</v>
      </c>
      <c r="W132" s="12">
        <v>2</v>
      </c>
      <c r="X132" s="12">
        <v>5</v>
      </c>
      <c r="Y132" s="12">
        <v>0</v>
      </c>
      <c r="Z132" s="20">
        <v>1</v>
      </c>
      <c r="AA132" s="12">
        <v>4</v>
      </c>
      <c r="AB132" s="56">
        <v>4</v>
      </c>
      <c r="AC132" s="21" t="s">
        <v>73</v>
      </c>
      <c r="AD132" s="46" t="s">
        <v>8954</v>
      </c>
      <c r="AE132" s="72"/>
      <c r="AF132" s="16" t="s">
        <v>8955</v>
      </c>
      <c r="AG132" s="16" t="str">
        <f t="shared" si="2"/>
        <v/>
      </c>
    </row>
    <row r="133" spans="1:33" x14ac:dyDescent="0.2">
      <c r="A133" s="12" t="s">
        <v>7153</v>
      </c>
      <c r="B133" s="12" t="s">
        <v>7154</v>
      </c>
      <c r="C133" s="12" t="s">
        <v>76</v>
      </c>
      <c r="D133" s="12" t="s">
        <v>3828</v>
      </c>
      <c r="E133" s="19" t="s">
        <v>4131</v>
      </c>
      <c r="F133" s="12" t="s">
        <v>4446</v>
      </c>
      <c r="G133" s="12" t="s">
        <v>5450</v>
      </c>
      <c r="H133" s="27" t="s">
        <v>69</v>
      </c>
      <c r="I133" s="28" t="s">
        <v>70</v>
      </c>
      <c r="J133" s="28" t="s">
        <v>70</v>
      </c>
      <c r="K133" s="28" t="s">
        <v>70</v>
      </c>
      <c r="L133" s="28" t="s">
        <v>70</v>
      </c>
      <c r="M133" s="29" t="s">
        <v>70</v>
      </c>
      <c r="N133" s="29" t="s">
        <v>70</v>
      </c>
      <c r="O133" s="28" t="s">
        <v>70</v>
      </c>
      <c r="P133" s="28" t="s">
        <v>70</v>
      </c>
      <c r="Q133" s="28" t="s">
        <v>70</v>
      </c>
      <c r="R133" s="28" t="s">
        <v>70</v>
      </c>
      <c r="S133" s="28" t="s">
        <v>70</v>
      </c>
      <c r="T133" s="30" t="s">
        <v>6894</v>
      </c>
      <c r="U133" s="31" t="s">
        <v>72</v>
      </c>
      <c r="V133" s="12">
        <v>2</v>
      </c>
      <c r="W133" s="12">
        <v>2</v>
      </c>
      <c r="X133" s="12">
        <v>2</v>
      </c>
      <c r="Y133" s="12">
        <v>0</v>
      </c>
      <c r="Z133" s="20">
        <v>0</v>
      </c>
      <c r="AA133" s="12">
        <v>2</v>
      </c>
      <c r="AB133" s="56">
        <v>2</v>
      </c>
      <c r="AC133" s="21" t="s">
        <v>73</v>
      </c>
      <c r="AD133" s="46" t="s">
        <v>8954</v>
      </c>
      <c r="AE133" s="72"/>
      <c r="AF133" s="16" t="s">
        <v>8955</v>
      </c>
      <c r="AG133" s="16" t="str">
        <f t="shared" si="2"/>
        <v/>
      </c>
    </row>
    <row r="134" spans="1:33" x14ac:dyDescent="0.2">
      <c r="A134" s="12" t="s">
        <v>7155</v>
      </c>
      <c r="B134" s="12" t="s">
        <v>7156</v>
      </c>
      <c r="C134" s="12" t="s">
        <v>76</v>
      </c>
      <c r="D134" s="12" t="s">
        <v>3828</v>
      </c>
      <c r="E134" s="19" t="s">
        <v>4131</v>
      </c>
      <c r="F134" s="12" t="s">
        <v>4446</v>
      </c>
      <c r="G134" s="12" t="s">
        <v>5450</v>
      </c>
      <c r="H134" s="27" t="s">
        <v>69</v>
      </c>
      <c r="I134" s="28" t="s">
        <v>70</v>
      </c>
      <c r="J134" s="28" t="s">
        <v>70</v>
      </c>
      <c r="K134" s="28" t="s">
        <v>70</v>
      </c>
      <c r="L134" s="28" t="s">
        <v>70</v>
      </c>
      <c r="M134" s="29" t="s">
        <v>70</v>
      </c>
      <c r="N134" s="29" t="s">
        <v>70</v>
      </c>
      <c r="O134" s="28" t="s">
        <v>70</v>
      </c>
      <c r="P134" s="28" t="s">
        <v>70</v>
      </c>
      <c r="Q134" s="28" t="s">
        <v>70</v>
      </c>
      <c r="R134" s="28" t="s">
        <v>70</v>
      </c>
      <c r="S134" s="28" t="s">
        <v>70</v>
      </c>
      <c r="T134" s="30" t="s">
        <v>6894</v>
      </c>
      <c r="U134" s="31" t="s">
        <v>72</v>
      </c>
      <c r="V134" s="12">
        <v>2</v>
      </c>
      <c r="W134" s="12">
        <v>5</v>
      </c>
      <c r="X134" s="12">
        <v>5</v>
      </c>
      <c r="Y134" s="12">
        <v>0</v>
      </c>
      <c r="Z134" s="20">
        <v>1</v>
      </c>
      <c r="AA134" s="12">
        <v>2</v>
      </c>
      <c r="AB134" s="56">
        <v>1</v>
      </c>
      <c r="AC134" s="21" t="s">
        <v>73</v>
      </c>
      <c r="AD134" s="46" t="s">
        <v>8954</v>
      </c>
      <c r="AE134" s="72"/>
      <c r="AF134" s="16" t="s">
        <v>8955</v>
      </c>
      <c r="AG134" s="16" t="str">
        <f t="shared" si="2"/>
        <v/>
      </c>
    </row>
    <row r="135" spans="1:33" x14ac:dyDescent="0.2">
      <c r="A135" s="12" t="s">
        <v>7157</v>
      </c>
      <c r="B135" s="12" t="s">
        <v>5330</v>
      </c>
      <c r="C135" s="12" t="s">
        <v>76</v>
      </c>
      <c r="D135" s="12" t="s">
        <v>3828</v>
      </c>
      <c r="E135" s="19" t="s">
        <v>4131</v>
      </c>
      <c r="F135" s="12" t="s">
        <v>4446</v>
      </c>
      <c r="G135" s="12" t="s">
        <v>5450</v>
      </c>
      <c r="H135" s="27" t="s">
        <v>69</v>
      </c>
      <c r="I135" s="28" t="s">
        <v>70</v>
      </c>
      <c r="J135" s="28" t="s">
        <v>70</v>
      </c>
      <c r="K135" s="28" t="s">
        <v>70</v>
      </c>
      <c r="L135" s="28" t="s">
        <v>70</v>
      </c>
      <c r="M135" s="29" t="s">
        <v>70</v>
      </c>
      <c r="N135" s="29" t="s">
        <v>70</v>
      </c>
      <c r="O135" s="28" t="s">
        <v>70</v>
      </c>
      <c r="P135" s="28" t="s">
        <v>70</v>
      </c>
      <c r="Q135" s="28" t="s">
        <v>70</v>
      </c>
      <c r="R135" s="28" t="s">
        <v>70</v>
      </c>
      <c r="S135" s="28" t="s">
        <v>70</v>
      </c>
      <c r="T135" s="30" t="s">
        <v>6894</v>
      </c>
      <c r="U135" s="31" t="s">
        <v>72</v>
      </c>
      <c r="V135" s="12">
        <v>4</v>
      </c>
      <c r="W135" s="12">
        <v>2</v>
      </c>
      <c r="X135" s="12">
        <v>2</v>
      </c>
      <c r="Y135" s="12">
        <v>0</v>
      </c>
      <c r="Z135" s="20">
        <v>0</v>
      </c>
      <c r="AA135" s="12">
        <v>4</v>
      </c>
      <c r="AB135" s="56">
        <v>3</v>
      </c>
      <c r="AC135" s="21" t="s">
        <v>73</v>
      </c>
      <c r="AD135" s="46" t="s">
        <v>8954</v>
      </c>
      <c r="AE135" s="72"/>
      <c r="AF135" s="16" t="s">
        <v>8955</v>
      </c>
      <c r="AG135" s="16" t="str">
        <f t="shared" si="2"/>
        <v/>
      </c>
    </row>
    <row r="136" spans="1:33" x14ac:dyDescent="0.2">
      <c r="A136" s="12" t="s">
        <v>7158</v>
      </c>
      <c r="B136" s="12" t="s">
        <v>7159</v>
      </c>
      <c r="C136" s="12" t="s">
        <v>76</v>
      </c>
      <c r="D136" s="12" t="s">
        <v>3828</v>
      </c>
      <c r="E136" s="19" t="s">
        <v>4131</v>
      </c>
      <c r="F136" s="12" t="s">
        <v>4446</v>
      </c>
      <c r="G136" s="12" t="s">
        <v>5450</v>
      </c>
      <c r="H136" s="27" t="s">
        <v>69</v>
      </c>
      <c r="I136" s="28" t="s">
        <v>70</v>
      </c>
      <c r="J136" s="28" t="s">
        <v>70</v>
      </c>
      <c r="K136" s="28" t="s">
        <v>70</v>
      </c>
      <c r="L136" s="28" t="s">
        <v>70</v>
      </c>
      <c r="M136" s="29" t="s">
        <v>70</v>
      </c>
      <c r="N136" s="29" t="s">
        <v>70</v>
      </c>
      <c r="O136" s="28" t="s">
        <v>70</v>
      </c>
      <c r="P136" s="28" t="s">
        <v>70</v>
      </c>
      <c r="Q136" s="28" t="s">
        <v>70</v>
      </c>
      <c r="R136" s="28" t="s">
        <v>70</v>
      </c>
      <c r="S136" s="28" t="s">
        <v>70</v>
      </c>
      <c r="T136" s="30" t="s">
        <v>6894</v>
      </c>
      <c r="U136" s="31" t="s">
        <v>72</v>
      </c>
      <c r="V136" s="12">
        <v>1</v>
      </c>
      <c r="W136" s="12">
        <v>2</v>
      </c>
      <c r="X136" s="12">
        <v>2</v>
      </c>
      <c r="Y136" s="12">
        <v>0</v>
      </c>
      <c r="Z136" s="20">
        <v>0</v>
      </c>
      <c r="AA136" s="12">
        <v>1</v>
      </c>
      <c r="AB136" s="56">
        <v>2</v>
      </c>
      <c r="AC136" s="21" t="s">
        <v>73</v>
      </c>
      <c r="AD136" s="46" t="s">
        <v>8956</v>
      </c>
      <c r="AE136" s="72"/>
      <c r="AF136" s="16" t="s">
        <v>8955</v>
      </c>
      <c r="AG136" s="16" t="str">
        <f t="shared" si="2"/>
        <v/>
      </c>
    </row>
    <row r="137" spans="1:33" x14ac:dyDescent="0.2">
      <c r="A137" s="12" t="s">
        <v>7160</v>
      </c>
      <c r="B137" s="12" t="s">
        <v>7161</v>
      </c>
      <c r="C137" s="12" t="s">
        <v>76</v>
      </c>
      <c r="D137" s="12" t="s">
        <v>3828</v>
      </c>
      <c r="E137" s="19" t="s">
        <v>4131</v>
      </c>
      <c r="F137" s="12" t="s">
        <v>4446</v>
      </c>
      <c r="G137" s="12" t="s">
        <v>5450</v>
      </c>
      <c r="H137" s="27" t="s">
        <v>69</v>
      </c>
      <c r="I137" s="28" t="s">
        <v>70</v>
      </c>
      <c r="J137" s="28" t="s">
        <v>70</v>
      </c>
      <c r="K137" s="28" t="s">
        <v>70</v>
      </c>
      <c r="L137" s="28" t="s">
        <v>70</v>
      </c>
      <c r="M137" s="29" t="s">
        <v>70</v>
      </c>
      <c r="N137" s="29" t="s">
        <v>70</v>
      </c>
      <c r="O137" s="28" t="s">
        <v>70</v>
      </c>
      <c r="P137" s="28" t="s">
        <v>70</v>
      </c>
      <c r="Q137" s="28" t="s">
        <v>70</v>
      </c>
      <c r="R137" s="28" t="s">
        <v>70</v>
      </c>
      <c r="S137" s="28" t="s">
        <v>70</v>
      </c>
      <c r="T137" s="30" t="s">
        <v>6894</v>
      </c>
      <c r="U137" s="31" t="s">
        <v>72</v>
      </c>
      <c r="V137" s="12">
        <v>1</v>
      </c>
      <c r="W137" s="12">
        <v>2</v>
      </c>
      <c r="X137" s="12">
        <v>5</v>
      </c>
      <c r="Y137" s="12">
        <v>0</v>
      </c>
      <c r="Z137" s="20">
        <v>1</v>
      </c>
      <c r="AA137" s="12">
        <v>1</v>
      </c>
      <c r="AB137" s="56">
        <v>1</v>
      </c>
      <c r="AC137" s="21" t="s">
        <v>73</v>
      </c>
      <c r="AD137" s="46" t="s">
        <v>8956</v>
      </c>
      <c r="AE137" s="72"/>
      <c r="AF137" s="16" t="s">
        <v>8955</v>
      </c>
      <c r="AG137" s="16" t="str">
        <f t="shared" si="2"/>
        <v/>
      </c>
    </row>
    <row r="138" spans="1:33" x14ac:dyDescent="0.2">
      <c r="A138" s="12" t="s">
        <v>7162</v>
      </c>
      <c r="B138" s="12" t="s">
        <v>7163</v>
      </c>
      <c r="C138" s="12" t="s">
        <v>76</v>
      </c>
      <c r="D138" s="12" t="s">
        <v>3828</v>
      </c>
      <c r="E138" s="19" t="s">
        <v>4131</v>
      </c>
      <c r="F138" s="12" t="s">
        <v>4446</v>
      </c>
      <c r="G138" s="12" t="s">
        <v>5450</v>
      </c>
      <c r="H138" s="27" t="s">
        <v>69</v>
      </c>
      <c r="I138" s="28" t="s">
        <v>70</v>
      </c>
      <c r="J138" s="28" t="s">
        <v>70</v>
      </c>
      <c r="K138" s="28" t="s">
        <v>70</v>
      </c>
      <c r="L138" s="28" t="s">
        <v>70</v>
      </c>
      <c r="M138" s="29" t="s">
        <v>70</v>
      </c>
      <c r="N138" s="29" t="s">
        <v>70</v>
      </c>
      <c r="O138" s="28" t="s">
        <v>70</v>
      </c>
      <c r="P138" s="28" t="s">
        <v>70</v>
      </c>
      <c r="Q138" s="28" t="s">
        <v>70</v>
      </c>
      <c r="R138" s="28" t="s">
        <v>70</v>
      </c>
      <c r="S138" s="28" t="s">
        <v>70</v>
      </c>
      <c r="T138" s="30" t="s">
        <v>6894</v>
      </c>
      <c r="U138" s="31" t="s">
        <v>72</v>
      </c>
      <c r="V138" s="12">
        <v>2</v>
      </c>
      <c r="W138" s="12">
        <v>2</v>
      </c>
      <c r="X138" s="12">
        <v>2</v>
      </c>
      <c r="Y138" s="12">
        <v>0</v>
      </c>
      <c r="Z138" s="20">
        <v>0</v>
      </c>
      <c r="AA138" s="12">
        <v>2</v>
      </c>
      <c r="AB138" s="56">
        <v>1</v>
      </c>
      <c r="AC138" s="21" t="s">
        <v>73</v>
      </c>
      <c r="AD138" s="46" t="s">
        <v>8954</v>
      </c>
      <c r="AE138" s="72"/>
      <c r="AF138" s="16" t="s">
        <v>8955</v>
      </c>
      <c r="AG138" s="16" t="str">
        <f t="shared" si="2"/>
        <v/>
      </c>
    </row>
    <row r="139" spans="1:33" x14ac:dyDescent="0.2">
      <c r="A139" s="12" t="s">
        <v>7164</v>
      </c>
      <c r="B139" s="12" t="s">
        <v>7165</v>
      </c>
      <c r="C139" s="12" t="s">
        <v>64</v>
      </c>
      <c r="D139" s="12" t="s">
        <v>3828</v>
      </c>
      <c r="E139" s="19" t="s">
        <v>4131</v>
      </c>
      <c r="F139" s="12" t="s">
        <v>4446</v>
      </c>
      <c r="G139" s="12" t="s">
        <v>5450</v>
      </c>
      <c r="H139" s="27" t="s">
        <v>69</v>
      </c>
      <c r="I139" s="28" t="s">
        <v>70</v>
      </c>
      <c r="J139" s="28" t="s">
        <v>70</v>
      </c>
      <c r="K139" s="28" t="s">
        <v>70</v>
      </c>
      <c r="L139" s="28" t="s">
        <v>70</v>
      </c>
      <c r="M139" s="29" t="s">
        <v>70</v>
      </c>
      <c r="N139" s="29" t="s">
        <v>70</v>
      </c>
      <c r="O139" s="28" t="s">
        <v>70</v>
      </c>
      <c r="P139" s="28" t="s">
        <v>70</v>
      </c>
      <c r="Q139" s="28" t="s">
        <v>70</v>
      </c>
      <c r="R139" s="28" t="s">
        <v>70</v>
      </c>
      <c r="S139" s="28" t="s">
        <v>70</v>
      </c>
      <c r="T139" s="30" t="s">
        <v>6894</v>
      </c>
      <c r="U139" s="31" t="s">
        <v>72</v>
      </c>
      <c r="V139" s="12">
        <v>0</v>
      </c>
      <c r="W139" s="12">
        <v>2</v>
      </c>
      <c r="X139" s="12">
        <v>2</v>
      </c>
      <c r="Y139" s="12">
        <v>0</v>
      </c>
      <c r="Z139" s="20">
        <v>0</v>
      </c>
      <c r="AA139" s="12">
        <v>0</v>
      </c>
      <c r="AB139" s="56">
        <v>1</v>
      </c>
      <c r="AC139" s="21" t="s">
        <v>73</v>
      </c>
      <c r="AD139" s="46" t="s">
        <v>8956</v>
      </c>
      <c r="AE139" s="72"/>
      <c r="AF139" s="16" t="s">
        <v>8955</v>
      </c>
      <c r="AG139" s="16" t="str">
        <f t="shared" si="2"/>
        <v/>
      </c>
    </row>
    <row r="140" spans="1:33" x14ac:dyDescent="0.2">
      <c r="A140" s="12" t="s">
        <v>7166</v>
      </c>
      <c r="B140" s="12" t="s">
        <v>7167</v>
      </c>
      <c r="C140" s="12" t="s">
        <v>76</v>
      </c>
      <c r="D140" s="12" t="s">
        <v>3828</v>
      </c>
      <c r="E140" s="19" t="s">
        <v>4131</v>
      </c>
      <c r="F140" s="12" t="s">
        <v>4446</v>
      </c>
      <c r="G140" s="12" t="s">
        <v>5450</v>
      </c>
      <c r="H140" s="27" t="s">
        <v>69</v>
      </c>
      <c r="I140" s="28" t="s">
        <v>70</v>
      </c>
      <c r="J140" s="28" t="s">
        <v>70</v>
      </c>
      <c r="K140" s="28" t="s">
        <v>70</v>
      </c>
      <c r="L140" s="28" t="s">
        <v>70</v>
      </c>
      <c r="M140" s="29" t="s">
        <v>70</v>
      </c>
      <c r="N140" s="29" t="s">
        <v>70</v>
      </c>
      <c r="O140" s="28" t="s">
        <v>70</v>
      </c>
      <c r="P140" s="28" t="s">
        <v>70</v>
      </c>
      <c r="Q140" s="28" t="s">
        <v>70</v>
      </c>
      <c r="R140" s="28" t="s">
        <v>70</v>
      </c>
      <c r="S140" s="28" t="s">
        <v>70</v>
      </c>
      <c r="T140" s="30" t="s">
        <v>6894</v>
      </c>
      <c r="U140" s="31" t="s">
        <v>72</v>
      </c>
      <c r="V140" s="12">
        <v>0</v>
      </c>
      <c r="W140" s="12">
        <v>5</v>
      </c>
      <c r="X140" s="12">
        <v>5</v>
      </c>
      <c r="Y140" s="12">
        <v>0</v>
      </c>
      <c r="Z140" s="20">
        <v>1</v>
      </c>
      <c r="AA140" s="12">
        <v>0</v>
      </c>
      <c r="AB140" s="56">
        <v>1</v>
      </c>
      <c r="AC140" s="21" t="s">
        <v>73</v>
      </c>
      <c r="AD140" s="46" t="s">
        <v>8956</v>
      </c>
      <c r="AE140" s="72"/>
      <c r="AF140" s="16" t="s">
        <v>8955</v>
      </c>
      <c r="AG140" s="16" t="str">
        <f t="shared" si="2"/>
        <v/>
      </c>
    </row>
    <row r="141" spans="1:33" x14ac:dyDescent="0.2">
      <c r="A141" s="12" t="s">
        <v>7168</v>
      </c>
      <c r="B141" s="12" t="s">
        <v>7169</v>
      </c>
      <c r="C141" s="12" t="s">
        <v>64</v>
      </c>
      <c r="D141" s="12" t="s">
        <v>3828</v>
      </c>
      <c r="E141" s="19" t="s">
        <v>4131</v>
      </c>
      <c r="F141" s="12" t="s">
        <v>4446</v>
      </c>
      <c r="G141" s="12" t="s">
        <v>5450</v>
      </c>
      <c r="H141" s="27" t="s">
        <v>69</v>
      </c>
      <c r="I141" s="28" t="s">
        <v>70</v>
      </c>
      <c r="J141" s="28" t="s">
        <v>70</v>
      </c>
      <c r="K141" s="28" t="s">
        <v>70</v>
      </c>
      <c r="L141" s="28" t="s">
        <v>70</v>
      </c>
      <c r="M141" s="29" t="s">
        <v>70</v>
      </c>
      <c r="N141" s="29" t="s">
        <v>70</v>
      </c>
      <c r="O141" s="28" t="s">
        <v>70</v>
      </c>
      <c r="P141" s="28" t="s">
        <v>70</v>
      </c>
      <c r="Q141" s="28" t="s">
        <v>70</v>
      </c>
      <c r="R141" s="28" t="s">
        <v>70</v>
      </c>
      <c r="S141" s="28" t="s">
        <v>70</v>
      </c>
      <c r="T141" s="30" t="s">
        <v>6894</v>
      </c>
      <c r="U141" s="31" t="s">
        <v>72</v>
      </c>
      <c r="V141" s="12">
        <v>1</v>
      </c>
      <c r="W141" s="12">
        <v>2</v>
      </c>
      <c r="X141" s="12">
        <v>2</v>
      </c>
      <c r="Y141" s="12">
        <v>0</v>
      </c>
      <c r="Z141" s="20">
        <v>0</v>
      </c>
      <c r="AA141" s="12">
        <v>1</v>
      </c>
      <c r="AB141" s="56">
        <v>1</v>
      </c>
      <c r="AC141" s="21" t="s">
        <v>73</v>
      </c>
      <c r="AD141" s="46" t="s">
        <v>8956</v>
      </c>
      <c r="AE141" s="72"/>
      <c r="AF141" s="16" t="s">
        <v>8955</v>
      </c>
      <c r="AG141" s="16" t="str">
        <f t="shared" si="2"/>
        <v/>
      </c>
    </row>
    <row r="142" spans="1:33" x14ac:dyDescent="0.2">
      <c r="A142" s="12" t="s">
        <v>7170</v>
      </c>
      <c r="B142" s="12" t="s">
        <v>7171</v>
      </c>
      <c r="C142" s="12" t="s">
        <v>76</v>
      </c>
      <c r="D142" s="12" t="s">
        <v>3828</v>
      </c>
      <c r="E142" s="19" t="s">
        <v>4131</v>
      </c>
      <c r="F142" s="12" t="s">
        <v>4446</v>
      </c>
      <c r="G142" s="12" t="s">
        <v>5450</v>
      </c>
      <c r="H142" s="27" t="s">
        <v>69</v>
      </c>
      <c r="I142" s="28" t="s">
        <v>70</v>
      </c>
      <c r="J142" s="28" t="s">
        <v>70</v>
      </c>
      <c r="K142" s="28" t="s">
        <v>70</v>
      </c>
      <c r="L142" s="28" t="s">
        <v>70</v>
      </c>
      <c r="M142" s="29" t="s">
        <v>70</v>
      </c>
      <c r="N142" s="29" t="s">
        <v>70</v>
      </c>
      <c r="O142" s="28" t="s">
        <v>70</v>
      </c>
      <c r="P142" s="28" t="s">
        <v>70</v>
      </c>
      <c r="Q142" s="28" t="s">
        <v>70</v>
      </c>
      <c r="R142" s="28" t="s">
        <v>70</v>
      </c>
      <c r="S142" s="28" t="s">
        <v>70</v>
      </c>
      <c r="T142" s="30" t="s">
        <v>6894</v>
      </c>
      <c r="U142" s="31" t="s">
        <v>72</v>
      </c>
      <c r="V142" s="12">
        <v>1</v>
      </c>
      <c r="W142" s="12">
        <v>2</v>
      </c>
      <c r="X142" s="12">
        <v>2</v>
      </c>
      <c r="Y142" s="12">
        <v>0</v>
      </c>
      <c r="Z142" s="20">
        <v>0</v>
      </c>
      <c r="AA142" s="12">
        <v>1</v>
      </c>
      <c r="AB142" s="56">
        <v>2</v>
      </c>
      <c r="AC142" s="21" t="s">
        <v>73</v>
      </c>
      <c r="AD142" s="46" t="s">
        <v>8956</v>
      </c>
      <c r="AE142" s="72"/>
      <c r="AF142" s="16" t="s">
        <v>8955</v>
      </c>
      <c r="AG142" s="16" t="str">
        <f t="shared" si="2"/>
        <v/>
      </c>
    </row>
    <row r="143" spans="1:33" x14ac:dyDescent="0.2">
      <c r="A143" s="12" t="s">
        <v>7172</v>
      </c>
      <c r="B143" s="12" t="s">
        <v>6929</v>
      </c>
      <c r="C143" s="12" t="s">
        <v>76</v>
      </c>
      <c r="D143" s="12" t="s">
        <v>3828</v>
      </c>
      <c r="E143" s="19" t="s">
        <v>4131</v>
      </c>
      <c r="F143" s="12" t="s">
        <v>4446</v>
      </c>
      <c r="G143" s="12" t="s">
        <v>5450</v>
      </c>
      <c r="H143" s="27" t="s">
        <v>69</v>
      </c>
      <c r="I143" s="28" t="s">
        <v>70</v>
      </c>
      <c r="J143" s="28" t="s">
        <v>70</v>
      </c>
      <c r="K143" s="28" t="s">
        <v>70</v>
      </c>
      <c r="L143" s="28" t="s">
        <v>70</v>
      </c>
      <c r="M143" s="29" t="s">
        <v>70</v>
      </c>
      <c r="N143" s="29" t="s">
        <v>70</v>
      </c>
      <c r="O143" s="28" t="s">
        <v>70</v>
      </c>
      <c r="P143" s="28" t="s">
        <v>70</v>
      </c>
      <c r="Q143" s="28" t="s">
        <v>70</v>
      </c>
      <c r="R143" s="28" t="s">
        <v>70</v>
      </c>
      <c r="S143" s="28" t="s">
        <v>70</v>
      </c>
      <c r="T143" s="30" t="s">
        <v>6894</v>
      </c>
      <c r="U143" s="31" t="s">
        <v>72</v>
      </c>
      <c r="V143" s="12">
        <v>0</v>
      </c>
      <c r="W143" s="12">
        <v>2</v>
      </c>
      <c r="X143" s="12">
        <v>2</v>
      </c>
      <c r="Y143" s="12">
        <v>0</v>
      </c>
      <c r="Z143" s="20">
        <v>0</v>
      </c>
      <c r="AA143" s="12">
        <v>0</v>
      </c>
      <c r="AB143" s="56">
        <v>1</v>
      </c>
      <c r="AC143" s="21" t="s">
        <v>73</v>
      </c>
      <c r="AD143" s="46" t="s">
        <v>8956</v>
      </c>
      <c r="AE143" s="72"/>
      <c r="AF143" s="16" t="s">
        <v>8955</v>
      </c>
      <c r="AG143" s="16" t="str">
        <f t="shared" si="2"/>
        <v/>
      </c>
    </row>
    <row r="144" spans="1:33" x14ac:dyDescent="0.2">
      <c r="A144" s="12" t="s">
        <v>7173</v>
      </c>
      <c r="B144" s="12" t="s">
        <v>7174</v>
      </c>
      <c r="C144" s="12" t="s">
        <v>76</v>
      </c>
      <c r="D144" s="12" t="s">
        <v>3828</v>
      </c>
      <c r="E144" s="19" t="s">
        <v>4131</v>
      </c>
      <c r="F144" s="12" t="s">
        <v>4446</v>
      </c>
      <c r="G144" s="12" t="s">
        <v>5450</v>
      </c>
      <c r="H144" s="27" t="s">
        <v>69</v>
      </c>
      <c r="I144" s="28" t="s">
        <v>70</v>
      </c>
      <c r="J144" s="28" t="s">
        <v>70</v>
      </c>
      <c r="K144" s="28" t="s">
        <v>70</v>
      </c>
      <c r="L144" s="28" t="s">
        <v>70</v>
      </c>
      <c r="M144" s="29" t="s">
        <v>70</v>
      </c>
      <c r="N144" s="29" t="s">
        <v>70</v>
      </c>
      <c r="O144" s="28" t="s">
        <v>70</v>
      </c>
      <c r="P144" s="28" t="s">
        <v>70</v>
      </c>
      <c r="Q144" s="28" t="s">
        <v>70</v>
      </c>
      <c r="R144" s="28" t="s">
        <v>70</v>
      </c>
      <c r="S144" s="28" t="s">
        <v>70</v>
      </c>
      <c r="T144" s="30" t="s">
        <v>6894</v>
      </c>
      <c r="U144" s="31" t="s">
        <v>72</v>
      </c>
      <c r="V144" s="12">
        <v>0</v>
      </c>
      <c r="W144" s="12">
        <v>2</v>
      </c>
      <c r="X144" s="12">
        <v>2</v>
      </c>
      <c r="Y144" s="12">
        <v>0</v>
      </c>
      <c r="Z144" s="20">
        <v>0</v>
      </c>
      <c r="AA144" s="12">
        <v>0</v>
      </c>
      <c r="AB144" s="56">
        <v>1</v>
      </c>
      <c r="AC144" s="21" t="s">
        <v>73</v>
      </c>
      <c r="AD144" s="46" t="s">
        <v>8956</v>
      </c>
      <c r="AE144" s="72"/>
      <c r="AF144" s="16" t="s">
        <v>8955</v>
      </c>
      <c r="AG144" s="16" t="str">
        <f t="shared" si="2"/>
        <v/>
      </c>
    </row>
    <row r="145" spans="1:33" x14ac:dyDescent="0.2">
      <c r="A145" s="12" t="s">
        <v>7175</v>
      </c>
      <c r="B145" s="12" t="s">
        <v>7176</v>
      </c>
      <c r="C145" s="12" t="s">
        <v>76</v>
      </c>
      <c r="D145" s="12" t="s">
        <v>3828</v>
      </c>
      <c r="E145" s="19" t="s">
        <v>4131</v>
      </c>
      <c r="F145" s="12" t="s">
        <v>4446</v>
      </c>
      <c r="G145" s="12" t="s">
        <v>5450</v>
      </c>
      <c r="H145" s="27" t="s">
        <v>69</v>
      </c>
      <c r="I145" s="28" t="s">
        <v>70</v>
      </c>
      <c r="J145" s="28" t="s">
        <v>70</v>
      </c>
      <c r="K145" s="28" t="s">
        <v>70</v>
      </c>
      <c r="L145" s="28" t="s">
        <v>70</v>
      </c>
      <c r="M145" s="29" t="s">
        <v>70</v>
      </c>
      <c r="N145" s="29" t="s">
        <v>70</v>
      </c>
      <c r="O145" s="28" t="s">
        <v>70</v>
      </c>
      <c r="P145" s="28" t="s">
        <v>70</v>
      </c>
      <c r="Q145" s="28" t="s">
        <v>70</v>
      </c>
      <c r="R145" s="28" t="s">
        <v>70</v>
      </c>
      <c r="S145" s="28" t="s">
        <v>70</v>
      </c>
      <c r="T145" s="30" t="s">
        <v>6894</v>
      </c>
      <c r="U145" s="31" t="s">
        <v>72</v>
      </c>
      <c r="V145" s="12">
        <v>3</v>
      </c>
      <c r="W145" s="12">
        <v>2</v>
      </c>
      <c r="X145" s="12">
        <v>5</v>
      </c>
      <c r="Y145" s="12">
        <v>0</v>
      </c>
      <c r="Z145" s="20">
        <v>1</v>
      </c>
      <c r="AA145" s="12">
        <v>3</v>
      </c>
      <c r="AB145" s="56">
        <v>1</v>
      </c>
      <c r="AC145" s="21" t="s">
        <v>73</v>
      </c>
      <c r="AD145" s="46" t="s">
        <v>8954</v>
      </c>
      <c r="AE145" s="72"/>
      <c r="AF145" s="16" t="s">
        <v>8955</v>
      </c>
      <c r="AG145" s="16" t="str">
        <f t="shared" si="2"/>
        <v/>
      </c>
    </row>
    <row r="146" spans="1:33" x14ac:dyDescent="0.2">
      <c r="A146" s="12" t="s">
        <v>7177</v>
      </c>
      <c r="B146" s="12" t="s">
        <v>7178</v>
      </c>
      <c r="C146" s="12" t="s">
        <v>64</v>
      </c>
      <c r="D146" s="12" t="s">
        <v>3828</v>
      </c>
      <c r="E146" s="19" t="s">
        <v>4131</v>
      </c>
      <c r="F146" s="12" t="s">
        <v>4446</v>
      </c>
      <c r="G146" s="12" t="s">
        <v>5450</v>
      </c>
      <c r="H146" s="27" t="s">
        <v>69</v>
      </c>
      <c r="I146" s="28" t="s">
        <v>70</v>
      </c>
      <c r="J146" s="28" t="s">
        <v>70</v>
      </c>
      <c r="K146" s="28" t="s">
        <v>70</v>
      </c>
      <c r="L146" s="28" t="s">
        <v>70</v>
      </c>
      <c r="M146" s="29" t="s">
        <v>70</v>
      </c>
      <c r="N146" s="29" t="s">
        <v>70</v>
      </c>
      <c r="O146" s="28" t="s">
        <v>70</v>
      </c>
      <c r="P146" s="28" t="s">
        <v>70</v>
      </c>
      <c r="Q146" s="28" t="s">
        <v>70</v>
      </c>
      <c r="R146" s="28" t="s">
        <v>70</v>
      </c>
      <c r="S146" s="28" t="s">
        <v>70</v>
      </c>
      <c r="T146" s="30" t="s">
        <v>6894</v>
      </c>
      <c r="U146" s="31" t="s">
        <v>72</v>
      </c>
      <c r="V146" s="12">
        <v>1</v>
      </c>
      <c r="W146" s="12">
        <v>2</v>
      </c>
      <c r="X146" s="12">
        <v>2</v>
      </c>
      <c r="Y146" s="12">
        <v>0</v>
      </c>
      <c r="Z146" s="20">
        <v>0</v>
      </c>
      <c r="AA146" s="12">
        <v>1</v>
      </c>
      <c r="AB146" s="56">
        <v>1</v>
      </c>
      <c r="AC146" s="21" t="s">
        <v>73</v>
      </c>
      <c r="AD146" s="46" t="s">
        <v>8956</v>
      </c>
      <c r="AE146" s="72"/>
      <c r="AF146" s="16" t="s">
        <v>8955</v>
      </c>
      <c r="AG146" s="16" t="str">
        <f t="shared" si="2"/>
        <v/>
      </c>
    </row>
    <row r="147" spans="1:33" x14ac:dyDescent="0.2">
      <c r="A147" s="12" t="s">
        <v>7179</v>
      </c>
      <c r="B147" s="12" t="s">
        <v>7180</v>
      </c>
      <c r="C147" s="12" t="s">
        <v>64</v>
      </c>
      <c r="D147" s="12" t="s">
        <v>3828</v>
      </c>
      <c r="E147" s="19" t="s">
        <v>4131</v>
      </c>
      <c r="F147" s="12" t="s">
        <v>4446</v>
      </c>
      <c r="G147" s="12" t="s">
        <v>5450</v>
      </c>
      <c r="H147" s="27" t="s">
        <v>69</v>
      </c>
      <c r="I147" s="28" t="s">
        <v>70</v>
      </c>
      <c r="J147" s="28" t="s">
        <v>70</v>
      </c>
      <c r="K147" s="28" t="s">
        <v>70</v>
      </c>
      <c r="L147" s="28" t="s">
        <v>70</v>
      </c>
      <c r="M147" s="29" t="s">
        <v>70</v>
      </c>
      <c r="N147" s="29" t="s">
        <v>70</v>
      </c>
      <c r="O147" s="28" t="s">
        <v>70</v>
      </c>
      <c r="P147" s="28" t="s">
        <v>70</v>
      </c>
      <c r="Q147" s="28" t="s">
        <v>70</v>
      </c>
      <c r="R147" s="28" t="s">
        <v>70</v>
      </c>
      <c r="S147" s="28" t="s">
        <v>70</v>
      </c>
      <c r="T147" s="30" t="s">
        <v>6894</v>
      </c>
      <c r="U147" s="31" t="s">
        <v>72</v>
      </c>
      <c r="V147" s="12">
        <v>1</v>
      </c>
      <c r="W147" s="12">
        <v>2</v>
      </c>
      <c r="X147" s="12">
        <v>2</v>
      </c>
      <c r="Y147" s="12">
        <v>0</v>
      </c>
      <c r="Z147" s="20">
        <v>0</v>
      </c>
      <c r="AA147" s="12">
        <v>1</v>
      </c>
      <c r="AB147" s="56">
        <v>1</v>
      </c>
      <c r="AC147" s="21" t="s">
        <v>73</v>
      </c>
      <c r="AD147" s="46" t="s">
        <v>8956</v>
      </c>
      <c r="AE147" s="72"/>
      <c r="AF147" s="16" t="s">
        <v>8955</v>
      </c>
      <c r="AG147" s="16" t="str">
        <f t="shared" si="2"/>
        <v/>
      </c>
    </row>
    <row r="148" spans="1:33" x14ac:dyDescent="0.2">
      <c r="A148" s="12" t="s">
        <v>7181</v>
      </c>
      <c r="B148" s="12" t="s">
        <v>7182</v>
      </c>
      <c r="C148" s="12" t="s">
        <v>76</v>
      </c>
      <c r="D148" s="12" t="s">
        <v>3828</v>
      </c>
      <c r="E148" s="19" t="s">
        <v>4455</v>
      </c>
      <c r="F148" s="12" t="s">
        <v>7183</v>
      </c>
      <c r="G148" s="12" t="s">
        <v>5457</v>
      </c>
      <c r="H148" s="27" t="s">
        <v>69</v>
      </c>
      <c r="I148" s="28" t="s">
        <v>70</v>
      </c>
      <c r="J148" s="28" t="s">
        <v>70</v>
      </c>
      <c r="K148" s="28" t="s">
        <v>70</v>
      </c>
      <c r="L148" s="28" t="s">
        <v>70</v>
      </c>
      <c r="M148" s="29" t="s">
        <v>70</v>
      </c>
      <c r="N148" s="29" t="s">
        <v>70</v>
      </c>
      <c r="O148" s="28" t="s">
        <v>70</v>
      </c>
      <c r="P148" s="28" t="s">
        <v>70</v>
      </c>
      <c r="Q148" s="28" t="s">
        <v>70</v>
      </c>
      <c r="R148" s="28" t="s">
        <v>70</v>
      </c>
      <c r="S148" s="28" t="s">
        <v>70</v>
      </c>
      <c r="T148" s="30" t="s">
        <v>6894</v>
      </c>
      <c r="U148" s="31" t="s">
        <v>72</v>
      </c>
      <c r="V148" s="12">
        <v>2</v>
      </c>
      <c r="W148" s="12">
        <v>5</v>
      </c>
      <c r="X148" s="12">
        <v>5</v>
      </c>
      <c r="Y148" s="12">
        <v>0</v>
      </c>
      <c r="Z148" s="20">
        <v>1</v>
      </c>
      <c r="AA148" s="12">
        <v>2</v>
      </c>
      <c r="AB148" s="56">
        <v>1</v>
      </c>
      <c r="AC148" s="21" t="s">
        <v>73</v>
      </c>
      <c r="AD148" s="46" t="s">
        <v>8954</v>
      </c>
      <c r="AE148" s="72"/>
      <c r="AF148" s="16" t="s">
        <v>8955</v>
      </c>
      <c r="AG148" s="16" t="str">
        <f t="shared" si="2"/>
        <v/>
      </c>
    </row>
    <row r="149" spans="1:33" x14ac:dyDescent="0.2">
      <c r="A149" s="12" t="s">
        <v>7184</v>
      </c>
      <c r="B149" s="12" t="s">
        <v>7185</v>
      </c>
      <c r="C149" s="12" t="s">
        <v>76</v>
      </c>
      <c r="D149" s="12" t="s">
        <v>3828</v>
      </c>
      <c r="E149" s="19" t="s">
        <v>4455</v>
      </c>
      <c r="F149" s="12" t="s">
        <v>7183</v>
      </c>
      <c r="G149" s="12" t="s">
        <v>5457</v>
      </c>
      <c r="H149" s="27" t="s">
        <v>69</v>
      </c>
      <c r="I149" s="28" t="s">
        <v>70</v>
      </c>
      <c r="J149" s="28" t="s">
        <v>70</v>
      </c>
      <c r="K149" s="28" t="s">
        <v>70</v>
      </c>
      <c r="L149" s="28" t="s">
        <v>70</v>
      </c>
      <c r="M149" s="29" t="s">
        <v>70</v>
      </c>
      <c r="N149" s="29" t="s">
        <v>70</v>
      </c>
      <c r="O149" s="28" t="s">
        <v>70</v>
      </c>
      <c r="P149" s="28" t="s">
        <v>70</v>
      </c>
      <c r="Q149" s="28" t="s">
        <v>70</v>
      </c>
      <c r="R149" s="28" t="s">
        <v>70</v>
      </c>
      <c r="S149" s="28" t="s">
        <v>70</v>
      </c>
      <c r="T149" s="30" t="s">
        <v>6894</v>
      </c>
      <c r="U149" s="31" t="s">
        <v>72</v>
      </c>
      <c r="V149" s="12">
        <v>0</v>
      </c>
      <c r="W149" s="12">
        <v>2</v>
      </c>
      <c r="X149" s="12">
        <v>2</v>
      </c>
      <c r="Y149" s="12">
        <v>0</v>
      </c>
      <c r="Z149" s="20">
        <v>0</v>
      </c>
      <c r="AA149" s="12">
        <v>0</v>
      </c>
      <c r="AB149" s="56">
        <v>1</v>
      </c>
      <c r="AC149" s="21" t="s">
        <v>73</v>
      </c>
      <c r="AD149" s="46" t="s">
        <v>8956</v>
      </c>
      <c r="AE149" s="72"/>
      <c r="AF149" s="16" t="s">
        <v>8955</v>
      </c>
      <c r="AG149" s="16" t="str">
        <f t="shared" si="2"/>
        <v/>
      </c>
    </row>
    <row r="150" spans="1:33" x14ac:dyDescent="0.2">
      <c r="A150" s="12" t="s">
        <v>7186</v>
      </c>
      <c r="B150" s="12" t="s">
        <v>7187</v>
      </c>
      <c r="C150" s="12" t="s">
        <v>76</v>
      </c>
      <c r="D150" s="12" t="s">
        <v>3828</v>
      </c>
      <c r="E150" s="19" t="s">
        <v>4455</v>
      </c>
      <c r="F150" s="12" t="s">
        <v>7183</v>
      </c>
      <c r="G150" s="12" t="s">
        <v>5457</v>
      </c>
      <c r="H150" s="27" t="s">
        <v>69</v>
      </c>
      <c r="I150" s="28" t="s">
        <v>70</v>
      </c>
      <c r="J150" s="28" t="s">
        <v>70</v>
      </c>
      <c r="K150" s="28" t="s">
        <v>70</v>
      </c>
      <c r="L150" s="28" t="s">
        <v>70</v>
      </c>
      <c r="M150" s="29" t="s">
        <v>70</v>
      </c>
      <c r="N150" s="29" t="s">
        <v>70</v>
      </c>
      <c r="O150" s="28" t="s">
        <v>70</v>
      </c>
      <c r="P150" s="28" t="s">
        <v>70</v>
      </c>
      <c r="Q150" s="28" t="s">
        <v>70</v>
      </c>
      <c r="R150" s="28" t="s">
        <v>70</v>
      </c>
      <c r="S150" s="28" t="s">
        <v>70</v>
      </c>
      <c r="T150" s="30" t="s">
        <v>6894</v>
      </c>
      <c r="U150" s="31" t="s">
        <v>72</v>
      </c>
      <c r="V150" s="12">
        <v>2</v>
      </c>
      <c r="W150" s="12">
        <v>5</v>
      </c>
      <c r="X150" s="12">
        <v>2</v>
      </c>
      <c r="Y150" s="12">
        <v>0</v>
      </c>
      <c r="Z150" s="20">
        <v>1</v>
      </c>
      <c r="AA150" s="12">
        <v>2</v>
      </c>
      <c r="AB150" s="56">
        <v>1</v>
      </c>
      <c r="AC150" s="21" t="s">
        <v>73</v>
      </c>
      <c r="AD150" s="46" t="s">
        <v>8954</v>
      </c>
      <c r="AE150" s="72"/>
      <c r="AF150" s="16" t="s">
        <v>8955</v>
      </c>
      <c r="AG150" s="16" t="str">
        <f t="shared" si="2"/>
        <v/>
      </c>
    </row>
    <row r="151" spans="1:33" x14ac:dyDescent="0.2">
      <c r="A151" s="12" t="s">
        <v>7188</v>
      </c>
      <c r="B151" s="12" t="s">
        <v>7189</v>
      </c>
      <c r="C151" s="12" t="s">
        <v>76</v>
      </c>
      <c r="D151" s="12" t="s">
        <v>3828</v>
      </c>
      <c r="E151" s="19" t="s">
        <v>4455</v>
      </c>
      <c r="F151" s="12" t="s">
        <v>7183</v>
      </c>
      <c r="G151" s="12" t="s">
        <v>5457</v>
      </c>
      <c r="H151" s="27" t="s">
        <v>69</v>
      </c>
      <c r="I151" s="28" t="s">
        <v>70</v>
      </c>
      <c r="J151" s="28" t="s">
        <v>70</v>
      </c>
      <c r="K151" s="28" t="s">
        <v>70</v>
      </c>
      <c r="L151" s="28" t="s">
        <v>70</v>
      </c>
      <c r="M151" s="29" t="s">
        <v>70</v>
      </c>
      <c r="N151" s="29" t="s">
        <v>70</v>
      </c>
      <c r="O151" s="28" t="s">
        <v>70</v>
      </c>
      <c r="P151" s="28" t="s">
        <v>70</v>
      </c>
      <c r="Q151" s="28" t="s">
        <v>70</v>
      </c>
      <c r="R151" s="28" t="s">
        <v>70</v>
      </c>
      <c r="S151" s="28" t="s">
        <v>70</v>
      </c>
      <c r="T151" s="30" t="s">
        <v>6894</v>
      </c>
      <c r="U151" s="31" t="s">
        <v>72</v>
      </c>
      <c r="V151" s="12">
        <v>1</v>
      </c>
      <c r="W151" s="12">
        <v>2</v>
      </c>
      <c r="X151" s="12">
        <v>2</v>
      </c>
      <c r="Y151" s="12">
        <v>0</v>
      </c>
      <c r="Z151" s="20">
        <v>0</v>
      </c>
      <c r="AA151" s="12">
        <v>1</v>
      </c>
      <c r="AB151" s="56">
        <v>1</v>
      </c>
      <c r="AC151" s="21" t="s">
        <v>73</v>
      </c>
      <c r="AD151" s="46" t="s">
        <v>8956</v>
      </c>
      <c r="AE151" s="72"/>
      <c r="AF151" s="16" t="s">
        <v>8955</v>
      </c>
      <c r="AG151" s="16" t="str">
        <f t="shared" si="2"/>
        <v/>
      </c>
    </row>
    <row r="152" spans="1:33" x14ac:dyDescent="0.2">
      <c r="A152" s="12" t="s">
        <v>7190</v>
      </c>
      <c r="B152" s="12" t="s">
        <v>7191</v>
      </c>
      <c r="C152" s="12" t="s">
        <v>64</v>
      </c>
      <c r="D152" s="12" t="s">
        <v>3828</v>
      </c>
      <c r="E152" s="19" t="s">
        <v>4455</v>
      </c>
      <c r="F152" s="12" t="s">
        <v>7183</v>
      </c>
      <c r="G152" s="12" t="s">
        <v>5457</v>
      </c>
      <c r="H152" s="27" t="s">
        <v>69</v>
      </c>
      <c r="I152" s="28" t="s">
        <v>70</v>
      </c>
      <c r="J152" s="28" t="s">
        <v>70</v>
      </c>
      <c r="K152" s="28" t="s">
        <v>70</v>
      </c>
      <c r="L152" s="28" t="s">
        <v>70</v>
      </c>
      <c r="M152" s="29" t="s">
        <v>70</v>
      </c>
      <c r="N152" s="29" t="s">
        <v>70</v>
      </c>
      <c r="O152" s="28" t="s">
        <v>70</v>
      </c>
      <c r="P152" s="28" t="s">
        <v>70</v>
      </c>
      <c r="Q152" s="28" t="s">
        <v>70</v>
      </c>
      <c r="R152" s="28" t="s">
        <v>70</v>
      </c>
      <c r="S152" s="28" t="s">
        <v>70</v>
      </c>
      <c r="T152" s="30" t="s">
        <v>6894</v>
      </c>
      <c r="U152" s="31" t="s">
        <v>72</v>
      </c>
      <c r="V152" s="12">
        <v>1</v>
      </c>
      <c r="W152" s="12">
        <v>2</v>
      </c>
      <c r="X152" s="12">
        <v>2</v>
      </c>
      <c r="Y152" s="12">
        <v>0</v>
      </c>
      <c r="Z152" s="20">
        <v>0</v>
      </c>
      <c r="AA152" s="12">
        <v>1</v>
      </c>
      <c r="AB152" s="56">
        <v>1</v>
      </c>
      <c r="AC152" s="21" t="s">
        <v>73</v>
      </c>
      <c r="AD152" s="46" t="s">
        <v>8956</v>
      </c>
      <c r="AE152" s="72"/>
      <c r="AF152" s="16" t="s">
        <v>8955</v>
      </c>
      <c r="AG152" s="16" t="str">
        <f t="shared" si="2"/>
        <v/>
      </c>
    </row>
    <row r="153" spans="1:33" x14ac:dyDescent="0.2">
      <c r="A153" s="12" t="s">
        <v>7192</v>
      </c>
      <c r="B153" s="12" t="s">
        <v>7193</v>
      </c>
      <c r="C153" s="12" t="s">
        <v>76</v>
      </c>
      <c r="D153" s="12" t="s">
        <v>3828</v>
      </c>
      <c r="E153" s="19" t="s">
        <v>4455</v>
      </c>
      <c r="F153" s="12" t="s">
        <v>7183</v>
      </c>
      <c r="G153" s="12" t="s">
        <v>5457</v>
      </c>
      <c r="H153" s="27" t="s">
        <v>69</v>
      </c>
      <c r="I153" s="28" t="s">
        <v>70</v>
      </c>
      <c r="J153" s="28" t="s">
        <v>70</v>
      </c>
      <c r="K153" s="28" t="s">
        <v>70</v>
      </c>
      <c r="L153" s="28" t="s">
        <v>70</v>
      </c>
      <c r="M153" s="29" t="s">
        <v>70</v>
      </c>
      <c r="N153" s="29" t="s">
        <v>70</v>
      </c>
      <c r="O153" s="28" t="s">
        <v>70</v>
      </c>
      <c r="P153" s="28" t="s">
        <v>70</v>
      </c>
      <c r="Q153" s="28" t="s">
        <v>70</v>
      </c>
      <c r="R153" s="28" t="s">
        <v>70</v>
      </c>
      <c r="S153" s="28" t="s">
        <v>70</v>
      </c>
      <c r="T153" s="30" t="s">
        <v>6894</v>
      </c>
      <c r="U153" s="31" t="s">
        <v>72</v>
      </c>
      <c r="V153" s="12">
        <v>2</v>
      </c>
      <c r="W153" s="12">
        <v>5</v>
      </c>
      <c r="X153" s="12">
        <v>2</v>
      </c>
      <c r="Y153" s="12">
        <v>0</v>
      </c>
      <c r="Z153" s="20">
        <v>1</v>
      </c>
      <c r="AA153" s="12">
        <v>2</v>
      </c>
      <c r="AB153" s="56">
        <v>2</v>
      </c>
      <c r="AC153" s="21" t="s">
        <v>73</v>
      </c>
      <c r="AD153" s="46" t="s">
        <v>8954</v>
      </c>
      <c r="AE153" s="72"/>
      <c r="AF153" s="16" t="s">
        <v>8955</v>
      </c>
      <c r="AG153" s="16" t="str">
        <f t="shared" si="2"/>
        <v/>
      </c>
    </row>
    <row r="154" spans="1:33" x14ac:dyDescent="0.2">
      <c r="A154" s="12" t="s">
        <v>7194</v>
      </c>
      <c r="B154" s="12" t="s">
        <v>7195</v>
      </c>
      <c r="C154" s="12" t="s">
        <v>76</v>
      </c>
      <c r="D154" s="12" t="s">
        <v>3828</v>
      </c>
      <c r="E154" s="19" t="s">
        <v>4455</v>
      </c>
      <c r="F154" s="12" t="s">
        <v>7183</v>
      </c>
      <c r="G154" s="12" t="s">
        <v>5457</v>
      </c>
      <c r="H154" s="27" t="s">
        <v>69</v>
      </c>
      <c r="I154" s="28" t="s">
        <v>70</v>
      </c>
      <c r="J154" s="28" t="s">
        <v>70</v>
      </c>
      <c r="K154" s="28" t="s">
        <v>70</v>
      </c>
      <c r="L154" s="28" t="s">
        <v>70</v>
      </c>
      <c r="M154" s="29" t="s">
        <v>70</v>
      </c>
      <c r="N154" s="29" t="s">
        <v>70</v>
      </c>
      <c r="O154" s="28" t="s">
        <v>70</v>
      </c>
      <c r="P154" s="28" t="s">
        <v>70</v>
      </c>
      <c r="Q154" s="28" t="s">
        <v>70</v>
      </c>
      <c r="R154" s="28" t="s">
        <v>70</v>
      </c>
      <c r="S154" s="28" t="s">
        <v>70</v>
      </c>
      <c r="T154" s="30" t="s">
        <v>6894</v>
      </c>
      <c r="U154" s="31" t="s">
        <v>72</v>
      </c>
      <c r="V154" s="12">
        <v>3</v>
      </c>
      <c r="W154" s="12">
        <v>5</v>
      </c>
      <c r="X154" s="12">
        <v>5</v>
      </c>
      <c r="Y154" s="12">
        <v>0</v>
      </c>
      <c r="Z154" s="20">
        <v>1</v>
      </c>
      <c r="AA154" s="12">
        <v>3</v>
      </c>
      <c r="AB154" s="56">
        <v>3</v>
      </c>
      <c r="AC154" s="21" t="s">
        <v>73</v>
      </c>
      <c r="AD154" s="46" t="s">
        <v>8954</v>
      </c>
      <c r="AE154" s="72"/>
      <c r="AF154" s="16" t="s">
        <v>8955</v>
      </c>
      <c r="AG154" s="16" t="str">
        <f t="shared" si="2"/>
        <v/>
      </c>
    </row>
    <row r="155" spans="1:33" x14ac:dyDescent="0.2">
      <c r="A155" s="12" t="s">
        <v>7196</v>
      </c>
      <c r="B155" s="12" t="s">
        <v>7197</v>
      </c>
      <c r="C155" s="12" t="s">
        <v>76</v>
      </c>
      <c r="D155" s="12" t="s">
        <v>3828</v>
      </c>
      <c r="E155" s="19" t="s">
        <v>4455</v>
      </c>
      <c r="F155" s="12" t="s">
        <v>7183</v>
      </c>
      <c r="G155" s="12" t="s">
        <v>5457</v>
      </c>
      <c r="H155" s="27" t="s">
        <v>69</v>
      </c>
      <c r="I155" s="28" t="s">
        <v>70</v>
      </c>
      <c r="J155" s="28" t="s">
        <v>70</v>
      </c>
      <c r="K155" s="28" t="s">
        <v>70</v>
      </c>
      <c r="L155" s="28" t="s">
        <v>70</v>
      </c>
      <c r="M155" s="29" t="s">
        <v>70</v>
      </c>
      <c r="N155" s="29" t="s">
        <v>70</v>
      </c>
      <c r="O155" s="28" t="s">
        <v>70</v>
      </c>
      <c r="P155" s="28" t="s">
        <v>70</v>
      </c>
      <c r="Q155" s="28" t="s">
        <v>70</v>
      </c>
      <c r="R155" s="28" t="s">
        <v>70</v>
      </c>
      <c r="S155" s="28" t="s">
        <v>70</v>
      </c>
      <c r="T155" s="30" t="s">
        <v>6894</v>
      </c>
      <c r="U155" s="31" t="s">
        <v>72</v>
      </c>
      <c r="V155" s="12">
        <v>0</v>
      </c>
      <c r="W155" s="12">
        <v>2</v>
      </c>
      <c r="X155" s="12">
        <v>2</v>
      </c>
      <c r="Y155" s="12">
        <v>0</v>
      </c>
      <c r="Z155" s="20">
        <v>0</v>
      </c>
      <c r="AA155" s="12">
        <v>0</v>
      </c>
      <c r="AB155" s="56">
        <v>4</v>
      </c>
      <c r="AC155" s="21" t="s">
        <v>73</v>
      </c>
      <c r="AD155" s="46" t="s">
        <v>8956</v>
      </c>
      <c r="AE155" s="72"/>
      <c r="AF155" s="16" t="s">
        <v>8955</v>
      </c>
      <c r="AG155" s="16" t="str">
        <f t="shared" si="2"/>
        <v/>
      </c>
    </row>
    <row r="156" spans="1:33" x14ac:dyDescent="0.2">
      <c r="A156" s="12" t="s">
        <v>7198</v>
      </c>
      <c r="B156" s="12" t="s">
        <v>7199</v>
      </c>
      <c r="C156" s="12" t="s">
        <v>76</v>
      </c>
      <c r="D156" s="12" t="s">
        <v>3828</v>
      </c>
      <c r="E156" s="19" t="s">
        <v>4455</v>
      </c>
      <c r="F156" s="12" t="s">
        <v>7183</v>
      </c>
      <c r="G156" s="12" t="s">
        <v>5457</v>
      </c>
      <c r="H156" s="27" t="s">
        <v>69</v>
      </c>
      <c r="I156" s="28" t="s">
        <v>70</v>
      </c>
      <c r="J156" s="28" t="s">
        <v>70</v>
      </c>
      <c r="K156" s="28" t="s">
        <v>70</v>
      </c>
      <c r="L156" s="28" t="s">
        <v>70</v>
      </c>
      <c r="M156" s="29" t="s">
        <v>70</v>
      </c>
      <c r="N156" s="29" t="s">
        <v>70</v>
      </c>
      <c r="O156" s="28" t="s">
        <v>70</v>
      </c>
      <c r="P156" s="28" t="s">
        <v>70</v>
      </c>
      <c r="Q156" s="28" t="s">
        <v>70</v>
      </c>
      <c r="R156" s="28" t="s">
        <v>70</v>
      </c>
      <c r="S156" s="28" t="s">
        <v>70</v>
      </c>
      <c r="T156" s="30" t="s">
        <v>6894</v>
      </c>
      <c r="U156" s="31" t="s">
        <v>72</v>
      </c>
      <c r="V156" s="12">
        <v>2</v>
      </c>
      <c r="W156" s="12">
        <v>5</v>
      </c>
      <c r="X156" s="12">
        <v>5</v>
      </c>
      <c r="Y156" s="12">
        <v>0</v>
      </c>
      <c r="Z156" s="20">
        <v>1</v>
      </c>
      <c r="AA156" s="12">
        <v>2</v>
      </c>
      <c r="AB156" s="56">
        <v>4</v>
      </c>
      <c r="AC156" s="21" t="s">
        <v>73</v>
      </c>
      <c r="AD156" s="46" t="s">
        <v>8954</v>
      </c>
      <c r="AE156" s="72"/>
      <c r="AF156" s="16" t="s">
        <v>8955</v>
      </c>
      <c r="AG156" s="16" t="str">
        <f t="shared" si="2"/>
        <v/>
      </c>
    </row>
    <row r="157" spans="1:33" x14ac:dyDescent="0.2">
      <c r="A157" s="12" t="s">
        <v>7200</v>
      </c>
      <c r="B157" s="12" t="s">
        <v>7201</v>
      </c>
      <c r="C157" s="12" t="s">
        <v>76</v>
      </c>
      <c r="D157" s="12" t="s">
        <v>3828</v>
      </c>
      <c r="E157" s="19" t="s">
        <v>4455</v>
      </c>
      <c r="F157" s="12" t="s">
        <v>7183</v>
      </c>
      <c r="G157" s="12" t="s">
        <v>5457</v>
      </c>
      <c r="H157" s="27" t="s">
        <v>69</v>
      </c>
      <c r="I157" s="28" t="s">
        <v>70</v>
      </c>
      <c r="J157" s="28" t="s">
        <v>70</v>
      </c>
      <c r="K157" s="28" t="s">
        <v>70</v>
      </c>
      <c r="L157" s="28" t="s">
        <v>70</v>
      </c>
      <c r="M157" s="29" t="s">
        <v>70</v>
      </c>
      <c r="N157" s="29" t="s">
        <v>70</v>
      </c>
      <c r="O157" s="28" t="s">
        <v>70</v>
      </c>
      <c r="P157" s="28" t="s">
        <v>70</v>
      </c>
      <c r="Q157" s="28" t="s">
        <v>70</v>
      </c>
      <c r="R157" s="28" t="s">
        <v>70</v>
      </c>
      <c r="S157" s="28" t="s">
        <v>70</v>
      </c>
      <c r="T157" s="30" t="s">
        <v>6894</v>
      </c>
      <c r="U157" s="31" t="s">
        <v>72</v>
      </c>
      <c r="V157" s="12">
        <v>0</v>
      </c>
      <c r="W157" s="12">
        <v>2</v>
      </c>
      <c r="X157" s="12">
        <v>2</v>
      </c>
      <c r="Y157" s="12">
        <v>0</v>
      </c>
      <c r="Z157" s="20">
        <v>0</v>
      </c>
      <c r="AA157" s="12">
        <v>0</v>
      </c>
      <c r="AB157" s="56">
        <v>4</v>
      </c>
      <c r="AC157" s="21" t="s">
        <v>73</v>
      </c>
      <c r="AD157" s="46" t="s">
        <v>8956</v>
      </c>
      <c r="AE157" s="72"/>
      <c r="AF157" s="16" t="s">
        <v>8955</v>
      </c>
      <c r="AG157" s="16" t="str">
        <f t="shared" si="2"/>
        <v/>
      </c>
    </row>
    <row r="158" spans="1:33" x14ac:dyDescent="0.2">
      <c r="A158" s="12" t="s">
        <v>7202</v>
      </c>
      <c r="B158" s="12" t="s">
        <v>7203</v>
      </c>
      <c r="C158" s="12" t="s">
        <v>76</v>
      </c>
      <c r="D158" s="12" t="s">
        <v>3828</v>
      </c>
      <c r="E158" s="19" t="s">
        <v>4455</v>
      </c>
      <c r="F158" s="12" t="s">
        <v>7183</v>
      </c>
      <c r="G158" s="12" t="s">
        <v>5457</v>
      </c>
      <c r="H158" s="27" t="s">
        <v>69</v>
      </c>
      <c r="I158" s="28" t="s">
        <v>70</v>
      </c>
      <c r="J158" s="28" t="s">
        <v>70</v>
      </c>
      <c r="K158" s="28" t="s">
        <v>70</v>
      </c>
      <c r="L158" s="28" t="s">
        <v>70</v>
      </c>
      <c r="M158" s="29" t="s">
        <v>70</v>
      </c>
      <c r="N158" s="29" t="s">
        <v>70</v>
      </c>
      <c r="O158" s="28" t="s">
        <v>70</v>
      </c>
      <c r="P158" s="28" t="s">
        <v>70</v>
      </c>
      <c r="Q158" s="28" t="s">
        <v>70</v>
      </c>
      <c r="R158" s="28" t="s">
        <v>70</v>
      </c>
      <c r="S158" s="28" t="s">
        <v>70</v>
      </c>
      <c r="T158" s="30" t="s">
        <v>6894</v>
      </c>
      <c r="U158" s="31" t="s">
        <v>72</v>
      </c>
      <c r="V158" s="12">
        <v>0</v>
      </c>
      <c r="W158" s="12">
        <v>2</v>
      </c>
      <c r="X158" s="12">
        <v>2</v>
      </c>
      <c r="Y158" s="12">
        <v>0</v>
      </c>
      <c r="Z158" s="20">
        <v>0</v>
      </c>
      <c r="AA158" s="12">
        <v>0</v>
      </c>
      <c r="AB158" s="56">
        <v>2</v>
      </c>
      <c r="AC158" s="21" t="s">
        <v>73</v>
      </c>
      <c r="AD158" s="46" t="s">
        <v>8956</v>
      </c>
      <c r="AE158" s="72"/>
      <c r="AF158" s="16" t="s">
        <v>8955</v>
      </c>
      <c r="AG158" s="16" t="str">
        <f t="shared" si="2"/>
        <v/>
      </c>
    </row>
    <row r="159" spans="1:33" x14ac:dyDescent="0.2">
      <c r="A159" s="12" t="s">
        <v>7204</v>
      </c>
      <c r="B159" s="12" t="s">
        <v>7205</v>
      </c>
      <c r="C159" s="12" t="s">
        <v>76</v>
      </c>
      <c r="D159" s="12" t="s">
        <v>3828</v>
      </c>
      <c r="E159" s="19" t="s">
        <v>4455</v>
      </c>
      <c r="F159" s="12" t="s">
        <v>7183</v>
      </c>
      <c r="G159" s="12" t="s">
        <v>5457</v>
      </c>
      <c r="H159" s="27" t="s">
        <v>69</v>
      </c>
      <c r="I159" s="28" t="s">
        <v>70</v>
      </c>
      <c r="J159" s="28" t="s">
        <v>70</v>
      </c>
      <c r="K159" s="28" t="s">
        <v>70</v>
      </c>
      <c r="L159" s="28" t="s">
        <v>70</v>
      </c>
      <c r="M159" s="29" t="s">
        <v>70</v>
      </c>
      <c r="N159" s="29" t="s">
        <v>70</v>
      </c>
      <c r="O159" s="28" t="s">
        <v>70</v>
      </c>
      <c r="P159" s="28" t="s">
        <v>70</v>
      </c>
      <c r="Q159" s="28" t="s">
        <v>70</v>
      </c>
      <c r="R159" s="28" t="s">
        <v>70</v>
      </c>
      <c r="S159" s="28" t="s">
        <v>70</v>
      </c>
      <c r="T159" s="30" t="s">
        <v>6894</v>
      </c>
      <c r="U159" s="31" t="s">
        <v>72</v>
      </c>
      <c r="V159" s="12">
        <v>0</v>
      </c>
      <c r="W159" s="12">
        <v>2</v>
      </c>
      <c r="X159" s="12">
        <v>2</v>
      </c>
      <c r="Y159" s="12">
        <v>0</v>
      </c>
      <c r="Z159" s="20">
        <v>0</v>
      </c>
      <c r="AA159" s="12">
        <v>0</v>
      </c>
      <c r="AB159" s="56">
        <v>2</v>
      </c>
      <c r="AC159" s="21" t="s">
        <v>73</v>
      </c>
      <c r="AD159" s="46" t="s">
        <v>8956</v>
      </c>
      <c r="AE159" s="72"/>
      <c r="AF159" s="16" t="s">
        <v>8955</v>
      </c>
      <c r="AG159" s="16" t="str">
        <f t="shared" si="2"/>
        <v/>
      </c>
    </row>
    <row r="160" spans="1:33" x14ac:dyDescent="0.2">
      <c r="A160" s="12" t="s">
        <v>7206</v>
      </c>
      <c r="B160" s="12" t="s">
        <v>7207</v>
      </c>
      <c r="C160" s="12" t="s">
        <v>76</v>
      </c>
      <c r="D160" s="12" t="s">
        <v>3828</v>
      </c>
      <c r="E160" s="19" t="s">
        <v>4455</v>
      </c>
      <c r="F160" s="12" t="s">
        <v>7183</v>
      </c>
      <c r="G160" s="12" t="s">
        <v>5457</v>
      </c>
      <c r="H160" s="27" t="s">
        <v>69</v>
      </c>
      <c r="I160" s="28" t="s">
        <v>70</v>
      </c>
      <c r="J160" s="28" t="s">
        <v>70</v>
      </c>
      <c r="K160" s="28" t="s">
        <v>70</v>
      </c>
      <c r="L160" s="28" t="s">
        <v>70</v>
      </c>
      <c r="M160" s="29" t="s">
        <v>70</v>
      </c>
      <c r="N160" s="29" t="s">
        <v>70</v>
      </c>
      <c r="O160" s="28" t="s">
        <v>70</v>
      </c>
      <c r="P160" s="28" t="s">
        <v>70</v>
      </c>
      <c r="Q160" s="28" t="s">
        <v>70</v>
      </c>
      <c r="R160" s="28" t="s">
        <v>70</v>
      </c>
      <c r="S160" s="28" t="s">
        <v>70</v>
      </c>
      <c r="T160" s="30" t="s">
        <v>6894</v>
      </c>
      <c r="U160" s="31" t="s">
        <v>72</v>
      </c>
      <c r="V160" s="12">
        <v>0</v>
      </c>
      <c r="W160" s="12">
        <v>2</v>
      </c>
      <c r="X160" s="12">
        <v>2</v>
      </c>
      <c r="Y160" s="12">
        <v>0</v>
      </c>
      <c r="Z160" s="20">
        <v>0</v>
      </c>
      <c r="AA160" s="12">
        <v>0</v>
      </c>
      <c r="AB160" s="56">
        <v>2</v>
      </c>
      <c r="AC160" s="21" t="s">
        <v>73</v>
      </c>
      <c r="AD160" s="46" t="s">
        <v>8956</v>
      </c>
      <c r="AE160" s="72"/>
      <c r="AF160" s="16" t="s">
        <v>8955</v>
      </c>
      <c r="AG160" s="16" t="str">
        <f t="shared" si="2"/>
        <v/>
      </c>
    </row>
    <row r="161" spans="1:33" x14ac:dyDescent="0.2">
      <c r="A161" s="12" t="s">
        <v>7208</v>
      </c>
      <c r="B161" s="12" t="s">
        <v>7209</v>
      </c>
      <c r="C161" s="12" t="s">
        <v>76</v>
      </c>
      <c r="D161" s="12" t="s">
        <v>3828</v>
      </c>
      <c r="E161" s="19" t="s">
        <v>4455</v>
      </c>
      <c r="F161" s="12" t="s">
        <v>7183</v>
      </c>
      <c r="G161" s="12" t="s">
        <v>6499</v>
      </c>
      <c r="H161" s="27" t="s">
        <v>69</v>
      </c>
      <c r="I161" s="28" t="s">
        <v>70</v>
      </c>
      <c r="J161" s="28" t="s">
        <v>70</v>
      </c>
      <c r="K161" s="28" t="s">
        <v>70</v>
      </c>
      <c r="L161" s="28" t="s">
        <v>70</v>
      </c>
      <c r="M161" s="29" t="s">
        <v>70</v>
      </c>
      <c r="N161" s="29" t="s">
        <v>70</v>
      </c>
      <c r="O161" s="28" t="s">
        <v>70</v>
      </c>
      <c r="P161" s="28" t="s">
        <v>70</v>
      </c>
      <c r="Q161" s="28" t="s">
        <v>70</v>
      </c>
      <c r="R161" s="28" t="s">
        <v>70</v>
      </c>
      <c r="S161" s="28" t="s">
        <v>70</v>
      </c>
      <c r="T161" s="30" t="s">
        <v>6894</v>
      </c>
      <c r="U161" s="31" t="s">
        <v>72</v>
      </c>
      <c r="V161" s="12">
        <v>0</v>
      </c>
      <c r="W161" s="12">
        <v>5</v>
      </c>
      <c r="X161" s="12">
        <v>2</v>
      </c>
      <c r="Y161" s="12">
        <v>0</v>
      </c>
      <c r="Z161" s="20">
        <v>1</v>
      </c>
      <c r="AA161" s="12">
        <v>0</v>
      </c>
      <c r="AB161" s="56">
        <v>4</v>
      </c>
      <c r="AC161" s="21" t="s">
        <v>73</v>
      </c>
      <c r="AD161" s="46" t="s">
        <v>8956</v>
      </c>
      <c r="AE161" s="72"/>
      <c r="AF161" s="16" t="s">
        <v>8955</v>
      </c>
      <c r="AG161" s="16" t="str">
        <f t="shared" si="2"/>
        <v/>
      </c>
    </row>
    <row r="162" spans="1:33" x14ac:dyDescent="0.2">
      <c r="A162" s="12" t="s">
        <v>7210</v>
      </c>
      <c r="B162" s="12" t="s">
        <v>7211</v>
      </c>
      <c r="C162" s="12" t="s">
        <v>76</v>
      </c>
      <c r="D162" s="12" t="s">
        <v>3828</v>
      </c>
      <c r="E162" s="19" t="s">
        <v>4455</v>
      </c>
      <c r="F162" s="12" t="s">
        <v>7183</v>
      </c>
      <c r="G162" s="12" t="s">
        <v>6499</v>
      </c>
      <c r="H162" s="27" t="s">
        <v>69</v>
      </c>
      <c r="I162" s="28" t="s">
        <v>70</v>
      </c>
      <c r="J162" s="28" t="s">
        <v>70</v>
      </c>
      <c r="K162" s="28" t="s">
        <v>70</v>
      </c>
      <c r="L162" s="28" t="s">
        <v>70</v>
      </c>
      <c r="M162" s="29" t="s">
        <v>70</v>
      </c>
      <c r="N162" s="29" t="s">
        <v>70</v>
      </c>
      <c r="O162" s="28" t="s">
        <v>70</v>
      </c>
      <c r="P162" s="28" t="s">
        <v>70</v>
      </c>
      <c r="Q162" s="28" t="s">
        <v>70</v>
      </c>
      <c r="R162" s="28" t="s">
        <v>70</v>
      </c>
      <c r="S162" s="28" t="s">
        <v>70</v>
      </c>
      <c r="T162" s="30" t="s">
        <v>6894</v>
      </c>
      <c r="U162" s="31" t="s">
        <v>72</v>
      </c>
      <c r="V162" s="12">
        <v>1</v>
      </c>
      <c r="W162" s="12">
        <v>2</v>
      </c>
      <c r="X162" s="12">
        <v>2</v>
      </c>
      <c r="Y162" s="12">
        <v>0</v>
      </c>
      <c r="Z162" s="20">
        <v>0</v>
      </c>
      <c r="AA162" s="12">
        <v>1</v>
      </c>
      <c r="AB162" s="56">
        <v>1</v>
      </c>
      <c r="AC162" s="21" t="s">
        <v>73</v>
      </c>
      <c r="AD162" s="46" t="s">
        <v>8956</v>
      </c>
      <c r="AE162" s="72"/>
      <c r="AF162" s="16" t="s">
        <v>8955</v>
      </c>
      <c r="AG162" s="16" t="str">
        <f t="shared" si="2"/>
        <v/>
      </c>
    </row>
    <row r="163" spans="1:33" x14ac:dyDescent="0.2">
      <c r="A163" s="12" t="s">
        <v>7212</v>
      </c>
      <c r="B163" s="12" t="s">
        <v>7213</v>
      </c>
      <c r="C163" s="12" t="s">
        <v>64</v>
      </c>
      <c r="D163" s="12" t="s">
        <v>3828</v>
      </c>
      <c r="E163" s="19" t="s">
        <v>4455</v>
      </c>
      <c r="F163" s="12" t="s">
        <v>7183</v>
      </c>
      <c r="G163" s="12" t="s">
        <v>6499</v>
      </c>
      <c r="H163" s="27" t="s">
        <v>69</v>
      </c>
      <c r="I163" s="28" t="s">
        <v>70</v>
      </c>
      <c r="J163" s="28" t="s">
        <v>70</v>
      </c>
      <c r="K163" s="28" t="s">
        <v>70</v>
      </c>
      <c r="L163" s="28" t="s">
        <v>70</v>
      </c>
      <c r="M163" s="29" t="s">
        <v>70</v>
      </c>
      <c r="N163" s="29" t="s">
        <v>70</v>
      </c>
      <c r="O163" s="28" t="s">
        <v>70</v>
      </c>
      <c r="P163" s="28" t="s">
        <v>70</v>
      </c>
      <c r="Q163" s="28" t="s">
        <v>70</v>
      </c>
      <c r="R163" s="28" t="s">
        <v>70</v>
      </c>
      <c r="S163" s="28" t="s">
        <v>70</v>
      </c>
      <c r="T163" s="30" t="s">
        <v>6894</v>
      </c>
      <c r="U163" s="31" t="s">
        <v>72</v>
      </c>
      <c r="V163" s="12">
        <v>2</v>
      </c>
      <c r="W163" s="12">
        <v>2</v>
      </c>
      <c r="X163" s="12">
        <v>2</v>
      </c>
      <c r="Y163" s="12">
        <v>0</v>
      </c>
      <c r="Z163" s="20">
        <v>0</v>
      </c>
      <c r="AA163" s="12">
        <v>2</v>
      </c>
      <c r="AB163" s="56">
        <v>1</v>
      </c>
      <c r="AC163" s="21" t="s">
        <v>73</v>
      </c>
      <c r="AD163" s="46" t="s">
        <v>8954</v>
      </c>
      <c r="AE163" s="72"/>
      <c r="AF163" s="16" t="s">
        <v>8955</v>
      </c>
      <c r="AG163" s="16" t="str">
        <f t="shared" si="2"/>
        <v/>
      </c>
    </row>
    <row r="164" spans="1:33" x14ac:dyDescent="0.2">
      <c r="A164" s="12" t="s">
        <v>7214</v>
      </c>
      <c r="B164" s="12" t="s">
        <v>7215</v>
      </c>
      <c r="C164" s="12" t="s">
        <v>64</v>
      </c>
      <c r="D164" s="12" t="s">
        <v>3828</v>
      </c>
      <c r="E164" s="19" t="s">
        <v>4455</v>
      </c>
      <c r="F164" s="12" t="s">
        <v>7183</v>
      </c>
      <c r="G164" s="12" t="s">
        <v>6499</v>
      </c>
      <c r="H164" s="27" t="s">
        <v>69</v>
      </c>
      <c r="I164" s="28" t="s">
        <v>70</v>
      </c>
      <c r="J164" s="28" t="s">
        <v>70</v>
      </c>
      <c r="K164" s="28" t="s">
        <v>70</v>
      </c>
      <c r="L164" s="28" t="s">
        <v>70</v>
      </c>
      <c r="M164" s="29" t="s">
        <v>70</v>
      </c>
      <c r="N164" s="29" t="s">
        <v>70</v>
      </c>
      <c r="O164" s="28" t="s">
        <v>70</v>
      </c>
      <c r="P164" s="28" t="s">
        <v>70</v>
      </c>
      <c r="Q164" s="28" t="s">
        <v>70</v>
      </c>
      <c r="R164" s="28" t="s">
        <v>70</v>
      </c>
      <c r="S164" s="28" t="s">
        <v>70</v>
      </c>
      <c r="T164" s="30" t="s">
        <v>6894</v>
      </c>
      <c r="U164" s="31" t="s">
        <v>72</v>
      </c>
      <c r="V164" s="12">
        <v>0</v>
      </c>
      <c r="W164" s="12">
        <v>2</v>
      </c>
      <c r="X164" s="12">
        <v>2</v>
      </c>
      <c r="Y164" s="12">
        <v>0</v>
      </c>
      <c r="Z164" s="20">
        <v>0</v>
      </c>
      <c r="AA164" s="12">
        <v>0</v>
      </c>
      <c r="AB164" s="56">
        <v>4</v>
      </c>
      <c r="AC164" s="21" t="s">
        <v>73</v>
      </c>
      <c r="AD164" s="46" t="s">
        <v>8956</v>
      </c>
      <c r="AE164" s="72"/>
      <c r="AF164" s="16" t="s">
        <v>8955</v>
      </c>
      <c r="AG164" s="16" t="str">
        <f t="shared" si="2"/>
        <v/>
      </c>
    </row>
    <row r="165" spans="1:33" x14ac:dyDescent="0.2">
      <c r="A165" s="12" t="s">
        <v>7216</v>
      </c>
      <c r="B165" s="12" t="s">
        <v>7217</v>
      </c>
      <c r="C165" s="12" t="s">
        <v>76</v>
      </c>
      <c r="D165" s="12" t="s">
        <v>3828</v>
      </c>
      <c r="E165" s="19" t="s">
        <v>4455</v>
      </c>
      <c r="F165" s="12" t="s">
        <v>7183</v>
      </c>
      <c r="G165" s="12" t="s">
        <v>6499</v>
      </c>
      <c r="H165" s="27" t="s">
        <v>69</v>
      </c>
      <c r="I165" s="28" t="s">
        <v>70</v>
      </c>
      <c r="J165" s="28" t="s">
        <v>70</v>
      </c>
      <c r="K165" s="28" t="s">
        <v>70</v>
      </c>
      <c r="L165" s="28" t="s">
        <v>70</v>
      </c>
      <c r="M165" s="29" t="s">
        <v>70</v>
      </c>
      <c r="N165" s="29" t="s">
        <v>70</v>
      </c>
      <c r="O165" s="28" t="s">
        <v>70</v>
      </c>
      <c r="P165" s="28" t="s">
        <v>70</v>
      </c>
      <c r="Q165" s="28" t="s">
        <v>70</v>
      </c>
      <c r="R165" s="28" t="s">
        <v>70</v>
      </c>
      <c r="S165" s="28" t="s">
        <v>70</v>
      </c>
      <c r="T165" s="30" t="s">
        <v>6894</v>
      </c>
      <c r="U165" s="31" t="s">
        <v>72</v>
      </c>
      <c r="V165" s="12">
        <v>3</v>
      </c>
      <c r="W165" s="12">
        <v>5</v>
      </c>
      <c r="X165" s="12">
        <v>5</v>
      </c>
      <c r="Y165" s="12">
        <v>0</v>
      </c>
      <c r="Z165" s="20">
        <v>1</v>
      </c>
      <c r="AA165" s="12">
        <v>3</v>
      </c>
      <c r="AB165" s="56">
        <v>3</v>
      </c>
      <c r="AC165" s="21" t="s">
        <v>73</v>
      </c>
      <c r="AD165" s="46" t="s">
        <v>8954</v>
      </c>
      <c r="AE165" s="72"/>
      <c r="AF165" s="16" t="s">
        <v>8955</v>
      </c>
      <c r="AG165" s="16" t="str">
        <f t="shared" si="2"/>
        <v/>
      </c>
    </row>
    <row r="166" spans="1:33" x14ac:dyDescent="0.2">
      <c r="A166" s="12" t="s">
        <v>7218</v>
      </c>
      <c r="B166" s="12" t="s">
        <v>7219</v>
      </c>
      <c r="C166" s="12" t="s">
        <v>76</v>
      </c>
      <c r="D166" s="12" t="s">
        <v>3828</v>
      </c>
      <c r="E166" s="19" t="s">
        <v>4455</v>
      </c>
      <c r="F166" s="12" t="s">
        <v>7183</v>
      </c>
      <c r="G166" s="12" t="s">
        <v>6499</v>
      </c>
      <c r="H166" s="27" t="s">
        <v>69</v>
      </c>
      <c r="I166" s="28" t="s">
        <v>70</v>
      </c>
      <c r="J166" s="28" t="s">
        <v>70</v>
      </c>
      <c r="K166" s="28" t="s">
        <v>70</v>
      </c>
      <c r="L166" s="28" t="s">
        <v>70</v>
      </c>
      <c r="M166" s="29" t="s">
        <v>70</v>
      </c>
      <c r="N166" s="29" t="s">
        <v>70</v>
      </c>
      <c r="O166" s="28" t="s">
        <v>70</v>
      </c>
      <c r="P166" s="28" t="s">
        <v>70</v>
      </c>
      <c r="Q166" s="28" t="s">
        <v>70</v>
      </c>
      <c r="R166" s="28" t="s">
        <v>70</v>
      </c>
      <c r="S166" s="28" t="s">
        <v>70</v>
      </c>
      <c r="T166" s="30" t="s">
        <v>6894</v>
      </c>
      <c r="U166" s="31" t="s">
        <v>72</v>
      </c>
      <c r="V166" s="12">
        <v>3</v>
      </c>
      <c r="W166" s="12">
        <v>5</v>
      </c>
      <c r="X166" s="12">
        <v>5</v>
      </c>
      <c r="Y166" s="12">
        <v>0</v>
      </c>
      <c r="Z166" s="20">
        <v>1</v>
      </c>
      <c r="AA166" s="12">
        <v>3</v>
      </c>
      <c r="AB166" s="56">
        <v>2</v>
      </c>
      <c r="AC166" s="21" t="s">
        <v>73</v>
      </c>
      <c r="AD166" s="46" t="s">
        <v>8954</v>
      </c>
      <c r="AE166" s="72"/>
      <c r="AF166" s="16" t="s">
        <v>8955</v>
      </c>
      <c r="AG166" s="16" t="str">
        <f t="shared" si="2"/>
        <v/>
      </c>
    </row>
    <row r="167" spans="1:33" x14ac:dyDescent="0.2">
      <c r="A167" s="12" t="s">
        <v>7220</v>
      </c>
      <c r="B167" s="12" t="s">
        <v>7221</v>
      </c>
      <c r="C167" s="12" t="s">
        <v>64</v>
      </c>
      <c r="D167" s="12" t="s">
        <v>3828</v>
      </c>
      <c r="E167" s="19" t="s">
        <v>4455</v>
      </c>
      <c r="F167" s="12" t="s">
        <v>7183</v>
      </c>
      <c r="G167" s="12" t="s">
        <v>6499</v>
      </c>
      <c r="H167" s="27" t="s">
        <v>69</v>
      </c>
      <c r="I167" s="28" t="s">
        <v>70</v>
      </c>
      <c r="J167" s="28" t="s">
        <v>70</v>
      </c>
      <c r="K167" s="28" t="s">
        <v>70</v>
      </c>
      <c r="L167" s="28" t="s">
        <v>70</v>
      </c>
      <c r="M167" s="29" t="s">
        <v>70</v>
      </c>
      <c r="N167" s="29" t="s">
        <v>70</v>
      </c>
      <c r="O167" s="28" t="s">
        <v>70</v>
      </c>
      <c r="P167" s="28" t="s">
        <v>70</v>
      </c>
      <c r="Q167" s="28" t="s">
        <v>70</v>
      </c>
      <c r="R167" s="28" t="s">
        <v>70</v>
      </c>
      <c r="S167" s="28" t="s">
        <v>70</v>
      </c>
      <c r="T167" s="30" t="s">
        <v>6894</v>
      </c>
      <c r="U167" s="31" t="s">
        <v>72</v>
      </c>
      <c r="V167" s="12">
        <v>3</v>
      </c>
      <c r="W167" s="12">
        <v>2</v>
      </c>
      <c r="X167" s="12">
        <v>5</v>
      </c>
      <c r="Y167" s="12">
        <v>0</v>
      </c>
      <c r="Z167" s="20">
        <v>1</v>
      </c>
      <c r="AA167" s="12">
        <v>3</v>
      </c>
      <c r="AB167" s="56">
        <v>3</v>
      </c>
      <c r="AC167" s="21" t="s">
        <v>73</v>
      </c>
      <c r="AD167" s="46" t="s">
        <v>8954</v>
      </c>
      <c r="AE167" s="72"/>
      <c r="AF167" s="16" t="s">
        <v>8955</v>
      </c>
      <c r="AG167" s="16" t="str">
        <f t="shared" si="2"/>
        <v/>
      </c>
    </row>
    <row r="168" spans="1:33" x14ac:dyDescent="0.2">
      <c r="A168" s="12" t="s">
        <v>7222</v>
      </c>
      <c r="B168" s="12" t="s">
        <v>7223</v>
      </c>
      <c r="C168" s="12" t="s">
        <v>64</v>
      </c>
      <c r="D168" s="12" t="s">
        <v>3828</v>
      </c>
      <c r="E168" s="19" t="s">
        <v>4455</v>
      </c>
      <c r="F168" s="12" t="s">
        <v>7183</v>
      </c>
      <c r="G168" s="12" t="s">
        <v>6499</v>
      </c>
      <c r="H168" s="27" t="s">
        <v>69</v>
      </c>
      <c r="I168" s="28" t="s">
        <v>70</v>
      </c>
      <c r="J168" s="28" t="s">
        <v>70</v>
      </c>
      <c r="K168" s="28" t="s">
        <v>70</v>
      </c>
      <c r="L168" s="28" t="s">
        <v>70</v>
      </c>
      <c r="M168" s="29" t="s">
        <v>70</v>
      </c>
      <c r="N168" s="29" t="s">
        <v>70</v>
      </c>
      <c r="O168" s="28" t="s">
        <v>70</v>
      </c>
      <c r="P168" s="28" t="s">
        <v>70</v>
      </c>
      <c r="Q168" s="28" t="s">
        <v>70</v>
      </c>
      <c r="R168" s="28" t="s">
        <v>70</v>
      </c>
      <c r="S168" s="28" t="s">
        <v>70</v>
      </c>
      <c r="T168" s="30" t="s">
        <v>6894</v>
      </c>
      <c r="U168" s="31" t="s">
        <v>72</v>
      </c>
      <c r="V168" s="12">
        <v>4</v>
      </c>
      <c r="W168" s="12">
        <v>2</v>
      </c>
      <c r="X168" s="12">
        <v>5</v>
      </c>
      <c r="Y168" s="12">
        <v>0</v>
      </c>
      <c r="Z168" s="20">
        <v>1</v>
      </c>
      <c r="AA168" s="12">
        <v>4</v>
      </c>
      <c r="AB168" s="56">
        <v>3</v>
      </c>
      <c r="AC168" s="21" t="s">
        <v>73</v>
      </c>
      <c r="AD168" s="46" t="s">
        <v>8954</v>
      </c>
      <c r="AE168" s="72"/>
      <c r="AF168" s="16" t="s">
        <v>8955</v>
      </c>
      <c r="AG168" s="16" t="str">
        <f t="shared" si="2"/>
        <v/>
      </c>
    </row>
    <row r="169" spans="1:33" x14ac:dyDescent="0.2">
      <c r="A169" s="12" t="s">
        <v>7224</v>
      </c>
      <c r="B169" s="12" t="s">
        <v>7225</v>
      </c>
      <c r="C169" s="12" t="s">
        <v>76</v>
      </c>
      <c r="D169" s="12" t="s">
        <v>3828</v>
      </c>
      <c r="E169" s="19" t="s">
        <v>4455</v>
      </c>
      <c r="F169" s="12" t="s">
        <v>7183</v>
      </c>
      <c r="G169" s="12" t="s">
        <v>5469</v>
      </c>
      <c r="H169" s="27" t="s">
        <v>69</v>
      </c>
      <c r="I169" s="28" t="s">
        <v>70</v>
      </c>
      <c r="J169" s="28" t="s">
        <v>70</v>
      </c>
      <c r="K169" s="28" t="s">
        <v>70</v>
      </c>
      <c r="L169" s="28" t="s">
        <v>70</v>
      </c>
      <c r="M169" s="29" t="s">
        <v>70</v>
      </c>
      <c r="N169" s="29" t="s">
        <v>70</v>
      </c>
      <c r="O169" s="28" t="s">
        <v>70</v>
      </c>
      <c r="P169" s="28" t="s">
        <v>70</v>
      </c>
      <c r="Q169" s="28" t="s">
        <v>70</v>
      </c>
      <c r="R169" s="28" t="s">
        <v>70</v>
      </c>
      <c r="S169" s="28" t="s">
        <v>70</v>
      </c>
      <c r="T169" s="30" t="s">
        <v>6894</v>
      </c>
      <c r="U169" s="31" t="s">
        <v>72</v>
      </c>
      <c r="V169" s="12">
        <v>3</v>
      </c>
      <c r="W169" s="12">
        <v>5</v>
      </c>
      <c r="X169" s="12">
        <v>5</v>
      </c>
      <c r="Y169" s="12">
        <v>0</v>
      </c>
      <c r="Z169" s="20">
        <v>1</v>
      </c>
      <c r="AA169" s="12">
        <v>3</v>
      </c>
      <c r="AB169" s="56">
        <v>4</v>
      </c>
      <c r="AC169" s="21" t="s">
        <v>73</v>
      </c>
      <c r="AD169" s="46" t="s">
        <v>8954</v>
      </c>
      <c r="AE169" s="72"/>
      <c r="AF169" s="16" t="s">
        <v>8955</v>
      </c>
      <c r="AG169" s="16" t="str">
        <f t="shared" si="2"/>
        <v/>
      </c>
    </row>
    <row r="170" spans="1:33" x14ac:dyDescent="0.2">
      <c r="A170" s="12" t="s">
        <v>7226</v>
      </c>
      <c r="B170" s="12" t="s">
        <v>4562</v>
      </c>
      <c r="C170" s="12" t="s">
        <v>76</v>
      </c>
      <c r="D170" s="12" t="s">
        <v>3828</v>
      </c>
      <c r="E170" s="19" t="s">
        <v>4455</v>
      </c>
      <c r="F170" s="12" t="s">
        <v>7183</v>
      </c>
      <c r="G170" s="12" t="s">
        <v>5469</v>
      </c>
      <c r="H170" s="27" t="s">
        <v>69</v>
      </c>
      <c r="I170" s="28" t="s">
        <v>70</v>
      </c>
      <c r="J170" s="28" t="s">
        <v>70</v>
      </c>
      <c r="K170" s="28" t="s">
        <v>70</v>
      </c>
      <c r="L170" s="28" t="s">
        <v>70</v>
      </c>
      <c r="M170" s="29" t="s">
        <v>70</v>
      </c>
      <c r="N170" s="29" t="s">
        <v>70</v>
      </c>
      <c r="O170" s="28" t="s">
        <v>70</v>
      </c>
      <c r="P170" s="28" t="s">
        <v>70</v>
      </c>
      <c r="Q170" s="28" t="s">
        <v>70</v>
      </c>
      <c r="R170" s="28" t="s">
        <v>70</v>
      </c>
      <c r="S170" s="28" t="s">
        <v>70</v>
      </c>
      <c r="T170" s="30" t="s">
        <v>6894</v>
      </c>
      <c r="U170" s="31" t="s">
        <v>72</v>
      </c>
      <c r="V170" s="12">
        <v>2</v>
      </c>
      <c r="W170" s="12">
        <v>2</v>
      </c>
      <c r="X170" s="12">
        <v>2</v>
      </c>
      <c r="Y170" s="12">
        <v>0</v>
      </c>
      <c r="Z170" s="20">
        <v>0</v>
      </c>
      <c r="AA170" s="12">
        <v>2</v>
      </c>
      <c r="AB170" s="56">
        <v>2</v>
      </c>
      <c r="AC170" s="21" t="s">
        <v>73</v>
      </c>
      <c r="AD170" s="46" t="s">
        <v>8954</v>
      </c>
      <c r="AE170" s="72"/>
      <c r="AF170" s="16" t="s">
        <v>8955</v>
      </c>
      <c r="AG170" s="16" t="str">
        <f t="shared" si="2"/>
        <v/>
      </c>
    </row>
    <row r="171" spans="1:33" x14ac:dyDescent="0.2">
      <c r="A171" s="12" t="s">
        <v>7227</v>
      </c>
      <c r="B171" s="12" t="s">
        <v>7228</v>
      </c>
      <c r="C171" s="12" t="s">
        <v>76</v>
      </c>
      <c r="D171" s="12" t="s">
        <v>3828</v>
      </c>
      <c r="E171" s="19" t="s">
        <v>4455</v>
      </c>
      <c r="F171" s="12" t="s">
        <v>7183</v>
      </c>
      <c r="G171" s="12" t="s">
        <v>5469</v>
      </c>
      <c r="H171" s="27" t="s">
        <v>69</v>
      </c>
      <c r="I171" s="28" t="s">
        <v>70</v>
      </c>
      <c r="J171" s="28" t="s">
        <v>70</v>
      </c>
      <c r="K171" s="28" t="s">
        <v>70</v>
      </c>
      <c r="L171" s="28" t="s">
        <v>70</v>
      </c>
      <c r="M171" s="29" t="s">
        <v>70</v>
      </c>
      <c r="N171" s="29" t="s">
        <v>70</v>
      </c>
      <c r="O171" s="28" t="s">
        <v>70</v>
      </c>
      <c r="P171" s="28" t="s">
        <v>70</v>
      </c>
      <c r="Q171" s="28" t="s">
        <v>70</v>
      </c>
      <c r="R171" s="28" t="s">
        <v>70</v>
      </c>
      <c r="S171" s="28" t="s">
        <v>70</v>
      </c>
      <c r="T171" s="30" t="s">
        <v>6894</v>
      </c>
      <c r="U171" s="31" t="s">
        <v>72</v>
      </c>
      <c r="V171" s="12">
        <v>3</v>
      </c>
      <c r="W171" s="12">
        <v>5</v>
      </c>
      <c r="X171" s="12">
        <v>5</v>
      </c>
      <c r="Y171" s="12">
        <v>0</v>
      </c>
      <c r="Z171" s="20">
        <v>1</v>
      </c>
      <c r="AA171" s="12">
        <v>3</v>
      </c>
      <c r="AB171" s="56">
        <v>3</v>
      </c>
      <c r="AC171" s="21" t="s">
        <v>73</v>
      </c>
      <c r="AD171" s="46" t="s">
        <v>8954</v>
      </c>
      <c r="AE171" s="72"/>
      <c r="AF171" s="16" t="s">
        <v>8955</v>
      </c>
      <c r="AG171" s="16" t="str">
        <f t="shared" si="2"/>
        <v/>
      </c>
    </row>
    <row r="172" spans="1:33" x14ac:dyDescent="0.2">
      <c r="A172" s="12" t="s">
        <v>7229</v>
      </c>
      <c r="B172" s="12" t="s">
        <v>7230</v>
      </c>
      <c r="C172" s="12" t="s">
        <v>64</v>
      </c>
      <c r="D172" s="12" t="s">
        <v>3828</v>
      </c>
      <c r="E172" s="19" t="s">
        <v>4455</v>
      </c>
      <c r="F172" s="12" t="s">
        <v>7183</v>
      </c>
      <c r="G172" s="12" t="s">
        <v>5469</v>
      </c>
      <c r="H172" s="27" t="s">
        <v>69</v>
      </c>
      <c r="I172" s="28" t="s">
        <v>70</v>
      </c>
      <c r="J172" s="28" t="s">
        <v>70</v>
      </c>
      <c r="K172" s="28" t="s">
        <v>70</v>
      </c>
      <c r="L172" s="28" t="s">
        <v>70</v>
      </c>
      <c r="M172" s="29" t="s">
        <v>70</v>
      </c>
      <c r="N172" s="29" t="s">
        <v>70</v>
      </c>
      <c r="O172" s="28" t="s">
        <v>70</v>
      </c>
      <c r="P172" s="28" t="s">
        <v>70</v>
      </c>
      <c r="Q172" s="28" t="s">
        <v>70</v>
      </c>
      <c r="R172" s="28" t="s">
        <v>70</v>
      </c>
      <c r="S172" s="28" t="s">
        <v>70</v>
      </c>
      <c r="T172" s="30" t="s">
        <v>6894</v>
      </c>
      <c r="U172" s="31" t="s">
        <v>72</v>
      </c>
      <c r="V172" s="12">
        <v>0</v>
      </c>
      <c r="W172" s="12">
        <v>2</v>
      </c>
      <c r="X172" s="12">
        <v>2</v>
      </c>
      <c r="Y172" s="12">
        <v>0</v>
      </c>
      <c r="Z172" s="20">
        <v>0</v>
      </c>
      <c r="AA172" s="12">
        <v>0</v>
      </c>
      <c r="AB172" s="56">
        <v>1</v>
      </c>
      <c r="AC172" s="21" t="s">
        <v>73</v>
      </c>
      <c r="AD172" s="46" t="s">
        <v>8956</v>
      </c>
      <c r="AE172" s="72"/>
      <c r="AF172" s="16" t="s">
        <v>8955</v>
      </c>
      <c r="AG172" s="16" t="str">
        <f t="shared" si="2"/>
        <v/>
      </c>
    </row>
    <row r="173" spans="1:33" x14ac:dyDescent="0.2">
      <c r="A173" s="12" t="s">
        <v>7231</v>
      </c>
      <c r="B173" s="12" t="s">
        <v>7232</v>
      </c>
      <c r="C173" s="12" t="s">
        <v>76</v>
      </c>
      <c r="D173" s="12" t="s">
        <v>3828</v>
      </c>
      <c r="E173" s="19" t="s">
        <v>4455</v>
      </c>
      <c r="F173" s="12" t="s">
        <v>7183</v>
      </c>
      <c r="G173" s="12" t="s">
        <v>5469</v>
      </c>
      <c r="H173" s="27" t="s">
        <v>69</v>
      </c>
      <c r="I173" s="28" t="s">
        <v>70</v>
      </c>
      <c r="J173" s="28" t="s">
        <v>70</v>
      </c>
      <c r="K173" s="28" t="s">
        <v>70</v>
      </c>
      <c r="L173" s="28" t="s">
        <v>70</v>
      </c>
      <c r="M173" s="29" t="s">
        <v>70</v>
      </c>
      <c r="N173" s="29" t="s">
        <v>70</v>
      </c>
      <c r="O173" s="28" t="s">
        <v>70</v>
      </c>
      <c r="P173" s="28" t="s">
        <v>70</v>
      </c>
      <c r="Q173" s="28" t="s">
        <v>70</v>
      </c>
      <c r="R173" s="28" t="s">
        <v>70</v>
      </c>
      <c r="S173" s="28" t="s">
        <v>70</v>
      </c>
      <c r="T173" s="30" t="s">
        <v>6894</v>
      </c>
      <c r="U173" s="31" t="s">
        <v>72</v>
      </c>
      <c r="V173" s="12">
        <v>0</v>
      </c>
      <c r="W173" s="12">
        <v>2</v>
      </c>
      <c r="X173" s="12">
        <v>2</v>
      </c>
      <c r="Y173" s="12">
        <v>0</v>
      </c>
      <c r="Z173" s="20">
        <v>0</v>
      </c>
      <c r="AA173" s="12">
        <v>0</v>
      </c>
      <c r="AB173" s="56">
        <v>1</v>
      </c>
      <c r="AC173" s="21" t="s">
        <v>73</v>
      </c>
      <c r="AD173" s="46" t="s">
        <v>8956</v>
      </c>
      <c r="AE173" s="72"/>
      <c r="AF173" s="16" t="s">
        <v>8955</v>
      </c>
      <c r="AG173" s="16" t="str">
        <f t="shared" si="2"/>
        <v/>
      </c>
    </row>
    <row r="174" spans="1:33" x14ac:dyDescent="0.2">
      <c r="A174" s="12" t="s">
        <v>7233</v>
      </c>
      <c r="B174" s="12" t="s">
        <v>7234</v>
      </c>
      <c r="C174" s="12" t="s">
        <v>76</v>
      </c>
      <c r="D174" s="12" t="s">
        <v>3828</v>
      </c>
      <c r="E174" s="19" t="s">
        <v>4455</v>
      </c>
      <c r="F174" s="12" t="s">
        <v>7183</v>
      </c>
      <c r="G174" s="12" t="s">
        <v>5469</v>
      </c>
      <c r="H174" s="27" t="s">
        <v>69</v>
      </c>
      <c r="I174" s="28" t="s">
        <v>70</v>
      </c>
      <c r="J174" s="28" t="s">
        <v>70</v>
      </c>
      <c r="K174" s="28" t="s">
        <v>70</v>
      </c>
      <c r="L174" s="28" t="s">
        <v>70</v>
      </c>
      <c r="M174" s="29" t="s">
        <v>70</v>
      </c>
      <c r="N174" s="29" t="s">
        <v>70</v>
      </c>
      <c r="O174" s="28" t="s">
        <v>70</v>
      </c>
      <c r="P174" s="28" t="s">
        <v>70</v>
      </c>
      <c r="Q174" s="28" t="s">
        <v>70</v>
      </c>
      <c r="R174" s="28" t="s">
        <v>70</v>
      </c>
      <c r="S174" s="28" t="s">
        <v>70</v>
      </c>
      <c r="T174" s="30" t="s">
        <v>6894</v>
      </c>
      <c r="U174" s="31" t="s">
        <v>72</v>
      </c>
      <c r="V174" s="12">
        <v>0</v>
      </c>
      <c r="W174" s="12">
        <v>2</v>
      </c>
      <c r="X174" s="12">
        <v>2</v>
      </c>
      <c r="Y174" s="12">
        <v>0</v>
      </c>
      <c r="Z174" s="20">
        <v>0</v>
      </c>
      <c r="AA174" s="12">
        <v>0</v>
      </c>
      <c r="AB174" s="56">
        <v>1</v>
      </c>
      <c r="AC174" s="21" t="s">
        <v>73</v>
      </c>
      <c r="AD174" s="46" t="s">
        <v>8956</v>
      </c>
      <c r="AE174" s="72"/>
      <c r="AF174" s="16" t="s">
        <v>8955</v>
      </c>
      <c r="AG174" s="16" t="str">
        <f t="shared" si="2"/>
        <v/>
      </c>
    </row>
    <row r="175" spans="1:33" x14ac:dyDescent="0.2">
      <c r="A175" s="12" t="s">
        <v>7235</v>
      </c>
      <c r="B175" s="12" t="s">
        <v>7236</v>
      </c>
      <c r="C175" s="12" t="s">
        <v>76</v>
      </c>
      <c r="D175" s="12" t="s">
        <v>3828</v>
      </c>
      <c r="E175" s="19" t="s">
        <v>4455</v>
      </c>
      <c r="F175" s="12" t="s">
        <v>7183</v>
      </c>
      <c r="G175" s="12" t="s">
        <v>5469</v>
      </c>
      <c r="H175" s="27" t="s">
        <v>69</v>
      </c>
      <c r="I175" s="28" t="s">
        <v>70</v>
      </c>
      <c r="J175" s="28" t="s">
        <v>70</v>
      </c>
      <c r="K175" s="28" t="s">
        <v>70</v>
      </c>
      <c r="L175" s="28" t="s">
        <v>70</v>
      </c>
      <c r="M175" s="29" t="s">
        <v>70</v>
      </c>
      <c r="N175" s="29" t="s">
        <v>70</v>
      </c>
      <c r="O175" s="28" t="s">
        <v>70</v>
      </c>
      <c r="P175" s="28" t="s">
        <v>70</v>
      </c>
      <c r="Q175" s="28" t="s">
        <v>70</v>
      </c>
      <c r="R175" s="28" t="s">
        <v>70</v>
      </c>
      <c r="S175" s="28" t="s">
        <v>70</v>
      </c>
      <c r="T175" s="30" t="s">
        <v>6894</v>
      </c>
      <c r="U175" s="31" t="s">
        <v>72</v>
      </c>
      <c r="V175" s="12">
        <v>0</v>
      </c>
      <c r="W175" s="12">
        <v>2</v>
      </c>
      <c r="X175" s="12">
        <v>2</v>
      </c>
      <c r="Y175" s="12">
        <v>0</v>
      </c>
      <c r="Z175" s="20">
        <v>0</v>
      </c>
      <c r="AA175" s="12">
        <v>0</v>
      </c>
      <c r="AB175" s="56">
        <v>3</v>
      </c>
      <c r="AC175" s="21" t="s">
        <v>73</v>
      </c>
      <c r="AD175" s="46" t="s">
        <v>8956</v>
      </c>
      <c r="AE175" s="72"/>
      <c r="AF175" s="16" t="s">
        <v>8955</v>
      </c>
      <c r="AG175" s="16" t="str">
        <f t="shared" si="2"/>
        <v/>
      </c>
    </row>
    <row r="176" spans="1:33" x14ac:dyDescent="0.2">
      <c r="A176" s="12" t="s">
        <v>7237</v>
      </c>
      <c r="B176" s="12" t="s">
        <v>7238</v>
      </c>
      <c r="C176" s="12" t="s">
        <v>76</v>
      </c>
      <c r="D176" s="12" t="s">
        <v>3828</v>
      </c>
      <c r="E176" s="19" t="s">
        <v>4455</v>
      </c>
      <c r="F176" s="12" t="s">
        <v>7183</v>
      </c>
      <c r="G176" s="12" t="s">
        <v>7239</v>
      </c>
      <c r="H176" s="27" t="s">
        <v>69</v>
      </c>
      <c r="I176" s="28" t="s">
        <v>70</v>
      </c>
      <c r="J176" s="28" t="s">
        <v>70</v>
      </c>
      <c r="K176" s="28" t="s">
        <v>70</v>
      </c>
      <c r="L176" s="28" t="s">
        <v>70</v>
      </c>
      <c r="M176" s="29" t="s">
        <v>70</v>
      </c>
      <c r="N176" s="29" t="s">
        <v>70</v>
      </c>
      <c r="O176" s="28" t="s">
        <v>70</v>
      </c>
      <c r="P176" s="28" t="s">
        <v>70</v>
      </c>
      <c r="Q176" s="28" t="s">
        <v>70</v>
      </c>
      <c r="R176" s="28" t="s">
        <v>70</v>
      </c>
      <c r="S176" s="28" t="s">
        <v>70</v>
      </c>
      <c r="T176" s="30" t="s">
        <v>6894</v>
      </c>
      <c r="U176" s="31" t="s">
        <v>72</v>
      </c>
      <c r="V176" s="12">
        <v>0</v>
      </c>
      <c r="W176" s="12">
        <v>2</v>
      </c>
      <c r="X176" s="12">
        <v>5</v>
      </c>
      <c r="Y176" s="12">
        <v>0</v>
      </c>
      <c r="Z176" s="20">
        <v>1</v>
      </c>
      <c r="AA176" s="12">
        <v>0</v>
      </c>
      <c r="AB176" s="56">
        <v>1</v>
      </c>
      <c r="AC176" s="21" t="s">
        <v>73</v>
      </c>
      <c r="AD176" s="46" t="s">
        <v>8956</v>
      </c>
      <c r="AE176" s="72"/>
      <c r="AF176" s="16" t="s">
        <v>8955</v>
      </c>
      <c r="AG176" s="16" t="str">
        <f t="shared" si="2"/>
        <v/>
      </c>
    </row>
    <row r="177" spans="1:33" x14ac:dyDescent="0.2">
      <c r="A177" s="12" t="s">
        <v>7240</v>
      </c>
      <c r="B177" s="12" t="s">
        <v>7241</v>
      </c>
      <c r="C177" s="12" t="s">
        <v>76</v>
      </c>
      <c r="D177" s="12" t="s">
        <v>3828</v>
      </c>
      <c r="E177" s="19" t="s">
        <v>4455</v>
      </c>
      <c r="F177" s="12" t="s">
        <v>7183</v>
      </c>
      <c r="G177" s="12" t="s">
        <v>5469</v>
      </c>
      <c r="H177" s="27" t="s">
        <v>69</v>
      </c>
      <c r="I177" s="28" t="s">
        <v>70</v>
      </c>
      <c r="J177" s="28" t="s">
        <v>70</v>
      </c>
      <c r="K177" s="28" t="s">
        <v>70</v>
      </c>
      <c r="L177" s="28" t="s">
        <v>70</v>
      </c>
      <c r="M177" s="29" t="s">
        <v>70</v>
      </c>
      <c r="N177" s="29" t="s">
        <v>70</v>
      </c>
      <c r="O177" s="28" t="s">
        <v>70</v>
      </c>
      <c r="P177" s="28" t="s">
        <v>70</v>
      </c>
      <c r="Q177" s="28" t="s">
        <v>70</v>
      </c>
      <c r="R177" s="28" t="s">
        <v>70</v>
      </c>
      <c r="S177" s="28" t="s">
        <v>70</v>
      </c>
      <c r="T177" s="30" t="s">
        <v>6894</v>
      </c>
      <c r="U177" s="31" t="s">
        <v>72</v>
      </c>
      <c r="V177" s="12">
        <v>1</v>
      </c>
      <c r="W177" s="12">
        <v>2</v>
      </c>
      <c r="X177" s="12">
        <v>5</v>
      </c>
      <c r="Y177" s="12">
        <v>0</v>
      </c>
      <c r="Z177" s="20">
        <v>1</v>
      </c>
      <c r="AA177" s="12">
        <v>1</v>
      </c>
      <c r="AB177" s="56">
        <v>1</v>
      </c>
      <c r="AC177" s="21" t="s">
        <v>73</v>
      </c>
      <c r="AD177" s="46" t="s">
        <v>8956</v>
      </c>
      <c r="AE177" s="72"/>
      <c r="AF177" s="16" t="s">
        <v>8955</v>
      </c>
      <c r="AG177" s="16" t="str">
        <f t="shared" si="2"/>
        <v/>
      </c>
    </row>
    <row r="178" spans="1:33" x14ac:dyDescent="0.2">
      <c r="A178" s="12" t="s">
        <v>7242</v>
      </c>
      <c r="B178" s="12" t="s">
        <v>7243</v>
      </c>
      <c r="C178" s="12" t="s">
        <v>76</v>
      </c>
      <c r="D178" s="12" t="s">
        <v>3828</v>
      </c>
      <c r="E178" s="19" t="s">
        <v>4455</v>
      </c>
      <c r="F178" s="12" t="s">
        <v>7183</v>
      </c>
      <c r="G178" s="12" t="s">
        <v>5469</v>
      </c>
      <c r="H178" s="27" t="s">
        <v>69</v>
      </c>
      <c r="I178" s="28" t="s">
        <v>70</v>
      </c>
      <c r="J178" s="28" t="s">
        <v>70</v>
      </c>
      <c r="K178" s="28" t="s">
        <v>70</v>
      </c>
      <c r="L178" s="28" t="s">
        <v>70</v>
      </c>
      <c r="M178" s="29" t="s">
        <v>70</v>
      </c>
      <c r="N178" s="29" t="s">
        <v>70</v>
      </c>
      <c r="O178" s="28" t="s">
        <v>70</v>
      </c>
      <c r="P178" s="28" t="s">
        <v>70</v>
      </c>
      <c r="Q178" s="28" t="s">
        <v>70</v>
      </c>
      <c r="R178" s="28" t="s">
        <v>70</v>
      </c>
      <c r="S178" s="28" t="s">
        <v>70</v>
      </c>
      <c r="T178" s="30" t="s">
        <v>6894</v>
      </c>
      <c r="U178" s="31" t="s">
        <v>72</v>
      </c>
      <c r="V178" s="12">
        <v>2</v>
      </c>
      <c r="W178" s="12">
        <v>2</v>
      </c>
      <c r="X178" s="12">
        <v>5</v>
      </c>
      <c r="Y178" s="12">
        <v>0</v>
      </c>
      <c r="Z178" s="20">
        <v>1</v>
      </c>
      <c r="AA178" s="12">
        <v>2</v>
      </c>
      <c r="AB178" s="56">
        <v>1</v>
      </c>
      <c r="AC178" s="21" t="s">
        <v>73</v>
      </c>
      <c r="AD178" s="46" t="s">
        <v>8954</v>
      </c>
      <c r="AE178" s="72"/>
      <c r="AF178" s="16" t="s">
        <v>8955</v>
      </c>
      <c r="AG178" s="16" t="str">
        <f t="shared" si="2"/>
        <v/>
      </c>
    </row>
    <row r="179" spans="1:33" x14ac:dyDescent="0.2">
      <c r="A179" s="12" t="s">
        <v>7244</v>
      </c>
      <c r="B179" s="12" t="s">
        <v>7245</v>
      </c>
      <c r="C179" s="12" t="s">
        <v>76</v>
      </c>
      <c r="D179" s="12" t="s">
        <v>3828</v>
      </c>
      <c r="E179" s="19" t="s">
        <v>4455</v>
      </c>
      <c r="F179" s="12" t="s">
        <v>7183</v>
      </c>
      <c r="G179" s="12" t="s">
        <v>5469</v>
      </c>
      <c r="H179" s="27" t="s">
        <v>69</v>
      </c>
      <c r="I179" s="28" t="s">
        <v>70</v>
      </c>
      <c r="J179" s="28" t="s">
        <v>70</v>
      </c>
      <c r="K179" s="28" t="s">
        <v>70</v>
      </c>
      <c r="L179" s="28" t="s">
        <v>70</v>
      </c>
      <c r="M179" s="29" t="s">
        <v>70</v>
      </c>
      <c r="N179" s="29" t="s">
        <v>70</v>
      </c>
      <c r="O179" s="28" t="s">
        <v>70</v>
      </c>
      <c r="P179" s="28" t="s">
        <v>70</v>
      </c>
      <c r="Q179" s="28" t="s">
        <v>70</v>
      </c>
      <c r="R179" s="28" t="s">
        <v>70</v>
      </c>
      <c r="S179" s="28" t="s">
        <v>70</v>
      </c>
      <c r="T179" s="30" t="s">
        <v>6894</v>
      </c>
      <c r="U179" s="31" t="s">
        <v>72</v>
      </c>
      <c r="V179" s="12">
        <v>2</v>
      </c>
      <c r="W179" s="12">
        <v>2</v>
      </c>
      <c r="X179" s="12">
        <v>2</v>
      </c>
      <c r="Y179" s="12">
        <v>0</v>
      </c>
      <c r="Z179" s="20">
        <v>0</v>
      </c>
      <c r="AA179" s="12">
        <v>2</v>
      </c>
      <c r="AB179" s="56">
        <v>1</v>
      </c>
      <c r="AC179" s="21" t="s">
        <v>73</v>
      </c>
      <c r="AD179" s="46" t="s">
        <v>8954</v>
      </c>
      <c r="AE179" s="72" t="s">
        <v>6925</v>
      </c>
      <c r="AF179" s="16" t="s">
        <v>8955</v>
      </c>
      <c r="AG179" s="16" t="str">
        <f t="shared" si="2"/>
        <v/>
      </c>
    </row>
    <row r="180" spans="1:33" x14ac:dyDescent="0.2">
      <c r="A180" s="12" t="s">
        <v>7246</v>
      </c>
      <c r="B180" s="12" t="s">
        <v>7247</v>
      </c>
      <c r="C180" s="12" t="s">
        <v>76</v>
      </c>
      <c r="D180" s="12" t="s">
        <v>3828</v>
      </c>
      <c r="E180" s="19" t="s">
        <v>4455</v>
      </c>
      <c r="F180" s="12" t="s">
        <v>7183</v>
      </c>
      <c r="G180" s="12" t="s">
        <v>5469</v>
      </c>
      <c r="H180" s="27" t="s">
        <v>69</v>
      </c>
      <c r="I180" s="28" t="s">
        <v>70</v>
      </c>
      <c r="J180" s="28" t="s">
        <v>70</v>
      </c>
      <c r="K180" s="28" t="s">
        <v>70</v>
      </c>
      <c r="L180" s="28" t="s">
        <v>70</v>
      </c>
      <c r="M180" s="29" t="s">
        <v>70</v>
      </c>
      <c r="N180" s="29" t="s">
        <v>70</v>
      </c>
      <c r="O180" s="28" t="s">
        <v>70</v>
      </c>
      <c r="P180" s="28" t="s">
        <v>70</v>
      </c>
      <c r="Q180" s="28" t="s">
        <v>70</v>
      </c>
      <c r="R180" s="28" t="s">
        <v>70</v>
      </c>
      <c r="S180" s="28" t="s">
        <v>70</v>
      </c>
      <c r="T180" s="30" t="s">
        <v>6894</v>
      </c>
      <c r="U180" s="31" t="s">
        <v>72</v>
      </c>
      <c r="V180" s="12">
        <v>3</v>
      </c>
      <c r="W180" s="12">
        <v>5</v>
      </c>
      <c r="X180" s="12">
        <v>5</v>
      </c>
      <c r="Y180" s="12">
        <v>0</v>
      </c>
      <c r="Z180" s="20">
        <v>1</v>
      </c>
      <c r="AA180" s="12">
        <v>3</v>
      </c>
      <c r="AB180" s="56">
        <v>1</v>
      </c>
      <c r="AC180" s="21" t="s">
        <v>73</v>
      </c>
      <c r="AD180" s="46" t="s">
        <v>8954</v>
      </c>
      <c r="AE180" s="72"/>
      <c r="AF180" s="16" t="s">
        <v>8955</v>
      </c>
      <c r="AG180" s="16" t="str">
        <f t="shared" si="2"/>
        <v/>
      </c>
    </row>
    <row r="181" spans="1:33" x14ac:dyDescent="0.2">
      <c r="A181" s="12" t="s">
        <v>7248</v>
      </c>
      <c r="B181" s="12" t="s">
        <v>7249</v>
      </c>
      <c r="C181" s="12" t="s">
        <v>76</v>
      </c>
      <c r="D181" s="12" t="s">
        <v>3828</v>
      </c>
      <c r="E181" s="19" t="s">
        <v>4455</v>
      </c>
      <c r="F181" s="12" t="s">
        <v>7183</v>
      </c>
      <c r="G181" s="12" t="s">
        <v>5469</v>
      </c>
      <c r="H181" s="27" t="s">
        <v>69</v>
      </c>
      <c r="I181" s="28" t="s">
        <v>70</v>
      </c>
      <c r="J181" s="28" t="s">
        <v>70</v>
      </c>
      <c r="K181" s="28" t="s">
        <v>70</v>
      </c>
      <c r="L181" s="28" t="s">
        <v>70</v>
      </c>
      <c r="M181" s="29" t="s">
        <v>70</v>
      </c>
      <c r="N181" s="29" t="s">
        <v>70</v>
      </c>
      <c r="O181" s="28" t="s">
        <v>70</v>
      </c>
      <c r="P181" s="28" t="s">
        <v>70</v>
      </c>
      <c r="Q181" s="28" t="s">
        <v>70</v>
      </c>
      <c r="R181" s="28" t="s">
        <v>70</v>
      </c>
      <c r="S181" s="28" t="s">
        <v>70</v>
      </c>
      <c r="T181" s="30" t="s">
        <v>6894</v>
      </c>
      <c r="U181" s="31" t="s">
        <v>72</v>
      </c>
      <c r="V181" s="12">
        <v>3</v>
      </c>
      <c r="W181" s="12">
        <v>5</v>
      </c>
      <c r="X181" s="12">
        <v>5</v>
      </c>
      <c r="Y181" s="12">
        <v>0</v>
      </c>
      <c r="Z181" s="20">
        <v>1</v>
      </c>
      <c r="AA181" s="12">
        <v>3</v>
      </c>
      <c r="AB181" s="56">
        <v>1</v>
      </c>
      <c r="AC181" s="21" t="s">
        <v>73</v>
      </c>
      <c r="AD181" s="46" t="s">
        <v>8954</v>
      </c>
      <c r="AE181" s="72"/>
      <c r="AF181" s="16" t="s">
        <v>8955</v>
      </c>
      <c r="AG181" s="16" t="str">
        <f t="shared" si="2"/>
        <v/>
      </c>
    </row>
    <row r="182" spans="1:33" x14ac:dyDescent="0.2">
      <c r="A182" s="12" t="s">
        <v>7250</v>
      </c>
      <c r="B182" s="12" t="s">
        <v>7251</v>
      </c>
      <c r="C182" s="12" t="s">
        <v>76</v>
      </c>
      <c r="D182" s="12" t="s">
        <v>3828</v>
      </c>
      <c r="E182" s="19" t="s">
        <v>4455</v>
      </c>
      <c r="F182" s="12" t="s">
        <v>7183</v>
      </c>
      <c r="G182" s="12" t="s">
        <v>5469</v>
      </c>
      <c r="H182" s="27" t="s">
        <v>69</v>
      </c>
      <c r="I182" s="28" t="s">
        <v>70</v>
      </c>
      <c r="J182" s="28" t="s">
        <v>70</v>
      </c>
      <c r="K182" s="28" t="s">
        <v>70</v>
      </c>
      <c r="L182" s="28" t="s">
        <v>70</v>
      </c>
      <c r="M182" s="29" t="s">
        <v>70</v>
      </c>
      <c r="N182" s="29" t="s">
        <v>70</v>
      </c>
      <c r="O182" s="28" t="s">
        <v>70</v>
      </c>
      <c r="P182" s="28" t="s">
        <v>70</v>
      </c>
      <c r="Q182" s="28" t="s">
        <v>70</v>
      </c>
      <c r="R182" s="28" t="s">
        <v>70</v>
      </c>
      <c r="S182" s="28" t="s">
        <v>70</v>
      </c>
      <c r="T182" s="30" t="s">
        <v>6894</v>
      </c>
      <c r="U182" s="31" t="s">
        <v>72</v>
      </c>
      <c r="V182" s="12">
        <v>3</v>
      </c>
      <c r="W182" s="12">
        <v>5</v>
      </c>
      <c r="X182" s="12">
        <v>5</v>
      </c>
      <c r="Y182" s="12">
        <v>0</v>
      </c>
      <c r="Z182" s="20">
        <v>1</v>
      </c>
      <c r="AA182" s="12">
        <v>3</v>
      </c>
      <c r="AB182" s="56">
        <v>1</v>
      </c>
      <c r="AC182" s="21" t="s">
        <v>73</v>
      </c>
      <c r="AD182" s="46" t="s">
        <v>8954</v>
      </c>
      <c r="AE182" s="72"/>
      <c r="AF182" s="16" t="s">
        <v>8955</v>
      </c>
      <c r="AG182" s="16" t="str">
        <f t="shared" si="2"/>
        <v/>
      </c>
    </row>
    <row r="183" spans="1:33" x14ac:dyDescent="0.2">
      <c r="A183" s="12" t="s">
        <v>7252</v>
      </c>
      <c r="B183" s="12" t="s">
        <v>7253</v>
      </c>
      <c r="C183" s="12" t="s">
        <v>76</v>
      </c>
      <c r="D183" s="12" t="s">
        <v>3828</v>
      </c>
      <c r="E183" s="19" t="s">
        <v>4455</v>
      </c>
      <c r="F183" s="12" t="s">
        <v>7183</v>
      </c>
      <c r="G183" s="12" t="s">
        <v>5469</v>
      </c>
      <c r="H183" s="27" t="s">
        <v>69</v>
      </c>
      <c r="I183" s="28" t="s">
        <v>70</v>
      </c>
      <c r="J183" s="28" t="s">
        <v>70</v>
      </c>
      <c r="K183" s="28" t="s">
        <v>70</v>
      </c>
      <c r="L183" s="28" t="s">
        <v>70</v>
      </c>
      <c r="M183" s="29" t="s">
        <v>70</v>
      </c>
      <c r="N183" s="29" t="s">
        <v>70</v>
      </c>
      <c r="O183" s="28" t="s">
        <v>70</v>
      </c>
      <c r="P183" s="28" t="s">
        <v>70</v>
      </c>
      <c r="Q183" s="28" t="s">
        <v>70</v>
      </c>
      <c r="R183" s="28" t="s">
        <v>70</v>
      </c>
      <c r="S183" s="28" t="s">
        <v>70</v>
      </c>
      <c r="T183" s="30" t="s">
        <v>6894</v>
      </c>
      <c r="U183" s="31" t="s">
        <v>72</v>
      </c>
      <c r="V183" s="12">
        <v>1</v>
      </c>
      <c r="W183" s="12">
        <v>2</v>
      </c>
      <c r="X183" s="12">
        <v>2</v>
      </c>
      <c r="Y183" s="12">
        <v>0</v>
      </c>
      <c r="Z183" s="20">
        <v>0</v>
      </c>
      <c r="AA183" s="12">
        <v>1</v>
      </c>
      <c r="AB183" s="56">
        <v>1</v>
      </c>
      <c r="AC183" s="21" t="s">
        <v>73</v>
      </c>
      <c r="AD183" s="46" t="s">
        <v>8956</v>
      </c>
      <c r="AE183" s="72" t="s">
        <v>6925</v>
      </c>
      <c r="AF183" s="16" t="s">
        <v>8955</v>
      </c>
      <c r="AG183" s="16" t="str">
        <f t="shared" si="2"/>
        <v/>
      </c>
    </row>
    <row r="184" spans="1:33" x14ac:dyDescent="0.2">
      <c r="A184" s="12" t="s">
        <v>7254</v>
      </c>
      <c r="B184" s="12" t="s">
        <v>7255</v>
      </c>
      <c r="C184" s="12" t="s">
        <v>76</v>
      </c>
      <c r="D184" s="12" t="s">
        <v>3828</v>
      </c>
      <c r="E184" s="19" t="s">
        <v>4455</v>
      </c>
      <c r="F184" s="12" t="s">
        <v>7183</v>
      </c>
      <c r="G184" s="12" t="s">
        <v>5469</v>
      </c>
      <c r="H184" s="27" t="s">
        <v>69</v>
      </c>
      <c r="I184" s="28" t="s">
        <v>70</v>
      </c>
      <c r="J184" s="28" t="s">
        <v>70</v>
      </c>
      <c r="K184" s="28" t="s">
        <v>70</v>
      </c>
      <c r="L184" s="28" t="s">
        <v>70</v>
      </c>
      <c r="M184" s="29" t="s">
        <v>70</v>
      </c>
      <c r="N184" s="29" t="s">
        <v>70</v>
      </c>
      <c r="O184" s="28" t="s">
        <v>70</v>
      </c>
      <c r="P184" s="28" t="s">
        <v>70</v>
      </c>
      <c r="Q184" s="28" t="s">
        <v>70</v>
      </c>
      <c r="R184" s="28" t="s">
        <v>70</v>
      </c>
      <c r="S184" s="28" t="s">
        <v>70</v>
      </c>
      <c r="T184" s="30" t="s">
        <v>6894</v>
      </c>
      <c r="U184" s="31" t="s">
        <v>72</v>
      </c>
      <c r="V184" s="12">
        <v>3</v>
      </c>
      <c r="W184" s="12">
        <v>5</v>
      </c>
      <c r="X184" s="12">
        <v>5</v>
      </c>
      <c r="Y184" s="12">
        <v>0</v>
      </c>
      <c r="Z184" s="20">
        <v>1</v>
      </c>
      <c r="AA184" s="12">
        <v>3</v>
      </c>
      <c r="AB184" s="56">
        <v>2</v>
      </c>
      <c r="AC184" s="21" t="s">
        <v>73</v>
      </c>
      <c r="AD184" s="46" t="s">
        <v>8954</v>
      </c>
      <c r="AE184" s="72"/>
      <c r="AF184" s="16" t="s">
        <v>8955</v>
      </c>
      <c r="AG184" s="16" t="str">
        <f t="shared" si="2"/>
        <v/>
      </c>
    </row>
    <row r="185" spans="1:33" x14ac:dyDescent="0.2">
      <c r="A185" s="12" t="s">
        <v>7256</v>
      </c>
      <c r="B185" s="12" t="s">
        <v>7257</v>
      </c>
      <c r="C185" s="12" t="s">
        <v>76</v>
      </c>
      <c r="D185" s="12" t="s">
        <v>3828</v>
      </c>
      <c r="E185" s="19" t="s">
        <v>4455</v>
      </c>
      <c r="F185" s="12" t="s">
        <v>7183</v>
      </c>
      <c r="G185" s="12" t="s">
        <v>5469</v>
      </c>
      <c r="H185" s="27" t="s">
        <v>69</v>
      </c>
      <c r="I185" s="28" t="s">
        <v>70</v>
      </c>
      <c r="J185" s="28" t="s">
        <v>70</v>
      </c>
      <c r="K185" s="28" t="s">
        <v>70</v>
      </c>
      <c r="L185" s="28" t="s">
        <v>70</v>
      </c>
      <c r="M185" s="29" t="s">
        <v>70</v>
      </c>
      <c r="N185" s="29" t="s">
        <v>70</v>
      </c>
      <c r="O185" s="28" t="s">
        <v>70</v>
      </c>
      <c r="P185" s="28" t="s">
        <v>70</v>
      </c>
      <c r="Q185" s="28" t="s">
        <v>70</v>
      </c>
      <c r="R185" s="28" t="s">
        <v>70</v>
      </c>
      <c r="S185" s="28" t="s">
        <v>70</v>
      </c>
      <c r="T185" s="30" t="s">
        <v>6894</v>
      </c>
      <c r="U185" s="31" t="s">
        <v>72</v>
      </c>
      <c r="V185" s="12">
        <v>4</v>
      </c>
      <c r="W185" s="12">
        <v>5</v>
      </c>
      <c r="X185" s="12">
        <v>5</v>
      </c>
      <c r="Y185" s="12">
        <v>0</v>
      </c>
      <c r="Z185" s="20">
        <v>1</v>
      </c>
      <c r="AA185" s="12">
        <v>4</v>
      </c>
      <c r="AB185" s="56">
        <v>3</v>
      </c>
      <c r="AC185" s="21" t="s">
        <v>73</v>
      </c>
      <c r="AD185" s="46" t="s">
        <v>8954</v>
      </c>
      <c r="AE185" s="72"/>
      <c r="AF185" s="16" t="s">
        <v>8955</v>
      </c>
      <c r="AG185" s="16" t="str">
        <f t="shared" si="2"/>
        <v/>
      </c>
    </row>
    <row r="186" spans="1:33" x14ac:dyDescent="0.2">
      <c r="A186" s="12" t="s">
        <v>7258</v>
      </c>
      <c r="B186" s="12" t="s">
        <v>7259</v>
      </c>
      <c r="C186" s="12" t="s">
        <v>76</v>
      </c>
      <c r="D186" s="12" t="s">
        <v>3828</v>
      </c>
      <c r="E186" s="19" t="s">
        <v>4455</v>
      </c>
      <c r="F186" s="12" t="s">
        <v>7183</v>
      </c>
      <c r="G186" s="12" t="s">
        <v>5469</v>
      </c>
      <c r="H186" s="27" t="s">
        <v>69</v>
      </c>
      <c r="I186" s="28" t="s">
        <v>70</v>
      </c>
      <c r="J186" s="28" t="s">
        <v>70</v>
      </c>
      <c r="K186" s="28" t="s">
        <v>70</v>
      </c>
      <c r="L186" s="28" t="s">
        <v>70</v>
      </c>
      <c r="M186" s="29" t="s">
        <v>70</v>
      </c>
      <c r="N186" s="29" t="s">
        <v>70</v>
      </c>
      <c r="O186" s="28" t="s">
        <v>70</v>
      </c>
      <c r="P186" s="28" t="s">
        <v>70</v>
      </c>
      <c r="Q186" s="28" t="s">
        <v>70</v>
      </c>
      <c r="R186" s="28" t="s">
        <v>70</v>
      </c>
      <c r="S186" s="28" t="s">
        <v>70</v>
      </c>
      <c r="T186" s="30" t="s">
        <v>6894</v>
      </c>
      <c r="U186" s="31" t="s">
        <v>72</v>
      </c>
      <c r="V186" s="12">
        <v>1</v>
      </c>
      <c r="W186" s="12">
        <v>2</v>
      </c>
      <c r="X186" s="12">
        <v>2</v>
      </c>
      <c r="Y186" s="12">
        <v>0</v>
      </c>
      <c r="Z186" s="20">
        <v>0</v>
      </c>
      <c r="AA186" s="12">
        <v>1</v>
      </c>
      <c r="AB186" s="56">
        <v>1</v>
      </c>
      <c r="AC186" s="21" t="s">
        <v>73</v>
      </c>
      <c r="AD186" s="46" t="s">
        <v>8956</v>
      </c>
      <c r="AE186" s="72"/>
      <c r="AF186" s="16" t="s">
        <v>8955</v>
      </c>
      <c r="AG186" s="16" t="str">
        <f t="shared" si="2"/>
        <v/>
      </c>
    </row>
    <row r="187" spans="1:33" x14ac:dyDescent="0.2">
      <c r="A187" s="12" t="s">
        <v>7260</v>
      </c>
      <c r="B187" s="12" t="s">
        <v>7261</v>
      </c>
      <c r="C187" s="12" t="s">
        <v>76</v>
      </c>
      <c r="D187" s="12" t="s">
        <v>3828</v>
      </c>
      <c r="E187" s="19" t="s">
        <v>4455</v>
      </c>
      <c r="F187" s="12" t="s">
        <v>7183</v>
      </c>
      <c r="G187" s="12" t="s">
        <v>5469</v>
      </c>
      <c r="H187" s="27" t="s">
        <v>69</v>
      </c>
      <c r="I187" s="28" t="s">
        <v>70</v>
      </c>
      <c r="J187" s="28" t="s">
        <v>70</v>
      </c>
      <c r="K187" s="28" t="s">
        <v>70</v>
      </c>
      <c r="L187" s="28" t="s">
        <v>70</v>
      </c>
      <c r="M187" s="29" t="s">
        <v>70</v>
      </c>
      <c r="N187" s="29" t="s">
        <v>70</v>
      </c>
      <c r="O187" s="28" t="s">
        <v>70</v>
      </c>
      <c r="P187" s="28" t="s">
        <v>70</v>
      </c>
      <c r="Q187" s="28" t="s">
        <v>70</v>
      </c>
      <c r="R187" s="28" t="s">
        <v>70</v>
      </c>
      <c r="S187" s="28" t="s">
        <v>70</v>
      </c>
      <c r="T187" s="30" t="s">
        <v>6894</v>
      </c>
      <c r="U187" s="31" t="s">
        <v>72</v>
      </c>
      <c r="V187" s="12">
        <v>2</v>
      </c>
      <c r="W187" s="12">
        <v>5</v>
      </c>
      <c r="X187" s="12">
        <v>5</v>
      </c>
      <c r="Y187" s="12">
        <v>0</v>
      </c>
      <c r="Z187" s="20">
        <v>1</v>
      </c>
      <c r="AA187" s="12">
        <v>2</v>
      </c>
      <c r="AB187" s="56">
        <v>2</v>
      </c>
      <c r="AC187" s="21" t="s">
        <v>73</v>
      </c>
      <c r="AD187" s="46" t="s">
        <v>8954</v>
      </c>
      <c r="AE187" s="72"/>
      <c r="AF187" s="16" t="s">
        <v>8955</v>
      </c>
      <c r="AG187" s="16" t="str">
        <f t="shared" si="2"/>
        <v/>
      </c>
    </row>
    <row r="188" spans="1:33" x14ac:dyDescent="0.2">
      <c r="A188" s="12" t="s">
        <v>7262</v>
      </c>
      <c r="B188" s="12" t="s">
        <v>7263</v>
      </c>
      <c r="C188" s="12" t="s">
        <v>64</v>
      </c>
      <c r="D188" s="12" t="s">
        <v>3828</v>
      </c>
      <c r="E188" s="19" t="s">
        <v>4455</v>
      </c>
      <c r="F188" s="12" t="s">
        <v>7183</v>
      </c>
      <c r="G188" s="12" t="s">
        <v>5469</v>
      </c>
      <c r="H188" s="27" t="s">
        <v>69</v>
      </c>
      <c r="I188" s="28" t="s">
        <v>70</v>
      </c>
      <c r="J188" s="28" t="s">
        <v>70</v>
      </c>
      <c r="K188" s="28" t="s">
        <v>70</v>
      </c>
      <c r="L188" s="28" t="s">
        <v>70</v>
      </c>
      <c r="M188" s="29" t="s">
        <v>70</v>
      </c>
      <c r="N188" s="29" t="s">
        <v>70</v>
      </c>
      <c r="O188" s="28" t="s">
        <v>70</v>
      </c>
      <c r="P188" s="28" t="s">
        <v>70</v>
      </c>
      <c r="Q188" s="28" t="s">
        <v>70</v>
      </c>
      <c r="R188" s="28" t="s">
        <v>70</v>
      </c>
      <c r="S188" s="28" t="s">
        <v>70</v>
      </c>
      <c r="T188" s="30" t="s">
        <v>6894</v>
      </c>
      <c r="U188" s="31" t="s">
        <v>72</v>
      </c>
      <c r="V188" s="12">
        <v>1</v>
      </c>
      <c r="W188" s="12">
        <v>2</v>
      </c>
      <c r="X188" s="12">
        <v>2</v>
      </c>
      <c r="Y188" s="12">
        <v>0</v>
      </c>
      <c r="Z188" s="20">
        <v>0</v>
      </c>
      <c r="AA188" s="12">
        <v>1</v>
      </c>
      <c r="AB188" s="56">
        <v>2</v>
      </c>
      <c r="AC188" s="21" t="s">
        <v>73</v>
      </c>
      <c r="AD188" s="46" t="s">
        <v>8956</v>
      </c>
      <c r="AE188" s="72"/>
      <c r="AF188" s="16" t="s">
        <v>8955</v>
      </c>
      <c r="AG188" s="16" t="str">
        <f t="shared" si="2"/>
        <v/>
      </c>
    </row>
    <row r="189" spans="1:33" x14ac:dyDescent="0.2">
      <c r="A189" s="12" t="s">
        <v>7264</v>
      </c>
      <c r="B189" s="12" t="s">
        <v>7265</v>
      </c>
      <c r="C189" s="12" t="s">
        <v>76</v>
      </c>
      <c r="D189" s="12" t="s">
        <v>3828</v>
      </c>
      <c r="E189" s="19" t="s">
        <v>4455</v>
      </c>
      <c r="F189" s="12" t="s">
        <v>7183</v>
      </c>
      <c r="G189" s="12" t="s">
        <v>5469</v>
      </c>
      <c r="H189" s="27" t="s">
        <v>69</v>
      </c>
      <c r="I189" s="28" t="s">
        <v>70</v>
      </c>
      <c r="J189" s="28" t="s">
        <v>70</v>
      </c>
      <c r="K189" s="28" t="s">
        <v>70</v>
      </c>
      <c r="L189" s="28" t="s">
        <v>70</v>
      </c>
      <c r="M189" s="29" t="s">
        <v>70</v>
      </c>
      <c r="N189" s="29" t="s">
        <v>70</v>
      </c>
      <c r="O189" s="28" t="s">
        <v>70</v>
      </c>
      <c r="P189" s="28" t="s">
        <v>70</v>
      </c>
      <c r="Q189" s="28" t="s">
        <v>70</v>
      </c>
      <c r="R189" s="28" t="s">
        <v>70</v>
      </c>
      <c r="S189" s="28" t="s">
        <v>70</v>
      </c>
      <c r="T189" s="30" t="s">
        <v>6894</v>
      </c>
      <c r="U189" s="31" t="s">
        <v>72</v>
      </c>
      <c r="V189" s="12">
        <v>2</v>
      </c>
      <c r="W189" s="12">
        <v>2</v>
      </c>
      <c r="X189" s="12">
        <v>2</v>
      </c>
      <c r="Y189" s="12">
        <v>0</v>
      </c>
      <c r="Z189" s="20">
        <v>0</v>
      </c>
      <c r="AA189" s="12">
        <v>2</v>
      </c>
      <c r="AB189" s="56">
        <v>2</v>
      </c>
      <c r="AC189" s="21" t="s">
        <v>73</v>
      </c>
      <c r="AD189" s="46" t="s">
        <v>8954</v>
      </c>
      <c r="AE189" s="72"/>
      <c r="AF189" s="16" t="s">
        <v>8955</v>
      </c>
      <c r="AG189" s="16" t="str">
        <f t="shared" si="2"/>
        <v/>
      </c>
    </row>
    <row r="190" spans="1:33" x14ac:dyDescent="0.2">
      <c r="A190" s="12" t="s">
        <v>7266</v>
      </c>
      <c r="B190" s="12" t="s">
        <v>7267</v>
      </c>
      <c r="C190" s="12" t="s">
        <v>76</v>
      </c>
      <c r="D190" s="12" t="s">
        <v>3828</v>
      </c>
      <c r="E190" s="19" t="s">
        <v>4455</v>
      </c>
      <c r="F190" s="12" t="s">
        <v>7183</v>
      </c>
      <c r="G190" s="12" t="s">
        <v>5469</v>
      </c>
      <c r="H190" s="27" t="s">
        <v>69</v>
      </c>
      <c r="I190" s="28" t="s">
        <v>70</v>
      </c>
      <c r="J190" s="28" t="s">
        <v>70</v>
      </c>
      <c r="K190" s="28" t="s">
        <v>70</v>
      </c>
      <c r="L190" s="28" t="s">
        <v>70</v>
      </c>
      <c r="M190" s="29" t="s">
        <v>70</v>
      </c>
      <c r="N190" s="29" t="s">
        <v>70</v>
      </c>
      <c r="O190" s="28" t="s">
        <v>70</v>
      </c>
      <c r="P190" s="28" t="s">
        <v>70</v>
      </c>
      <c r="Q190" s="28" t="s">
        <v>70</v>
      </c>
      <c r="R190" s="28" t="s">
        <v>70</v>
      </c>
      <c r="S190" s="28" t="s">
        <v>70</v>
      </c>
      <c r="T190" s="30" t="s">
        <v>6894</v>
      </c>
      <c r="U190" s="31" t="s">
        <v>72</v>
      </c>
      <c r="V190" s="12">
        <v>2</v>
      </c>
      <c r="W190" s="12">
        <v>2</v>
      </c>
      <c r="X190" s="12">
        <v>2</v>
      </c>
      <c r="Y190" s="12">
        <v>0</v>
      </c>
      <c r="Z190" s="20">
        <v>0</v>
      </c>
      <c r="AA190" s="12">
        <v>2</v>
      </c>
      <c r="AB190" s="56">
        <v>3</v>
      </c>
      <c r="AC190" s="21" t="s">
        <v>73</v>
      </c>
      <c r="AD190" s="46" t="s">
        <v>8954</v>
      </c>
      <c r="AE190" s="72"/>
      <c r="AF190" s="16" t="s">
        <v>8955</v>
      </c>
      <c r="AG190" s="16" t="str">
        <f t="shared" si="2"/>
        <v/>
      </c>
    </row>
    <row r="191" spans="1:33" x14ac:dyDescent="0.2">
      <c r="A191" s="12" t="s">
        <v>7268</v>
      </c>
      <c r="B191" s="12" t="s">
        <v>7269</v>
      </c>
      <c r="C191" s="12" t="s">
        <v>76</v>
      </c>
      <c r="D191" s="12" t="s">
        <v>3828</v>
      </c>
      <c r="E191" s="19" t="s">
        <v>4455</v>
      </c>
      <c r="F191" s="12" t="s">
        <v>7183</v>
      </c>
      <c r="G191" s="12" t="s">
        <v>5478</v>
      </c>
      <c r="H191" s="27" t="s">
        <v>69</v>
      </c>
      <c r="I191" s="28" t="s">
        <v>70</v>
      </c>
      <c r="J191" s="28" t="s">
        <v>70</v>
      </c>
      <c r="K191" s="28" t="s">
        <v>70</v>
      </c>
      <c r="L191" s="28" t="s">
        <v>70</v>
      </c>
      <c r="M191" s="29" t="s">
        <v>70</v>
      </c>
      <c r="N191" s="29" t="s">
        <v>70</v>
      </c>
      <c r="O191" s="28" t="s">
        <v>70</v>
      </c>
      <c r="P191" s="28" t="s">
        <v>70</v>
      </c>
      <c r="Q191" s="28" t="s">
        <v>70</v>
      </c>
      <c r="R191" s="28" t="s">
        <v>70</v>
      </c>
      <c r="S191" s="28" t="s">
        <v>70</v>
      </c>
      <c r="T191" s="30" t="s">
        <v>6894</v>
      </c>
      <c r="U191" s="31" t="s">
        <v>72</v>
      </c>
      <c r="V191" s="12">
        <v>3</v>
      </c>
      <c r="W191" s="12">
        <v>2</v>
      </c>
      <c r="X191" s="12">
        <v>5</v>
      </c>
      <c r="Y191" s="12">
        <v>0</v>
      </c>
      <c r="Z191" s="20">
        <v>1</v>
      </c>
      <c r="AA191" s="12">
        <v>3</v>
      </c>
      <c r="AB191" s="56">
        <v>1</v>
      </c>
      <c r="AC191" s="21" t="s">
        <v>73</v>
      </c>
      <c r="AD191" s="46" t="s">
        <v>8954</v>
      </c>
      <c r="AE191" s="72"/>
      <c r="AF191" s="16" t="s">
        <v>8955</v>
      </c>
      <c r="AG191" s="16" t="str">
        <f t="shared" si="2"/>
        <v/>
      </c>
    </row>
    <row r="192" spans="1:33" x14ac:dyDescent="0.2">
      <c r="A192" s="12" t="s">
        <v>7270</v>
      </c>
      <c r="B192" s="12" t="s">
        <v>7271</v>
      </c>
      <c r="C192" s="12" t="s">
        <v>76</v>
      </c>
      <c r="D192" s="12" t="s">
        <v>3828</v>
      </c>
      <c r="E192" s="19" t="s">
        <v>4455</v>
      </c>
      <c r="F192" s="12" t="s">
        <v>7183</v>
      </c>
      <c r="G192" s="12" t="s">
        <v>4460</v>
      </c>
      <c r="H192" s="27" t="s">
        <v>69</v>
      </c>
      <c r="I192" s="28" t="s">
        <v>70</v>
      </c>
      <c r="J192" s="28" t="s">
        <v>70</v>
      </c>
      <c r="K192" s="28" t="s">
        <v>70</v>
      </c>
      <c r="L192" s="28" t="s">
        <v>70</v>
      </c>
      <c r="M192" s="29" t="s">
        <v>70</v>
      </c>
      <c r="N192" s="29" t="s">
        <v>70</v>
      </c>
      <c r="O192" s="28" t="s">
        <v>70</v>
      </c>
      <c r="P192" s="28" t="s">
        <v>70</v>
      </c>
      <c r="Q192" s="28" t="s">
        <v>70</v>
      </c>
      <c r="R192" s="28" t="s">
        <v>70</v>
      </c>
      <c r="S192" s="28" t="s">
        <v>70</v>
      </c>
      <c r="T192" s="30" t="s">
        <v>6894</v>
      </c>
      <c r="U192" s="31" t="s">
        <v>72</v>
      </c>
      <c r="V192" s="12">
        <v>0</v>
      </c>
      <c r="W192" s="12">
        <v>2</v>
      </c>
      <c r="X192" s="12">
        <v>2</v>
      </c>
      <c r="Y192" s="12">
        <v>0</v>
      </c>
      <c r="Z192" s="20">
        <v>0</v>
      </c>
      <c r="AA192" s="12">
        <v>0</v>
      </c>
      <c r="AB192" s="56">
        <v>1</v>
      </c>
      <c r="AC192" s="21" t="s">
        <v>73</v>
      </c>
      <c r="AD192" s="46" t="s">
        <v>8956</v>
      </c>
      <c r="AE192" s="72"/>
      <c r="AF192" s="16" t="s">
        <v>8955</v>
      </c>
      <c r="AG192" s="16" t="str">
        <f t="shared" si="2"/>
        <v/>
      </c>
    </row>
    <row r="193" spans="1:33" x14ac:dyDescent="0.2">
      <c r="A193" s="12" t="s">
        <v>7272</v>
      </c>
      <c r="B193" s="12" t="s">
        <v>7273</v>
      </c>
      <c r="C193" s="12" t="s">
        <v>76</v>
      </c>
      <c r="D193" s="12" t="s">
        <v>3828</v>
      </c>
      <c r="E193" s="19" t="s">
        <v>4455</v>
      </c>
      <c r="F193" s="12" t="s">
        <v>7183</v>
      </c>
      <c r="G193" s="12" t="s">
        <v>4460</v>
      </c>
      <c r="H193" s="27" t="s">
        <v>69</v>
      </c>
      <c r="I193" s="28" t="s">
        <v>70</v>
      </c>
      <c r="J193" s="28" t="s">
        <v>70</v>
      </c>
      <c r="K193" s="28" t="s">
        <v>70</v>
      </c>
      <c r="L193" s="28" t="s">
        <v>70</v>
      </c>
      <c r="M193" s="29" t="s">
        <v>70</v>
      </c>
      <c r="N193" s="29" t="s">
        <v>70</v>
      </c>
      <c r="O193" s="28" t="s">
        <v>70</v>
      </c>
      <c r="P193" s="28" t="s">
        <v>70</v>
      </c>
      <c r="Q193" s="28" t="s">
        <v>70</v>
      </c>
      <c r="R193" s="28" t="s">
        <v>70</v>
      </c>
      <c r="S193" s="28" t="s">
        <v>70</v>
      </c>
      <c r="T193" s="30" t="s">
        <v>6894</v>
      </c>
      <c r="U193" s="31" t="s">
        <v>72</v>
      </c>
      <c r="V193" s="12">
        <v>4</v>
      </c>
      <c r="W193" s="12">
        <v>5</v>
      </c>
      <c r="X193" s="12">
        <v>5</v>
      </c>
      <c r="Y193" s="12">
        <v>0</v>
      </c>
      <c r="Z193" s="20">
        <v>1</v>
      </c>
      <c r="AA193" s="12">
        <v>4</v>
      </c>
      <c r="AB193" s="56">
        <v>2</v>
      </c>
      <c r="AC193" s="21" t="s">
        <v>73</v>
      </c>
      <c r="AD193" s="46" t="s">
        <v>8954</v>
      </c>
      <c r="AE193" s="72"/>
      <c r="AF193" s="16" t="s">
        <v>8955</v>
      </c>
      <c r="AG193" s="16" t="str">
        <f t="shared" si="2"/>
        <v/>
      </c>
    </row>
    <row r="194" spans="1:33" x14ac:dyDescent="0.2">
      <c r="A194" s="12" t="s">
        <v>7274</v>
      </c>
      <c r="B194" s="12" t="s">
        <v>7275</v>
      </c>
      <c r="C194" s="12" t="s">
        <v>76</v>
      </c>
      <c r="D194" s="12" t="s">
        <v>3828</v>
      </c>
      <c r="E194" s="19" t="s">
        <v>4455</v>
      </c>
      <c r="F194" s="12" t="s">
        <v>7183</v>
      </c>
      <c r="G194" s="12" t="s">
        <v>4460</v>
      </c>
      <c r="H194" s="27" t="s">
        <v>69</v>
      </c>
      <c r="I194" s="28" t="s">
        <v>70</v>
      </c>
      <c r="J194" s="28" t="s">
        <v>70</v>
      </c>
      <c r="K194" s="28" t="s">
        <v>70</v>
      </c>
      <c r="L194" s="28" t="s">
        <v>70</v>
      </c>
      <c r="M194" s="29" t="s">
        <v>70</v>
      </c>
      <c r="N194" s="29" t="s">
        <v>70</v>
      </c>
      <c r="O194" s="28" t="s">
        <v>70</v>
      </c>
      <c r="P194" s="28" t="s">
        <v>70</v>
      </c>
      <c r="Q194" s="28" t="s">
        <v>70</v>
      </c>
      <c r="R194" s="28" t="s">
        <v>70</v>
      </c>
      <c r="S194" s="28" t="s">
        <v>70</v>
      </c>
      <c r="T194" s="30" t="s">
        <v>6894</v>
      </c>
      <c r="U194" s="31" t="s">
        <v>72</v>
      </c>
      <c r="V194" s="12">
        <v>0</v>
      </c>
      <c r="W194" s="12">
        <v>2</v>
      </c>
      <c r="X194" s="12">
        <v>2</v>
      </c>
      <c r="Y194" s="12">
        <v>0</v>
      </c>
      <c r="Z194" s="20">
        <v>0</v>
      </c>
      <c r="AA194" s="12">
        <v>0</v>
      </c>
      <c r="AB194" s="56">
        <v>1</v>
      </c>
      <c r="AC194" s="21" t="s">
        <v>73</v>
      </c>
      <c r="AD194" s="46" t="s">
        <v>8956</v>
      </c>
      <c r="AE194" s="72"/>
      <c r="AF194" s="16" t="s">
        <v>8955</v>
      </c>
      <c r="AG194" s="16" t="str">
        <f t="shared" si="2"/>
        <v/>
      </c>
    </row>
    <row r="195" spans="1:33" x14ac:dyDescent="0.2">
      <c r="A195" s="12" t="s">
        <v>7276</v>
      </c>
      <c r="B195" s="12" t="s">
        <v>7277</v>
      </c>
      <c r="C195" s="12" t="s">
        <v>76</v>
      </c>
      <c r="D195" s="12" t="s">
        <v>3828</v>
      </c>
      <c r="E195" s="19" t="s">
        <v>4455</v>
      </c>
      <c r="F195" s="12" t="s">
        <v>7183</v>
      </c>
      <c r="G195" s="12" t="s">
        <v>4460</v>
      </c>
      <c r="H195" s="27" t="s">
        <v>69</v>
      </c>
      <c r="I195" s="28" t="s">
        <v>70</v>
      </c>
      <c r="J195" s="28" t="s">
        <v>70</v>
      </c>
      <c r="K195" s="28" t="s">
        <v>70</v>
      </c>
      <c r="L195" s="28" t="s">
        <v>70</v>
      </c>
      <c r="M195" s="29" t="s">
        <v>70</v>
      </c>
      <c r="N195" s="29" t="s">
        <v>70</v>
      </c>
      <c r="O195" s="28" t="s">
        <v>70</v>
      </c>
      <c r="P195" s="28" t="s">
        <v>70</v>
      </c>
      <c r="Q195" s="28" t="s">
        <v>70</v>
      </c>
      <c r="R195" s="28" t="s">
        <v>70</v>
      </c>
      <c r="S195" s="28" t="s">
        <v>70</v>
      </c>
      <c r="T195" s="30" t="s">
        <v>6894</v>
      </c>
      <c r="U195" s="31" t="s">
        <v>72</v>
      </c>
      <c r="V195" s="12">
        <v>2</v>
      </c>
      <c r="W195" s="12">
        <v>5</v>
      </c>
      <c r="X195" s="12">
        <v>2</v>
      </c>
      <c r="Y195" s="12">
        <v>0</v>
      </c>
      <c r="Z195" s="20">
        <v>1</v>
      </c>
      <c r="AA195" s="12">
        <v>2</v>
      </c>
      <c r="AB195" s="56">
        <v>1</v>
      </c>
      <c r="AC195" s="21" t="s">
        <v>73</v>
      </c>
      <c r="AD195" s="46" t="s">
        <v>8954</v>
      </c>
      <c r="AE195" s="72"/>
      <c r="AF195" s="16" t="s">
        <v>8955</v>
      </c>
      <c r="AG195" s="16" t="str">
        <f t="shared" ref="AG195:AG258" si="3">IF(AND(AF195="tak",AA195=4),"fizchem ","")</f>
        <v/>
      </c>
    </row>
    <row r="196" spans="1:33" x14ac:dyDescent="0.2">
      <c r="A196" s="12" t="s">
        <v>7278</v>
      </c>
      <c r="B196" s="12" t="s">
        <v>7279</v>
      </c>
      <c r="C196" s="12" t="s">
        <v>76</v>
      </c>
      <c r="D196" s="12" t="s">
        <v>3828</v>
      </c>
      <c r="E196" s="19" t="s">
        <v>4455</v>
      </c>
      <c r="F196" s="12" t="s">
        <v>7183</v>
      </c>
      <c r="G196" s="12" t="s">
        <v>5478</v>
      </c>
      <c r="H196" s="27" t="s">
        <v>69</v>
      </c>
      <c r="I196" s="28" t="s">
        <v>70</v>
      </c>
      <c r="J196" s="28" t="s">
        <v>70</v>
      </c>
      <c r="K196" s="28" t="s">
        <v>70</v>
      </c>
      <c r="L196" s="28" t="s">
        <v>70</v>
      </c>
      <c r="M196" s="29" t="s">
        <v>70</v>
      </c>
      <c r="N196" s="29" t="s">
        <v>70</v>
      </c>
      <c r="O196" s="28" t="s">
        <v>70</v>
      </c>
      <c r="P196" s="28" t="s">
        <v>70</v>
      </c>
      <c r="Q196" s="28" t="s">
        <v>70</v>
      </c>
      <c r="R196" s="28" t="s">
        <v>70</v>
      </c>
      <c r="S196" s="28" t="s">
        <v>70</v>
      </c>
      <c r="T196" s="30" t="s">
        <v>6894</v>
      </c>
      <c r="U196" s="31" t="s">
        <v>72</v>
      </c>
      <c r="V196" s="12">
        <v>3</v>
      </c>
      <c r="W196" s="12">
        <v>5</v>
      </c>
      <c r="X196" s="12">
        <v>5</v>
      </c>
      <c r="Y196" s="12">
        <v>0</v>
      </c>
      <c r="Z196" s="20">
        <v>1</v>
      </c>
      <c r="AA196" s="12">
        <v>3</v>
      </c>
      <c r="AB196" s="56">
        <v>1</v>
      </c>
      <c r="AC196" s="21" t="s">
        <v>73</v>
      </c>
      <c r="AD196" s="46" t="s">
        <v>8954</v>
      </c>
      <c r="AE196" s="72"/>
      <c r="AF196" s="16" t="s">
        <v>8955</v>
      </c>
      <c r="AG196" s="16" t="str">
        <f t="shared" si="3"/>
        <v/>
      </c>
    </row>
    <row r="197" spans="1:33" x14ac:dyDescent="0.2">
      <c r="A197" s="12" t="s">
        <v>7280</v>
      </c>
      <c r="B197" s="12" t="s">
        <v>7281</v>
      </c>
      <c r="C197" s="12" t="s">
        <v>76</v>
      </c>
      <c r="D197" s="12" t="s">
        <v>3828</v>
      </c>
      <c r="E197" s="19" t="s">
        <v>4455</v>
      </c>
      <c r="F197" s="12" t="s">
        <v>7183</v>
      </c>
      <c r="G197" s="12" t="s">
        <v>5478</v>
      </c>
      <c r="H197" s="27" t="s">
        <v>69</v>
      </c>
      <c r="I197" s="28" t="s">
        <v>70</v>
      </c>
      <c r="J197" s="28" t="s">
        <v>70</v>
      </c>
      <c r="K197" s="28" t="s">
        <v>70</v>
      </c>
      <c r="L197" s="28" t="s">
        <v>70</v>
      </c>
      <c r="M197" s="29" t="s">
        <v>70</v>
      </c>
      <c r="N197" s="29" t="s">
        <v>70</v>
      </c>
      <c r="O197" s="28" t="s">
        <v>70</v>
      </c>
      <c r="P197" s="28" t="s">
        <v>70</v>
      </c>
      <c r="Q197" s="28" t="s">
        <v>70</v>
      </c>
      <c r="R197" s="28" t="s">
        <v>70</v>
      </c>
      <c r="S197" s="28" t="s">
        <v>70</v>
      </c>
      <c r="T197" s="30" t="s">
        <v>6894</v>
      </c>
      <c r="U197" s="31" t="s">
        <v>72</v>
      </c>
      <c r="V197" s="12">
        <v>2</v>
      </c>
      <c r="W197" s="12">
        <v>2</v>
      </c>
      <c r="X197" s="12">
        <v>2</v>
      </c>
      <c r="Y197" s="12">
        <v>0</v>
      </c>
      <c r="Z197" s="20">
        <v>0</v>
      </c>
      <c r="AA197" s="12">
        <v>2</v>
      </c>
      <c r="AB197" s="56">
        <v>1</v>
      </c>
      <c r="AC197" s="21" t="s">
        <v>73</v>
      </c>
      <c r="AD197" s="46" t="s">
        <v>8954</v>
      </c>
      <c r="AE197" s="72"/>
      <c r="AF197" s="16" t="s">
        <v>8955</v>
      </c>
      <c r="AG197" s="16" t="str">
        <f t="shared" si="3"/>
        <v/>
      </c>
    </row>
    <row r="198" spans="1:33" x14ac:dyDescent="0.2">
      <c r="A198" s="12" t="s">
        <v>7282</v>
      </c>
      <c r="B198" s="12" t="s">
        <v>6973</v>
      </c>
      <c r="C198" s="12" t="s">
        <v>76</v>
      </c>
      <c r="D198" s="12" t="s">
        <v>3828</v>
      </c>
      <c r="E198" s="19" t="s">
        <v>4455</v>
      </c>
      <c r="F198" s="12" t="s">
        <v>7183</v>
      </c>
      <c r="G198" s="12" t="s">
        <v>5478</v>
      </c>
      <c r="H198" s="27" t="s">
        <v>69</v>
      </c>
      <c r="I198" s="28" t="s">
        <v>70</v>
      </c>
      <c r="J198" s="28" t="s">
        <v>70</v>
      </c>
      <c r="K198" s="28" t="s">
        <v>70</v>
      </c>
      <c r="L198" s="28" t="s">
        <v>70</v>
      </c>
      <c r="M198" s="29" t="s">
        <v>70</v>
      </c>
      <c r="N198" s="29" t="s">
        <v>70</v>
      </c>
      <c r="O198" s="28" t="s">
        <v>70</v>
      </c>
      <c r="P198" s="28" t="s">
        <v>70</v>
      </c>
      <c r="Q198" s="28" t="s">
        <v>70</v>
      </c>
      <c r="R198" s="28" t="s">
        <v>70</v>
      </c>
      <c r="S198" s="28" t="s">
        <v>70</v>
      </c>
      <c r="T198" s="30" t="s">
        <v>6894</v>
      </c>
      <c r="U198" s="31" t="s">
        <v>72</v>
      </c>
      <c r="V198" s="12">
        <v>4</v>
      </c>
      <c r="W198" s="12">
        <v>5</v>
      </c>
      <c r="X198" s="12">
        <v>5</v>
      </c>
      <c r="Y198" s="12">
        <v>0</v>
      </c>
      <c r="Z198" s="20">
        <v>1</v>
      </c>
      <c r="AA198" s="12">
        <v>4</v>
      </c>
      <c r="AB198" s="56">
        <v>1</v>
      </c>
      <c r="AC198" s="21" t="s">
        <v>73</v>
      </c>
      <c r="AD198" s="46" t="s">
        <v>8954</v>
      </c>
      <c r="AE198" s="72"/>
      <c r="AF198" s="16" t="s">
        <v>8955</v>
      </c>
      <c r="AG198" s="16" t="str">
        <f t="shared" si="3"/>
        <v/>
      </c>
    </row>
    <row r="199" spans="1:33" x14ac:dyDescent="0.2">
      <c r="A199" s="12" t="s">
        <v>7283</v>
      </c>
      <c r="B199" s="12" t="s">
        <v>7284</v>
      </c>
      <c r="C199" s="12" t="s">
        <v>76</v>
      </c>
      <c r="D199" s="12" t="s">
        <v>3828</v>
      </c>
      <c r="E199" s="19" t="s">
        <v>4455</v>
      </c>
      <c r="F199" s="12" t="s">
        <v>7183</v>
      </c>
      <c r="G199" s="12" t="s">
        <v>4466</v>
      </c>
      <c r="H199" s="27" t="s">
        <v>69</v>
      </c>
      <c r="I199" s="28" t="s">
        <v>70</v>
      </c>
      <c r="J199" s="28" t="s">
        <v>70</v>
      </c>
      <c r="K199" s="28" t="s">
        <v>70</v>
      </c>
      <c r="L199" s="28" t="s">
        <v>70</v>
      </c>
      <c r="M199" s="29" t="s">
        <v>70</v>
      </c>
      <c r="N199" s="29" t="s">
        <v>70</v>
      </c>
      <c r="O199" s="28" t="s">
        <v>70</v>
      </c>
      <c r="P199" s="28" t="s">
        <v>70</v>
      </c>
      <c r="Q199" s="28" t="s">
        <v>70</v>
      </c>
      <c r="R199" s="28" t="s">
        <v>70</v>
      </c>
      <c r="S199" s="28" t="s">
        <v>70</v>
      </c>
      <c r="T199" s="30" t="s">
        <v>6894</v>
      </c>
      <c r="U199" s="31" t="s">
        <v>72</v>
      </c>
      <c r="V199" s="12">
        <v>0</v>
      </c>
      <c r="W199" s="12">
        <v>5</v>
      </c>
      <c r="X199" s="12">
        <v>2</v>
      </c>
      <c r="Y199" s="12">
        <v>0</v>
      </c>
      <c r="Z199" s="20">
        <v>1</v>
      </c>
      <c r="AA199" s="12">
        <v>0</v>
      </c>
      <c r="AB199" s="56">
        <v>2</v>
      </c>
      <c r="AC199" s="21" t="s">
        <v>73</v>
      </c>
      <c r="AD199" s="46" t="s">
        <v>8956</v>
      </c>
      <c r="AE199" s="72"/>
      <c r="AF199" s="16" t="s">
        <v>8955</v>
      </c>
      <c r="AG199" s="16" t="str">
        <f t="shared" si="3"/>
        <v/>
      </c>
    </row>
    <row r="200" spans="1:33" x14ac:dyDescent="0.2">
      <c r="A200" s="12" t="s">
        <v>7285</v>
      </c>
      <c r="B200" s="12" t="s">
        <v>7286</v>
      </c>
      <c r="C200" s="12" t="s">
        <v>76</v>
      </c>
      <c r="D200" s="12" t="s">
        <v>3828</v>
      </c>
      <c r="E200" s="19" t="s">
        <v>4455</v>
      </c>
      <c r="F200" s="12" t="s">
        <v>7183</v>
      </c>
      <c r="G200" s="12" t="s">
        <v>4466</v>
      </c>
      <c r="H200" s="27" t="s">
        <v>69</v>
      </c>
      <c r="I200" s="28" t="s">
        <v>70</v>
      </c>
      <c r="J200" s="28" t="s">
        <v>70</v>
      </c>
      <c r="K200" s="28" t="s">
        <v>70</v>
      </c>
      <c r="L200" s="28" t="s">
        <v>70</v>
      </c>
      <c r="M200" s="29" t="s">
        <v>70</v>
      </c>
      <c r="N200" s="29" t="s">
        <v>70</v>
      </c>
      <c r="O200" s="28" t="s">
        <v>70</v>
      </c>
      <c r="P200" s="28" t="s">
        <v>70</v>
      </c>
      <c r="Q200" s="28" t="s">
        <v>70</v>
      </c>
      <c r="R200" s="28" t="s">
        <v>70</v>
      </c>
      <c r="S200" s="28" t="s">
        <v>70</v>
      </c>
      <c r="T200" s="30" t="s">
        <v>6894</v>
      </c>
      <c r="U200" s="31" t="s">
        <v>72</v>
      </c>
      <c r="V200" s="12">
        <v>3</v>
      </c>
      <c r="W200" s="12">
        <v>5</v>
      </c>
      <c r="X200" s="12">
        <v>5</v>
      </c>
      <c r="Y200" s="12">
        <v>0</v>
      </c>
      <c r="Z200" s="20">
        <v>1</v>
      </c>
      <c r="AA200" s="12">
        <v>3</v>
      </c>
      <c r="AB200" s="56">
        <v>2</v>
      </c>
      <c r="AC200" s="21" t="s">
        <v>73</v>
      </c>
      <c r="AD200" s="46" t="s">
        <v>8954</v>
      </c>
      <c r="AE200" s="72"/>
      <c r="AF200" s="16" t="s">
        <v>8955</v>
      </c>
      <c r="AG200" s="16" t="str">
        <f t="shared" si="3"/>
        <v/>
      </c>
    </row>
    <row r="201" spans="1:33" x14ac:dyDescent="0.2">
      <c r="A201" s="12" t="s">
        <v>7287</v>
      </c>
      <c r="B201" s="12" t="s">
        <v>4903</v>
      </c>
      <c r="C201" s="12" t="s">
        <v>76</v>
      </c>
      <c r="D201" s="12" t="s">
        <v>3828</v>
      </c>
      <c r="E201" s="19" t="s">
        <v>4455</v>
      </c>
      <c r="F201" s="12" t="s">
        <v>4469</v>
      </c>
      <c r="G201" s="12" t="s">
        <v>4470</v>
      </c>
      <c r="H201" s="27" t="s">
        <v>69</v>
      </c>
      <c r="I201" s="28" t="s">
        <v>70</v>
      </c>
      <c r="J201" s="28" t="s">
        <v>70</v>
      </c>
      <c r="K201" s="28" t="s">
        <v>70</v>
      </c>
      <c r="L201" s="28" t="s">
        <v>70</v>
      </c>
      <c r="M201" s="29" t="s">
        <v>70</v>
      </c>
      <c r="N201" s="29" t="s">
        <v>70</v>
      </c>
      <c r="O201" s="28" t="s">
        <v>70</v>
      </c>
      <c r="P201" s="28" t="s">
        <v>70</v>
      </c>
      <c r="Q201" s="28" t="s">
        <v>70</v>
      </c>
      <c r="R201" s="28" t="s">
        <v>70</v>
      </c>
      <c r="S201" s="28" t="s">
        <v>70</v>
      </c>
      <c r="T201" s="30" t="s">
        <v>6894</v>
      </c>
      <c r="U201" s="31" t="s">
        <v>72</v>
      </c>
      <c r="V201" s="12">
        <v>1</v>
      </c>
      <c r="W201" s="12">
        <v>2</v>
      </c>
      <c r="X201" s="12">
        <v>2</v>
      </c>
      <c r="Y201" s="12">
        <v>0</v>
      </c>
      <c r="Z201" s="20">
        <v>0</v>
      </c>
      <c r="AA201" s="12">
        <v>1</v>
      </c>
      <c r="AB201" s="56">
        <v>1</v>
      </c>
      <c r="AC201" s="21" t="s">
        <v>73</v>
      </c>
      <c r="AD201" s="46" t="s">
        <v>8956</v>
      </c>
      <c r="AE201" s="72"/>
      <c r="AF201" s="16" t="s">
        <v>8955</v>
      </c>
      <c r="AG201" s="16" t="str">
        <f t="shared" si="3"/>
        <v/>
      </c>
    </row>
    <row r="202" spans="1:33" x14ac:dyDescent="0.2">
      <c r="A202" s="12" t="s">
        <v>7288</v>
      </c>
      <c r="B202" s="12" t="s">
        <v>7289</v>
      </c>
      <c r="C202" s="12" t="s">
        <v>76</v>
      </c>
      <c r="D202" s="12" t="s">
        <v>3828</v>
      </c>
      <c r="E202" s="19" t="s">
        <v>4455</v>
      </c>
      <c r="F202" s="12" t="s">
        <v>4469</v>
      </c>
      <c r="G202" s="12" t="s">
        <v>4470</v>
      </c>
      <c r="H202" s="27" t="s">
        <v>69</v>
      </c>
      <c r="I202" s="28" t="s">
        <v>70</v>
      </c>
      <c r="J202" s="28" t="s">
        <v>70</v>
      </c>
      <c r="K202" s="28" t="s">
        <v>70</v>
      </c>
      <c r="L202" s="28" t="s">
        <v>70</v>
      </c>
      <c r="M202" s="29" t="s">
        <v>70</v>
      </c>
      <c r="N202" s="29" t="s">
        <v>70</v>
      </c>
      <c r="O202" s="28" t="s">
        <v>70</v>
      </c>
      <c r="P202" s="28" t="s">
        <v>70</v>
      </c>
      <c r="Q202" s="28" t="s">
        <v>70</v>
      </c>
      <c r="R202" s="28" t="s">
        <v>70</v>
      </c>
      <c r="S202" s="28" t="s">
        <v>70</v>
      </c>
      <c r="T202" s="30" t="s">
        <v>6894</v>
      </c>
      <c r="U202" s="31" t="s">
        <v>72</v>
      </c>
      <c r="V202" s="12">
        <v>0</v>
      </c>
      <c r="W202" s="12">
        <v>2</v>
      </c>
      <c r="X202" s="12">
        <v>2</v>
      </c>
      <c r="Y202" s="12">
        <v>0</v>
      </c>
      <c r="Z202" s="20">
        <v>0</v>
      </c>
      <c r="AA202" s="12">
        <v>0</v>
      </c>
      <c r="AB202" s="56">
        <v>1</v>
      </c>
      <c r="AC202" s="21" t="s">
        <v>73</v>
      </c>
      <c r="AD202" s="46" t="s">
        <v>8956</v>
      </c>
      <c r="AE202" s="72"/>
      <c r="AF202" s="16" t="s">
        <v>8955</v>
      </c>
      <c r="AG202" s="16" t="str">
        <f t="shared" si="3"/>
        <v/>
      </c>
    </row>
    <row r="203" spans="1:33" x14ac:dyDescent="0.2">
      <c r="A203" s="12" t="s">
        <v>7290</v>
      </c>
      <c r="B203" s="12" t="s">
        <v>7291</v>
      </c>
      <c r="C203" s="12" t="s">
        <v>76</v>
      </c>
      <c r="D203" s="12" t="s">
        <v>3828</v>
      </c>
      <c r="E203" s="19" t="s">
        <v>4455</v>
      </c>
      <c r="F203" s="12" t="s">
        <v>4469</v>
      </c>
      <c r="G203" s="12" t="s">
        <v>4470</v>
      </c>
      <c r="H203" s="27" t="s">
        <v>69</v>
      </c>
      <c r="I203" s="28" t="s">
        <v>70</v>
      </c>
      <c r="J203" s="28" t="s">
        <v>70</v>
      </c>
      <c r="K203" s="28" t="s">
        <v>70</v>
      </c>
      <c r="L203" s="28" t="s">
        <v>70</v>
      </c>
      <c r="M203" s="29" t="s">
        <v>70</v>
      </c>
      <c r="N203" s="29" t="s">
        <v>70</v>
      </c>
      <c r="O203" s="28" t="s">
        <v>70</v>
      </c>
      <c r="P203" s="28" t="s">
        <v>70</v>
      </c>
      <c r="Q203" s="28" t="s">
        <v>70</v>
      </c>
      <c r="R203" s="28" t="s">
        <v>70</v>
      </c>
      <c r="S203" s="28" t="s">
        <v>70</v>
      </c>
      <c r="T203" s="30" t="s">
        <v>6894</v>
      </c>
      <c r="U203" s="31" t="s">
        <v>72</v>
      </c>
      <c r="V203" s="12">
        <v>1</v>
      </c>
      <c r="W203" s="12">
        <v>2</v>
      </c>
      <c r="X203" s="12">
        <v>2</v>
      </c>
      <c r="Y203" s="12">
        <v>0</v>
      </c>
      <c r="Z203" s="20">
        <v>0</v>
      </c>
      <c r="AA203" s="12">
        <v>1</v>
      </c>
      <c r="AB203" s="56">
        <v>1</v>
      </c>
      <c r="AC203" s="21" t="s">
        <v>73</v>
      </c>
      <c r="AD203" s="46" t="s">
        <v>8956</v>
      </c>
      <c r="AE203" s="72"/>
      <c r="AF203" s="16" t="s">
        <v>8955</v>
      </c>
      <c r="AG203" s="16" t="str">
        <f t="shared" si="3"/>
        <v/>
      </c>
    </row>
    <row r="204" spans="1:33" x14ac:dyDescent="0.2">
      <c r="A204" s="12" t="s">
        <v>7292</v>
      </c>
      <c r="B204" s="12" t="s">
        <v>7293</v>
      </c>
      <c r="C204" s="12" t="s">
        <v>76</v>
      </c>
      <c r="D204" s="12" t="s">
        <v>3828</v>
      </c>
      <c r="E204" s="19" t="s">
        <v>4455</v>
      </c>
      <c r="F204" s="12" t="s">
        <v>4469</v>
      </c>
      <c r="G204" s="12" t="s">
        <v>4470</v>
      </c>
      <c r="H204" s="27" t="s">
        <v>69</v>
      </c>
      <c r="I204" s="28" t="s">
        <v>70</v>
      </c>
      <c r="J204" s="28" t="s">
        <v>70</v>
      </c>
      <c r="K204" s="28" t="s">
        <v>70</v>
      </c>
      <c r="L204" s="28" t="s">
        <v>70</v>
      </c>
      <c r="M204" s="29" t="s">
        <v>70</v>
      </c>
      <c r="N204" s="29" t="s">
        <v>70</v>
      </c>
      <c r="O204" s="28" t="s">
        <v>70</v>
      </c>
      <c r="P204" s="28" t="s">
        <v>70</v>
      </c>
      <c r="Q204" s="28" t="s">
        <v>70</v>
      </c>
      <c r="R204" s="28" t="s">
        <v>70</v>
      </c>
      <c r="S204" s="28" t="s">
        <v>70</v>
      </c>
      <c r="T204" s="30" t="s">
        <v>6894</v>
      </c>
      <c r="U204" s="31" t="s">
        <v>72</v>
      </c>
      <c r="V204" s="12">
        <v>2</v>
      </c>
      <c r="W204" s="12">
        <v>5</v>
      </c>
      <c r="X204" s="12">
        <v>5</v>
      </c>
      <c r="Y204" s="12">
        <v>0</v>
      </c>
      <c r="Z204" s="20">
        <v>1</v>
      </c>
      <c r="AA204" s="12">
        <v>2</v>
      </c>
      <c r="AB204" s="56">
        <v>1</v>
      </c>
      <c r="AC204" s="21" t="s">
        <v>73</v>
      </c>
      <c r="AD204" s="46" t="s">
        <v>8954</v>
      </c>
      <c r="AE204" s="72"/>
      <c r="AF204" s="16" t="s">
        <v>8955</v>
      </c>
      <c r="AG204" s="16" t="str">
        <f t="shared" si="3"/>
        <v/>
      </c>
    </row>
    <row r="205" spans="1:33" x14ac:dyDescent="0.2">
      <c r="A205" s="12" t="s">
        <v>7294</v>
      </c>
      <c r="B205" s="12" t="s">
        <v>7295</v>
      </c>
      <c r="C205" s="12" t="s">
        <v>64</v>
      </c>
      <c r="D205" s="12" t="s">
        <v>3828</v>
      </c>
      <c r="E205" s="19" t="s">
        <v>4455</v>
      </c>
      <c r="F205" s="12" t="s">
        <v>4469</v>
      </c>
      <c r="G205" s="12" t="s">
        <v>4470</v>
      </c>
      <c r="H205" s="27" t="s">
        <v>69</v>
      </c>
      <c r="I205" s="28" t="s">
        <v>70</v>
      </c>
      <c r="J205" s="28" t="s">
        <v>70</v>
      </c>
      <c r="K205" s="28" t="s">
        <v>70</v>
      </c>
      <c r="L205" s="28" t="s">
        <v>70</v>
      </c>
      <c r="M205" s="29" t="s">
        <v>70</v>
      </c>
      <c r="N205" s="29" t="s">
        <v>70</v>
      </c>
      <c r="O205" s="28" t="s">
        <v>70</v>
      </c>
      <c r="P205" s="28" t="s">
        <v>70</v>
      </c>
      <c r="Q205" s="28" t="s">
        <v>70</v>
      </c>
      <c r="R205" s="28" t="s">
        <v>70</v>
      </c>
      <c r="S205" s="28" t="s">
        <v>70</v>
      </c>
      <c r="T205" s="30" t="s">
        <v>6894</v>
      </c>
      <c r="U205" s="31" t="s">
        <v>72</v>
      </c>
      <c r="V205" s="12">
        <v>1</v>
      </c>
      <c r="W205" s="12">
        <v>2</v>
      </c>
      <c r="X205" s="12">
        <v>2</v>
      </c>
      <c r="Y205" s="12">
        <v>0</v>
      </c>
      <c r="Z205" s="20">
        <v>0</v>
      </c>
      <c r="AA205" s="12">
        <v>1</v>
      </c>
      <c r="AB205" s="56">
        <v>1</v>
      </c>
      <c r="AC205" s="21" t="s">
        <v>73</v>
      </c>
      <c r="AD205" s="46" t="s">
        <v>8956</v>
      </c>
      <c r="AE205" s="72"/>
      <c r="AF205" s="16" t="s">
        <v>8955</v>
      </c>
      <c r="AG205" s="16" t="str">
        <f t="shared" si="3"/>
        <v/>
      </c>
    </row>
    <row r="206" spans="1:33" x14ac:dyDescent="0.2">
      <c r="A206" s="12" t="s">
        <v>7296</v>
      </c>
      <c r="B206" s="12" t="s">
        <v>7297</v>
      </c>
      <c r="C206" s="12" t="s">
        <v>64</v>
      </c>
      <c r="D206" s="12" t="s">
        <v>3828</v>
      </c>
      <c r="E206" s="19" t="s">
        <v>4455</v>
      </c>
      <c r="F206" s="12" t="s">
        <v>4469</v>
      </c>
      <c r="G206" s="12" t="s">
        <v>4470</v>
      </c>
      <c r="H206" s="27" t="s">
        <v>69</v>
      </c>
      <c r="I206" s="28" t="s">
        <v>70</v>
      </c>
      <c r="J206" s="28" t="s">
        <v>70</v>
      </c>
      <c r="K206" s="28" t="s">
        <v>70</v>
      </c>
      <c r="L206" s="28" t="s">
        <v>70</v>
      </c>
      <c r="M206" s="29" t="s">
        <v>70</v>
      </c>
      <c r="N206" s="29" t="s">
        <v>70</v>
      </c>
      <c r="O206" s="28" t="s">
        <v>70</v>
      </c>
      <c r="P206" s="28" t="s">
        <v>70</v>
      </c>
      <c r="Q206" s="28" t="s">
        <v>70</v>
      </c>
      <c r="R206" s="28" t="s">
        <v>70</v>
      </c>
      <c r="S206" s="28" t="s">
        <v>70</v>
      </c>
      <c r="T206" s="30" t="s">
        <v>6894</v>
      </c>
      <c r="U206" s="31" t="s">
        <v>72</v>
      </c>
      <c r="V206" s="12">
        <v>1</v>
      </c>
      <c r="W206" s="12">
        <v>2</v>
      </c>
      <c r="X206" s="12">
        <v>2</v>
      </c>
      <c r="Y206" s="12">
        <v>0</v>
      </c>
      <c r="Z206" s="20">
        <v>0</v>
      </c>
      <c r="AA206" s="12">
        <v>1</v>
      </c>
      <c r="AB206" s="56">
        <v>1</v>
      </c>
      <c r="AC206" s="21" t="s">
        <v>73</v>
      </c>
      <c r="AD206" s="46" t="s">
        <v>8956</v>
      </c>
      <c r="AE206" s="72"/>
      <c r="AF206" s="16" t="s">
        <v>8955</v>
      </c>
      <c r="AG206" s="16" t="str">
        <f t="shared" si="3"/>
        <v/>
      </c>
    </row>
    <row r="207" spans="1:33" x14ac:dyDescent="0.2">
      <c r="A207" s="12" t="s">
        <v>7298</v>
      </c>
      <c r="B207" s="12" t="s">
        <v>7299</v>
      </c>
      <c r="C207" s="12" t="s">
        <v>76</v>
      </c>
      <c r="D207" s="12" t="s">
        <v>3828</v>
      </c>
      <c r="E207" s="19" t="s">
        <v>4455</v>
      </c>
      <c r="F207" s="12" t="s">
        <v>4469</v>
      </c>
      <c r="G207" s="12" t="s">
        <v>4470</v>
      </c>
      <c r="H207" s="27" t="s">
        <v>69</v>
      </c>
      <c r="I207" s="28" t="s">
        <v>70</v>
      </c>
      <c r="J207" s="28" t="s">
        <v>70</v>
      </c>
      <c r="K207" s="28" t="s">
        <v>70</v>
      </c>
      <c r="L207" s="28" t="s">
        <v>70</v>
      </c>
      <c r="M207" s="29" t="s">
        <v>70</v>
      </c>
      <c r="N207" s="29" t="s">
        <v>70</v>
      </c>
      <c r="O207" s="28" t="s">
        <v>70</v>
      </c>
      <c r="P207" s="28" t="s">
        <v>70</v>
      </c>
      <c r="Q207" s="28" t="s">
        <v>70</v>
      </c>
      <c r="R207" s="28" t="s">
        <v>70</v>
      </c>
      <c r="S207" s="28" t="s">
        <v>70</v>
      </c>
      <c r="T207" s="30" t="s">
        <v>6894</v>
      </c>
      <c r="U207" s="31" t="s">
        <v>72</v>
      </c>
      <c r="V207" s="12">
        <v>2</v>
      </c>
      <c r="W207" s="12">
        <v>5</v>
      </c>
      <c r="X207" s="12">
        <v>5</v>
      </c>
      <c r="Y207" s="12">
        <v>0</v>
      </c>
      <c r="Z207" s="20">
        <v>1</v>
      </c>
      <c r="AA207" s="12">
        <v>2</v>
      </c>
      <c r="AB207" s="56">
        <v>1</v>
      </c>
      <c r="AC207" s="21" t="s">
        <v>73</v>
      </c>
      <c r="AD207" s="46" t="s">
        <v>8954</v>
      </c>
      <c r="AE207" s="72"/>
      <c r="AF207" s="16" t="s">
        <v>8955</v>
      </c>
      <c r="AG207" s="16" t="str">
        <f t="shared" si="3"/>
        <v/>
      </c>
    </row>
    <row r="208" spans="1:33" x14ac:dyDescent="0.2">
      <c r="A208" s="12" t="s">
        <v>7300</v>
      </c>
      <c r="B208" s="12" t="s">
        <v>7301</v>
      </c>
      <c r="C208" s="12" t="s">
        <v>64</v>
      </c>
      <c r="D208" s="12" t="s">
        <v>3828</v>
      </c>
      <c r="E208" s="19" t="s">
        <v>4455</v>
      </c>
      <c r="F208" s="12" t="s">
        <v>4469</v>
      </c>
      <c r="G208" s="12" t="s">
        <v>4470</v>
      </c>
      <c r="H208" s="27" t="s">
        <v>69</v>
      </c>
      <c r="I208" s="28" t="s">
        <v>70</v>
      </c>
      <c r="J208" s="28" t="s">
        <v>70</v>
      </c>
      <c r="K208" s="28" t="s">
        <v>70</v>
      </c>
      <c r="L208" s="28" t="s">
        <v>70</v>
      </c>
      <c r="M208" s="29" t="s">
        <v>70</v>
      </c>
      <c r="N208" s="29" t="s">
        <v>70</v>
      </c>
      <c r="O208" s="28" t="s">
        <v>70</v>
      </c>
      <c r="P208" s="28" t="s">
        <v>70</v>
      </c>
      <c r="Q208" s="28" t="s">
        <v>70</v>
      </c>
      <c r="R208" s="28" t="s">
        <v>70</v>
      </c>
      <c r="S208" s="28" t="s">
        <v>70</v>
      </c>
      <c r="T208" s="30" t="s">
        <v>6894</v>
      </c>
      <c r="U208" s="31" t="s">
        <v>72</v>
      </c>
      <c r="V208" s="12">
        <v>1</v>
      </c>
      <c r="W208" s="12">
        <v>2</v>
      </c>
      <c r="X208" s="12">
        <v>2</v>
      </c>
      <c r="Y208" s="12">
        <v>0</v>
      </c>
      <c r="Z208" s="20">
        <v>0</v>
      </c>
      <c r="AA208" s="12">
        <v>1</v>
      </c>
      <c r="AB208" s="56">
        <v>1</v>
      </c>
      <c r="AC208" s="21" t="s">
        <v>73</v>
      </c>
      <c r="AD208" s="46" t="s">
        <v>8956</v>
      </c>
      <c r="AE208" s="72"/>
      <c r="AF208" s="16" t="s">
        <v>8955</v>
      </c>
      <c r="AG208" s="16" t="str">
        <f t="shared" si="3"/>
        <v/>
      </c>
    </row>
    <row r="209" spans="1:33" x14ac:dyDescent="0.2">
      <c r="A209" s="12" t="s">
        <v>7302</v>
      </c>
      <c r="B209" s="12" t="s">
        <v>7303</v>
      </c>
      <c r="C209" s="12" t="s">
        <v>64</v>
      </c>
      <c r="D209" s="12" t="s">
        <v>3828</v>
      </c>
      <c r="E209" s="19" t="s">
        <v>4455</v>
      </c>
      <c r="F209" s="12" t="s">
        <v>4469</v>
      </c>
      <c r="G209" s="12" t="s">
        <v>4470</v>
      </c>
      <c r="H209" s="27" t="s">
        <v>69</v>
      </c>
      <c r="I209" s="28" t="s">
        <v>70</v>
      </c>
      <c r="J209" s="28" t="s">
        <v>70</v>
      </c>
      <c r="K209" s="28" t="s">
        <v>70</v>
      </c>
      <c r="L209" s="28" t="s">
        <v>70</v>
      </c>
      <c r="M209" s="29" t="s">
        <v>70</v>
      </c>
      <c r="N209" s="29" t="s">
        <v>70</v>
      </c>
      <c r="O209" s="28" t="s">
        <v>70</v>
      </c>
      <c r="P209" s="28" t="s">
        <v>70</v>
      </c>
      <c r="Q209" s="28" t="s">
        <v>70</v>
      </c>
      <c r="R209" s="28" t="s">
        <v>70</v>
      </c>
      <c r="S209" s="28" t="s">
        <v>70</v>
      </c>
      <c r="T209" s="30" t="s">
        <v>6894</v>
      </c>
      <c r="U209" s="31" t="s">
        <v>72</v>
      </c>
      <c r="V209" s="12">
        <v>1</v>
      </c>
      <c r="W209" s="12">
        <v>2</v>
      </c>
      <c r="X209" s="12">
        <v>2</v>
      </c>
      <c r="Y209" s="12">
        <v>0</v>
      </c>
      <c r="Z209" s="20">
        <v>0</v>
      </c>
      <c r="AA209" s="12">
        <v>1</v>
      </c>
      <c r="AB209" s="56">
        <v>1</v>
      </c>
      <c r="AC209" s="21" t="s">
        <v>73</v>
      </c>
      <c r="AD209" s="46" t="s">
        <v>8956</v>
      </c>
      <c r="AE209" s="72"/>
      <c r="AF209" s="16" t="s">
        <v>8955</v>
      </c>
      <c r="AG209" s="16" t="str">
        <f t="shared" si="3"/>
        <v/>
      </c>
    </row>
    <row r="210" spans="1:33" x14ac:dyDescent="0.2">
      <c r="A210" s="12" t="s">
        <v>7304</v>
      </c>
      <c r="B210" s="12" t="s">
        <v>7305</v>
      </c>
      <c r="C210" s="12" t="s">
        <v>76</v>
      </c>
      <c r="D210" s="12" t="s">
        <v>3828</v>
      </c>
      <c r="E210" s="19" t="s">
        <v>4455</v>
      </c>
      <c r="F210" s="12" t="s">
        <v>4469</v>
      </c>
      <c r="G210" s="12" t="s">
        <v>4470</v>
      </c>
      <c r="H210" s="27" t="s">
        <v>69</v>
      </c>
      <c r="I210" s="28" t="s">
        <v>70</v>
      </c>
      <c r="J210" s="28" t="s">
        <v>70</v>
      </c>
      <c r="K210" s="28" t="s">
        <v>70</v>
      </c>
      <c r="L210" s="28" t="s">
        <v>70</v>
      </c>
      <c r="M210" s="29" t="s">
        <v>70</v>
      </c>
      <c r="N210" s="29" t="s">
        <v>70</v>
      </c>
      <c r="O210" s="28" t="s">
        <v>70</v>
      </c>
      <c r="P210" s="28" t="s">
        <v>70</v>
      </c>
      <c r="Q210" s="28" t="s">
        <v>70</v>
      </c>
      <c r="R210" s="28" t="s">
        <v>70</v>
      </c>
      <c r="S210" s="28" t="s">
        <v>70</v>
      </c>
      <c r="T210" s="30" t="s">
        <v>6894</v>
      </c>
      <c r="U210" s="31" t="s">
        <v>72</v>
      </c>
      <c r="V210" s="12">
        <v>0</v>
      </c>
      <c r="W210" s="12">
        <v>2</v>
      </c>
      <c r="X210" s="12">
        <v>2</v>
      </c>
      <c r="Y210" s="12">
        <v>0</v>
      </c>
      <c r="Z210" s="20">
        <v>0</v>
      </c>
      <c r="AA210" s="12">
        <v>0</v>
      </c>
      <c r="AB210" s="56">
        <v>1</v>
      </c>
      <c r="AC210" s="21" t="s">
        <v>73</v>
      </c>
      <c r="AD210" s="46" t="s">
        <v>8956</v>
      </c>
      <c r="AE210" s="72"/>
      <c r="AF210" s="16" t="s">
        <v>8955</v>
      </c>
      <c r="AG210" s="16" t="str">
        <f t="shared" si="3"/>
        <v/>
      </c>
    </row>
    <row r="211" spans="1:33" x14ac:dyDescent="0.2">
      <c r="A211" s="12" t="s">
        <v>7306</v>
      </c>
      <c r="B211" s="12" t="s">
        <v>7307</v>
      </c>
      <c r="C211" s="12" t="s">
        <v>76</v>
      </c>
      <c r="D211" s="12" t="s">
        <v>3828</v>
      </c>
      <c r="E211" s="19" t="s">
        <v>4455</v>
      </c>
      <c r="F211" s="12" t="s">
        <v>4469</v>
      </c>
      <c r="G211" s="12" t="s">
        <v>4470</v>
      </c>
      <c r="H211" s="27" t="s">
        <v>69</v>
      </c>
      <c r="I211" s="28" t="s">
        <v>70</v>
      </c>
      <c r="J211" s="28" t="s">
        <v>70</v>
      </c>
      <c r="K211" s="28" t="s">
        <v>70</v>
      </c>
      <c r="L211" s="28" t="s">
        <v>70</v>
      </c>
      <c r="M211" s="29" t="s">
        <v>70</v>
      </c>
      <c r="N211" s="29" t="s">
        <v>70</v>
      </c>
      <c r="O211" s="28" t="s">
        <v>70</v>
      </c>
      <c r="P211" s="28" t="s">
        <v>70</v>
      </c>
      <c r="Q211" s="28" t="s">
        <v>70</v>
      </c>
      <c r="R211" s="28" t="s">
        <v>70</v>
      </c>
      <c r="S211" s="28" t="s">
        <v>70</v>
      </c>
      <c r="T211" s="30" t="s">
        <v>6894</v>
      </c>
      <c r="U211" s="31" t="s">
        <v>72</v>
      </c>
      <c r="V211" s="12">
        <v>0</v>
      </c>
      <c r="W211" s="12">
        <v>2</v>
      </c>
      <c r="X211" s="12">
        <v>2</v>
      </c>
      <c r="Y211" s="12">
        <v>0</v>
      </c>
      <c r="Z211" s="20">
        <v>0</v>
      </c>
      <c r="AA211" s="12">
        <v>0</v>
      </c>
      <c r="AB211" s="56">
        <v>1</v>
      </c>
      <c r="AC211" s="21" t="s">
        <v>73</v>
      </c>
      <c r="AD211" s="46" t="s">
        <v>8956</v>
      </c>
      <c r="AE211" s="72"/>
      <c r="AF211" s="16" t="s">
        <v>8955</v>
      </c>
      <c r="AG211" s="16" t="str">
        <f t="shared" si="3"/>
        <v/>
      </c>
    </row>
    <row r="212" spans="1:33" x14ac:dyDescent="0.2">
      <c r="A212" s="12" t="s">
        <v>7308</v>
      </c>
      <c r="B212" s="12" t="s">
        <v>7309</v>
      </c>
      <c r="C212" s="12" t="s">
        <v>64</v>
      </c>
      <c r="D212" s="12" t="s">
        <v>3828</v>
      </c>
      <c r="E212" s="19" t="s">
        <v>4455</v>
      </c>
      <c r="F212" s="12" t="s">
        <v>4469</v>
      </c>
      <c r="G212" s="12" t="s">
        <v>4470</v>
      </c>
      <c r="H212" s="27" t="s">
        <v>69</v>
      </c>
      <c r="I212" s="28" t="s">
        <v>70</v>
      </c>
      <c r="J212" s="28" t="s">
        <v>70</v>
      </c>
      <c r="K212" s="28" t="s">
        <v>70</v>
      </c>
      <c r="L212" s="28" t="s">
        <v>70</v>
      </c>
      <c r="M212" s="29" t="s">
        <v>70</v>
      </c>
      <c r="N212" s="29" t="s">
        <v>70</v>
      </c>
      <c r="O212" s="28" t="s">
        <v>70</v>
      </c>
      <c r="P212" s="28" t="s">
        <v>70</v>
      </c>
      <c r="Q212" s="28" t="s">
        <v>70</v>
      </c>
      <c r="R212" s="28" t="s">
        <v>70</v>
      </c>
      <c r="S212" s="28" t="s">
        <v>70</v>
      </c>
      <c r="T212" s="30" t="s">
        <v>6894</v>
      </c>
      <c r="U212" s="31" t="s">
        <v>72</v>
      </c>
      <c r="V212" s="12">
        <v>1</v>
      </c>
      <c r="W212" s="12">
        <v>2</v>
      </c>
      <c r="X212" s="12">
        <v>2</v>
      </c>
      <c r="Y212" s="12">
        <v>0</v>
      </c>
      <c r="Z212" s="20">
        <v>0</v>
      </c>
      <c r="AA212" s="12">
        <v>1</v>
      </c>
      <c r="AB212" s="56">
        <v>1</v>
      </c>
      <c r="AC212" s="21" t="s">
        <v>73</v>
      </c>
      <c r="AD212" s="46" t="s">
        <v>8956</v>
      </c>
      <c r="AE212" s="72"/>
      <c r="AF212" s="16" t="s">
        <v>8955</v>
      </c>
      <c r="AG212" s="16" t="str">
        <f t="shared" si="3"/>
        <v/>
      </c>
    </row>
    <row r="213" spans="1:33" x14ac:dyDescent="0.2">
      <c r="A213" s="12" t="s">
        <v>7310</v>
      </c>
      <c r="B213" s="12" t="s">
        <v>7311</v>
      </c>
      <c r="C213" s="12" t="s">
        <v>76</v>
      </c>
      <c r="D213" s="12" t="s">
        <v>3828</v>
      </c>
      <c r="E213" s="19" t="s">
        <v>4455</v>
      </c>
      <c r="F213" s="12" t="s">
        <v>4469</v>
      </c>
      <c r="G213" s="12" t="s">
        <v>4470</v>
      </c>
      <c r="H213" s="27" t="s">
        <v>69</v>
      </c>
      <c r="I213" s="28" t="s">
        <v>70</v>
      </c>
      <c r="J213" s="28" t="s">
        <v>70</v>
      </c>
      <c r="K213" s="28" t="s">
        <v>70</v>
      </c>
      <c r="L213" s="28" t="s">
        <v>70</v>
      </c>
      <c r="M213" s="29" t="s">
        <v>70</v>
      </c>
      <c r="N213" s="29" t="s">
        <v>70</v>
      </c>
      <c r="O213" s="28" t="s">
        <v>70</v>
      </c>
      <c r="P213" s="28" t="s">
        <v>70</v>
      </c>
      <c r="Q213" s="28" t="s">
        <v>70</v>
      </c>
      <c r="R213" s="28" t="s">
        <v>70</v>
      </c>
      <c r="S213" s="28" t="s">
        <v>70</v>
      </c>
      <c r="T213" s="30" t="s">
        <v>6894</v>
      </c>
      <c r="U213" s="31" t="s">
        <v>72</v>
      </c>
      <c r="V213" s="12">
        <v>0</v>
      </c>
      <c r="W213" s="12">
        <v>2</v>
      </c>
      <c r="X213" s="12">
        <v>2</v>
      </c>
      <c r="Y213" s="12">
        <v>0</v>
      </c>
      <c r="Z213" s="20">
        <v>0</v>
      </c>
      <c r="AA213" s="12">
        <v>0</v>
      </c>
      <c r="AB213" s="56">
        <v>1</v>
      </c>
      <c r="AC213" s="21" t="s">
        <v>73</v>
      </c>
      <c r="AD213" s="46" t="s">
        <v>8956</v>
      </c>
      <c r="AE213" s="72"/>
      <c r="AF213" s="16" t="s">
        <v>8955</v>
      </c>
      <c r="AG213" s="16" t="str">
        <f t="shared" si="3"/>
        <v/>
      </c>
    </row>
    <row r="214" spans="1:33" x14ac:dyDescent="0.2">
      <c r="A214" s="12" t="s">
        <v>7312</v>
      </c>
      <c r="B214" s="12" t="s">
        <v>7313</v>
      </c>
      <c r="C214" s="12" t="s">
        <v>76</v>
      </c>
      <c r="D214" s="12" t="s">
        <v>3828</v>
      </c>
      <c r="E214" s="19" t="s">
        <v>4455</v>
      </c>
      <c r="F214" s="12" t="s">
        <v>4469</v>
      </c>
      <c r="G214" s="12" t="s">
        <v>4470</v>
      </c>
      <c r="H214" s="27" t="s">
        <v>69</v>
      </c>
      <c r="I214" s="28" t="s">
        <v>70</v>
      </c>
      <c r="J214" s="28" t="s">
        <v>70</v>
      </c>
      <c r="K214" s="28" t="s">
        <v>70</v>
      </c>
      <c r="L214" s="28" t="s">
        <v>70</v>
      </c>
      <c r="M214" s="29" t="s">
        <v>70</v>
      </c>
      <c r="N214" s="29" t="s">
        <v>70</v>
      </c>
      <c r="O214" s="28" t="s">
        <v>70</v>
      </c>
      <c r="P214" s="28" t="s">
        <v>70</v>
      </c>
      <c r="Q214" s="28" t="s">
        <v>70</v>
      </c>
      <c r="R214" s="28" t="s">
        <v>70</v>
      </c>
      <c r="S214" s="28" t="s">
        <v>70</v>
      </c>
      <c r="T214" s="30" t="s">
        <v>6894</v>
      </c>
      <c r="U214" s="31" t="s">
        <v>72</v>
      </c>
      <c r="V214" s="12">
        <v>4</v>
      </c>
      <c r="W214" s="12">
        <v>5</v>
      </c>
      <c r="X214" s="12">
        <v>5</v>
      </c>
      <c r="Y214" s="12">
        <v>0</v>
      </c>
      <c r="Z214" s="20">
        <v>1</v>
      </c>
      <c r="AA214" s="12">
        <v>4</v>
      </c>
      <c r="AB214" s="56">
        <v>2</v>
      </c>
      <c r="AC214" s="21" t="s">
        <v>73</v>
      </c>
      <c r="AD214" s="46" t="s">
        <v>8954</v>
      </c>
      <c r="AE214" s="72"/>
      <c r="AF214" s="16" t="s">
        <v>8955</v>
      </c>
      <c r="AG214" s="16" t="str">
        <f t="shared" si="3"/>
        <v/>
      </c>
    </row>
    <row r="215" spans="1:33" x14ac:dyDescent="0.2">
      <c r="A215" s="12" t="s">
        <v>7314</v>
      </c>
      <c r="B215" s="12" t="s">
        <v>7315</v>
      </c>
      <c r="C215" s="12" t="s">
        <v>64</v>
      </c>
      <c r="D215" s="12" t="s">
        <v>3828</v>
      </c>
      <c r="E215" s="19" t="s">
        <v>4455</v>
      </c>
      <c r="F215" s="12" t="s">
        <v>4469</v>
      </c>
      <c r="G215" s="12" t="s">
        <v>4470</v>
      </c>
      <c r="H215" s="27" t="s">
        <v>69</v>
      </c>
      <c r="I215" s="28" t="s">
        <v>70</v>
      </c>
      <c r="J215" s="28" t="s">
        <v>70</v>
      </c>
      <c r="K215" s="28" t="s">
        <v>70</v>
      </c>
      <c r="L215" s="28" t="s">
        <v>70</v>
      </c>
      <c r="M215" s="29" t="s">
        <v>70</v>
      </c>
      <c r="N215" s="29" t="s">
        <v>70</v>
      </c>
      <c r="O215" s="28" t="s">
        <v>70</v>
      </c>
      <c r="P215" s="28" t="s">
        <v>70</v>
      </c>
      <c r="Q215" s="28" t="s">
        <v>70</v>
      </c>
      <c r="R215" s="28" t="s">
        <v>70</v>
      </c>
      <c r="S215" s="28" t="s">
        <v>70</v>
      </c>
      <c r="T215" s="30" t="s">
        <v>6894</v>
      </c>
      <c r="U215" s="31" t="s">
        <v>72</v>
      </c>
      <c r="V215" s="12">
        <v>1</v>
      </c>
      <c r="W215" s="12">
        <v>2</v>
      </c>
      <c r="X215" s="12">
        <v>2</v>
      </c>
      <c r="Y215" s="12">
        <v>0</v>
      </c>
      <c r="Z215" s="20">
        <v>0</v>
      </c>
      <c r="AA215" s="12">
        <v>1</v>
      </c>
      <c r="AB215" s="56">
        <v>1</v>
      </c>
      <c r="AC215" s="21" t="s">
        <v>73</v>
      </c>
      <c r="AD215" s="46" t="s">
        <v>8956</v>
      </c>
      <c r="AE215" s="72"/>
      <c r="AF215" s="16" t="s">
        <v>8955</v>
      </c>
      <c r="AG215" s="16" t="str">
        <f t="shared" si="3"/>
        <v/>
      </c>
    </row>
    <row r="216" spans="1:33" x14ac:dyDescent="0.2">
      <c r="A216" s="12" t="s">
        <v>7316</v>
      </c>
      <c r="B216" s="12" t="s">
        <v>7317</v>
      </c>
      <c r="C216" s="12" t="s">
        <v>64</v>
      </c>
      <c r="D216" s="12" t="s">
        <v>3828</v>
      </c>
      <c r="E216" s="19" t="s">
        <v>4455</v>
      </c>
      <c r="F216" s="12" t="s">
        <v>4469</v>
      </c>
      <c r="G216" s="12" t="s">
        <v>4470</v>
      </c>
      <c r="H216" s="27" t="s">
        <v>69</v>
      </c>
      <c r="I216" s="28" t="s">
        <v>70</v>
      </c>
      <c r="J216" s="28" t="s">
        <v>70</v>
      </c>
      <c r="K216" s="28" t="s">
        <v>70</v>
      </c>
      <c r="L216" s="28" t="s">
        <v>70</v>
      </c>
      <c r="M216" s="29" t="s">
        <v>70</v>
      </c>
      <c r="N216" s="29" t="s">
        <v>70</v>
      </c>
      <c r="O216" s="28" t="s">
        <v>70</v>
      </c>
      <c r="P216" s="28" t="s">
        <v>70</v>
      </c>
      <c r="Q216" s="28" t="s">
        <v>70</v>
      </c>
      <c r="R216" s="28" t="s">
        <v>70</v>
      </c>
      <c r="S216" s="28" t="s">
        <v>70</v>
      </c>
      <c r="T216" s="30" t="s">
        <v>6894</v>
      </c>
      <c r="U216" s="31" t="s">
        <v>72</v>
      </c>
      <c r="V216" s="12">
        <v>1</v>
      </c>
      <c r="W216" s="12">
        <v>2</v>
      </c>
      <c r="X216" s="12">
        <v>2</v>
      </c>
      <c r="Y216" s="12">
        <v>0</v>
      </c>
      <c r="Z216" s="20">
        <v>0</v>
      </c>
      <c r="AA216" s="12">
        <v>1</v>
      </c>
      <c r="AB216" s="56">
        <v>1</v>
      </c>
      <c r="AC216" s="21" t="s">
        <v>73</v>
      </c>
      <c r="AD216" s="46" t="s">
        <v>8956</v>
      </c>
      <c r="AE216" s="72"/>
      <c r="AF216" s="16" t="s">
        <v>8955</v>
      </c>
      <c r="AG216" s="16" t="str">
        <f t="shared" si="3"/>
        <v/>
      </c>
    </row>
    <row r="217" spans="1:33" x14ac:dyDescent="0.2">
      <c r="A217" s="12" t="s">
        <v>7318</v>
      </c>
      <c r="B217" s="12" t="s">
        <v>7319</v>
      </c>
      <c r="C217" s="12" t="s">
        <v>64</v>
      </c>
      <c r="D217" s="12" t="s">
        <v>3828</v>
      </c>
      <c r="E217" s="19" t="s">
        <v>4455</v>
      </c>
      <c r="F217" s="12" t="s">
        <v>4469</v>
      </c>
      <c r="G217" s="12" t="s">
        <v>4493</v>
      </c>
      <c r="H217" s="27" t="s">
        <v>69</v>
      </c>
      <c r="I217" s="28" t="s">
        <v>70</v>
      </c>
      <c r="J217" s="28" t="s">
        <v>70</v>
      </c>
      <c r="K217" s="28" t="s">
        <v>70</v>
      </c>
      <c r="L217" s="28" t="s">
        <v>70</v>
      </c>
      <c r="M217" s="29" t="s">
        <v>70</v>
      </c>
      <c r="N217" s="29" t="s">
        <v>70</v>
      </c>
      <c r="O217" s="28" t="s">
        <v>70</v>
      </c>
      <c r="P217" s="28" t="s">
        <v>70</v>
      </c>
      <c r="Q217" s="28" t="s">
        <v>70</v>
      </c>
      <c r="R217" s="28" t="s">
        <v>70</v>
      </c>
      <c r="S217" s="28" t="s">
        <v>70</v>
      </c>
      <c r="T217" s="30" t="s">
        <v>6894</v>
      </c>
      <c r="U217" s="31" t="s">
        <v>72</v>
      </c>
      <c r="V217" s="12">
        <v>1</v>
      </c>
      <c r="W217" s="12">
        <v>2</v>
      </c>
      <c r="X217" s="12">
        <v>2</v>
      </c>
      <c r="Y217" s="12">
        <v>0</v>
      </c>
      <c r="Z217" s="20">
        <v>0</v>
      </c>
      <c r="AA217" s="12">
        <v>1</v>
      </c>
      <c r="AB217" s="56">
        <v>1</v>
      </c>
      <c r="AC217" s="21" t="s">
        <v>73</v>
      </c>
      <c r="AD217" s="46" t="s">
        <v>8956</v>
      </c>
      <c r="AE217" s="72"/>
      <c r="AF217" s="16" t="s">
        <v>8955</v>
      </c>
      <c r="AG217" s="16" t="str">
        <f t="shared" si="3"/>
        <v/>
      </c>
    </row>
    <row r="218" spans="1:33" x14ac:dyDescent="0.2">
      <c r="A218" s="12" t="s">
        <v>7320</v>
      </c>
      <c r="B218" s="12" t="s">
        <v>7321</v>
      </c>
      <c r="C218" s="12" t="s">
        <v>64</v>
      </c>
      <c r="D218" s="12" t="s">
        <v>3828</v>
      </c>
      <c r="E218" s="19" t="s">
        <v>4455</v>
      </c>
      <c r="F218" s="12" t="s">
        <v>4469</v>
      </c>
      <c r="G218" s="12" t="s">
        <v>4493</v>
      </c>
      <c r="H218" s="27" t="s">
        <v>69</v>
      </c>
      <c r="I218" s="28" t="s">
        <v>70</v>
      </c>
      <c r="J218" s="28" t="s">
        <v>70</v>
      </c>
      <c r="K218" s="28" t="s">
        <v>70</v>
      </c>
      <c r="L218" s="28" t="s">
        <v>70</v>
      </c>
      <c r="M218" s="29" t="s">
        <v>70</v>
      </c>
      <c r="N218" s="29" t="s">
        <v>70</v>
      </c>
      <c r="O218" s="28" t="s">
        <v>70</v>
      </c>
      <c r="P218" s="28" t="s">
        <v>70</v>
      </c>
      <c r="Q218" s="28" t="s">
        <v>70</v>
      </c>
      <c r="R218" s="28" t="s">
        <v>70</v>
      </c>
      <c r="S218" s="28" t="s">
        <v>70</v>
      </c>
      <c r="T218" s="30" t="s">
        <v>6894</v>
      </c>
      <c r="U218" s="31" t="s">
        <v>72</v>
      </c>
      <c r="V218" s="12">
        <v>0</v>
      </c>
      <c r="W218" s="12">
        <v>2</v>
      </c>
      <c r="X218" s="12">
        <v>2</v>
      </c>
      <c r="Y218" s="12">
        <v>0</v>
      </c>
      <c r="Z218" s="20">
        <v>0</v>
      </c>
      <c r="AA218" s="12">
        <v>0</v>
      </c>
      <c r="AB218" s="56">
        <v>1</v>
      </c>
      <c r="AC218" s="21" t="s">
        <v>73</v>
      </c>
      <c r="AD218" s="46" t="s">
        <v>8956</v>
      </c>
      <c r="AE218" s="72"/>
      <c r="AF218" s="16" t="s">
        <v>8955</v>
      </c>
      <c r="AG218" s="16" t="str">
        <f t="shared" si="3"/>
        <v/>
      </c>
    </row>
    <row r="219" spans="1:33" x14ac:dyDescent="0.2">
      <c r="A219" s="12" t="s">
        <v>7322</v>
      </c>
      <c r="B219" s="12" t="s">
        <v>7323</v>
      </c>
      <c r="C219" s="12" t="s">
        <v>64</v>
      </c>
      <c r="D219" s="12" t="s">
        <v>3828</v>
      </c>
      <c r="E219" s="19" t="s">
        <v>4455</v>
      </c>
      <c r="F219" s="12" t="s">
        <v>4469</v>
      </c>
      <c r="G219" s="12" t="s">
        <v>4493</v>
      </c>
      <c r="H219" s="27" t="s">
        <v>69</v>
      </c>
      <c r="I219" s="28" t="s">
        <v>70</v>
      </c>
      <c r="J219" s="28" t="s">
        <v>70</v>
      </c>
      <c r="K219" s="28" t="s">
        <v>70</v>
      </c>
      <c r="L219" s="28" t="s">
        <v>70</v>
      </c>
      <c r="M219" s="29" t="s">
        <v>70</v>
      </c>
      <c r="N219" s="29" t="s">
        <v>70</v>
      </c>
      <c r="O219" s="28" t="s">
        <v>70</v>
      </c>
      <c r="P219" s="28" t="s">
        <v>70</v>
      </c>
      <c r="Q219" s="28" t="s">
        <v>70</v>
      </c>
      <c r="R219" s="28" t="s">
        <v>70</v>
      </c>
      <c r="S219" s="28" t="s">
        <v>70</v>
      </c>
      <c r="T219" s="30" t="s">
        <v>6894</v>
      </c>
      <c r="U219" s="31" t="s">
        <v>72</v>
      </c>
      <c r="V219" s="12">
        <v>1</v>
      </c>
      <c r="W219" s="12">
        <v>2</v>
      </c>
      <c r="X219" s="12">
        <v>2</v>
      </c>
      <c r="Y219" s="12">
        <v>0</v>
      </c>
      <c r="Z219" s="20">
        <v>0</v>
      </c>
      <c r="AA219" s="12">
        <v>1</v>
      </c>
      <c r="AB219" s="56">
        <v>1</v>
      </c>
      <c r="AC219" s="21" t="s">
        <v>73</v>
      </c>
      <c r="AD219" s="46" t="s">
        <v>8956</v>
      </c>
      <c r="AE219" s="72"/>
      <c r="AF219" s="16" t="s">
        <v>8955</v>
      </c>
      <c r="AG219" s="16" t="str">
        <f t="shared" si="3"/>
        <v/>
      </c>
    </row>
    <row r="220" spans="1:33" x14ac:dyDescent="0.2">
      <c r="A220" s="12" t="s">
        <v>7324</v>
      </c>
      <c r="B220" s="12" t="s">
        <v>7325</v>
      </c>
      <c r="C220" s="12" t="s">
        <v>76</v>
      </c>
      <c r="D220" s="12" t="s">
        <v>3828</v>
      </c>
      <c r="E220" s="19" t="s">
        <v>4455</v>
      </c>
      <c r="F220" s="12" t="s">
        <v>4469</v>
      </c>
      <c r="G220" s="12" t="s">
        <v>4493</v>
      </c>
      <c r="H220" s="27" t="s">
        <v>69</v>
      </c>
      <c r="I220" s="28" t="s">
        <v>70</v>
      </c>
      <c r="J220" s="28" t="s">
        <v>70</v>
      </c>
      <c r="K220" s="28" t="s">
        <v>70</v>
      </c>
      <c r="L220" s="28" t="s">
        <v>70</v>
      </c>
      <c r="M220" s="29" t="s">
        <v>70</v>
      </c>
      <c r="N220" s="29" t="s">
        <v>70</v>
      </c>
      <c r="O220" s="28" t="s">
        <v>70</v>
      </c>
      <c r="P220" s="28" t="s">
        <v>70</v>
      </c>
      <c r="Q220" s="28" t="s">
        <v>70</v>
      </c>
      <c r="R220" s="28" t="s">
        <v>70</v>
      </c>
      <c r="S220" s="28" t="s">
        <v>70</v>
      </c>
      <c r="T220" s="30" t="s">
        <v>6894</v>
      </c>
      <c r="U220" s="31" t="s">
        <v>72</v>
      </c>
      <c r="V220" s="12">
        <v>0</v>
      </c>
      <c r="W220" s="12">
        <v>2</v>
      </c>
      <c r="X220" s="12">
        <v>2</v>
      </c>
      <c r="Y220" s="12">
        <v>0</v>
      </c>
      <c r="Z220" s="20">
        <v>0</v>
      </c>
      <c r="AA220" s="12">
        <v>0</v>
      </c>
      <c r="AB220" s="56">
        <v>0</v>
      </c>
      <c r="AC220" s="21" t="s">
        <v>73</v>
      </c>
      <c r="AD220" s="46" t="s">
        <v>8956</v>
      </c>
      <c r="AE220" s="72"/>
      <c r="AF220" s="16" t="s">
        <v>8955</v>
      </c>
      <c r="AG220" s="16" t="str">
        <f t="shared" si="3"/>
        <v/>
      </c>
    </row>
    <row r="221" spans="1:33" x14ac:dyDescent="0.2">
      <c r="A221" s="12" t="s">
        <v>7326</v>
      </c>
      <c r="B221" s="12" t="s">
        <v>7327</v>
      </c>
      <c r="C221" s="12" t="s">
        <v>64</v>
      </c>
      <c r="D221" s="12" t="s">
        <v>3828</v>
      </c>
      <c r="E221" s="19" t="s">
        <v>4455</v>
      </c>
      <c r="F221" s="12" t="s">
        <v>4469</v>
      </c>
      <c r="G221" s="12" t="s">
        <v>4493</v>
      </c>
      <c r="H221" s="27" t="s">
        <v>69</v>
      </c>
      <c r="I221" s="28" t="s">
        <v>70</v>
      </c>
      <c r="J221" s="28" t="s">
        <v>70</v>
      </c>
      <c r="K221" s="28" t="s">
        <v>70</v>
      </c>
      <c r="L221" s="28" t="s">
        <v>70</v>
      </c>
      <c r="M221" s="29" t="s">
        <v>70</v>
      </c>
      <c r="N221" s="29" t="s">
        <v>70</v>
      </c>
      <c r="O221" s="28" t="s">
        <v>70</v>
      </c>
      <c r="P221" s="28" t="s">
        <v>70</v>
      </c>
      <c r="Q221" s="28" t="s">
        <v>70</v>
      </c>
      <c r="R221" s="28" t="s">
        <v>70</v>
      </c>
      <c r="S221" s="28" t="s">
        <v>70</v>
      </c>
      <c r="T221" s="30" t="s">
        <v>6894</v>
      </c>
      <c r="U221" s="31" t="s">
        <v>72</v>
      </c>
      <c r="V221" s="12">
        <v>1</v>
      </c>
      <c r="W221" s="12">
        <v>2</v>
      </c>
      <c r="X221" s="12">
        <v>2</v>
      </c>
      <c r="Y221" s="12">
        <v>0</v>
      </c>
      <c r="Z221" s="20">
        <v>0</v>
      </c>
      <c r="AA221" s="12">
        <v>1</v>
      </c>
      <c r="AB221" s="56">
        <v>1</v>
      </c>
      <c r="AC221" s="21" t="s">
        <v>73</v>
      </c>
      <c r="AD221" s="46" t="s">
        <v>8956</v>
      </c>
      <c r="AE221" s="72"/>
      <c r="AF221" s="16" t="s">
        <v>8955</v>
      </c>
      <c r="AG221" s="16" t="str">
        <f t="shared" si="3"/>
        <v/>
      </c>
    </row>
    <row r="222" spans="1:33" x14ac:dyDescent="0.2">
      <c r="A222" s="12" t="s">
        <v>7328</v>
      </c>
      <c r="B222" s="12" t="s">
        <v>7329</v>
      </c>
      <c r="C222" s="12" t="s">
        <v>64</v>
      </c>
      <c r="D222" s="12" t="s">
        <v>3828</v>
      </c>
      <c r="E222" s="19" t="s">
        <v>4455</v>
      </c>
      <c r="F222" s="12" t="s">
        <v>4469</v>
      </c>
      <c r="G222" s="12" t="s">
        <v>4493</v>
      </c>
      <c r="H222" s="27" t="s">
        <v>69</v>
      </c>
      <c r="I222" s="28" t="s">
        <v>70</v>
      </c>
      <c r="J222" s="28" t="s">
        <v>70</v>
      </c>
      <c r="K222" s="28" t="s">
        <v>70</v>
      </c>
      <c r="L222" s="28" t="s">
        <v>70</v>
      </c>
      <c r="M222" s="29" t="s">
        <v>70</v>
      </c>
      <c r="N222" s="29" t="s">
        <v>70</v>
      </c>
      <c r="O222" s="28" t="s">
        <v>70</v>
      </c>
      <c r="P222" s="28" t="s">
        <v>70</v>
      </c>
      <c r="Q222" s="28" t="s">
        <v>70</v>
      </c>
      <c r="R222" s="28" t="s">
        <v>70</v>
      </c>
      <c r="S222" s="28" t="s">
        <v>70</v>
      </c>
      <c r="T222" s="30" t="s">
        <v>6894</v>
      </c>
      <c r="U222" s="31" t="s">
        <v>72</v>
      </c>
      <c r="V222" s="12">
        <v>1</v>
      </c>
      <c r="W222" s="12">
        <v>2</v>
      </c>
      <c r="X222" s="12">
        <v>2</v>
      </c>
      <c r="Y222" s="12">
        <v>0</v>
      </c>
      <c r="Z222" s="20">
        <v>0</v>
      </c>
      <c r="AA222" s="12">
        <v>1</v>
      </c>
      <c r="AB222" s="56">
        <v>1</v>
      </c>
      <c r="AC222" s="21" t="s">
        <v>73</v>
      </c>
      <c r="AD222" s="46" t="s">
        <v>8956</v>
      </c>
      <c r="AE222" s="72"/>
      <c r="AF222" s="16" t="s">
        <v>8955</v>
      </c>
      <c r="AG222" s="16" t="str">
        <f t="shared" si="3"/>
        <v/>
      </c>
    </row>
    <row r="223" spans="1:33" x14ac:dyDescent="0.2">
      <c r="A223" s="12" t="s">
        <v>7330</v>
      </c>
      <c r="B223" s="12" t="s">
        <v>7331</v>
      </c>
      <c r="C223" s="12" t="s">
        <v>76</v>
      </c>
      <c r="D223" s="12" t="s">
        <v>3828</v>
      </c>
      <c r="E223" s="19" t="s">
        <v>4455</v>
      </c>
      <c r="F223" s="12" t="s">
        <v>4469</v>
      </c>
      <c r="G223" s="12" t="s">
        <v>4493</v>
      </c>
      <c r="H223" s="27" t="s">
        <v>69</v>
      </c>
      <c r="I223" s="28" t="s">
        <v>70</v>
      </c>
      <c r="J223" s="28" t="s">
        <v>70</v>
      </c>
      <c r="K223" s="28" t="s">
        <v>70</v>
      </c>
      <c r="L223" s="28" t="s">
        <v>70</v>
      </c>
      <c r="M223" s="29" t="s">
        <v>70</v>
      </c>
      <c r="N223" s="29" t="s">
        <v>70</v>
      </c>
      <c r="O223" s="28" t="s">
        <v>70</v>
      </c>
      <c r="P223" s="28" t="s">
        <v>70</v>
      </c>
      <c r="Q223" s="28" t="s">
        <v>70</v>
      </c>
      <c r="R223" s="28" t="s">
        <v>70</v>
      </c>
      <c r="S223" s="28" t="s">
        <v>70</v>
      </c>
      <c r="T223" s="30" t="s">
        <v>6894</v>
      </c>
      <c r="U223" s="31" t="s">
        <v>72</v>
      </c>
      <c r="V223" s="12">
        <v>0</v>
      </c>
      <c r="W223" s="12">
        <v>2</v>
      </c>
      <c r="X223" s="12">
        <v>2</v>
      </c>
      <c r="Y223" s="12">
        <v>0</v>
      </c>
      <c r="Z223" s="20">
        <v>0</v>
      </c>
      <c r="AA223" s="12">
        <v>0</v>
      </c>
      <c r="AB223" s="56">
        <v>1</v>
      </c>
      <c r="AC223" s="21" t="s">
        <v>73</v>
      </c>
      <c r="AD223" s="46" t="s">
        <v>8956</v>
      </c>
      <c r="AE223" s="72"/>
      <c r="AF223" s="16" t="s">
        <v>8955</v>
      </c>
      <c r="AG223" s="16" t="str">
        <f t="shared" si="3"/>
        <v/>
      </c>
    </row>
    <row r="224" spans="1:33" x14ac:dyDescent="0.2">
      <c r="A224" s="12" t="s">
        <v>7332</v>
      </c>
      <c r="B224" s="12" t="s">
        <v>7333</v>
      </c>
      <c r="C224" s="12" t="s">
        <v>64</v>
      </c>
      <c r="D224" s="12" t="s">
        <v>3828</v>
      </c>
      <c r="E224" s="19" t="s">
        <v>4455</v>
      </c>
      <c r="F224" s="12" t="s">
        <v>4469</v>
      </c>
      <c r="G224" s="12" t="s">
        <v>4493</v>
      </c>
      <c r="H224" s="27" t="s">
        <v>69</v>
      </c>
      <c r="I224" s="28" t="s">
        <v>70</v>
      </c>
      <c r="J224" s="28" t="s">
        <v>70</v>
      </c>
      <c r="K224" s="28" t="s">
        <v>70</v>
      </c>
      <c r="L224" s="28" t="s">
        <v>70</v>
      </c>
      <c r="M224" s="29" t="s">
        <v>70</v>
      </c>
      <c r="N224" s="29" t="s">
        <v>70</v>
      </c>
      <c r="O224" s="28" t="s">
        <v>70</v>
      </c>
      <c r="P224" s="28" t="s">
        <v>70</v>
      </c>
      <c r="Q224" s="28" t="s">
        <v>70</v>
      </c>
      <c r="R224" s="28" t="s">
        <v>70</v>
      </c>
      <c r="S224" s="28" t="s">
        <v>70</v>
      </c>
      <c r="T224" s="30" t="s">
        <v>6894</v>
      </c>
      <c r="U224" s="31" t="s">
        <v>72</v>
      </c>
      <c r="V224" s="12">
        <v>0</v>
      </c>
      <c r="W224" s="12">
        <v>2</v>
      </c>
      <c r="X224" s="12">
        <v>2</v>
      </c>
      <c r="Y224" s="12">
        <v>0</v>
      </c>
      <c r="Z224" s="20">
        <v>0</v>
      </c>
      <c r="AA224" s="12">
        <v>0</v>
      </c>
      <c r="AB224" s="56">
        <v>1</v>
      </c>
      <c r="AC224" s="21" t="s">
        <v>73</v>
      </c>
      <c r="AD224" s="46" t="s">
        <v>8956</v>
      </c>
      <c r="AE224" s="72"/>
      <c r="AF224" s="16" t="s">
        <v>8955</v>
      </c>
      <c r="AG224" s="16" t="str">
        <f t="shared" si="3"/>
        <v/>
      </c>
    </row>
    <row r="225" spans="1:33" x14ac:dyDescent="0.2">
      <c r="A225" s="12" t="s">
        <v>7334</v>
      </c>
      <c r="B225" s="12" t="s">
        <v>7335</v>
      </c>
      <c r="C225" s="12" t="s">
        <v>76</v>
      </c>
      <c r="D225" s="12" t="s">
        <v>3828</v>
      </c>
      <c r="E225" s="19" t="s">
        <v>4455</v>
      </c>
      <c r="F225" s="12" t="s">
        <v>4469</v>
      </c>
      <c r="G225" s="12" t="s">
        <v>4493</v>
      </c>
      <c r="H225" s="27" t="s">
        <v>69</v>
      </c>
      <c r="I225" s="28" t="s">
        <v>70</v>
      </c>
      <c r="J225" s="28" t="s">
        <v>70</v>
      </c>
      <c r="K225" s="28" t="s">
        <v>70</v>
      </c>
      <c r="L225" s="28" t="s">
        <v>70</v>
      </c>
      <c r="M225" s="29" t="s">
        <v>70</v>
      </c>
      <c r="N225" s="29" t="s">
        <v>70</v>
      </c>
      <c r="O225" s="28" t="s">
        <v>70</v>
      </c>
      <c r="P225" s="28" t="s">
        <v>70</v>
      </c>
      <c r="Q225" s="28" t="s">
        <v>70</v>
      </c>
      <c r="R225" s="28" t="s">
        <v>70</v>
      </c>
      <c r="S225" s="28" t="s">
        <v>70</v>
      </c>
      <c r="T225" s="30" t="s">
        <v>6894</v>
      </c>
      <c r="U225" s="31" t="s">
        <v>72</v>
      </c>
      <c r="V225" s="12">
        <v>0</v>
      </c>
      <c r="W225" s="12">
        <v>2</v>
      </c>
      <c r="X225" s="12">
        <v>2</v>
      </c>
      <c r="Y225" s="12">
        <v>0</v>
      </c>
      <c r="Z225" s="20">
        <v>0</v>
      </c>
      <c r="AA225" s="12">
        <v>0</v>
      </c>
      <c r="AB225" s="56">
        <v>1</v>
      </c>
      <c r="AC225" s="21" t="s">
        <v>73</v>
      </c>
      <c r="AD225" s="46" t="s">
        <v>8956</v>
      </c>
      <c r="AE225" s="72"/>
      <c r="AF225" s="16" t="s">
        <v>8955</v>
      </c>
      <c r="AG225" s="16" t="str">
        <f t="shared" si="3"/>
        <v/>
      </c>
    </row>
    <row r="226" spans="1:33" x14ac:dyDescent="0.2">
      <c r="A226" s="12" t="s">
        <v>7336</v>
      </c>
      <c r="B226" s="12" t="s">
        <v>7337</v>
      </c>
      <c r="C226" s="12" t="s">
        <v>76</v>
      </c>
      <c r="D226" s="12" t="s">
        <v>3828</v>
      </c>
      <c r="E226" s="19" t="s">
        <v>4455</v>
      </c>
      <c r="F226" s="12" t="s">
        <v>4469</v>
      </c>
      <c r="G226" s="12" t="s">
        <v>4493</v>
      </c>
      <c r="H226" s="27" t="s">
        <v>69</v>
      </c>
      <c r="I226" s="28" t="s">
        <v>70</v>
      </c>
      <c r="J226" s="28" t="s">
        <v>70</v>
      </c>
      <c r="K226" s="28" t="s">
        <v>70</v>
      </c>
      <c r="L226" s="28" t="s">
        <v>70</v>
      </c>
      <c r="M226" s="29" t="s">
        <v>70</v>
      </c>
      <c r="N226" s="29" t="s">
        <v>70</v>
      </c>
      <c r="O226" s="28" t="s">
        <v>70</v>
      </c>
      <c r="P226" s="28" t="s">
        <v>70</v>
      </c>
      <c r="Q226" s="28" t="s">
        <v>70</v>
      </c>
      <c r="R226" s="28" t="s">
        <v>70</v>
      </c>
      <c r="S226" s="28" t="s">
        <v>70</v>
      </c>
      <c r="T226" s="30" t="s">
        <v>6894</v>
      </c>
      <c r="U226" s="31" t="s">
        <v>72</v>
      </c>
      <c r="V226" s="12">
        <v>0</v>
      </c>
      <c r="W226" s="12">
        <v>2</v>
      </c>
      <c r="X226" s="12">
        <v>2</v>
      </c>
      <c r="Y226" s="12">
        <v>0</v>
      </c>
      <c r="Z226" s="20">
        <v>0</v>
      </c>
      <c r="AA226" s="12">
        <v>0</v>
      </c>
      <c r="AB226" s="56">
        <v>0</v>
      </c>
      <c r="AC226" s="21" t="s">
        <v>73</v>
      </c>
      <c r="AD226" s="46" t="s">
        <v>8956</v>
      </c>
      <c r="AE226" s="72"/>
      <c r="AF226" s="16" t="s">
        <v>8955</v>
      </c>
      <c r="AG226" s="16" t="str">
        <f t="shared" si="3"/>
        <v/>
      </c>
    </row>
    <row r="227" spans="1:33" x14ac:dyDescent="0.2">
      <c r="A227" s="12" t="s">
        <v>7338</v>
      </c>
      <c r="B227" s="12" t="s">
        <v>7339</v>
      </c>
      <c r="C227" s="12" t="s">
        <v>76</v>
      </c>
      <c r="D227" s="12" t="s">
        <v>3828</v>
      </c>
      <c r="E227" s="19" t="s">
        <v>4455</v>
      </c>
      <c r="F227" s="12" t="s">
        <v>4469</v>
      </c>
      <c r="G227" s="12" t="s">
        <v>4493</v>
      </c>
      <c r="H227" s="27" t="s">
        <v>69</v>
      </c>
      <c r="I227" s="28" t="s">
        <v>70</v>
      </c>
      <c r="J227" s="28" t="s">
        <v>70</v>
      </c>
      <c r="K227" s="28" t="s">
        <v>70</v>
      </c>
      <c r="L227" s="28" t="s">
        <v>70</v>
      </c>
      <c r="M227" s="29" t="s">
        <v>70</v>
      </c>
      <c r="N227" s="29" t="s">
        <v>70</v>
      </c>
      <c r="O227" s="28" t="s">
        <v>70</v>
      </c>
      <c r="P227" s="28" t="s">
        <v>70</v>
      </c>
      <c r="Q227" s="28" t="s">
        <v>70</v>
      </c>
      <c r="R227" s="28" t="s">
        <v>70</v>
      </c>
      <c r="S227" s="28" t="s">
        <v>70</v>
      </c>
      <c r="T227" s="30" t="s">
        <v>6894</v>
      </c>
      <c r="U227" s="31" t="s">
        <v>72</v>
      </c>
      <c r="V227" s="12">
        <v>2</v>
      </c>
      <c r="W227" s="12">
        <v>2</v>
      </c>
      <c r="X227" s="12">
        <v>5</v>
      </c>
      <c r="Y227" s="12">
        <v>0</v>
      </c>
      <c r="Z227" s="20">
        <v>1</v>
      </c>
      <c r="AA227" s="12">
        <v>2</v>
      </c>
      <c r="AB227" s="56">
        <v>0</v>
      </c>
      <c r="AC227" s="21" t="s">
        <v>73</v>
      </c>
      <c r="AD227" s="46" t="s">
        <v>8954</v>
      </c>
      <c r="AE227" s="72"/>
      <c r="AF227" s="16" t="s">
        <v>8955</v>
      </c>
      <c r="AG227" s="16" t="str">
        <f t="shared" si="3"/>
        <v/>
      </c>
    </row>
    <row r="228" spans="1:33" x14ac:dyDescent="0.2">
      <c r="A228" s="12" t="s">
        <v>7340</v>
      </c>
      <c r="B228" s="12" t="s">
        <v>7341</v>
      </c>
      <c r="C228" s="12" t="s">
        <v>76</v>
      </c>
      <c r="D228" s="12" t="s">
        <v>3828</v>
      </c>
      <c r="E228" s="19" t="s">
        <v>4455</v>
      </c>
      <c r="F228" s="12" t="s">
        <v>4469</v>
      </c>
      <c r="G228" s="12" t="s">
        <v>4493</v>
      </c>
      <c r="H228" s="27" t="s">
        <v>69</v>
      </c>
      <c r="I228" s="28" t="s">
        <v>70</v>
      </c>
      <c r="J228" s="28" t="s">
        <v>70</v>
      </c>
      <c r="K228" s="28" t="s">
        <v>70</v>
      </c>
      <c r="L228" s="28" t="s">
        <v>70</v>
      </c>
      <c r="M228" s="29" t="s">
        <v>70</v>
      </c>
      <c r="N228" s="29" t="s">
        <v>70</v>
      </c>
      <c r="O228" s="28" t="s">
        <v>70</v>
      </c>
      <c r="P228" s="28" t="s">
        <v>70</v>
      </c>
      <c r="Q228" s="28" t="s">
        <v>70</v>
      </c>
      <c r="R228" s="28" t="s">
        <v>70</v>
      </c>
      <c r="S228" s="28" t="s">
        <v>70</v>
      </c>
      <c r="T228" s="30" t="s">
        <v>6894</v>
      </c>
      <c r="U228" s="31" t="s">
        <v>72</v>
      </c>
      <c r="V228" s="12">
        <v>2</v>
      </c>
      <c r="W228" s="12">
        <v>2</v>
      </c>
      <c r="X228" s="12">
        <v>5</v>
      </c>
      <c r="Y228" s="12">
        <v>0</v>
      </c>
      <c r="Z228" s="20">
        <v>1</v>
      </c>
      <c r="AA228" s="12">
        <v>2</v>
      </c>
      <c r="AB228" s="56">
        <v>1</v>
      </c>
      <c r="AC228" s="21" t="s">
        <v>73</v>
      </c>
      <c r="AD228" s="46" t="s">
        <v>8954</v>
      </c>
      <c r="AE228" s="72"/>
      <c r="AF228" s="16" t="s">
        <v>8955</v>
      </c>
      <c r="AG228" s="16" t="str">
        <f t="shared" si="3"/>
        <v/>
      </c>
    </row>
    <row r="229" spans="1:33" x14ac:dyDescent="0.2">
      <c r="A229" s="12" t="s">
        <v>7342</v>
      </c>
      <c r="B229" s="12" t="s">
        <v>7305</v>
      </c>
      <c r="C229" s="12" t="s">
        <v>64</v>
      </c>
      <c r="D229" s="12" t="s">
        <v>3828</v>
      </c>
      <c r="E229" s="19" t="s">
        <v>4455</v>
      </c>
      <c r="F229" s="12" t="s">
        <v>4469</v>
      </c>
      <c r="G229" s="12" t="s">
        <v>4493</v>
      </c>
      <c r="H229" s="27" t="s">
        <v>69</v>
      </c>
      <c r="I229" s="28" t="s">
        <v>70</v>
      </c>
      <c r="J229" s="28" t="s">
        <v>70</v>
      </c>
      <c r="K229" s="28" t="s">
        <v>70</v>
      </c>
      <c r="L229" s="28" t="s">
        <v>70</v>
      </c>
      <c r="M229" s="29" t="s">
        <v>70</v>
      </c>
      <c r="N229" s="29" t="s">
        <v>70</v>
      </c>
      <c r="O229" s="28" t="s">
        <v>70</v>
      </c>
      <c r="P229" s="28" t="s">
        <v>70</v>
      </c>
      <c r="Q229" s="28" t="s">
        <v>70</v>
      </c>
      <c r="R229" s="28" t="s">
        <v>70</v>
      </c>
      <c r="S229" s="28" t="s">
        <v>70</v>
      </c>
      <c r="T229" s="30" t="s">
        <v>6894</v>
      </c>
      <c r="U229" s="31" t="s">
        <v>72</v>
      </c>
      <c r="V229" s="12">
        <v>0</v>
      </c>
      <c r="W229" s="12">
        <v>2</v>
      </c>
      <c r="X229" s="12">
        <v>2</v>
      </c>
      <c r="Y229" s="12">
        <v>0</v>
      </c>
      <c r="Z229" s="20">
        <v>0</v>
      </c>
      <c r="AA229" s="12">
        <v>0</v>
      </c>
      <c r="AB229" s="56">
        <v>1</v>
      </c>
      <c r="AC229" s="21" t="s">
        <v>73</v>
      </c>
      <c r="AD229" s="46" t="s">
        <v>8956</v>
      </c>
      <c r="AE229" s="72"/>
      <c r="AF229" s="16" t="s">
        <v>8955</v>
      </c>
      <c r="AG229" s="16" t="str">
        <f t="shared" si="3"/>
        <v/>
      </c>
    </row>
    <row r="230" spans="1:33" x14ac:dyDescent="0.2">
      <c r="A230" s="12" t="s">
        <v>7343</v>
      </c>
      <c r="B230" s="12" t="s">
        <v>7344</v>
      </c>
      <c r="C230" s="12" t="s">
        <v>64</v>
      </c>
      <c r="D230" s="12" t="s">
        <v>3828</v>
      </c>
      <c r="E230" s="19" t="s">
        <v>4455</v>
      </c>
      <c r="F230" s="12" t="s">
        <v>4469</v>
      </c>
      <c r="G230" s="12" t="s">
        <v>4493</v>
      </c>
      <c r="H230" s="27" t="s">
        <v>69</v>
      </c>
      <c r="I230" s="28" t="s">
        <v>70</v>
      </c>
      <c r="J230" s="28" t="s">
        <v>70</v>
      </c>
      <c r="K230" s="28" t="s">
        <v>70</v>
      </c>
      <c r="L230" s="28" t="s">
        <v>70</v>
      </c>
      <c r="M230" s="29" t="s">
        <v>70</v>
      </c>
      <c r="N230" s="29" t="s">
        <v>70</v>
      </c>
      <c r="O230" s="28" t="s">
        <v>70</v>
      </c>
      <c r="P230" s="28" t="s">
        <v>70</v>
      </c>
      <c r="Q230" s="28" t="s">
        <v>70</v>
      </c>
      <c r="R230" s="28" t="s">
        <v>70</v>
      </c>
      <c r="S230" s="28" t="s">
        <v>70</v>
      </c>
      <c r="T230" s="30" t="s">
        <v>6894</v>
      </c>
      <c r="U230" s="31" t="s">
        <v>72</v>
      </c>
      <c r="V230" s="12">
        <v>0</v>
      </c>
      <c r="W230" s="12">
        <v>2</v>
      </c>
      <c r="X230" s="12">
        <v>2</v>
      </c>
      <c r="Y230" s="12">
        <v>0</v>
      </c>
      <c r="Z230" s="20">
        <v>0</v>
      </c>
      <c r="AA230" s="12">
        <v>0</v>
      </c>
      <c r="AB230" s="56">
        <v>1</v>
      </c>
      <c r="AC230" s="21" t="s">
        <v>73</v>
      </c>
      <c r="AD230" s="46" t="s">
        <v>8956</v>
      </c>
      <c r="AE230" s="72"/>
      <c r="AF230" s="16" t="s">
        <v>8955</v>
      </c>
      <c r="AG230" s="16" t="str">
        <f t="shared" si="3"/>
        <v/>
      </c>
    </row>
    <row r="231" spans="1:33" x14ac:dyDescent="0.2">
      <c r="A231" s="12" t="s">
        <v>7345</v>
      </c>
      <c r="B231" s="12" t="s">
        <v>7346</v>
      </c>
      <c r="C231" s="12" t="s">
        <v>64</v>
      </c>
      <c r="D231" s="12" t="s">
        <v>3828</v>
      </c>
      <c r="E231" s="19" t="s">
        <v>4455</v>
      </c>
      <c r="F231" s="12" t="s">
        <v>4469</v>
      </c>
      <c r="G231" s="12" t="s">
        <v>4501</v>
      </c>
      <c r="H231" s="27" t="s">
        <v>69</v>
      </c>
      <c r="I231" s="28" t="s">
        <v>70</v>
      </c>
      <c r="J231" s="28" t="s">
        <v>70</v>
      </c>
      <c r="K231" s="28" t="s">
        <v>70</v>
      </c>
      <c r="L231" s="28" t="s">
        <v>70</v>
      </c>
      <c r="M231" s="29" t="s">
        <v>70</v>
      </c>
      <c r="N231" s="29" t="s">
        <v>70</v>
      </c>
      <c r="O231" s="28" t="s">
        <v>70</v>
      </c>
      <c r="P231" s="28" t="s">
        <v>70</v>
      </c>
      <c r="Q231" s="28" t="s">
        <v>70</v>
      </c>
      <c r="R231" s="28" t="s">
        <v>70</v>
      </c>
      <c r="S231" s="28" t="s">
        <v>70</v>
      </c>
      <c r="T231" s="30" t="s">
        <v>6894</v>
      </c>
      <c r="U231" s="31" t="s">
        <v>72</v>
      </c>
      <c r="V231" s="12">
        <v>1</v>
      </c>
      <c r="W231" s="12">
        <v>2</v>
      </c>
      <c r="X231" s="12">
        <v>2</v>
      </c>
      <c r="Y231" s="12">
        <v>0</v>
      </c>
      <c r="Z231" s="20">
        <v>0</v>
      </c>
      <c r="AA231" s="12">
        <v>1</v>
      </c>
      <c r="AB231" s="56">
        <v>1</v>
      </c>
      <c r="AC231" s="21" t="s">
        <v>73</v>
      </c>
      <c r="AD231" s="46" t="s">
        <v>8956</v>
      </c>
      <c r="AE231" s="72"/>
      <c r="AF231" s="16" t="s">
        <v>8955</v>
      </c>
      <c r="AG231" s="16" t="str">
        <f t="shared" si="3"/>
        <v/>
      </c>
    </row>
    <row r="232" spans="1:33" x14ac:dyDescent="0.2">
      <c r="A232" s="12" t="s">
        <v>7347</v>
      </c>
      <c r="B232" s="12" t="s">
        <v>7348</v>
      </c>
      <c r="C232" s="12" t="s">
        <v>64</v>
      </c>
      <c r="D232" s="12" t="s">
        <v>3828</v>
      </c>
      <c r="E232" s="19" t="s">
        <v>4455</v>
      </c>
      <c r="F232" s="12" t="s">
        <v>4469</v>
      </c>
      <c r="G232" s="12" t="s">
        <v>4501</v>
      </c>
      <c r="H232" s="27" t="s">
        <v>69</v>
      </c>
      <c r="I232" s="28" t="s">
        <v>70</v>
      </c>
      <c r="J232" s="28" t="s">
        <v>70</v>
      </c>
      <c r="K232" s="28" t="s">
        <v>70</v>
      </c>
      <c r="L232" s="28" t="s">
        <v>70</v>
      </c>
      <c r="M232" s="29" t="s">
        <v>70</v>
      </c>
      <c r="N232" s="29" t="s">
        <v>70</v>
      </c>
      <c r="O232" s="28" t="s">
        <v>70</v>
      </c>
      <c r="P232" s="28" t="s">
        <v>70</v>
      </c>
      <c r="Q232" s="28" t="s">
        <v>70</v>
      </c>
      <c r="R232" s="28" t="s">
        <v>70</v>
      </c>
      <c r="S232" s="28" t="s">
        <v>70</v>
      </c>
      <c r="T232" s="30" t="s">
        <v>6894</v>
      </c>
      <c r="U232" s="31" t="s">
        <v>72</v>
      </c>
      <c r="V232" s="12">
        <v>1</v>
      </c>
      <c r="W232" s="12">
        <v>2</v>
      </c>
      <c r="X232" s="12">
        <v>2</v>
      </c>
      <c r="Y232" s="12">
        <v>0</v>
      </c>
      <c r="Z232" s="20">
        <v>0</v>
      </c>
      <c r="AA232" s="12">
        <v>1</v>
      </c>
      <c r="AB232" s="56">
        <v>1</v>
      </c>
      <c r="AC232" s="21" t="s">
        <v>73</v>
      </c>
      <c r="AD232" s="46" t="s">
        <v>8956</v>
      </c>
      <c r="AE232" s="72"/>
      <c r="AF232" s="16" t="s">
        <v>8955</v>
      </c>
      <c r="AG232" s="16" t="str">
        <f t="shared" si="3"/>
        <v/>
      </c>
    </row>
    <row r="233" spans="1:33" x14ac:dyDescent="0.2">
      <c r="A233" s="12" t="s">
        <v>7349</v>
      </c>
      <c r="B233" s="12" t="s">
        <v>7350</v>
      </c>
      <c r="C233" s="12" t="s">
        <v>76</v>
      </c>
      <c r="D233" s="12" t="s">
        <v>3828</v>
      </c>
      <c r="E233" s="19" t="s">
        <v>4455</v>
      </c>
      <c r="F233" s="12" t="s">
        <v>4469</v>
      </c>
      <c r="G233" s="12" t="s">
        <v>4501</v>
      </c>
      <c r="H233" s="27" t="s">
        <v>69</v>
      </c>
      <c r="I233" s="28" t="s">
        <v>70</v>
      </c>
      <c r="J233" s="28" t="s">
        <v>70</v>
      </c>
      <c r="K233" s="28" t="s">
        <v>70</v>
      </c>
      <c r="L233" s="28" t="s">
        <v>70</v>
      </c>
      <c r="M233" s="29" t="s">
        <v>70</v>
      </c>
      <c r="N233" s="29" t="s">
        <v>70</v>
      </c>
      <c r="O233" s="28" t="s">
        <v>70</v>
      </c>
      <c r="P233" s="28" t="s">
        <v>70</v>
      </c>
      <c r="Q233" s="28" t="s">
        <v>70</v>
      </c>
      <c r="R233" s="28" t="s">
        <v>70</v>
      </c>
      <c r="S233" s="28" t="s">
        <v>70</v>
      </c>
      <c r="T233" s="30" t="s">
        <v>6894</v>
      </c>
      <c r="U233" s="31" t="s">
        <v>72</v>
      </c>
      <c r="V233" s="12">
        <v>0</v>
      </c>
      <c r="W233" s="12">
        <v>2</v>
      </c>
      <c r="X233" s="12">
        <v>2</v>
      </c>
      <c r="Y233" s="12">
        <v>0</v>
      </c>
      <c r="Z233" s="20">
        <v>0</v>
      </c>
      <c r="AA233" s="12">
        <v>0</v>
      </c>
      <c r="AB233" s="56">
        <v>1</v>
      </c>
      <c r="AC233" s="21" t="s">
        <v>73</v>
      </c>
      <c r="AD233" s="46" t="s">
        <v>8956</v>
      </c>
      <c r="AE233" s="72"/>
      <c r="AF233" s="16" t="s">
        <v>8955</v>
      </c>
      <c r="AG233" s="16" t="str">
        <f t="shared" si="3"/>
        <v/>
      </c>
    </row>
    <row r="234" spans="1:33" x14ac:dyDescent="0.2">
      <c r="A234" s="12" t="s">
        <v>7351</v>
      </c>
      <c r="B234" s="12" t="s">
        <v>7352</v>
      </c>
      <c r="C234" s="12" t="s">
        <v>64</v>
      </c>
      <c r="D234" s="12" t="s">
        <v>3828</v>
      </c>
      <c r="E234" s="19" t="s">
        <v>4455</v>
      </c>
      <c r="F234" s="12" t="s">
        <v>4469</v>
      </c>
      <c r="G234" s="12" t="s">
        <v>4501</v>
      </c>
      <c r="H234" s="27" t="s">
        <v>69</v>
      </c>
      <c r="I234" s="28" t="s">
        <v>70</v>
      </c>
      <c r="J234" s="28" t="s">
        <v>70</v>
      </c>
      <c r="K234" s="28" t="s">
        <v>70</v>
      </c>
      <c r="L234" s="28" t="s">
        <v>70</v>
      </c>
      <c r="M234" s="29" t="s">
        <v>70</v>
      </c>
      <c r="N234" s="29" t="s">
        <v>70</v>
      </c>
      <c r="O234" s="28" t="s">
        <v>70</v>
      </c>
      <c r="P234" s="28" t="s">
        <v>70</v>
      </c>
      <c r="Q234" s="28" t="s">
        <v>70</v>
      </c>
      <c r="R234" s="28" t="s">
        <v>70</v>
      </c>
      <c r="S234" s="28" t="s">
        <v>70</v>
      </c>
      <c r="T234" s="30" t="s">
        <v>6894</v>
      </c>
      <c r="U234" s="31" t="s">
        <v>72</v>
      </c>
      <c r="V234" s="12">
        <v>0</v>
      </c>
      <c r="W234" s="12">
        <v>2</v>
      </c>
      <c r="X234" s="12">
        <v>2</v>
      </c>
      <c r="Y234" s="12">
        <v>0</v>
      </c>
      <c r="Z234" s="20">
        <v>0</v>
      </c>
      <c r="AA234" s="12">
        <v>0</v>
      </c>
      <c r="AB234" s="56">
        <v>1</v>
      </c>
      <c r="AC234" s="21" t="s">
        <v>73</v>
      </c>
      <c r="AD234" s="46" t="s">
        <v>8956</v>
      </c>
      <c r="AE234" s="72"/>
      <c r="AF234" s="16" t="s">
        <v>8955</v>
      </c>
      <c r="AG234" s="16" t="str">
        <f t="shared" si="3"/>
        <v/>
      </c>
    </row>
    <row r="235" spans="1:33" x14ac:dyDescent="0.2">
      <c r="A235" s="12" t="s">
        <v>7353</v>
      </c>
      <c r="B235" s="12" t="s">
        <v>7354</v>
      </c>
      <c r="C235" s="12" t="s">
        <v>64</v>
      </c>
      <c r="D235" s="12" t="s">
        <v>3828</v>
      </c>
      <c r="E235" s="19" t="s">
        <v>4455</v>
      </c>
      <c r="F235" s="12" t="s">
        <v>4469</v>
      </c>
      <c r="G235" s="12" t="s">
        <v>4501</v>
      </c>
      <c r="H235" s="27" t="s">
        <v>69</v>
      </c>
      <c r="I235" s="28" t="s">
        <v>70</v>
      </c>
      <c r="J235" s="28" t="s">
        <v>70</v>
      </c>
      <c r="K235" s="28" t="s">
        <v>70</v>
      </c>
      <c r="L235" s="28" t="s">
        <v>70</v>
      </c>
      <c r="M235" s="29" t="s">
        <v>70</v>
      </c>
      <c r="N235" s="29" t="s">
        <v>70</v>
      </c>
      <c r="O235" s="28" t="s">
        <v>70</v>
      </c>
      <c r="P235" s="28" t="s">
        <v>70</v>
      </c>
      <c r="Q235" s="28" t="s">
        <v>70</v>
      </c>
      <c r="R235" s="28" t="s">
        <v>70</v>
      </c>
      <c r="S235" s="28" t="s">
        <v>70</v>
      </c>
      <c r="T235" s="30" t="s">
        <v>6894</v>
      </c>
      <c r="U235" s="31" t="s">
        <v>72</v>
      </c>
      <c r="V235" s="12">
        <v>0</v>
      </c>
      <c r="W235" s="12">
        <v>2</v>
      </c>
      <c r="X235" s="12">
        <v>2</v>
      </c>
      <c r="Y235" s="12">
        <v>0</v>
      </c>
      <c r="Z235" s="20">
        <v>0</v>
      </c>
      <c r="AA235" s="12">
        <v>0</v>
      </c>
      <c r="AB235" s="56">
        <v>1</v>
      </c>
      <c r="AC235" s="21" t="s">
        <v>73</v>
      </c>
      <c r="AD235" s="46" t="s">
        <v>8956</v>
      </c>
      <c r="AE235" s="72"/>
      <c r="AF235" s="16" t="s">
        <v>8955</v>
      </c>
      <c r="AG235" s="16" t="str">
        <f t="shared" si="3"/>
        <v/>
      </c>
    </row>
    <row r="236" spans="1:33" x14ac:dyDescent="0.2">
      <c r="A236" s="12" t="s">
        <v>7355</v>
      </c>
      <c r="B236" s="12" t="s">
        <v>7356</v>
      </c>
      <c r="C236" s="12" t="s">
        <v>76</v>
      </c>
      <c r="D236" s="12" t="s">
        <v>3828</v>
      </c>
      <c r="E236" s="19" t="s">
        <v>4455</v>
      </c>
      <c r="F236" s="12" t="s">
        <v>4469</v>
      </c>
      <c r="G236" s="12" t="s">
        <v>4501</v>
      </c>
      <c r="H236" s="27" t="s">
        <v>69</v>
      </c>
      <c r="I236" s="28" t="s">
        <v>70</v>
      </c>
      <c r="J236" s="28" t="s">
        <v>70</v>
      </c>
      <c r="K236" s="28" t="s">
        <v>70</v>
      </c>
      <c r="L236" s="28" t="s">
        <v>70</v>
      </c>
      <c r="M236" s="29" t="s">
        <v>70</v>
      </c>
      <c r="N236" s="29" t="s">
        <v>70</v>
      </c>
      <c r="O236" s="28" t="s">
        <v>70</v>
      </c>
      <c r="P236" s="28" t="s">
        <v>70</v>
      </c>
      <c r="Q236" s="28" t="s">
        <v>70</v>
      </c>
      <c r="R236" s="28" t="s">
        <v>70</v>
      </c>
      <c r="S236" s="28" t="s">
        <v>70</v>
      </c>
      <c r="T236" s="30" t="s">
        <v>6894</v>
      </c>
      <c r="U236" s="31" t="s">
        <v>72</v>
      </c>
      <c r="V236" s="12">
        <v>0</v>
      </c>
      <c r="W236" s="12">
        <v>2</v>
      </c>
      <c r="X236" s="12">
        <v>2</v>
      </c>
      <c r="Y236" s="12">
        <v>0</v>
      </c>
      <c r="Z236" s="20">
        <v>0</v>
      </c>
      <c r="AA236" s="12">
        <v>0</v>
      </c>
      <c r="AB236" s="56">
        <v>1</v>
      </c>
      <c r="AC236" s="21" t="s">
        <v>73</v>
      </c>
      <c r="AD236" s="46" t="s">
        <v>8956</v>
      </c>
      <c r="AE236" s="72"/>
      <c r="AF236" s="16" t="s">
        <v>8955</v>
      </c>
      <c r="AG236" s="16" t="str">
        <f t="shared" si="3"/>
        <v/>
      </c>
    </row>
    <row r="237" spans="1:33" x14ac:dyDescent="0.2">
      <c r="A237" s="12" t="s">
        <v>7357</v>
      </c>
      <c r="B237" s="12" t="s">
        <v>7358</v>
      </c>
      <c r="C237" s="12" t="s">
        <v>64</v>
      </c>
      <c r="D237" s="12" t="s">
        <v>3828</v>
      </c>
      <c r="E237" s="19" t="s">
        <v>4455</v>
      </c>
      <c r="F237" s="12" t="s">
        <v>4469</v>
      </c>
      <c r="G237" s="12" t="s">
        <v>4501</v>
      </c>
      <c r="H237" s="27" t="s">
        <v>69</v>
      </c>
      <c r="I237" s="28" t="s">
        <v>70</v>
      </c>
      <c r="J237" s="28" t="s">
        <v>70</v>
      </c>
      <c r="K237" s="28" t="s">
        <v>70</v>
      </c>
      <c r="L237" s="28" t="s">
        <v>70</v>
      </c>
      <c r="M237" s="29" t="s">
        <v>70</v>
      </c>
      <c r="N237" s="29" t="s">
        <v>70</v>
      </c>
      <c r="O237" s="28" t="s">
        <v>70</v>
      </c>
      <c r="P237" s="28" t="s">
        <v>70</v>
      </c>
      <c r="Q237" s="28" t="s">
        <v>70</v>
      </c>
      <c r="R237" s="28" t="s">
        <v>70</v>
      </c>
      <c r="S237" s="28" t="s">
        <v>70</v>
      </c>
      <c r="T237" s="30" t="s">
        <v>6894</v>
      </c>
      <c r="U237" s="31" t="s">
        <v>72</v>
      </c>
      <c r="V237" s="12">
        <v>1</v>
      </c>
      <c r="W237" s="12">
        <v>2</v>
      </c>
      <c r="X237" s="12">
        <v>2</v>
      </c>
      <c r="Y237" s="12">
        <v>0</v>
      </c>
      <c r="Z237" s="20">
        <v>0</v>
      </c>
      <c r="AA237" s="12">
        <v>1</v>
      </c>
      <c r="AB237" s="56">
        <v>2</v>
      </c>
      <c r="AC237" s="21" t="s">
        <v>73</v>
      </c>
      <c r="AD237" s="46" t="s">
        <v>8956</v>
      </c>
      <c r="AE237" s="72"/>
      <c r="AF237" s="16" t="s">
        <v>8955</v>
      </c>
      <c r="AG237" s="16" t="str">
        <f t="shared" si="3"/>
        <v/>
      </c>
    </row>
    <row r="238" spans="1:33" x14ac:dyDescent="0.2">
      <c r="A238" s="12" t="s">
        <v>7359</v>
      </c>
      <c r="B238" s="12" t="s">
        <v>7360</v>
      </c>
      <c r="C238" s="12" t="s">
        <v>76</v>
      </c>
      <c r="D238" s="12" t="s">
        <v>3828</v>
      </c>
      <c r="E238" s="19" t="s">
        <v>4455</v>
      </c>
      <c r="F238" s="12" t="s">
        <v>4469</v>
      </c>
      <c r="G238" s="12" t="s">
        <v>4501</v>
      </c>
      <c r="H238" s="27" t="s">
        <v>69</v>
      </c>
      <c r="I238" s="28" t="s">
        <v>70</v>
      </c>
      <c r="J238" s="28" t="s">
        <v>70</v>
      </c>
      <c r="K238" s="28" t="s">
        <v>70</v>
      </c>
      <c r="L238" s="28" t="s">
        <v>70</v>
      </c>
      <c r="M238" s="29" t="s">
        <v>70</v>
      </c>
      <c r="N238" s="29" t="s">
        <v>70</v>
      </c>
      <c r="O238" s="28" t="s">
        <v>70</v>
      </c>
      <c r="P238" s="28" t="s">
        <v>70</v>
      </c>
      <c r="Q238" s="28" t="s">
        <v>70</v>
      </c>
      <c r="R238" s="28" t="s">
        <v>70</v>
      </c>
      <c r="S238" s="28" t="s">
        <v>70</v>
      </c>
      <c r="T238" s="30" t="s">
        <v>6894</v>
      </c>
      <c r="U238" s="31" t="s">
        <v>72</v>
      </c>
      <c r="V238" s="12">
        <v>3</v>
      </c>
      <c r="W238" s="12">
        <v>5</v>
      </c>
      <c r="X238" s="12">
        <v>5</v>
      </c>
      <c r="Y238" s="12">
        <v>0</v>
      </c>
      <c r="Z238" s="20">
        <v>1</v>
      </c>
      <c r="AA238" s="12">
        <v>3</v>
      </c>
      <c r="AB238" s="56">
        <v>2</v>
      </c>
      <c r="AC238" s="21" t="s">
        <v>73</v>
      </c>
      <c r="AD238" s="46" t="s">
        <v>8954</v>
      </c>
      <c r="AE238" s="72"/>
      <c r="AF238" s="16" t="s">
        <v>8955</v>
      </c>
      <c r="AG238" s="16" t="str">
        <f t="shared" si="3"/>
        <v/>
      </c>
    </row>
    <row r="239" spans="1:33" x14ac:dyDescent="0.2">
      <c r="A239" s="12" t="s">
        <v>7361</v>
      </c>
      <c r="B239" s="12" t="s">
        <v>7362</v>
      </c>
      <c r="C239" s="12" t="s">
        <v>76</v>
      </c>
      <c r="D239" s="12" t="s">
        <v>3828</v>
      </c>
      <c r="E239" s="19" t="s">
        <v>4455</v>
      </c>
      <c r="F239" s="12" t="s">
        <v>4469</v>
      </c>
      <c r="G239" s="12" t="s">
        <v>4501</v>
      </c>
      <c r="H239" s="27" t="s">
        <v>69</v>
      </c>
      <c r="I239" s="28" t="s">
        <v>70</v>
      </c>
      <c r="J239" s="28" t="s">
        <v>70</v>
      </c>
      <c r="K239" s="28" t="s">
        <v>70</v>
      </c>
      <c r="L239" s="28" t="s">
        <v>70</v>
      </c>
      <c r="M239" s="29" t="s">
        <v>70</v>
      </c>
      <c r="N239" s="29" t="s">
        <v>70</v>
      </c>
      <c r="O239" s="28" t="s">
        <v>70</v>
      </c>
      <c r="P239" s="28" t="s">
        <v>70</v>
      </c>
      <c r="Q239" s="28" t="s">
        <v>70</v>
      </c>
      <c r="R239" s="28" t="s">
        <v>70</v>
      </c>
      <c r="S239" s="28" t="s">
        <v>70</v>
      </c>
      <c r="T239" s="30" t="s">
        <v>6894</v>
      </c>
      <c r="U239" s="31" t="s">
        <v>72</v>
      </c>
      <c r="V239" s="12">
        <v>0</v>
      </c>
      <c r="W239" s="12">
        <v>2</v>
      </c>
      <c r="X239" s="12">
        <v>2</v>
      </c>
      <c r="Y239" s="12">
        <v>0</v>
      </c>
      <c r="Z239" s="20">
        <v>0</v>
      </c>
      <c r="AA239" s="12">
        <v>0</v>
      </c>
      <c r="AB239" s="56">
        <v>0</v>
      </c>
      <c r="AC239" s="21" t="s">
        <v>73</v>
      </c>
      <c r="AD239" s="46" t="s">
        <v>8956</v>
      </c>
      <c r="AE239" s="72"/>
      <c r="AF239" s="16" t="s">
        <v>8955</v>
      </c>
      <c r="AG239" s="16" t="str">
        <f t="shared" si="3"/>
        <v/>
      </c>
    </row>
    <row r="240" spans="1:33" x14ac:dyDescent="0.2">
      <c r="A240" s="12" t="s">
        <v>7363</v>
      </c>
      <c r="B240" s="12" t="s">
        <v>613</v>
      </c>
      <c r="C240" s="12" t="s">
        <v>64</v>
      </c>
      <c r="D240" s="12" t="s">
        <v>3828</v>
      </c>
      <c r="E240" s="19" t="s">
        <v>4455</v>
      </c>
      <c r="F240" s="12" t="s">
        <v>4469</v>
      </c>
      <c r="G240" s="12" t="s">
        <v>4501</v>
      </c>
      <c r="H240" s="27" t="s">
        <v>69</v>
      </c>
      <c r="I240" s="28" t="s">
        <v>70</v>
      </c>
      <c r="J240" s="28" t="s">
        <v>70</v>
      </c>
      <c r="K240" s="28" t="s">
        <v>70</v>
      </c>
      <c r="L240" s="28" t="s">
        <v>70</v>
      </c>
      <c r="M240" s="29" t="s">
        <v>70</v>
      </c>
      <c r="N240" s="29" t="s">
        <v>70</v>
      </c>
      <c r="O240" s="28" t="s">
        <v>70</v>
      </c>
      <c r="P240" s="28" t="s">
        <v>70</v>
      </c>
      <c r="Q240" s="28" t="s">
        <v>70</v>
      </c>
      <c r="R240" s="28" t="s">
        <v>70</v>
      </c>
      <c r="S240" s="28" t="s">
        <v>70</v>
      </c>
      <c r="T240" s="30" t="s">
        <v>6894</v>
      </c>
      <c r="U240" s="31" t="s">
        <v>72</v>
      </c>
      <c r="V240" s="12">
        <v>0</v>
      </c>
      <c r="W240" s="12">
        <v>2</v>
      </c>
      <c r="X240" s="12">
        <v>2</v>
      </c>
      <c r="Y240" s="12">
        <v>0</v>
      </c>
      <c r="Z240" s="20">
        <v>0</v>
      </c>
      <c r="AA240" s="12">
        <v>0</v>
      </c>
      <c r="AB240" s="56">
        <v>1</v>
      </c>
      <c r="AC240" s="21" t="s">
        <v>73</v>
      </c>
      <c r="AD240" s="46" t="s">
        <v>8956</v>
      </c>
      <c r="AE240" s="72"/>
      <c r="AF240" s="16" t="s">
        <v>8955</v>
      </c>
      <c r="AG240" s="16" t="str">
        <f t="shared" si="3"/>
        <v/>
      </c>
    </row>
    <row r="241" spans="1:33" x14ac:dyDescent="0.2">
      <c r="A241" s="12" t="s">
        <v>7364</v>
      </c>
      <c r="B241" s="12" t="s">
        <v>7365</v>
      </c>
      <c r="C241" s="12" t="s">
        <v>76</v>
      </c>
      <c r="D241" s="12" t="s">
        <v>3828</v>
      </c>
      <c r="E241" s="19" t="s">
        <v>4455</v>
      </c>
      <c r="F241" s="12" t="s">
        <v>4469</v>
      </c>
      <c r="G241" s="12" t="s">
        <v>4512</v>
      </c>
      <c r="H241" s="27" t="s">
        <v>69</v>
      </c>
      <c r="I241" s="28" t="s">
        <v>70</v>
      </c>
      <c r="J241" s="28" t="s">
        <v>70</v>
      </c>
      <c r="K241" s="28" t="s">
        <v>70</v>
      </c>
      <c r="L241" s="28" t="s">
        <v>70</v>
      </c>
      <c r="M241" s="29" t="s">
        <v>70</v>
      </c>
      <c r="N241" s="29" t="s">
        <v>70</v>
      </c>
      <c r="O241" s="28" t="s">
        <v>70</v>
      </c>
      <c r="P241" s="28" t="s">
        <v>70</v>
      </c>
      <c r="Q241" s="28" t="s">
        <v>70</v>
      </c>
      <c r="R241" s="28" t="s">
        <v>70</v>
      </c>
      <c r="S241" s="28" t="s">
        <v>70</v>
      </c>
      <c r="T241" s="30" t="s">
        <v>6894</v>
      </c>
      <c r="U241" s="31" t="s">
        <v>72</v>
      </c>
      <c r="V241" s="12">
        <v>3</v>
      </c>
      <c r="W241" s="12">
        <v>5</v>
      </c>
      <c r="X241" s="12">
        <v>5</v>
      </c>
      <c r="Y241" s="12">
        <v>0</v>
      </c>
      <c r="Z241" s="20">
        <v>1</v>
      </c>
      <c r="AA241" s="12">
        <v>3</v>
      </c>
      <c r="AB241" s="56">
        <v>1</v>
      </c>
      <c r="AC241" s="21" t="s">
        <v>73</v>
      </c>
      <c r="AD241" s="46" t="s">
        <v>8954</v>
      </c>
      <c r="AE241" s="72"/>
      <c r="AF241" s="16" t="s">
        <v>8955</v>
      </c>
      <c r="AG241" s="16" t="str">
        <f t="shared" si="3"/>
        <v/>
      </c>
    </row>
    <row r="242" spans="1:33" x14ac:dyDescent="0.2">
      <c r="A242" s="12" t="s">
        <v>7366</v>
      </c>
      <c r="B242" s="12" t="s">
        <v>7367</v>
      </c>
      <c r="C242" s="12" t="s">
        <v>76</v>
      </c>
      <c r="D242" s="12" t="s">
        <v>3828</v>
      </c>
      <c r="E242" s="19" t="s">
        <v>4455</v>
      </c>
      <c r="F242" s="12" t="s">
        <v>4469</v>
      </c>
      <c r="G242" s="12" t="s">
        <v>4512</v>
      </c>
      <c r="H242" s="27" t="s">
        <v>69</v>
      </c>
      <c r="I242" s="28" t="s">
        <v>70</v>
      </c>
      <c r="J242" s="28" t="s">
        <v>70</v>
      </c>
      <c r="K242" s="28" t="s">
        <v>70</v>
      </c>
      <c r="L242" s="28" t="s">
        <v>70</v>
      </c>
      <c r="M242" s="29" t="s">
        <v>70</v>
      </c>
      <c r="N242" s="29" t="s">
        <v>70</v>
      </c>
      <c r="O242" s="28" t="s">
        <v>70</v>
      </c>
      <c r="P242" s="28" t="s">
        <v>70</v>
      </c>
      <c r="Q242" s="28" t="s">
        <v>70</v>
      </c>
      <c r="R242" s="28" t="s">
        <v>70</v>
      </c>
      <c r="S242" s="28" t="s">
        <v>70</v>
      </c>
      <c r="T242" s="30" t="s">
        <v>6894</v>
      </c>
      <c r="U242" s="31" t="s">
        <v>72</v>
      </c>
      <c r="V242" s="12">
        <v>1</v>
      </c>
      <c r="W242" s="12">
        <v>5</v>
      </c>
      <c r="X242" s="12">
        <v>2</v>
      </c>
      <c r="Y242" s="12">
        <v>0</v>
      </c>
      <c r="Z242" s="20">
        <v>1</v>
      </c>
      <c r="AA242" s="12">
        <v>1</v>
      </c>
      <c r="AB242" s="56">
        <v>1</v>
      </c>
      <c r="AC242" s="21" t="s">
        <v>73</v>
      </c>
      <c r="AD242" s="46" t="s">
        <v>8956</v>
      </c>
      <c r="AE242" s="72"/>
      <c r="AF242" s="16" t="s">
        <v>8955</v>
      </c>
      <c r="AG242" s="16" t="str">
        <f t="shared" si="3"/>
        <v/>
      </c>
    </row>
    <row r="243" spans="1:33" x14ac:dyDescent="0.2">
      <c r="A243" s="12" t="s">
        <v>7368</v>
      </c>
      <c r="B243" s="12" t="s">
        <v>7369</v>
      </c>
      <c r="C243" s="12" t="s">
        <v>64</v>
      </c>
      <c r="D243" s="12" t="s">
        <v>3828</v>
      </c>
      <c r="E243" s="19" t="s">
        <v>4455</v>
      </c>
      <c r="F243" s="12" t="s">
        <v>4469</v>
      </c>
      <c r="G243" s="12" t="s">
        <v>4512</v>
      </c>
      <c r="H243" s="27" t="s">
        <v>69</v>
      </c>
      <c r="I243" s="28" t="s">
        <v>70</v>
      </c>
      <c r="J243" s="28" t="s">
        <v>70</v>
      </c>
      <c r="K243" s="28" t="s">
        <v>70</v>
      </c>
      <c r="L243" s="28" t="s">
        <v>70</v>
      </c>
      <c r="M243" s="29" t="s">
        <v>70</v>
      </c>
      <c r="N243" s="29" t="s">
        <v>70</v>
      </c>
      <c r="O243" s="28" t="s">
        <v>70</v>
      </c>
      <c r="P243" s="28" t="s">
        <v>70</v>
      </c>
      <c r="Q243" s="28" t="s">
        <v>70</v>
      </c>
      <c r="R243" s="28" t="s">
        <v>70</v>
      </c>
      <c r="S243" s="28" t="s">
        <v>70</v>
      </c>
      <c r="T243" s="30" t="s">
        <v>6894</v>
      </c>
      <c r="U243" s="31" t="s">
        <v>72</v>
      </c>
      <c r="V243" s="12">
        <v>1</v>
      </c>
      <c r="W243" s="12">
        <v>2</v>
      </c>
      <c r="X243" s="12">
        <v>2</v>
      </c>
      <c r="Y243" s="12">
        <v>0</v>
      </c>
      <c r="Z243" s="20">
        <v>0</v>
      </c>
      <c r="AA243" s="12">
        <v>1</v>
      </c>
      <c r="AB243" s="56">
        <v>1</v>
      </c>
      <c r="AC243" s="21" t="s">
        <v>73</v>
      </c>
      <c r="AD243" s="46" t="s">
        <v>8956</v>
      </c>
      <c r="AE243" s="72"/>
      <c r="AF243" s="16" t="s">
        <v>8955</v>
      </c>
      <c r="AG243" s="16" t="str">
        <f t="shared" si="3"/>
        <v/>
      </c>
    </row>
    <row r="244" spans="1:33" x14ac:dyDescent="0.2">
      <c r="A244" s="12" t="s">
        <v>7370</v>
      </c>
      <c r="B244" s="12" t="s">
        <v>7371</v>
      </c>
      <c r="C244" s="12" t="s">
        <v>76</v>
      </c>
      <c r="D244" s="12" t="s">
        <v>3828</v>
      </c>
      <c r="E244" s="19" t="s">
        <v>4455</v>
      </c>
      <c r="F244" s="12" t="s">
        <v>4469</v>
      </c>
      <c r="G244" s="12" t="s">
        <v>4512</v>
      </c>
      <c r="H244" s="27" t="s">
        <v>69</v>
      </c>
      <c r="I244" s="28" t="s">
        <v>70</v>
      </c>
      <c r="J244" s="28" t="s">
        <v>70</v>
      </c>
      <c r="K244" s="28" t="s">
        <v>70</v>
      </c>
      <c r="L244" s="28" t="s">
        <v>70</v>
      </c>
      <c r="M244" s="29" t="s">
        <v>70</v>
      </c>
      <c r="N244" s="29" t="s">
        <v>70</v>
      </c>
      <c r="O244" s="28" t="s">
        <v>70</v>
      </c>
      <c r="P244" s="28" t="s">
        <v>70</v>
      </c>
      <c r="Q244" s="28" t="s">
        <v>70</v>
      </c>
      <c r="R244" s="28" t="s">
        <v>70</v>
      </c>
      <c r="S244" s="28" t="s">
        <v>70</v>
      </c>
      <c r="T244" s="30" t="s">
        <v>6894</v>
      </c>
      <c r="U244" s="31" t="s">
        <v>72</v>
      </c>
      <c r="V244" s="12">
        <v>2</v>
      </c>
      <c r="W244" s="12">
        <v>5</v>
      </c>
      <c r="X244" s="12">
        <v>5</v>
      </c>
      <c r="Y244" s="12">
        <v>0</v>
      </c>
      <c r="Z244" s="20">
        <v>1</v>
      </c>
      <c r="AA244" s="12">
        <v>2</v>
      </c>
      <c r="AB244" s="56">
        <v>2</v>
      </c>
      <c r="AC244" s="21" t="s">
        <v>73</v>
      </c>
      <c r="AD244" s="46" t="s">
        <v>8954</v>
      </c>
      <c r="AE244" s="72"/>
      <c r="AF244" s="16" t="s">
        <v>8955</v>
      </c>
      <c r="AG244" s="16" t="str">
        <f t="shared" si="3"/>
        <v/>
      </c>
    </row>
    <row r="245" spans="1:33" x14ac:dyDescent="0.2">
      <c r="A245" s="12" t="s">
        <v>7372</v>
      </c>
      <c r="B245" s="12" t="s">
        <v>7373</v>
      </c>
      <c r="C245" s="12" t="s">
        <v>76</v>
      </c>
      <c r="D245" s="12" t="s">
        <v>3828</v>
      </c>
      <c r="E245" s="19" t="s">
        <v>4455</v>
      </c>
      <c r="F245" s="12" t="s">
        <v>4469</v>
      </c>
      <c r="G245" s="12" t="s">
        <v>4493</v>
      </c>
      <c r="H245" s="27" t="s">
        <v>69</v>
      </c>
      <c r="I245" s="28" t="s">
        <v>70</v>
      </c>
      <c r="J245" s="28" t="s">
        <v>70</v>
      </c>
      <c r="K245" s="28" t="s">
        <v>70</v>
      </c>
      <c r="L245" s="28" t="s">
        <v>70</v>
      </c>
      <c r="M245" s="29" t="s">
        <v>70</v>
      </c>
      <c r="N245" s="29" t="s">
        <v>70</v>
      </c>
      <c r="O245" s="28" t="s">
        <v>70</v>
      </c>
      <c r="P245" s="28" t="s">
        <v>70</v>
      </c>
      <c r="Q245" s="28" t="s">
        <v>70</v>
      </c>
      <c r="R245" s="28" t="s">
        <v>70</v>
      </c>
      <c r="S245" s="28" t="s">
        <v>70</v>
      </c>
      <c r="T245" s="30" t="s">
        <v>6894</v>
      </c>
      <c r="U245" s="31" t="s">
        <v>72</v>
      </c>
      <c r="V245" s="12">
        <v>0</v>
      </c>
      <c r="W245" s="12">
        <v>2</v>
      </c>
      <c r="X245" s="12">
        <v>2</v>
      </c>
      <c r="Y245" s="12">
        <v>0</v>
      </c>
      <c r="Z245" s="20">
        <v>0</v>
      </c>
      <c r="AA245" s="12">
        <v>0</v>
      </c>
      <c r="AB245" s="56">
        <v>1</v>
      </c>
      <c r="AC245" s="21" t="s">
        <v>73</v>
      </c>
      <c r="AD245" s="46" t="s">
        <v>8956</v>
      </c>
      <c r="AE245" s="72"/>
      <c r="AF245" s="16" t="s">
        <v>8955</v>
      </c>
      <c r="AG245" s="16" t="str">
        <f t="shared" si="3"/>
        <v/>
      </c>
    </row>
    <row r="246" spans="1:33" x14ac:dyDescent="0.2">
      <c r="A246" s="12" t="s">
        <v>7374</v>
      </c>
      <c r="B246" s="12" t="s">
        <v>7375</v>
      </c>
      <c r="C246" s="12" t="s">
        <v>64</v>
      </c>
      <c r="D246" s="12" t="s">
        <v>3828</v>
      </c>
      <c r="E246" s="19" t="s">
        <v>4455</v>
      </c>
      <c r="F246" s="12" t="s">
        <v>4469</v>
      </c>
      <c r="G246" s="12" t="s">
        <v>2102</v>
      </c>
      <c r="H246" s="27" t="s">
        <v>69</v>
      </c>
      <c r="I246" s="28" t="s">
        <v>70</v>
      </c>
      <c r="J246" s="28" t="s">
        <v>70</v>
      </c>
      <c r="K246" s="28" t="s">
        <v>70</v>
      </c>
      <c r="L246" s="28" t="s">
        <v>70</v>
      </c>
      <c r="M246" s="29" t="s">
        <v>70</v>
      </c>
      <c r="N246" s="29" t="s">
        <v>70</v>
      </c>
      <c r="O246" s="28" t="s">
        <v>70</v>
      </c>
      <c r="P246" s="28" t="s">
        <v>70</v>
      </c>
      <c r="Q246" s="28" t="s">
        <v>70</v>
      </c>
      <c r="R246" s="28" t="s">
        <v>70</v>
      </c>
      <c r="S246" s="28" t="s">
        <v>70</v>
      </c>
      <c r="T246" s="30" t="s">
        <v>6894</v>
      </c>
      <c r="U246" s="31" t="s">
        <v>72</v>
      </c>
      <c r="V246" s="12">
        <v>1</v>
      </c>
      <c r="W246" s="12">
        <v>2</v>
      </c>
      <c r="X246" s="12">
        <v>2</v>
      </c>
      <c r="Y246" s="12">
        <v>0</v>
      </c>
      <c r="Z246" s="20">
        <v>0</v>
      </c>
      <c r="AA246" s="12">
        <v>1</v>
      </c>
      <c r="AB246" s="56">
        <v>2</v>
      </c>
      <c r="AC246" s="21" t="s">
        <v>73</v>
      </c>
      <c r="AD246" s="46" t="s">
        <v>8956</v>
      </c>
      <c r="AE246" s="72"/>
      <c r="AF246" s="16" t="s">
        <v>8955</v>
      </c>
      <c r="AG246" s="16" t="str">
        <f t="shared" si="3"/>
        <v/>
      </c>
    </row>
    <row r="247" spans="1:33" x14ac:dyDescent="0.2">
      <c r="A247" s="12" t="s">
        <v>7376</v>
      </c>
      <c r="B247" s="12" t="s">
        <v>7178</v>
      </c>
      <c r="C247" s="12" t="s">
        <v>76</v>
      </c>
      <c r="D247" s="12" t="s">
        <v>3828</v>
      </c>
      <c r="E247" s="19" t="s">
        <v>4455</v>
      </c>
      <c r="F247" s="12" t="s">
        <v>4469</v>
      </c>
      <c r="G247" s="12" t="s">
        <v>2102</v>
      </c>
      <c r="H247" s="27" t="s">
        <v>69</v>
      </c>
      <c r="I247" s="28" t="s">
        <v>70</v>
      </c>
      <c r="J247" s="28" t="s">
        <v>70</v>
      </c>
      <c r="K247" s="28" t="s">
        <v>70</v>
      </c>
      <c r="L247" s="28" t="s">
        <v>70</v>
      </c>
      <c r="M247" s="29" t="s">
        <v>70</v>
      </c>
      <c r="N247" s="29" t="s">
        <v>70</v>
      </c>
      <c r="O247" s="28" t="s">
        <v>70</v>
      </c>
      <c r="P247" s="28" t="s">
        <v>70</v>
      </c>
      <c r="Q247" s="28" t="s">
        <v>70</v>
      </c>
      <c r="R247" s="28" t="s">
        <v>70</v>
      </c>
      <c r="S247" s="28" t="s">
        <v>70</v>
      </c>
      <c r="T247" s="30" t="s">
        <v>6894</v>
      </c>
      <c r="U247" s="31" t="s">
        <v>72</v>
      </c>
      <c r="V247" s="12">
        <v>3</v>
      </c>
      <c r="W247" s="12">
        <v>5</v>
      </c>
      <c r="X247" s="12">
        <v>5</v>
      </c>
      <c r="Y247" s="12">
        <v>0</v>
      </c>
      <c r="Z247" s="20">
        <v>1</v>
      </c>
      <c r="AA247" s="12">
        <v>3</v>
      </c>
      <c r="AB247" s="56">
        <v>2</v>
      </c>
      <c r="AC247" s="21" t="s">
        <v>73</v>
      </c>
      <c r="AD247" s="46" t="s">
        <v>8954</v>
      </c>
      <c r="AE247" s="72"/>
      <c r="AF247" s="16" t="s">
        <v>8955</v>
      </c>
      <c r="AG247" s="16" t="str">
        <f t="shared" si="3"/>
        <v/>
      </c>
    </row>
    <row r="248" spans="1:33" x14ac:dyDescent="0.2">
      <c r="A248" s="12" t="s">
        <v>7377</v>
      </c>
      <c r="B248" s="12" t="s">
        <v>7378</v>
      </c>
      <c r="C248" s="12" t="s">
        <v>76</v>
      </c>
      <c r="D248" s="12" t="s">
        <v>3828</v>
      </c>
      <c r="E248" s="19" t="s">
        <v>4455</v>
      </c>
      <c r="F248" s="12" t="s">
        <v>4469</v>
      </c>
      <c r="G248" s="12" t="s">
        <v>2102</v>
      </c>
      <c r="H248" s="27" t="s">
        <v>69</v>
      </c>
      <c r="I248" s="28" t="s">
        <v>70</v>
      </c>
      <c r="J248" s="28" t="s">
        <v>70</v>
      </c>
      <c r="K248" s="28" t="s">
        <v>70</v>
      </c>
      <c r="L248" s="28" t="s">
        <v>70</v>
      </c>
      <c r="M248" s="29" t="s">
        <v>70</v>
      </c>
      <c r="N248" s="29" t="s">
        <v>70</v>
      </c>
      <c r="O248" s="28" t="s">
        <v>70</v>
      </c>
      <c r="P248" s="28" t="s">
        <v>70</v>
      </c>
      <c r="Q248" s="28" t="s">
        <v>70</v>
      </c>
      <c r="R248" s="28" t="s">
        <v>70</v>
      </c>
      <c r="S248" s="28" t="s">
        <v>70</v>
      </c>
      <c r="T248" s="30" t="s">
        <v>6894</v>
      </c>
      <c r="U248" s="31" t="s">
        <v>72</v>
      </c>
      <c r="V248" s="12">
        <v>2</v>
      </c>
      <c r="W248" s="12">
        <v>5</v>
      </c>
      <c r="X248" s="12">
        <v>5</v>
      </c>
      <c r="Y248" s="12">
        <v>0</v>
      </c>
      <c r="Z248" s="20">
        <v>1</v>
      </c>
      <c r="AA248" s="12">
        <v>2</v>
      </c>
      <c r="AB248" s="56">
        <v>1</v>
      </c>
      <c r="AC248" s="21" t="s">
        <v>73</v>
      </c>
      <c r="AD248" s="46" t="s">
        <v>8954</v>
      </c>
      <c r="AE248" s="72"/>
      <c r="AF248" s="16" t="s">
        <v>8955</v>
      </c>
      <c r="AG248" s="16" t="str">
        <f t="shared" si="3"/>
        <v/>
      </c>
    </row>
    <row r="249" spans="1:33" x14ac:dyDescent="0.2">
      <c r="A249" s="12" t="s">
        <v>7379</v>
      </c>
      <c r="B249" s="12" t="s">
        <v>7380</v>
      </c>
      <c r="C249" s="12" t="s">
        <v>64</v>
      </c>
      <c r="D249" s="12" t="s">
        <v>3828</v>
      </c>
      <c r="E249" s="19" t="s">
        <v>4455</v>
      </c>
      <c r="F249" s="12" t="s">
        <v>4469</v>
      </c>
      <c r="G249" s="12" t="s">
        <v>4530</v>
      </c>
      <c r="H249" s="27" t="s">
        <v>69</v>
      </c>
      <c r="I249" s="28" t="s">
        <v>70</v>
      </c>
      <c r="J249" s="28" t="s">
        <v>70</v>
      </c>
      <c r="K249" s="28" t="s">
        <v>70</v>
      </c>
      <c r="L249" s="28" t="s">
        <v>70</v>
      </c>
      <c r="M249" s="29" t="s">
        <v>70</v>
      </c>
      <c r="N249" s="29" t="s">
        <v>70</v>
      </c>
      <c r="O249" s="28" t="s">
        <v>70</v>
      </c>
      <c r="P249" s="28" t="s">
        <v>70</v>
      </c>
      <c r="Q249" s="28" t="s">
        <v>70</v>
      </c>
      <c r="R249" s="28" t="s">
        <v>70</v>
      </c>
      <c r="S249" s="28" t="s">
        <v>70</v>
      </c>
      <c r="T249" s="30" t="s">
        <v>6894</v>
      </c>
      <c r="U249" s="31" t="s">
        <v>72</v>
      </c>
      <c r="V249" s="12">
        <v>1</v>
      </c>
      <c r="W249" s="12">
        <v>2</v>
      </c>
      <c r="X249" s="12">
        <v>2</v>
      </c>
      <c r="Y249" s="12">
        <v>0</v>
      </c>
      <c r="Z249" s="20">
        <v>0</v>
      </c>
      <c r="AA249" s="12">
        <v>1</v>
      </c>
      <c r="AB249" s="56">
        <v>1</v>
      </c>
      <c r="AC249" s="21" t="s">
        <v>73</v>
      </c>
      <c r="AD249" s="46" t="s">
        <v>8956</v>
      </c>
      <c r="AE249" s="72"/>
      <c r="AF249" s="16" t="s">
        <v>8955</v>
      </c>
      <c r="AG249" s="16" t="str">
        <f t="shared" si="3"/>
        <v/>
      </c>
    </row>
    <row r="250" spans="1:33" x14ac:dyDescent="0.2">
      <c r="A250" s="12" t="s">
        <v>7381</v>
      </c>
      <c r="B250" s="12" t="s">
        <v>7382</v>
      </c>
      <c r="C250" s="12" t="s">
        <v>76</v>
      </c>
      <c r="D250" s="12" t="s">
        <v>3828</v>
      </c>
      <c r="E250" s="19" t="s">
        <v>4455</v>
      </c>
      <c r="F250" s="12" t="s">
        <v>4469</v>
      </c>
      <c r="G250" s="12" t="s">
        <v>4530</v>
      </c>
      <c r="H250" s="27" t="s">
        <v>69</v>
      </c>
      <c r="I250" s="28" t="s">
        <v>70</v>
      </c>
      <c r="J250" s="28" t="s">
        <v>70</v>
      </c>
      <c r="K250" s="28" t="s">
        <v>70</v>
      </c>
      <c r="L250" s="28" t="s">
        <v>70</v>
      </c>
      <c r="M250" s="29" t="s">
        <v>70</v>
      </c>
      <c r="N250" s="29" t="s">
        <v>70</v>
      </c>
      <c r="O250" s="28" t="s">
        <v>70</v>
      </c>
      <c r="P250" s="28" t="s">
        <v>70</v>
      </c>
      <c r="Q250" s="28" t="s">
        <v>70</v>
      </c>
      <c r="R250" s="28" t="s">
        <v>70</v>
      </c>
      <c r="S250" s="28" t="s">
        <v>70</v>
      </c>
      <c r="T250" s="30" t="s">
        <v>6894</v>
      </c>
      <c r="U250" s="31" t="s">
        <v>72</v>
      </c>
      <c r="V250" s="12">
        <v>0</v>
      </c>
      <c r="W250" s="12">
        <v>2</v>
      </c>
      <c r="X250" s="12">
        <v>2</v>
      </c>
      <c r="Y250" s="12">
        <v>0</v>
      </c>
      <c r="Z250" s="20">
        <v>0</v>
      </c>
      <c r="AA250" s="12">
        <v>0</v>
      </c>
      <c r="AB250" s="56">
        <v>0</v>
      </c>
      <c r="AC250" s="21" t="s">
        <v>73</v>
      </c>
      <c r="AD250" s="46" t="s">
        <v>8956</v>
      </c>
      <c r="AE250" s="72"/>
      <c r="AF250" s="16" t="s">
        <v>8955</v>
      </c>
      <c r="AG250" s="16" t="str">
        <f t="shared" si="3"/>
        <v/>
      </c>
    </row>
    <row r="251" spans="1:33" x14ac:dyDescent="0.2">
      <c r="A251" s="12" t="s">
        <v>7383</v>
      </c>
      <c r="B251" s="12" t="s">
        <v>7384</v>
      </c>
      <c r="C251" s="12" t="s">
        <v>76</v>
      </c>
      <c r="D251" s="12" t="s">
        <v>3828</v>
      </c>
      <c r="E251" s="19" t="s">
        <v>4455</v>
      </c>
      <c r="F251" s="12" t="s">
        <v>4469</v>
      </c>
      <c r="G251" s="12" t="s">
        <v>4530</v>
      </c>
      <c r="H251" s="27" t="s">
        <v>69</v>
      </c>
      <c r="I251" s="28" t="s">
        <v>70</v>
      </c>
      <c r="J251" s="28" t="s">
        <v>70</v>
      </c>
      <c r="K251" s="28" t="s">
        <v>70</v>
      </c>
      <c r="L251" s="28" t="s">
        <v>70</v>
      </c>
      <c r="M251" s="29" t="s">
        <v>70</v>
      </c>
      <c r="N251" s="29" t="s">
        <v>70</v>
      </c>
      <c r="O251" s="28" t="s">
        <v>70</v>
      </c>
      <c r="P251" s="28" t="s">
        <v>70</v>
      </c>
      <c r="Q251" s="28" t="s">
        <v>70</v>
      </c>
      <c r="R251" s="28" t="s">
        <v>70</v>
      </c>
      <c r="S251" s="28" t="s">
        <v>70</v>
      </c>
      <c r="T251" s="30" t="s">
        <v>6894</v>
      </c>
      <c r="U251" s="31" t="s">
        <v>72</v>
      </c>
      <c r="V251" s="12">
        <v>2</v>
      </c>
      <c r="W251" s="12">
        <v>2</v>
      </c>
      <c r="X251" s="12">
        <v>5</v>
      </c>
      <c r="Y251" s="12">
        <v>0</v>
      </c>
      <c r="Z251" s="20">
        <v>1</v>
      </c>
      <c r="AA251" s="12">
        <v>2</v>
      </c>
      <c r="AB251" s="56">
        <v>1</v>
      </c>
      <c r="AC251" s="21" t="s">
        <v>73</v>
      </c>
      <c r="AD251" s="46" t="s">
        <v>8954</v>
      </c>
      <c r="AE251" s="72"/>
      <c r="AF251" s="16" t="s">
        <v>8955</v>
      </c>
      <c r="AG251" s="16" t="str">
        <f t="shared" si="3"/>
        <v/>
      </c>
    </row>
    <row r="252" spans="1:33" x14ac:dyDescent="0.2">
      <c r="A252" s="12" t="s">
        <v>7385</v>
      </c>
      <c r="B252" s="12" t="s">
        <v>7386</v>
      </c>
      <c r="C252" s="12" t="s">
        <v>64</v>
      </c>
      <c r="D252" s="12" t="s">
        <v>3828</v>
      </c>
      <c r="E252" s="19" t="s">
        <v>4455</v>
      </c>
      <c r="F252" s="12" t="s">
        <v>4469</v>
      </c>
      <c r="G252" s="12" t="s">
        <v>4530</v>
      </c>
      <c r="H252" s="27" t="s">
        <v>69</v>
      </c>
      <c r="I252" s="28" t="s">
        <v>70</v>
      </c>
      <c r="J252" s="28" t="s">
        <v>70</v>
      </c>
      <c r="K252" s="28" t="s">
        <v>70</v>
      </c>
      <c r="L252" s="28" t="s">
        <v>70</v>
      </c>
      <c r="M252" s="29" t="s">
        <v>70</v>
      </c>
      <c r="N252" s="29" t="s">
        <v>70</v>
      </c>
      <c r="O252" s="28" t="s">
        <v>70</v>
      </c>
      <c r="P252" s="28" t="s">
        <v>70</v>
      </c>
      <c r="Q252" s="28" t="s">
        <v>70</v>
      </c>
      <c r="R252" s="28" t="s">
        <v>70</v>
      </c>
      <c r="S252" s="28" t="s">
        <v>70</v>
      </c>
      <c r="T252" s="30" t="s">
        <v>6894</v>
      </c>
      <c r="U252" s="31" t="s">
        <v>72</v>
      </c>
      <c r="V252" s="12">
        <v>1</v>
      </c>
      <c r="W252" s="12">
        <v>2</v>
      </c>
      <c r="X252" s="12">
        <v>2</v>
      </c>
      <c r="Y252" s="12">
        <v>0</v>
      </c>
      <c r="Z252" s="20">
        <v>0</v>
      </c>
      <c r="AA252" s="12">
        <v>1</v>
      </c>
      <c r="AB252" s="56">
        <v>1</v>
      </c>
      <c r="AC252" s="21" t="s">
        <v>73</v>
      </c>
      <c r="AD252" s="46" t="s">
        <v>8956</v>
      </c>
      <c r="AE252" s="72"/>
      <c r="AF252" s="16" t="s">
        <v>8955</v>
      </c>
      <c r="AG252" s="16" t="str">
        <f t="shared" si="3"/>
        <v/>
      </c>
    </row>
    <row r="253" spans="1:33" x14ac:dyDescent="0.2">
      <c r="A253" s="12" t="s">
        <v>7387</v>
      </c>
      <c r="B253" s="12" t="s">
        <v>7388</v>
      </c>
      <c r="C253" s="12" t="s">
        <v>64</v>
      </c>
      <c r="D253" s="12" t="s">
        <v>3828</v>
      </c>
      <c r="E253" s="19" t="s">
        <v>4455</v>
      </c>
      <c r="F253" s="12" t="s">
        <v>4469</v>
      </c>
      <c r="G253" s="12" t="s">
        <v>4530</v>
      </c>
      <c r="H253" s="27" t="s">
        <v>69</v>
      </c>
      <c r="I253" s="28" t="s">
        <v>70</v>
      </c>
      <c r="J253" s="28" t="s">
        <v>70</v>
      </c>
      <c r="K253" s="28" t="s">
        <v>70</v>
      </c>
      <c r="L253" s="28" t="s">
        <v>70</v>
      </c>
      <c r="M253" s="29" t="s">
        <v>70</v>
      </c>
      <c r="N253" s="29" t="s">
        <v>70</v>
      </c>
      <c r="O253" s="28" t="s">
        <v>70</v>
      </c>
      <c r="P253" s="28" t="s">
        <v>70</v>
      </c>
      <c r="Q253" s="28" t="s">
        <v>70</v>
      </c>
      <c r="R253" s="28" t="s">
        <v>70</v>
      </c>
      <c r="S253" s="28" t="s">
        <v>70</v>
      </c>
      <c r="T253" s="30" t="s">
        <v>6894</v>
      </c>
      <c r="U253" s="31" t="s">
        <v>72</v>
      </c>
      <c r="V253" s="12">
        <v>2</v>
      </c>
      <c r="W253" s="12">
        <v>2</v>
      </c>
      <c r="X253" s="12">
        <v>2</v>
      </c>
      <c r="Y253" s="12">
        <v>0</v>
      </c>
      <c r="Z253" s="20">
        <v>0</v>
      </c>
      <c r="AA253" s="12">
        <v>2</v>
      </c>
      <c r="AB253" s="56">
        <v>1</v>
      </c>
      <c r="AC253" s="21" t="s">
        <v>73</v>
      </c>
      <c r="AD253" s="46" t="s">
        <v>8954</v>
      </c>
      <c r="AE253" s="72"/>
      <c r="AF253" s="16" t="s">
        <v>8955</v>
      </c>
      <c r="AG253" s="16" t="str">
        <f t="shared" si="3"/>
        <v/>
      </c>
    </row>
    <row r="254" spans="1:33" x14ac:dyDescent="0.2">
      <c r="A254" s="12" t="s">
        <v>7389</v>
      </c>
      <c r="B254" s="12" t="s">
        <v>7390</v>
      </c>
      <c r="C254" s="12" t="s">
        <v>64</v>
      </c>
      <c r="D254" s="12" t="s">
        <v>3828</v>
      </c>
      <c r="E254" s="19" t="s">
        <v>4455</v>
      </c>
      <c r="F254" s="12" t="s">
        <v>4469</v>
      </c>
      <c r="G254" s="12" t="s">
        <v>4530</v>
      </c>
      <c r="H254" s="27" t="s">
        <v>69</v>
      </c>
      <c r="I254" s="28" t="s">
        <v>70</v>
      </c>
      <c r="J254" s="28" t="s">
        <v>70</v>
      </c>
      <c r="K254" s="28" t="s">
        <v>70</v>
      </c>
      <c r="L254" s="28" t="s">
        <v>70</v>
      </c>
      <c r="M254" s="29" t="s">
        <v>70</v>
      </c>
      <c r="N254" s="29" t="s">
        <v>70</v>
      </c>
      <c r="O254" s="28" t="s">
        <v>70</v>
      </c>
      <c r="P254" s="28" t="s">
        <v>70</v>
      </c>
      <c r="Q254" s="28" t="s">
        <v>70</v>
      </c>
      <c r="R254" s="28" t="s">
        <v>70</v>
      </c>
      <c r="S254" s="28" t="s">
        <v>70</v>
      </c>
      <c r="T254" s="30" t="s">
        <v>6894</v>
      </c>
      <c r="U254" s="31" t="s">
        <v>72</v>
      </c>
      <c r="V254" s="12">
        <v>0</v>
      </c>
      <c r="W254" s="12">
        <v>2</v>
      </c>
      <c r="X254" s="12">
        <v>2</v>
      </c>
      <c r="Y254" s="12">
        <v>0</v>
      </c>
      <c r="Z254" s="20">
        <v>0</v>
      </c>
      <c r="AA254" s="12">
        <v>0</v>
      </c>
      <c r="AB254" s="56">
        <v>1</v>
      </c>
      <c r="AC254" s="21" t="s">
        <v>73</v>
      </c>
      <c r="AD254" s="46" t="s">
        <v>8956</v>
      </c>
      <c r="AE254" s="72"/>
      <c r="AF254" s="16" t="s">
        <v>8955</v>
      </c>
      <c r="AG254" s="16" t="str">
        <f t="shared" si="3"/>
        <v/>
      </c>
    </row>
    <row r="255" spans="1:33" x14ac:dyDescent="0.2">
      <c r="A255" s="12" t="s">
        <v>7391</v>
      </c>
      <c r="B255" s="12" t="s">
        <v>7301</v>
      </c>
      <c r="C255" s="12" t="s">
        <v>64</v>
      </c>
      <c r="D255" s="12" t="s">
        <v>3828</v>
      </c>
      <c r="E255" s="19" t="s">
        <v>4455</v>
      </c>
      <c r="F255" s="12" t="s">
        <v>4469</v>
      </c>
      <c r="G255" s="12" t="s">
        <v>4530</v>
      </c>
      <c r="H255" s="27" t="s">
        <v>69</v>
      </c>
      <c r="I255" s="28" t="s">
        <v>70</v>
      </c>
      <c r="J255" s="28" t="s">
        <v>70</v>
      </c>
      <c r="K255" s="28" t="s">
        <v>70</v>
      </c>
      <c r="L255" s="28" t="s">
        <v>70</v>
      </c>
      <c r="M255" s="29" t="s">
        <v>70</v>
      </c>
      <c r="N255" s="29" t="s">
        <v>70</v>
      </c>
      <c r="O255" s="28" t="s">
        <v>70</v>
      </c>
      <c r="P255" s="28" t="s">
        <v>70</v>
      </c>
      <c r="Q255" s="28" t="s">
        <v>70</v>
      </c>
      <c r="R255" s="28" t="s">
        <v>70</v>
      </c>
      <c r="S255" s="28" t="s">
        <v>70</v>
      </c>
      <c r="T255" s="30" t="s">
        <v>6894</v>
      </c>
      <c r="U255" s="31" t="s">
        <v>72</v>
      </c>
      <c r="V255" s="12">
        <v>1</v>
      </c>
      <c r="W255" s="12">
        <v>2</v>
      </c>
      <c r="X255" s="12">
        <v>2</v>
      </c>
      <c r="Y255" s="12">
        <v>0</v>
      </c>
      <c r="Z255" s="20">
        <v>0</v>
      </c>
      <c r="AA255" s="12">
        <v>1</v>
      </c>
      <c r="AB255" s="56">
        <v>1</v>
      </c>
      <c r="AC255" s="21" t="s">
        <v>73</v>
      </c>
      <c r="AD255" s="46" t="s">
        <v>8956</v>
      </c>
      <c r="AE255" s="72"/>
      <c r="AF255" s="16" t="s">
        <v>8955</v>
      </c>
      <c r="AG255" s="16" t="str">
        <f t="shared" si="3"/>
        <v/>
      </c>
    </row>
    <row r="256" spans="1:33" x14ac:dyDescent="0.2">
      <c r="A256" s="12" t="s">
        <v>7392</v>
      </c>
      <c r="B256" s="12" t="s">
        <v>7393</v>
      </c>
      <c r="C256" s="12" t="s">
        <v>76</v>
      </c>
      <c r="D256" s="12" t="s">
        <v>3828</v>
      </c>
      <c r="E256" s="19" t="s">
        <v>4455</v>
      </c>
      <c r="F256" s="12" t="s">
        <v>4469</v>
      </c>
      <c r="G256" s="12" t="s">
        <v>4530</v>
      </c>
      <c r="H256" s="27" t="s">
        <v>69</v>
      </c>
      <c r="I256" s="28" t="s">
        <v>70</v>
      </c>
      <c r="J256" s="28" t="s">
        <v>70</v>
      </c>
      <c r="K256" s="28" t="s">
        <v>70</v>
      </c>
      <c r="L256" s="28" t="s">
        <v>70</v>
      </c>
      <c r="M256" s="29" t="s">
        <v>70</v>
      </c>
      <c r="N256" s="29" t="s">
        <v>70</v>
      </c>
      <c r="O256" s="28" t="s">
        <v>70</v>
      </c>
      <c r="P256" s="28" t="s">
        <v>70</v>
      </c>
      <c r="Q256" s="28" t="s">
        <v>70</v>
      </c>
      <c r="R256" s="28" t="s">
        <v>70</v>
      </c>
      <c r="S256" s="28" t="s">
        <v>70</v>
      </c>
      <c r="T256" s="30" t="s">
        <v>6894</v>
      </c>
      <c r="U256" s="31" t="s">
        <v>72</v>
      </c>
      <c r="V256" s="12">
        <v>2</v>
      </c>
      <c r="W256" s="12">
        <v>2</v>
      </c>
      <c r="X256" s="12">
        <v>5</v>
      </c>
      <c r="Y256" s="12">
        <v>0</v>
      </c>
      <c r="Z256" s="20">
        <v>1</v>
      </c>
      <c r="AA256" s="12">
        <v>2</v>
      </c>
      <c r="AB256" s="56">
        <v>1</v>
      </c>
      <c r="AC256" s="21" t="s">
        <v>73</v>
      </c>
      <c r="AD256" s="46" t="s">
        <v>8954</v>
      </c>
      <c r="AE256" s="72"/>
      <c r="AF256" s="16" t="s">
        <v>8955</v>
      </c>
      <c r="AG256" s="16" t="str">
        <f t="shared" si="3"/>
        <v/>
      </c>
    </row>
    <row r="257" spans="1:33" x14ac:dyDescent="0.2">
      <c r="A257" s="12" t="s">
        <v>7394</v>
      </c>
      <c r="B257" s="12" t="s">
        <v>7395</v>
      </c>
      <c r="C257" s="12" t="s">
        <v>64</v>
      </c>
      <c r="D257" s="12" t="s">
        <v>3828</v>
      </c>
      <c r="E257" s="19" t="s">
        <v>4455</v>
      </c>
      <c r="F257" s="12" t="s">
        <v>4469</v>
      </c>
      <c r="G257" s="12" t="s">
        <v>4530</v>
      </c>
      <c r="H257" s="27" t="s">
        <v>69</v>
      </c>
      <c r="I257" s="28" t="s">
        <v>70</v>
      </c>
      <c r="J257" s="28" t="s">
        <v>70</v>
      </c>
      <c r="K257" s="28" t="s">
        <v>70</v>
      </c>
      <c r="L257" s="28" t="s">
        <v>70</v>
      </c>
      <c r="M257" s="29" t="s">
        <v>70</v>
      </c>
      <c r="N257" s="29" t="s">
        <v>70</v>
      </c>
      <c r="O257" s="28" t="s">
        <v>70</v>
      </c>
      <c r="P257" s="28" t="s">
        <v>70</v>
      </c>
      <c r="Q257" s="28" t="s">
        <v>70</v>
      </c>
      <c r="R257" s="28" t="s">
        <v>70</v>
      </c>
      <c r="S257" s="28" t="s">
        <v>70</v>
      </c>
      <c r="T257" s="30" t="s">
        <v>6894</v>
      </c>
      <c r="U257" s="31" t="s">
        <v>72</v>
      </c>
      <c r="V257" s="12">
        <v>1</v>
      </c>
      <c r="W257" s="12">
        <v>2</v>
      </c>
      <c r="X257" s="12">
        <v>2</v>
      </c>
      <c r="Y257" s="12">
        <v>0</v>
      </c>
      <c r="Z257" s="20">
        <v>0</v>
      </c>
      <c r="AA257" s="12">
        <v>1</v>
      </c>
      <c r="AB257" s="56">
        <v>1</v>
      </c>
      <c r="AC257" s="21" t="s">
        <v>73</v>
      </c>
      <c r="AD257" s="46" t="s">
        <v>8956</v>
      </c>
      <c r="AE257" s="72" t="s">
        <v>6925</v>
      </c>
      <c r="AF257" s="16" t="s">
        <v>8955</v>
      </c>
      <c r="AG257" s="16" t="str">
        <f t="shared" si="3"/>
        <v/>
      </c>
    </row>
    <row r="258" spans="1:33" x14ac:dyDescent="0.2">
      <c r="A258" s="12" t="s">
        <v>7396</v>
      </c>
      <c r="B258" s="12" t="s">
        <v>7305</v>
      </c>
      <c r="C258" s="12" t="s">
        <v>64</v>
      </c>
      <c r="D258" s="12" t="s">
        <v>3828</v>
      </c>
      <c r="E258" s="19" t="s">
        <v>4455</v>
      </c>
      <c r="F258" s="12" t="s">
        <v>4469</v>
      </c>
      <c r="G258" s="12" t="s">
        <v>4530</v>
      </c>
      <c r="H258" s="27" t="s">
        <v>69</v>
      </c>
      <c r="I258" s="28" t="s">
        <v>70</v>
      </c>
      <c r="J258" s="28" t="s">
        <v>70</v>
      </c>
      <c r="K258" s="28" t="s">
        <v>70</v>
      </c>
      <c r="L258" s="28" t="s">
        <v>70</v>
      </c>
      <c r="M258" s="29" t="s">
        <v>70</v>
      </c>
      <c r="N258" s="29" t="s">
        <v>70</v>
      </c>
      <c r="O258" s="28" t="s">
        <v>70</v>
      </c>
      <c r="P258" s="28" t="s">
        <v>70</v>
      </c>
      <c r="Q258" s="28" t="s">
        <v>70</v>
      </c>
      <c r="R258" s="28" t="s">
        <v>70</v>
      </c>
      <c r="S258" s="28" t="s">
        <v>70</v>
      </c>
      <c r="T258" s="30" t="s">
        <v>6894</v>
      </c>
      <c r="U258" s="31" t="s">
        <v>72</v>
      </c>
      <c r="V258" s="12">
        <v>1</v>
      </c>
      <c r="W258" s="12">
        <v>2</v>
      </c>
      <c r="X258" s="12">
        <v>2</v>
      </c>
      <c r="Y258" s="12">
        <v>0</v>
      </c>
      <c r="Z258" s="20">
        <v>0</v>
      </c>
      <c r="AA258" s="12">
        <v>1</v>
      </c>
      <c r="AB258" s="56">
        <v>1</v>
      </c>
      <c r="AC258" s="21" t="s">
        <v>73</v>
      </c>
      <c r="AD258" s="46" t="s">
        <v>8956</v>
      </c>
      <c r="AE258" s="72"/>
      <c r="AF258" s="16" t="s">
        <v>8955</v>
      </c>
      <c r="AG258" s="16" t="str">
        <f t="shared" si="3"/>
        <v/>
      </c>
    </row>
    <row r="259" spans="1:33" x14ac:dyDescent="0.2">
      <c r="A259" s="12" t="s">
        <v>7397</v>
      </c>
      <c r="B259" s="12" t="s">
        <v>7398</v>
      </c>
      <c r="C259" s="12" t="s">
        <v>76</v>
      </c>
      <c r="D259" s="12" t="s">
        <v>3828</v>
      </c>
      <c r="E259" s="19" t="s">
        <v>4455</v>
      </c>
      <c r="F259" s="12" t="s">
        <v>4469</v>
      </c>
      <c r="G259" s="12" t="s">
        <v>4530</v>
      </c>
      <c r="H259" s="27" t="s">
        <v>69</v>
      </c>
      <c r="I259" s="28" t="s">
        <v>70</v>
      </c>
      <c r="J259" s="28" t="s">
        <v>70</v>
      </c>
      <c r="K259" s="28" t="s">
        <v>70</v>
      </c>
      <c r="L259" s="28" t="s">
        <v>70</v>
      </c>
      <c r="M259" s="29" t="s">
        <v>70</v>
      </c>
      <c r="N259" s="29" t="s">
        <v>70</v>
      </c>
      <c r="O259" s="28" t="s">
        <v>70</v>
      </c>
      <c r="P259" s="28" t="s">
        <v>70</v>
      </c>
      <c r="Q259" s="28" t="s">
        <v>70</v>
      </c>
      <c r="R259" s="28" t="s">
        <v>70</v>
      </c>
      <c r="S259" s="28" t="s">
        <v>70</v>
      </c>
      <c r="T259" s="30" t="s">
        <v>6894</v>
      </c>
      <c r="U259" s="31" t="s">
        <v>72</v>
      </c>
      <c r="V259" s="12">
        <v>1</v>
      </c>
      <c r="W259" s="12">
        <v>2</v>
      </c>
      <c r="X259" s="12">
        <v>2</v>
      </c>
      <c r="Y259" s="12">
        <v>0</v>
      </c>
      <c r="Z259" s="20">
        <v>0</v>
      </c>
      <c r="AA259" s="12">
        <v>1</v>
      </c>
      <c r="AB259" s="56">
        <v>1</v>
      </c>
      <c r="AC259" s="21" t="s">
        <v>73</v>
      </c>
      <c r="AD259" s="46" t="s">
        <v>8956</v>
      </c>
      <c r="AE259" s="72"/>
      <c r="AF259" s="16" t="s">
        <v>8955</v>
      </c>
      <c r="AG259" s="16" t="str">
        <f t="shared" ref="AG259:AG322" si="4">IF(AND(AF259="tak",AA259=4),"fizchem ","")</f>
        <v/>
      </c>
    </row>
    <row r="260" spans="1:33" x14ac:dyDescent="0.2">
      <c r="A260" s="12" t="s">
        <v>7399</v>
      </c>
      <c r="B260" s="12" t="s">
        <v>7400</v>
      </c>
      <c r="C260" s="12" t="s">
        <v>64</v>
      </c>
      <c r="D260" s="12" t="s">
        <v>3828</v>
      </c>
      <c r="E260" s="19" t="s">
        <v>4455</v>
      </c>
      <c r="F260" s="12" t="s">
        <v>4469</v>
      </c>
      <c r="G260" s="12" t="s">
        <v>4530</v>
      </c>
      <c r="H260" s="27" t="s">
        <v>69</v>
      </c>
      <c r="I260" s="28" t="s">
        <v>70</v>
      </c>
      <c r="J260" s="28" t="s">
        <v>70</v>
      </c>
      <c r="K260" s="28" t="s">
        <v>70</v>
      </c>
      <c r="L260" s="28" t="s">
        <v>70</v>
      </c>
      <c r="M260" s="29" t="s">
        <v>70</v>
      </c>
      <c r="N260" s="29" t="s">
        <v>70</v>
      </c>
      <c r="O260" s="28" t="s">
        <v>70</v>
      </c>
      <c r="P260" s="28" t="s">
        <v>70</v>
      </c>
      <c r="Q260" s="28" t="s">
        <v>70</v>
      </c>
      <c r="R260" s="28" t="s">
        <v>70</v>
      </c>
      <c r="S260" s="28" t="s">
        <v>70</v>
      </c>
      <c r="T260" s="30" t="s">
        <v>6894</v>
      </c>
      <c r="U260" s="31" t="s">
        <v>72</v>
      </c>
      <c r="V260" s="12">
        <v>1</v>
      </c>
      <c r="W260" s="12">
        <v>2</v>
      </c>
      <c r="X260" s="12">
        <v>2</v>
      </c>
      <c r="Y260" s="12">
        <v>0</v>
      </c>
      <c r="Z260" s="20">
        <v>0</v>
      </c>
      <c r="AA260" s="12">
        <v>1</v>
      </c>
      <c r="AB260" s="56">
        <v>1</v>
      </c>
      <c r="AC260" s="21" t="s">
        <v>73</v>
      </c>
      <c r="AD260" s="46" t="s">
        <v>8956</v>
      </c>
      <c r="AE260" s="72"/>
      <c r="AF260" s="16" t="s">
        <v>8955</v>
      </c>
      <c r="AG260" s="16" t="str">
        <f t="shared" si="4"/>
        <v/>
      </c>
    </row>
    <row r="261" spans="1:33" x14ac:dyDescent="0.2">
      <c r="A261" s="12" t="s">
        <v>7401</v>
      </c>
      <c r="B261" s="12" t="s">
        <v>7402</v>
      </c>
      <c r="C261" s="12" t="s">
        <v>76</v>
      </c>
      <c r="D261" s="12" t="s">
        <v>3828</v>
      </c>
      <c r="E261" s="19" t="s">
        <v>4455</v>
      </c>
      <c r="F261" s="12" t="s">
        <v>4469</v>
      </c>
      <c r="G261" s="12" t="s">
        <v>4530</v>
      </c>
      <c r="H261" s="27" t="s">
        <v>69</v>
      </c>
      <c r="I261" s="28" t="s">
        <v>70</v>
      </c>
      <c r="J261" s="28" t="s">
        <v>70</v>
      </c>
      <c r="K261" s="28" t="s">
        <v>70</v>
      </c>
      <c r="L261" s="28" t="s">
        <v>70</v>
      </c>
      <c r="M261" s="29" t="s">
        <v>70</v>
      </c>
      <c r="N261" s="29" t="s">
        <v>70</v>
      </c>
      <c r="O261" s="28" t="s">
        <v>70</v>
      </c>
      <c r="P261" s="28" t="s">
        <v>70</v>
      </c>
      <c r="Q261" s="28" t="s">
        <v>70</v>
      </c>
      <c r="R261" s="28" t="s">
        <v>70</v>
      </c>
      <c r="S261" s="28" t="s">
        <v>70</v>
      </c>
      <c r="T261" s="30" t="s">
        <v>6894</v>
      </c>
      <c r="U261" s="31" t="s">
        <v>72</v>
      </c>
      <c r="V261" s="12">
        <v>0</v>
      </c>
      <c r="W261" s="12">
        <v>5</v>
      </c>
      <c r="X261" s="12">
        <v>5</v>
      </c>
      <c r="Y261" s="12">
        <v>1</v>
      </c>
      <c r="Z261" s="20">
        <v>2</v>
      </c>
      <c r="AA261" s="12">
        <v>1</v>
      </c>
      <c r="AB261" s="56">
        <v>1</v>
      </c>
      <c r="AC261" s="21" t="s">
        <v>73</v>
      </c>
      <c r="AD261" s="46" t="s">
        <v>8956</v>
      </c>
      <c r="AE261" s="72"/>
      <c r="AF261" s="16" t="s">
        <v>8955</v>
      </c>
      <c r="AG261" s="16" t="str">
        <f t="shared" si="4"/>
        <v/>
      </c>
    </row>
    <row r="262" spans="1:33" x14ac:dyDescent="0.2">
      <c r="A262" s="12" t="s">
        <v>7403</v>
      </c>
      <c r="B262" s="12" t="s">
        <v>7404</v>
      </c>
      <c r="C262" s="12" t="s">
        <v>64</v>
      </c>
      <c r="D262" s="12" t="s">
        <v>3828</v>
      </c>
      <c r="E262" s="19" t="s">
        <v>4455</v>
      </c>
      <c r="F262" s="12" t="s">
        <v>4469</v>
      </c>
      <c r="G262" s="12" t="s">
        <v>4530</v>
      </c>
      <c r="H262" s="27" t="s">
        <v>69</v>
      </c>
      <c r="I262" s="28" t="s">
        <v>70</v>
      </c>
      <c r="J262" s="28" t="s">
        <v>70</v>
      </c>
      <c r="K262" s="28" t="s">
        <v>70</v>
      </c>
      <c r="L262" s="28" t="s">
        <v>70</v>
      </c>
      <c r="M262" s="29" t="s">
        <v>70</v>
      </c>
      <c r="N262" s="29" t="s">
        <v>70</v>
      </c>
      <c r="O262" s="28" t="s">
        <v>70</v>
      </c>
      <c r="P262" s="28" t="s">
        <v>70</v>
      </c>
      <c r="Q262" s="28" t="s">
        <v>70</v>
      </c>
      <c r="R262" s="28" t="s">
        <v>70</v>
      </c>
      <c r="S262" s="28" t="s">
        <v>70</v>
      </c>
      <c r="T262" s="30" t="s">
        <v>6894</v>
      </c>
      <c r="U262" s="31" t="s">
        <v>72</v>
      </c>
      <c r="V262" s="12">
        <v>0</v>
      </c>
      <c r="W262" s="12">
        <v>2</v>
      </c>
      <c r="X262" s="12">
        <v>2</v>
      </c>
      <c r="Y262" s="12">
        <v>0</v>
      </c>
      <c r="Z262" s="20">
        <v>0</v>
      </c>
      <c r="AA262" s="12">
        <v>0</v>
      </c>
      <c r="AB262" s="56">
        <v>1</v>
      </c>
      <c r="AC262" s="21" t="s">
        <v>73</v>
      </c>
      <c r="AD262" s="46" t="s">
        <v>8956</v>
      </c>
      <c r="AE262" s="72"/>
      <c r="AF262" s="16" t="s">
        <v>8955</v>
      </c>
      <c r="AG262" s="16" t="str">
        <f t="shared" si="4"/>
        <v/>
      </c>
    </row>
    <row r="263" spans="1:33" x14ac:dyDescent="0.2">
      <c r="A263" s="12" t="s">
        <v>7405</v>
      </c>
      <c r="B263" s="12" t="s">
        <v>7406</v>
      </c>
      <c r="C263" s="12" t="s">
        <v>64</v>
      </c>
      <c r="D263" s="12" t="s">
        <v>3828</v>
      </c>
      <c r="E263" s="19" t="s">
        <v>4455</v>
      </c>
      <c r="F263" s="12" t="s">
        <v>4469</v>
      </c>
      <c r="G263" s="12" t="s">
        <v>4530</v>
      </c>
      <c r="H263" s="27" t="s">
        <v>69</v>
      </c>
      <c r="I263" s="28" t="s">
        <v>70</v>
      </c>
      <c r="J263" s="28" t="s">
        <v>70</v>
      </c>
      <c r="K263" s="28" t="s">
        <v>70</v>
      </c>
      <c r="L263" s="28" t="s">
        <v>70</v>
      </c>
      <c r="M263" s="29" t="s">
        <v>70</v>
      </c>
      <c r="N263" s="29" t="s">
        <v>70</v>
      </c>
      <c r="O263" s="28" t="s">
        <v>70</v>
      </c>
      <c r="P263" s="28" t="s">
        <v>70</v>
      </c>
      <c r="Q263" s="28" t="s">
        <v>70</v>
      </c>
      <c r="R263" s="28" t="s">
        <v>70</v>
      </c>
      <c r="S263" s="28" t="s">
        <v>70</v>
      </c>
      <c r="T263" s="30" t="s">
        <v>6894</v>
      </c>
      <c r="U263" s="31" t="s">
        <v>72</v>
      </c>
      <c r="V263" s="12">
        <v>0</v>
      </c>
      <c r="W263" s="12">
        <v>2</v>
      </c>
      <c r="X263" s="12">
        <v>2</v>
      </c>
      <c r="Y263" s="12">
        <v>0</v>
      </c>
      <c r="Z263" s="20">
        <v>0</v>
      </c>
      <c r="AA263" s="12">
        <v>0</v>
      </c>
      <c r="AB263" s="56">
        <v>1</v>
      </c>
      <c r="AC263" s="21" t="s">
        <v>73</v>
      </c>
      <c r="AD263" s="46" t="s">
        <v>8956</v>
      </c>
      <c r="AE263" s="72"/>
      <c r="AF263" s="16" t="s">
        <v>8955</v>
      </c>
      <c r="AG263" s="16" t="str">
        <f t="shared" si="4"/>
        <v/>
      </c>
    </row>
    <row r="264" spans="1:33" x14ac:dyDescent="0.2">
      <c r="A264" s="12" t="s">
        <v>7407</v>
      </c>
      <c r="B264" s="12" t="s">
        <v>7408</v>
      </c>
      <c r="C264" s="12" t="s">
        <v>76</v>
      </c>
      <c r="D264" s="12" t="s">
        <v>3828</v>
      </c>
      <c r="E264" s="19" t="s">
        <v>4455</v>
      </c>
      <c r="F264" s="12" t="s">
        <v>4469</v>
      </c>
      <c r="G264" s="12" t="s">
        <v>4530</v>
      </c>
      <c r="H264" s="27" t="s">
        <v>69</v>
      </c>
      <c r="I264" s="28" t="s">
        <v>70</v>
      </c>
      <c r="J264" s="28" t="s">
        <v>70</v>
      </c>
      <c r="K264" s="28" t="s">
        <v>70</v>
      </c>
      <c r="L264" s="28" t="s">
        <v>70</v>
      </c>
      <c r="M264" s="29" t="s">
        <v>70</v>
      </c>
      <c r="N264" s="29" t="s">
        <v>70</v>
      </c>
      <c r="O264" s="28" t="s">
        <v>70</v>
      </c>
      <c r="P264" s="28" t="s">
        <v>70</v>
      </c>
      <c r="Q264" s="28" t="s">
        <v>70</v>
      </c>
      <c r="R264" s="28" t="s">
        <v>70</v>
      </c>
      <c r="S264" s="28" t="s">
        <v>70</v>
      </c>
      <c r="T264" s="30" t="s">
        <v>6894</v>
      </c>
      <c r="U264" s="31" t="s">
        <v>72</v>
      </c>
      <c r="V264" s="12">
        <v>1</v>
      </c>
      <c r="W264" s="12">
        <v>2</v>
      </c>
      <c r="X264" s="12">
        <v>5</v>
      </c>
      <c r="Y264" s="12">
        <v>0</v>
      </c>
      <c r="Z264" s="20">
        <v>1</v>
      </c>
      <c r="AA264" s="12">
        <v>1</v>
      </c>
      <c r="AB264" s="56">
        <v>1</v>
      </c>
      <c r="AC264" s="21" t="s">
        <v>73</v>
      </c>
      <c r="AD264" s="46" t="s">
        <v>8956</v>
      </c>
      <c r="AE264" s="72"/>
      <c r="AF264" s="16" t="s">
        <v>8955</v>
      </c>
      <c r="AG264" s="16" t="str">
        <f t="shared" si="4"/>
        <v/>
      </c>
    </row>
    <row r="265" spans="1:33" x14ac:dyDescent="0.2">
      <c r="A265" s="12" t="s">
        <v>7409</v>
      </c>
      <c r="B265" s="12" t="s">
        <v>7410</v>
      </c>
      <c r="C265" s="12" t="s">
        <v>64</v>
      </c>
      <c r="D265" s="12" t="s">
        <v>3828</v>
      </c>
      <c r="E265" s="19" t="s">
        <v>4455</v>
      </c>
      <c r="F265" s="12" t="s">
        <v>4469</v>
      </c>
      <c r="G265" s="12" t="s">
        <v>4530</v>
      </c>
      <c r="H265" s="27" t="s">
        <v>69</v>
      </c>
      <c r="I265" s="28" t="s">
        <v>70</v>
      </c>
      <c r="J265" s="28" t="s">
        <v>70</v>
      </c>
      <c r="K265" s="28" t="s">
        <v>70</v>
      </c>
      <c r="L265" s="28" t="s">
        <v>70</v>
      </c>
      <c r="M265" s="29" t="s">
        <v>70</v>
      </c>
      <c r="N265" s="29" t="s">
        <v>70</v>
      </c>
      <c r="O265" s="28" t="s">
        <v>70</v>
      </c>
      <c r="P265" s="28" t="s">
        <v>70</v>
      </c>
      <c r="Q265" s="28" t="s">
        <v>70</v>
      </c>
      <c r="R265" s="28" t="s">
        <v>70</v>
      </c>
      <c r="S265" s="28" t="s">
        <v>70</v>
      </c>
      <c r="T265" s="30" t="s">
        <v>6894</v>
      </c>
      <c r="U265" s="31" t="s">
        <v>72</v>
      </c>
      <c r="V265" s="12">
        <v>0</v>
      </c>
      <c r="W265" s="12">
        <v>2</v>
      </c>
      <c r="X265" s="12">
        <v>2</v>
      </c>
      <c r="Y265" s="12">
        <v>0</v>
      </c>
      <c r="Z265" s="20">
        <v>0</v>
      </c>
      <c r="AA265" s="12">
        <v>0</v>
      </c>
      <c r="AB265" s="56">
        <v>2</v>
      </c>
      <c r="AC265" s="21" t="s">
        <v>73</v>
      </c>
      <c r="AD265" s="46" t="s">
        <v>8956</v>
      </c>
      <c r="AE265" s="72"/>
      <c r="AF265" s="16" t="s">
        <v>8955</v>
      </c>
      <c r="AG265" s="16" t="str">
        <f t="shared" si="4"/>
        <v/>
      </c>
    </row>
    <row r="266" spans="1:33" x14ac:dyDescent="0.2">
      <c r="A266" s="12" t="s">
        <v>7411</v>
      </c>
      <c r="B266" s="12" t="s">
        <v>7412</v>
      </c>
      <c r="C266" s="12" t="s">
        <v>64</v>
      </c>
      <c r="D266" s="12" t="s">
        <v>3828</v>
      </c>
      <c r="E266" s="19" t="s">
        <v>4455</v>
      </c>
      <c r="F266" s="12" t="s">
        <v>4469</v>
      </c>
      <c r="G266" s="12" t="s">
        <v>4530</v>
      </c>
      <c r="H266" s="27" t="s">
        <v>69</v>
      </c>
      <c r="I266" s="28" t="s">
        <v>70</v>
      </c>
      <c r="J266" s="28" t="s">
        <v>70</v>
      </c>
      <c r="K266" s="28" t="s">
        <v>70</v>
      </c>
      <c r="L266" s="28" t="s">
        <v>70</v>
      </c>
      <c r="M266" s="29" t="s">
        <v>70</v>
      </c>
      <c r="N266" s="29" t="s">
        <v>70</v>
      </c>
      <c r="O266" s="28" t="s">
        <v>70</v>
      </c>
      <c r="P266" s="28" t="s">
        <v>70</v>
      </c>
      <c r="Q266" s="28" t="s">
        <v>70</v>
      </c>
      <c r="R266" s="28" t="s">
        <v>70</v>
      </c>
      <c r="S266" s="28" t="s">
        <v>70</v>
      </c>
      <c r="T266" s="30" t="s">
        <v>6894</v>
      </c>
      <c r="U266" s="31" t="s">
        <v>72</v>
      </c>
      <c r="V266" s="12">
        <v>1</v>
      </c>
      <c r="W266" s="12">
        <v>2</v>
      </c>
      <c r="X266" s="12">
        <v>2</v>
      </c>
      <c r="Y266" s="12">
        <v>0</v>
      </c>
      <c r="Z266" s="20">
        <v>0</v>
      </c>
      <c r="AA266" s="12">
        <v>1</v>
      </c>
      <c r="AB266" s="56">
        <v>1</v>
      </c>
      <c r="AC266" s="21" t="s">
        <v>73</v>
      </c>
      <c r="AD266" s="46" t="s">
        <v>8956</v>
      </c>
      <c r="AE266" s="72"/>
      <c r="AF266" s="16" t="s">
        <v>8955</v>
      </c>
      <c r="AG266" s="16" t="str">
        <f t="shared" si="4"/>
        <v/>
      </c>
    </row>
    <row r="267" spans="1:33" x14ac:dyDescent="0.2">
      <c r="A267" s="12" t="s">
        <v>7413</v>
      </c>
      <c r="B267" s="12" t="s">
        <v>6929</v>
      </c>
      <c r="C267" s="12" t="s">
        <v>64</v>
      </c>
      <c r="D267" s="12" t="s">
        <v>3828</v>
      </c>
      <c r="E267" s="19" t="s">
        <v>4455</v>
      </c>
      <c r="F267" s="12" t="s">
        <v>4469</v>
      </c>
      <c r="G267" s="12" t="s">
        <v>4530</v>
      </c>
      <c r="H267" s="27" t="s">
        <v>69</v>
      </c>
      <c r="I267" s="28" t="s">
        <v>70</v>
      </c>
      <c r="J267" s="28" t="s">
        <v>70</v>
      </c>
      <c r="K267" s="28" t="s">
        <v>70</v>
      </c>
      <c r="L267" s="28" t="s">
        <v>70</v>
      </c>
      <c r="M267" s="29" t="s">
        <v>70</v>
      </c>
      <c r="N267" s="29" t="s">
        <v>70</v>
      </c>
      <c r="O267" s="28" t="s">
        <v>70</v>
      </c>
      <c r="P267" s="28" t="s">
        <v>70</v>
      </c>
      <c r="Q267" s="28" t="s">
        <v>70</v>
      </c>
      <c r="R267" s="28" t="s">
        <v>70</v>
      </c>
      <c r="S267" s="28" t="s">
        <v>70</v>
      </c>
      <c r="T267" s="30" t="s">
        <v>6894</v>
      </c>
      <c r="U267" s="31" t="s">
        <v>72</v>
      </c>
      <c r="V267" s="12">
        <v>0</v>
      </c>
      <c r="W267" s="12">
        <v>2</v>
      </c>
      <c r="X267" s="12">
        <v>2</v>
      </c>
      <c r="Y267" s="12">
        <v>0</v>
      </c>
      <c r="Z267" s="20">
        <v>0</v>
      </c>
      <c r="AA267" s="12">
        <v>0</v>
      </c>
      <c r="AB267" s="56">
        <v>1</v>
      </c>
      <c r="AC267" s="21" t="s">
        <v>73</v>
      </c>
      <c r="AD267" s="46" t="s">
        <v>8956</v>
      </c>
      <c r="AE267" s="72"/>
      <c r="AF267" s="16" t="s">
        <v>8955</v>
      </c>
      <c r="AG267" s="16" t="str">
        <f t="shared" si="4"/>
        <v/>
      </c>
    </row>
    <row r="268" spans="1:33" x14ac:dyDescent="0.2">
      <c r="A268" s="12" t="s">
        <v>7414</v>
      </c>
      <c r="B268" s="12" t="s">
        <v>7415</v>
      </c>
      <c r="C268" s="12" t="s">
        <v>64</v>
      </c>
      <c r="D268" s="12" t="s">
        <v>3828</v>
      </c>
      <c r="E268" s="19" t="s">
        <v>4455</v>
      </c>
      <c r="F268" s="12" t="s">
        <v>4469</v>
      </c>
      <c r="G268" s="12" t="s">
        <v>4530</v>
      </c>
      <c r="H268" s="27" t="s">
        <v>69</v>
      </c>
      <c r="I268" s="28" t="s">
        <v>70</v>
      </c>
      <c r="J268" s="28" t="s">
        <v>70</v>
      </c>
      <c r="K268" s="28" t="s">
        <v>70</v>
      </c>
      <c r="L268" s="28" t="s">
        <v>70</v>
      </c>
      <c r="M268" s="29" t="s">
        <v>70</v>
      </c>
      <c r="N268" s="29" t="s">
        <v>70</v>
      </c>
      <c r="O268" s="28" t="s">
        <v>70</v>
      </c>
      <c r="P268" s="28" t="s">
        <v>70</v>
      </c>
      <c r="Q268" s="28" t="s">
        <v>70</v>
      </c>
      <c r="R268" s="28" t="s">
        <v>70</v>
      </c>
      <c r="S268" s="28" t="s">
        <v>70</v>
      </c>
      <c r="T268" s="30" t="s">
        <v>6894</v>
      </c>
      <c r="U268" s="31" t="s">
        <v>72</v>
      </c>
      <c r="V268" s="12">
        <v>0</v>
      </c>
      <c r="W268" s="12">
        <v>2</v>
      </c>
      <c r="X268" s="12">
        <v>2</v>
      </c>
      <c r="Y268" s="12">
        <v>0</v>
      </c>
      <c r="Z268" s="20">
        <v>0</v>
      </c>
      <c r="AA268" s="12">
        <v>0</v>
      </c>
      <c r="AB268" s="56">
        <v>1</v>
      </c>
      <c r="AC268" s="21" t="s">
        <v>73</v>
      </c>
      <c r="AD268" s="46" t="s">
        <v>8956</v>
      </c>
      <c r="AE268" s="72"/>
      <c r="AF268" s="16" t="s">
        <v>8955</v>
      </c>
      <c r="AG268" s="16" t="str">
        <f t="shared" si="4"/>
        <v/>
      </c>
    </row>
    <row r="269" spans="1:33" x14ac:dyDescent="0.2">
      <c r="A269" s="12" t="s">
        <v>7416</v>
      </c>
      <c r="B269" s="12" t="s">
        <v>7417</v>
      </c>
      <c r="C269" s="12" t="s">
        <v>76</v>
      </c>
      <c r="D269" s="12" t="s">
        <v>3828</v>
      </c>
      <c r="E269" s="19" t="s">
        <v>4455</v>
      </c>
      <c r="F269" s="12" t="s">
        <v>4469</v>
      </c>
      <c r="G269" s="12" t="s">
        <v>4530</v>
      </c>
      <c r="H269" s="27" t="s">
        <v>69</v>
      </c>
      <c r="I269" s="28" t="s">
        <v>70</v>
      </c>
      <c r="J269" s="28" t="s">
        <v>70</v>
      </c>
      <c r="K269" s="28" t="s">
        <v>70</v>
      </c>
      <c r="L269" s="28" t="s">
        <v>70</v>
      </c>
      <c r="M269" s="29" t="s">
        <v>70</v>
      </c>
      <c r="N269" s="29" t="s">
        <v>70</v>
      </c>
      <c r="O269" s="28" t="s">
        <v>70</v>
      </c>
      <c r="P269" s="28" t="s">
        <v>70</v>
      </c>
      <c r="Q269" s="28" t="s">
        <v>70</v>
      </c>
      <c r="R269" s="28" t="s">
        <v>70</v>
      </c>
      <c r="S269" s="28" t="s">
        <v>70</v>
      </c>
      <c r="T269" s="30" t="s">
        <v>6894</v>
      </c>
      <c r="U269" s="31" t="s">
        <v>72</v>
      </c>
      <c r="V269" s="12">
        <v>0</v>
      </c>
      <c r="W269" s="12">
        <v>2</v>
      </c>
      <c r="X269" s="12">
        <v>2</v>
      </c>
      <c r="Y269" s="12">
        <v>0</v>
      </c>
      <c r="Z269" s="20">
        <v>0</v>
      </c>
      <c r="AA269" s="12">
        <v>0</v>
      </c>
      <c r="AB269" s="56">
        <v>1</v>
      </c>
      <c r="AC269" s="21" t="s">
        <v>73</v>
      </c>
      <c r="AD269" s="46" t="s">
        <v>8956</v>
      </c>
      <c r="AE269" s="72"/>
      <c r="AF269" s="16" t="s">
        <v>8955</v>
      </c>
      <c r="AG269" s="16" t="str">
        <f t="shared" si="4"/>
        <v/>
      </c>
    </row>
    <row r="270" spans="1:33" x14ac:dyDescent="0.2">
      <c r="A270" s="12" t="s">
        <v>7418</v>
      </c>
      <c r="B270" s="12" t="s">
        <v>7419</v>
      </c>
      <c r="C270" s="12" t="s">
        <v>76</v>
      </c>
      <c r="D270" s="12" t="s">
        <v>3828</v>
      </c>
      <c r="E270" s="19" t="s">
        <v>4455</v>
      </c>
      <c r="F270" s="12" t="s">
        <v>4469</v>
      </c>
      <c r="G270" s="12" t="s">
        <v>4530</v>
      </c>
      <c r="H270" s="27" t="s">
        <v>69</v>
      </c>
      <c r="I270" s="28" t="s">
        <v>70</v>
      </c>
      <c r="J270" s="28" t="s">
        <v>70</v>
      </c>
      <c r="K270" s="28" t="s">
        <v>70</v>
      </c>
      <c r="L270" s="28" t="s">
        <v>70</v>
      </c>
      <c r="M270" s="29" t="s">
        <v>70</v>
      </c>
      <c r="N270" s="29" t="s">
        <v>70</v>
      </c>
      <c r="O270" s="28" t="s">
        <v>70</v>
      </c>
      <c r="P270" s="28" t="s">
        <v>70</v>
      </c>
      <c r="Q270" s="28" t="s">
        <v>70</v>
      </c>
      <c r="R270" s="28" t="s">
        <v>70</v>
      </c>
      <c r="S270" s="28" t="s">
        <v>70</v>
      </c>
      <c r="T270" s="30" t="s">
        <v>6894</v>
      </c>
      <c r="U270" s="31" t="s">
        <v>72</v>
      </c>
      <c r="V270" s="12">
        <v>2</v>
      </c>
      <c r="W270" s="12">
        <v>5</v>
      </c>
      <c r="X270" s="12">
        <v>5</v>
      </c>
      <c r="Y270" s="12">
        <v>0</v>
      </c>
      <c r="Z270" s="20">
        <v>1</v>
      </c>
      <c r="AA270" s="12">
        <v>2</v>
      </c>
      <c r="AB270" s="56">
        <v>1</v>
      </c>
      <c r="AC270" s="21" t="s">
        <v>73</v>
      </c>
      <c r="AD270" s="46" t="s">
        <v>8954</v>
      </c>
      <c r="AE270" s="72"/>
      <c r="AF270" s="16" t="s">
        <v>8955</v>
      </c>
      <c r="AG270" s="16" t="str">
        <f t="shared" si="4"/>
        <v/>
      </c>
    </row>
    <row r="271" spans="1:33" x14ac:dyDescent="0.2">
      <c r="A271" s="12" t="s">
        <v>7420</v>
      </c>
      <c r="B271" s="12" t="s">
        <v>431</v>
      </c>
      <c r="C271" s="12" t="s">
        <v>64</v>
      </c>
      <c r="D271" s="12" t="s">
        <v>3828</v>
      </c>
      <c r="E271" s="19" t="s">
        <v>4455</v>
      </c>
      <c r="F271" s="12" t="s">
        <v>4469</v>
      </c>
      <c r="G271" s="12" t="s">
        <v>4530</v>
      </c>
      <c r="H271" s="27" t="s">
        <v>69</v>
      </c>
      <c r="I271" s="28" t="s">
        <v>70</v>
      </c>
      <c r="J271" s="28" t="s">
        <v>70</v>
      </c>
      <c r="K271" s="28" t="s">
        <v>70</v>
      </c>
      <c r="L271" s="28" t="s">
        <v>70</v>
      </c>
      <c r="M271" s="29" t="s">
        <v>70</v>
      </c>
      <c r="N271" s="29" t="s">
        <v>70</v>
      </c>
      <c r="O271" s="28" t="s">
        <v>70</v>
      </c>
      <c r="P271" s="28" t="s">
        <v>70</v>
      </c>
      <c r="Q271" s="28" t="s">
        <v>70</v>
      </c>
      <c r="R271" s="28" t="s">
        <v>70</v>
      </c>
      <c r="S271" s="28" t="s">
        <v>70</v>
      </c>
      <c r="T271" s="30" t="s">
        <v>6894</v>
      </c>
      <c r="U271" s="31" t="s">
        <v>72</v>
      </c>
      <c r="V271" s="12">
        <v>1</v>
      </c>
      <c r="W271" s="12">
        <v>2</v>
      </c>
      <c r="X271" s="12">
        <v>2</v>
      </c>
      <c r="Y271" s="12">
        <v>0</v>
      </c>
      <c r="Z271" s="20">
        <v>0</v>
      </c>
      <c r="AA271" s="12">
        <v>1</v>
      </c>
      <c r="AB271" s="56">
        <v>1</v>
      </c>
      <c r="AC271" s="21" t="s">
        <v>73</v>
      </c>
      <c r="AD271" s="46" t="s">
        <v>8956</v>
      </c>
      <c r="AE271" s="72"/>
      <c r="AF271" s="16" t="s">
        <v>8955</v>
      </c>
      <c r="AG271" s="16" t="str">
        <f t="shared" si="4"/>
        <v/>
      </c>
    </row>
    <row r="272" spans="1:33" x14ac:dyDescent="0.2">
      <c r="A272" s="12" t="s">
        <v>7421</v>
      </c>
      <c r="B272" s="12" t="s">
        <v>7422</v>
      </c>
      <c r="C272" s="12" t="s">
        <v>64</v>
      </c>
      <c r="D272" s="12" t="s">
        <v>3828</v>
      </c>
      <c r="E272" s="19" t="s">
        <v>4455</v>
      </c>
      <c r="F272" s="12" t="s">
        <v>4469</v>
      </c>
      <c r="G272" s="12" t="s">
        <v>4530</v>
      </c>
      <c r="H272" s="27" t="s">
        <v>69</v>
      </c>
      <c r="I272" s="28" t="s">
        <v>70</v>
      </c>
      <c r="J272" s="28" t="s">
        <v>70</v>
      </c>
      <c r="K272" s="28" t="s">
        <v>70</v>
      </c>
      <c r="L272" s="28" t="s">
        <v>70</v>
      </c>
      <c r="M272" s="29" t="s">
        <v>70</v>
      </c>
      <c r="N272" s="29" t="s">
        <v>70</v>
      </c>
      <c r="O272" s="28" t="s">
        <v>70</v>
      </c>
      <c r="P272" s="28" t="s">
        <v>70</v>
      </c>
      <c r="Q272" s="28" t="s">
        <v>70</v>
      </c>
      <c r="R272" s="28" t="s">
        <v>70</v>
      </c>
      <c r="S272" s="28" t="s">
        <v>70</v>
      </c>
      <c r="T272" s="30" t="s">
        <v>6894</v>
      </c>
      <c r="U272" s="31" t="s">
        <v>72</v>
      </c>
      <c r="V272" s="12">
        <v>1</v>
      </c>
      <c r="W272" s="12">
        <v>2</v>
      </c>
      <c r="X272" s="12">
        <v>2</v>
      </c>
      <c r="Y272" s="12">
        <v>0</v>
      </c>
      <c r="Z272" s="20">
        <v>0</v>
      </c>
      <c r="AA272" s="12">
        <v>1</v>
      </c>
      <c r="AB272" s="56">
        <v>1</v>
      </c>
      <c r="AC272" s="21" t="s">
        <v>73</v>
      </c>
      <c r="AD272" s="46" t="s">
        <v>8956</v>
      </c>
      <c r="AE272" s="72"/>
      <c r="AF272" s="16" t="s">
        <v>8955</v>
      </c>
      <c r="AG272" s="16" t="str">
        <f t="shared" si="4"/>
        <v/>
      </c>
    </row>
    <row r="273" spans="1:33" x14ac:dyDescent="0.2">
      <c r="A273" s="12" t="s">
        <v>7423</v>
      </c>
      <c r="B273" s="12" t="s">
        <v>7424</v>
      </c>
      <c r="C273" s="12" t="s">
        <v>76</v>
      </c>
      <c r="D273" s="12" t="s">
        <v>3828</v>
      </c>
      <c r="E273" s="19" t="s">
        <v>4455</v>
      </c>
      <c r="F273" s="12" t="s">
        <v>4469</v>
      </c>
      <c r="G273" s="12" t="s">
        <v>4530</v>
      </c>
      <c r="H273" s="27" t="s">
        <v>69</v>
      </c>
      <c r="I273" s="28" t="s">
        <v>70</v>
      </c>
      <c r="J273" s="28" t="s">
        <v>70</v>
      </c>
      <c r="K273" s="28" t="s">
        <v>70</v>
      </c>
      <c r="L273" s="28" t="s">
        <v>70</v>
      </c>
      <c r="M273" s="29" t="s">
        <v>70</v>
      </c>
      <c r="N273" s="29" t="s">
        <v>70</v>
      </c>
      <c r="O273" s="28" t="s">
        <v>70</v>
      </c>
      <c r="P273" s="28" t="s">
        <v>70</v>
      </c>
      <c r="Q273" s="28" t="s">
        <v>70</v>
      </c>
      <c r="R273" s="28" t="s">
        <v>70</v>
      </c>
      <c r="S273" s="28" t="s">
        <v>70</v>
      </c>
      <c r="T273" s="30" t="s">
        <v>6894</v>
      </c>
      <c r="U273" s="31" t="s">
        <v>72</v>
      </c>
      <c r="V273" s="12">
        <v>0</v>
      </c>
      <c r="W273" s="12">
        <v>2</v>
      </c>
      <c r="X273" s="12">
        <v>2</v>
      </c>
      <c r="Y273" s="12">
        <v>0</v>
      </c>
      <c r="Z273" s="20">
        <v>0</v>
      </c>
      <c r="AA273" s="12">
        <v>0</v>
      </c>
      <c r="AB273" s="56">
        <v>1</v>
      </c>
      <c r="AC273" s="21" t="s">
        <v>73</v>
      </c>
      <c r="AD273" s="46" t="s">
        <v>8956</v>
      </c>
      <c r="AE273" s="72"/>
      <c r="AF273" s="16" t="s">
        <v>8955</v>
      </c>
      <c r="AG273" s="16" t="str">
        <f t="shared" si="4"/>
        <v/>
      </c>
    </row>
    <row r="274" spans="1:33" x14ac:dyDescent="0.2">
      <c r="A274" s="12" t="s">
        <v>7425</v>
      </c>
      <c r="B274" s="12" t="s">
        <v>7426</v>
      </c>
      <c r="C274" s="12" t="s">
        <v>64</v>
      </c>
      <c r="D274" s="12" t="s">
        <v>3828</v>
      </c>
      <c r="E274" s="19" t="s">
        <v>4455</v>
      </c>
      <c r="F274" s="12" t="s">
        <v>4469</v>
      </c>
      <c r="G274" s="12" t="s">
        <v>4530</v>
      </c>
      <c r="H274" s="27" t="s">
        <v>69</v>
      </c>
      <c r="I274" s="28" t="s">
        <v>70</v>
      </c>
      <c r="J274" s="28" t="s">
        <v>70</v>
      </c>
      <c r="K274" s="28" t="s">
        <v>70</v>
      </c>
      <c r="L274" s="28" t="s">
        <v>70</v>
      </c>
      <c r="M274" s="29" t="s">
        <v>70</v>
      </c>
      <c r="N274" s="29" t="s">
        <v>70</v>
      </c>
      <c r="O274" s="28" t="s">
        <v>70</v>
      </c>
      <c r="P274" s="28" t="s">
        <v>70</v>
      </c>
      <c r="Q274" s="28" t="s">
        <v>70</v>
      </c>
      <c r="R274" s="28" t="s">
        <v>70</v>
      </c>
      <c r="S274" s="28" t="s">
        <v>70</v>
      </c>
      <c r="T274" s="30" t="s">
        <v>6894</v>
      </c>
      <c r="U274" s="31" t="s">
        <v>72</v>
      </c>
      <c r="V274" s="12">
        <v>0</v>
      </c>
      <c r="W274" s="12">
        <v>2</v>
      </c>
      <c r="X274" s="12">
        <v>2</v>
      </c>
      <c r="Y274" s="12">
        <v>0</v>
      </c>
      <c r="Z274" s="20">
        <v>0</v>
      </c>
      <c r="AA274" s="12">
        <v>0</v>
      </c>
      <c r="AB274" s="56">
        <v>1</v>
      </c>
      <c r="AC274" s="21" t="s">
        <v>73</v>
      </c>
      <c r="AD274" s="46" t="s">
        <v>8956</v>
      </c>
      <c r="AE274" s="72"/>
      <c r="AF274" s="16" t="s">
        <v>8955</v>
      </c>
      <c r="AG274" s="16" t="str">
        <f t="shared" si="4"/>
        <v/>
      </c>
    </row>
    <row r="275" spans="1:33" x14ac:dyDescent="0.2">
      <c r="A275" s="12" t="s">
        <v>7427</v>
      </c>
      <c r="B275" s="12" t="s">
        <v>7428</v>
      </c>
      <c r="C275" s="12" t="s">
        <v>64</v>
      </c>
      <c r="D275" s="12" t="s">
        <v>3828</v>
      </c>
      <c r="E275" s="19" t="s">
        <v>4455</v>
      </c>
      <c r="F275" s="12" t="s">
        <v>4469</v>
      </c>
      <c r="G275" s="12" t="s">
        <v>4530</v>
      </c>
      <c r="H275" s="27" t="s">
        <v>69</v>
      </c>
      <c r="I275" s="28" t="s">
        <v>70</v>
      </c>
      <c r="J275" s="28" t="s">
        <v>70</v>
      </c>
      <c r="K275" s="28" t="s">
        <v>70</v>
      </c>
      <c r="L275" s="28" t="s">
        <v>70</v>
      </c>
      <c r="M275" s="29" t="s">
        <v>70</v>
      </c>
      <c r="N275" s="29" t="s">
        <v>70</v>
      </c>
      <c r="O275" s="28" t="s">
        <v>70</v>
      </c>
      <c r="P275" s="28" t="s">
        <v>70</v>
      </c>
      <c r="Q275" s="28" t="s">
        <v>70</v>
      </c>
      <c r="R275" s="28" t="s">
        <v>70</v>
      </c>
      <c r="S275" s="28" t="s">
        <v>70</v>
      </c>
      <c r="T275" s="30" t="s">
        <v>6894</v>
      </c>
      <c r="U275" s="31" t="s">
        <v>72</v>
      </c>
      <c r="V275" s="12">
        <v>1</v>
      </c>
      <c r="W275" s="12">
        <v>2</v>
      </c>
      <c r="X275" s="12">
        <v>2</v>
      </c>
      <c r="Y275" s="12">
        <v>0</v>
      </c>
      <c r="Z275" s="20">
        <v>0</v>
      </c>
      <c r="AA275" s="12">
        <v>1</v>
      </c>
      <c r="AB275" s="56">
        <v>1</v>
      </c>
      <c r="AC275" s="21" t="s">
        <v>73</v>
      </c>
      <c r="AD275" s="46" t="s">
        <v>8956</v>
      </c>
      <c r="AE275" s="72"/>
      <c r="AF275" s="16" t="s">
        <v>8955</v>
      </c>
      <c r="AG275" s="16" t="str">
        <f t="shared" si="4"/>
        <v/>
      </c>
    </row>
    <row r="276" spans="1:33" x14ac:dyDescent="0.2">
      <c r="A276" s="12" t="s">
        <v>7429</v>
      </c>
      <c r="B276" s="12" t="s">
        <v>4555</v>
      </c>
      <c r="C276" s="12" t="s">
        <v>64</v>
      </c>
      <c r="D276" s="12" t="s">
        <v>3828</v>
      </c>
      <c r="E276" s="19" t="s">
        <v>4455</v>
      </c>
      <c r="F276" s="12" t="s">
        <v>4469</v>
      </c>
      <c r="G276" s="12" t="s">
        <v>4562</v>
      </c>
      <c r="H276" s="27" t="s">
        <v>69</v>
      </c>
      <c r="I276" s="28" t="s">
        <v>70</v>
      </c>
      <c r="J276" s="28" t="s">
        <v>70</v>
      </c>
      <c r="K276" s="28" t="s">
        <v>70</v>
      </c>
      <c r="L276" s="28" t="s">
        <v>70</v>
      </c>
      <c r="M276" s="29" t="s">
        <v>70</v>
      </c>
      <c r="N276" s="29" t="s">
        <v>70</v>
      </c>
      <c r="O276" s="28" t="s">
        <v>70</v>
      </c>
      <c r="P276" s="28" t="s">
        <v>70</v>
      </c>
      <c r="Q276" s="28" t="s">
        <v>70</v>
      </c>
      <c r="R276" s="28" t="s">
        <v>70</v>
      </c>
      <c r="S276" s="28" t="s">
        <v>70</v>
      </c>
      <c r="T276" s="30" t="s">
        <v>6894</v>
      </c>
      <c r="U276" s="31" t="s">
        <v>72</v>
      </c>
      <c r="V276" s="12">
        <v>0</v>
      </c>
      <c r="W276" s="12">
        <v>2</v>
      </c>
      <c r="X276" s="12">
        <v>2</v>
      </c>
      <c r="Y276" s="12">
        <v>0</v>
      </c>
      <c r="Z276" s="20">
        <v>0</v>
      </c>
      <c r="AA276" s="12">
        <v>0</v>
      </c>
      <c r="AB276" s="56">
        <v>1</v>
      </c>
      <c r="AC276" s="21" t="s">
        <v>73</v>
      </c>
      <c r="AD276" s="46" t="s">
        <v>8956</v>
      </c>
      <c r="AE276" s="72"/>
      <c r="AF276" s="16" t="s">
        <v>8955</v>
      </c>
      <c r="AG276" s="16" t="str">
        <f t="shared" si="4"/>
        <v/>
      </c>
    </row>
    <row r="277" spans="1:33" x14ac:dyDescent="0.2">
      <c r="A277" s="12" t="s">
        <v>7430</v>
      </c>
      <c r="B277" s="12" t="s">
        <v>7431</v>
      </c>
      <c r="C277" s="12" t="s">
        <v>76</v>
      </c>
      <c r="D277" s="12" t="s">
        <v>3828</v>
      </c>
      <c r="E277" s="19" t="s">
        <v>4455</v>
      </c>
      <c r="F277" s="12" t="s">
        <v>4469</v>
      </c>
      <c r="G277" s="12" t="s">
        <v>4559</v>
      </c>
      <c r="H277" s="27" t="s">
        <v>69</v>
      </c>
      <c r="I277" s="28" t="s">
        <v>70</v>
      </c>
      <c r="J277" s="28" t="s">
        <v>70</v>
      </c>
      <c r="K277" s="28" t="s">
        <v>70</v>
      </c>
      <c r="L277" s="28" t="s">
        <v>70</v>
      </c>
      <c r="M277" s="29" t="s">
        <v>70</v>
      </c>
      <c r="N277" s="29" t="s">
        <v>70</v>
      </c>
      <c r="O277" s="28" t="s">
        <v>70</v>
      </c>
      <c r="P277" s="28" t="s">
        <v>70</v>
      </c>
      <c r="Q277" s="28" t="s">
        <v>70</v>
      </c>
      <c r="R277" s="28" t="s">
        <v>70</v>
      </c>
      <c r="S277" s="28" t="s">
        <v>70</v>
      </c>
      <c r="T277" s="30" t="s">
        <v>6894</v>
      </c>
      <c r="U277" s="31" t="s">
        <v>72</v>
      </c>
      <c r="V277" s="12">
        <v>0</v>
      </c>
      <c r="W277" s="12">
        <v>2</v>
      </c>
      <c r="X277" s="12">
        <v>2</v>
      </c>
      <c r="Y277" s="12">
        <v>0</v>
      </c>
      <c r="Z277" s="20">
        <v>0</v>
      </c>
      <c r="AA277" s="12">
        <v>0</v>
      </c>
      <c r="AB277" s="56">
        <v>1</v>
      </c>
      <c r="AC277" s="21" t="s">
        <v>73</v>
      </c>
      <c r="AD277" s="46" t="s">
        <v>8956</v>
      </c>
      <c r="AE277" s="72"/>
      <c r="AF277" s="16" t="s">
        <v>8955</v>
      </c>
      <c r="AG277" s="16" t="str">
        <f t="shared" si="4"/>
        <v/>
      </c>
    </row>
    <row r="278" spans="1:33" x14ac:dyDescent="0.2">
      <c r="A278" s="12" t="s">
        <v>7432</v>
      </c>
      <c r="B278" s="12" t="s">
        <v>7433</v>
      </c>
      <c r="C278" s="12" t="s">
        <v>64</v>
      </c>
      <c r="D278" s="12" t="s">
        <v>3828</v>
      </c>
      <c r="E278" s="19" t="s">
        <v>4455</v>
      </c>
      <c r="F278" s="12" t="s">
        <v>4469</v>
      </c>
      <c r="G278" s="12" t="s">
        <v>4562</v>
      </c>
      <c r="H278" s="27" t="s">
        <v>69</v>
      </c>
      <c r="I278" s="28" t="s">
        <v>70</v>
      </c>
      <c r="J278" s="28" t="s">
        <v>70</v>
      </c>
      <c r="K278" s="28" t="s">
        <v>70</v>
      </c>
      <c r="L278" s="28" t="s">
        <v>70</v>
      </c>
      <c r="M278" s="29" t="s">
        <v>70</v>
      </c>
      <c r="N278" s="29" t="s">
        <v>70</v>
      </c>
      <c r="O278" s="28" t="s">
        <v>70</v>
      </c>
      <c r="P278" s="28" t="s">
        <v>70</v>
      </c>
      <c r="Q278" s="28" t="s">
        <v>70</v>
      </c>
      <c r="R278" s="28" t="s">
        <v>70</v>
      </c>
      <c r="S278" s="28" t="s">
        <v>70</v>
      </c>
      <c r="T278" s="30" t="s">
        <v>6894</v>
      </c>
      <c r="U278" s="31" t="s">
        <v>72</v>
      </c>
      <c r="V278" s="12">
        <v>0</v>
      </c>
      <c r="W278" s="12">
        <v>2</v>
      </c>
      <c r="X278" s="12">
        <v>2</v>
      </c>
      <c r="Y278" s="12">
        <v>0</v>
      </c>
      <c r="Z278" s="20">
        <v>0</v>
      </c>
      <c r="AA278" s="12">
        <v>0</v>
      </c>
      <c r="AB278" s="56">
        <v>1</v>
      </c>
      <c r="AC278" s="21" t="s">
        <v>73</v>
      </c>
      <c r="AD278" s="46" t="s">
        <v>8956</v>
      </c>
      <c r="AE278" s="72"/>
      <c r="AF278" s="16" t="s">
        <v>8955</v>
      </c>
      <c r="AG278" s="16" t="str">
        <f t="shared" si="4"/>
        <v/>
      </c>
    </row>
    <row r="279" spans="1:33" x14ac:dyDescent="0.2">
      <c r="A279" s="12" t="s">
        <v>7434</v>
      </c>
      <c r="B279" s="12" t="s">
        <v>4562</v>
      </c>
      <c r="C279" s="12" t="s">
        <v>64</v>
      </c>
      <c r="D279" s="12" t="s">
        <v>3828</v>
      </c>
      <c r="E279" s="19" t="s">
        <v>4455</v>
      </c>
      <c r="F279" s="12" t="s">
        <v>4469</v>
      </c>
      <c r="G279" s="12" t="s">
        <v>4562</v>
      </c>
      <c r="H279" s="27" t="s">
        <v>69</v>
      </c>
      <c r="I279" s="28" t="s">
        <v>70</v>
      </c>
      <c r="J279" s="28" t="s">
        <v>70</v>
      </c>
      <c r="K279" s="28" t="s">
        <v>70</v>
      </c>
      <c r="L279" s="28" t="s">
        <v>70</v>
      </c>
      <c r="M279" s="29" t="s">
        <v>70</v>
      </c>
      <c r="N279" s="29" t="s">
        <v>70</v>
      </c>
      <c r="O279" s="28" t="s">
        <v>70</v>
      </c>
      <c r="P279" s="28" t="s">
        <v>70</v>
      </c>
      <c r="Q279" s="28" t="s">
        <v>70</v>
      </c>
      <c r="R279" s="28" t="s">
        <v>70</v>
      </c>
      <c r="S279" s="28" t="s">
        <v>70</v>
      </c>
      <c r="T279" s="30" t="s">
        <v>6894</v>
      </c>
      <c r="U279" s="31" t="s">
        <v>72</v>
      </c>
      <c r="V279" s="12">
        <v>0</v>
      </c>
      <c r="W279" s="12">
        <v>2</v>
      </c>
      <c r="X279" s="12">
        <v>2</v>
      </c>
      <c r="Y279" s="12">
        <v>0</v>
      </c>
      <c r="Z279" s="20">
        <v>0</v>
      </c>
      <c r="AA279" s="12">
        <v>0</v>
      </c>
      <c r="AB279" s="56">
        <v>1</v>
      </c>
      <c r="AC279" s="21" t="s">
        <v>73</v>
      </c>
      <c r="AD279" s="46" t="s">
        <v>8956</v>
      </c>
      <c r="AE279" s="72"/>
      <c r="AF279" s="16" t="s">
        <v>8955</v>
      </c>
      <c r="AG279" s="16" t="str">
        <f t="shared" si="4"/>
        <v/>
      </c>
    </row>
    <row r="280" spans="1:33" x14ac:dyDescent="0.2">
      <c r="A280" s="12" t="s">
        <v>7435</v>
      </c>
      <c r="B280" s="12" t="s">
        <v>7436</v>
      </c>
      <c r="C280" s="12" t="s">
        <v>64</v>
      </c>
      <c r="D280" s="12" t="s">
        <v>3828</v>
      </c>
      <c r="E280" s="19" t="s">
        <v>4455</v>
      </c>
      <c r="F280" s="12" t="s">
        <v>4469</v>
      </c>
      <c r="G280" s="12" t="s">
        <v>4559</v>
      </c>
      <c r="H280" s="27" t="s">
        <v>69</v>
      </c>
      <c r="I280" s="28" t="s">
        <v>70</v>
      </c>
      <c r="J280" s="28" t="s">
        <v>70</v>
      </c>
      <c r="K280" s="28" t="s">
        <v>70</v>
      </c>
      <c r="L280" s="28" t="s">
        <v>70</v>
      </c>
      <c r="M280" s="29" t="s">
        <v>70</v>
      </c>
      <c r="N280" s="29" t="s">
        <v>70</v>
      </c>
      <c r="O280" s="28" t="s">
        <v>70</v>
      </c>
      <c r="P280" s="28" t="s">
        <v>70</v>
      </c>
      <c r="Q280" s="28" t="s">
        <v>70</v>
      </c>
      <c r="R280" s="28" t="s">
        <v>70</v>
      </c>
      <c r="S280" s="28" t="s">
        <v>70</v>
      </c>
      <c r="T280" s="30" t="s">
        <v>6894</v>
      </c>
      <c r="U280" s="31" t="s">
        <v>72</v>
      </c>
      <c r="V280" s="12">
        <v>0</v>
      </c>
      <c r="W280" s="12">
        <v>2</v>
      </c>
      <c r="X280" s="12">
        <v>2</v>
      </c>
      <c r="Y280" s="12">
        <v>0</v>
      </c>
      <c r="Z280" s="20">
        <v>0</v>
      </c>
      <c r="AA280" s="12">
        <v>0</v>
      </c>
      <c r="AB280" s="56">
        <v>1</v>
      </c>
      <c r="AC280" s="21" t="s">
        <v>73</v>
      </c>
      <c r="AD280" s="46" t="s">
        <v>8956</v>
      </c>
      <c r="AE280" s="72"/>
      <c r="AF280" s="16" t="s">
        <v>8955</v>
      </c>
      <c r="AG280" s="16" t="str">
        <f t="shared" si="4"/>
        <v/>
      </c>
    </row>
    <row r="281" spans="1:33" x14ac:dyDescent="0.2">
      <c r="A281" s="12" t="s">
        <v>7437</v>
      </c>
      <c r="B281" s="12" t="s">
        <v>7438</v>
      </c>
      <c r="C281" s="12" t="s">
        <v>64</v>
      </c>
      <c r="D281" s="12" t="s">
        <v>3828</v>
      </c>
      <c r="E281" s="19" t="s">
        <v>4455</v>
      </c>
      <c r="F281" s="12" t="s">
        <v>4469</v>
      </c>
      <c r="G281" s="12" t="s">
        <v>4559</v>
      </c>
      <c r="H281" s="27" t="s">
        <v>69</v>
      </c>
      <c r="I281" s="28" t="s">
        <v>70</v>
      </c>
      <c r="J281" s="28" t="s">
        <v>70</v>
      </c>
      <c r="K281" s="28" t="s">
        <v>70</v>
      </c>
      <c r="L281" s="28" t="s">
        <v>70</v>
      </c>
      <c r="M281" s="29" t="s">
        <v>70</v>
      </c>
      <c r="N281" s="29" t="s">
        <v>70</v>
      </c>
      <c r="O281" s="28" t="s">
        <v>70</v>
      </c>
      <c r="P281" s="28" t="s">
        <v>70</v>
      </c>
      <c r="Q281" s="28" t="s">
        <v>70</v>
      </c>
      <c r="R281" s="28" t="s">
        <v>70</v>
      </c>
      <c r="S281" s="28" t="s">
        <v>70</v>
      </c>
      <c r="T281" s="30" t="s">
        <v>6894</v>
      </c>
      <c r="U281" s="31" t="s">
        <v>72</v>
      </c>
      <c r="V281" s="12">
        <v>0</v>
      </c>
      <c r="W281" s="12">
        <v>2</v>
      </c>
      <c r="X281" s="12">
        <v>2</v>
      </c>
      <c r="Y281" s="12">
        <v>0</v>
      </c>
      <c r="Z281" s="20">
        <v>0</v>
      </c>
      <c r="AA281" s="12">
        <v>0</v>
      </c>
      <c r="AB281" s="56">
        <v>1</v>
      </c>
      <c r="AC281" s="21" t="s">
        <v>73</v>
      </c>
      <c r="AD281" s="46" t="s">
        <v>8956</v>
      </c>
      <c r="AE281" s="72"/>
      <c r="AF281" s="16" t="s">
        <v>8955</v>
      </c>
      <c r="AG281" s="16" t="str">
        <f t="shared" si="4"/>
        <v/>
      </c>
    </row>
    <row r="282" spans="1:33" x14ac:dyDescent="0.2">
      <c r="A282" s="12" t="s">
        <v>7439</v>
      </c>
      <c r="B282" s="12" t="s">
        <v>7440</v>
      </c>
      <c r="C282" s="12" t="s">
        <v>64</v>
      </c>
      <c r="D282" s="12" t="s">
        <v>3828</v>
      </c>
      <c r="E282" s="19" t="s">
        <v>4455</v>
      </c>
      <c r="F282" s="12" t="s">
        <v>4469</v>
      </c>
      <c r="G282" s="12" t="s">
        <v>4559</v>
      </c>
      <c r="H282" s="27" t="s">
        <v>69</v>
      </c>
      <c r="I282" s="28" t="s">
        <v>70</v>
      </c>
      <c r="J282" s="28" t="s">
        <v>70</v>
      </c>
      <c r="K282" s="28" t="s">
        <v>70</v>
      </c>
      <c r="L282" s="28" t="s">
        <v>70</v>
      </c>
      <c r="M282" s="29" t="s">
        <v>70</v>
      </c>
      <c r="N282" s="29" t="s">
        <v>70</v>
      </c>
      <c r="O282" s="28" t="s">
        <v>70</v>
      </c>
      <c r="P282" s="28" t="s">
        <v>70</v>
      </c>
      <c r="Q282" s="28" t="s">
        <v>70</v>
      </c>
      <c r="R282" s="28" t="s">
        <v>70</v>
      </c>
      <c r="S282" s="28" t="s">
        <v>70</v>
      </c>
      <c r="T282" s="30" t="s">
        <v>6894</v>
      </c>
      <c r="U282" s="31" t="s">
        <v>72</v>
      </c>
      <c r="V282" s="12">
        <v>1</v>
      </c>
      <c r="W282" s="12">
        <v>2</v>
      </c>
      <c r="X282" s="12">
        <v>2</v>
      </c>
      <c r="Y282" s="12">
        <v>0</v>
      </c>
      <c r="Z282" s="20">
        <v>0</v>
      </c>
      <c r="AA282" s="12">
        <v>1</v>
      </c>
      <c r="AB282" s="56">
        <v>1</v>
      </c>
      <c r="AC282" s="21" t="s">
        <v>73</v>
      </c>
      <c r="AD282" s="46" t="s">
        <v>8956</v>
      </c>
      <c r="AE282" s="72"/>
      <c r="AF282" s="16" t="s">
        <v>8955</v>
      </c>
      <c r="AG282" s="16" t="str">
        <f t="shared" si="4"/>
        <v/>
      </c>
    </row>
    <row r="283" spans="1:33" x14ac:dyDescent="0.2">
      <c r="A283" s="12" t="s">
        <v>7441</v>
      </c>
      <c r="B283" s="12" t="s">
        <v>7442</v>
      </c>
      <c r="C283" s="12" t="s">
        <v>64</v>
      </c>
      <c r="D283" s="12" t="s">
        <v>3828</v>
      </c>
      <c r="E283" s="19" t="s">
        <v>4455</v>
      </c>
      <c r="F283" s="12" t="s">
        <v>4469</v>
      </c>
      <c r="G283" s="12" t="s">
        <v>4559</v>
      </c>
      <c r="H283" s="27" t="s">
        <v>69</v>
      </c>
      <c r="I283" s="28" t="s">
        <v>70</v>
      </c>
      <c r="J283" s="28" t="s">
        <v>70</v>
      </c>
      <c r="K283" s="28" t="s">
        <v>70</v>
      </c>
      <c r="L283" s="28" t="s">
        <v>70</v>
      </c>
      <c r="M283" s="29" t="s">
        <v>70</v>
      </c>
      <c r="N283" s="29" t="s">
        <v>70</v>
      </c>
      <c r="O283" s="28" t="s">
        <v>70</v>
      </c>
      <c r="P283" s="28" t="s">
        <v>70</v>
      </c>
      <c r="Q283" s="28" t="s">
        <v>70</v>
      </c>
      <c r="R283" s="28" t="s">
        <v>70</v>
      </c>
      <c r="S283" s="28" t="s">
        <v>70</v>
      </c>
      <c r="T283" s="30" t="s">
        <v>6894</v>
      </c>
      <c r="U283" s="31" t="s">
        <v>72</v>
      </c>
      <c r="V283" s="12">
        <v>0</v>
      </c>
      <c r="W283" s="12">
        <v>2</v>
      </c>
      <c r="X283" s="12">
        <v>2</v>
      </c>
      <c r="Y283" s="12">
        <v>0</v>
      </c>
      <c r="Z283" s="20">
        <v>0</v>
      </c>
      <c r="AA283" s="12">
        <v>0</v>
      </c>
      <c r="AB283" s="56">
        <v>1</v>
      </c>
      <c r="AC283" s="21" t="s">
        <v>73</v>
      </c>
      <c r="AD283" s="46" t="s">
        <v>8956</v>
      </c>
      <c r="AE283" s="72"/>
      <c r="AF283" s="16" t="s">
        <v>8955</v>
      </c>
      <c r="AG283" s="16" t="str">
        <f t="shared" si="4"/>
        <v/>
      </c>
    </row>
    <row r="284" spans="1:33" x14ac:dyDescent="0.2">
      <c r="A284" s="12" t="s">
        <v>7443</v>
      </c>
      <c r="B284" s="12" t="s">
        <v>7369</v>
      </c>
      <c r="C284" s="12" t="s">
        <v>76</v>
      </c>
      <c r="D284" s="12" t="s">
        <v>3828</v>
      </c>
      <c r="E284" s="19" t="s">
        <v>4455</v>
      </c>
      <c r="F284" s="12" t="s">
        <v>4469</v>
      </c>
      <c r="G284" s="12" t="s">
        <v>4559</v>
      </c>
      <c r="H284" s="27" t="s">
        <v>69</v>
      </c>
      <c r="I284" s="28" t="s">
        <v>70</v>
      </c>
      <c r="J284" s="28" t="s">
        <v>70</v>
      </c>
      <c r="K284" s="28" t="s">
        <v>70</v>
      </c>
      <c r="L284" s="28" t="s">
        <v>70</v>
      </c>
      <c r="M284" s="29" t="s">
        <v>70</v>
      </c>
      <c r="N284" s="29" t="s">
        <v>70</v>
      </c>
      <c r="O284" s="28" t="s">
        <v>70</v>
      </c>
      <c r="P284" s="28" t="s">
        <v>70</v>
      </c>
      <c r="Q284" s="28" t="s">
        <v>70</v>
      </c>
      <c r="R284" s="28" t="s">
        <v>70</v>
      </c>
      <c r="S284" s="28" t="s">
        <v>70</v>
      </c>
      <c r="T284" s="30" t="s">
        <v>6894</v>
      </c>
      <c r="U284" s="31" t="s">
        <v>72</v>
      </c>
      <c r="V284" s="12">
        <v>0</v>
      </c>
      <c r="W284" s="12">
        <v>2</v>
      </c>
      <c r="X284" s="12">
        <v>2</v>
      </c>
      <c r="Y284" s="12">
        <v>0</v>
      </c>
      <c r="Z284" s="20">
        <v>0</v>
      </c>
      <c r="AA284" s="12">
        <v>0</v>
      </c>
      <c r="AB284" s="56">
        <v>2</v>
      </c>
      <c r="AC284" s="21" t="s">
        <v>73</v>
      </c>
      <c r="AD284" s="46" t="s">
        <v>8956</v>
      </c>
      <c r="AE284" s="72"/>
      <c r="AF284" s="16" t="s">
        <v>8955</v>
      </c>
      <c r="AG284" s="16" t="str">
        <f t="shared" si="4"/>
        <v/>
      </c>
    </row>
    <row r="285" spans="1:33" x14ac:dyDescent="0.2">
      <c r="A285" s="12" t="s">
        <v>7444</v>
      </c>
      <c r="B285" s="12" t="s">
        <v>7445</v>
      </c>
      <c r="C285" s="12" t="s">
        <v>64</v>
      </c>
      <c r="D285" s="12" t="s">
        <v>3828</v>
      </c>
      <c r="E285" s="19" t="s">
        <v>4455</v>
      </c>
      <c r="F285" s="12" t="s">
        <v>4469</v>
      </c>
      <c r="G285" s="12" t="s">
        <v>4559</v>
      </c>
      <c r="H285" s="27" t="s">
        <v>69</v>
      </c>
      <c r="I285" s="28" t="s">
        <v>70</v>
      </c>
      <c r="J285" s="28" t="s">
        <v>70</v>
      </c>
      <c r="K285" s="28" t="s">
        <v>70</v>
      </c>
      <c r="L285" s="28" t="s">
        <v>70</v>
      </c>
      <c r="M285" s="29" t="s">
        <v>70</v>
      </c>
      <c r="N285" s="29" t="s">
        <v>70</v>
      </c>
      <c r="O285" s="28" t="s">
        <v>70</v>
      </c>
      <c r="P285" s="28" t="s">
        <v>70</v>
      </c>
      <c r="Q285" s="28" t="s">
        <v>70</v>
      </c>
      <c r="R285" s="28" t="s">
        <v>70</v>
      </c>
      <c r="S285" s="28" t="s">
        <v>70</v>
      </c>
      <c r="T285" s="30" t="s">
        <v>6894</v>
      </c>
      <c r="U285" s="31" t="s">
        <v>72</v>
      </c>
      <c r="V285" s="12">
        <v>0</v>
      </c>
      <c r="W285" s="12">
        <v>2</v>
      </c>
      <c r="X285" s="12">
        <v>2</v>
      </c>
      <c r="Y285" s="12">
        <v>0</v>
      </c>
      <c r="Z285" s="20">
        <v>0</v>
      </c>
      <c r="AA285" s="12">
        <v>0</v>
      </c>
      <c r="AB285" s="56">
        <v>1</v>
      </c>
      <c r="AC285" s="21" t="s">
        <v>73</v>
      </c>
      <c r="AD285" s="46" t="s">
        <v>8956</v>
      </c>
      <c r="AE285" s="72"/>
      <c r="AF285" s="16" t="s">
        <v>8955</v>
      </c>
      <c r="AG285" s="16" t="str">
        <f t="shared" si="4"/>
        <v/>
      </c>
    </row>
    <row r="286" spans="1:33" x14ac:dyDescent="0.2">
      <c r="A286" s="12" t="s">
        <v>7446</v>
      </c>
      <c r="B286" s="12" t="s">
        <v>7447</v>
      </c>
      <c r="C286" s="12" t="s">
        <v>76</v>
      </c>
      <c r="D286" s="12" t="s">
        <v>3828</v>
      </c>
      <c r="E286" s="19" t="s">
        <v>4455</v>
      </c>
      <c r="F286" s="12" t="s">
        <v>4469</v>
      </c>
      <c r="G286" s="12" t="s">
        <v>4559</v>
      </c>
      <c r="H286" s="27" t="s">
        <v>69</v>
      </c>
      <c r="I286" s="28" t="s">
        <v>70</v>
      </c>
      <c r="J286" s="28" t="s">
        <v>70</v>
      </c>
      <c r="K286" s="28" t="s">
        <v>70</v>
      </c>
      <c r="L286" s="28" t="s">
        <v>70</v>
      </c>
      <c r="M286" s="29" t="s">
        <v>70</v>
      </c>
      <c r="N286" s="29" t="s">
        <v>70</v>
      </c>
      <c r="O286" s="28" t="s">
        <v>70</v>
      </c>
      <c r="P286" s="28" t="s">
        <v>70</v>
      </c>
      <c r="Q286" s="28" t="s">
        <v>70</v>
      </c>
      <c r="R286" s="28" t="s">
        <v>70</v>
      </c>
      <c r="S286" s="28" t="s">
        <v>70</v>
      </c>
      <c r="T286" s="30" t="s">
        <v>6894</v>
      </c>
      <c r="U286" s="31" t="s">
        <v>72</v>
      </c>
      <c r="V286" s="12">
        <v>1</v>
      </c>
      <c r="W286" s="12">
        <v>2</v>
      </c>
      <c r="X286" s="12">
        <v>2</v>
      </c>
      <c r="Y286" s="12">
        <v>0</v>
      </c>
      <c r="Z286" s="20">
        <v>0</v>
      </c>
      <c r="AA286" s="12">
        <v>1</v>
      </c>
      <c r="AB286" s="56">
        <v>1</v>
      </c>
      <c r="AC286" s="21" t="s">
        <v>73</v>
      </c>
      <c r="AD286" s="46" t="s">
        <v>8956</v>
      </c>
      <c r="AE286" s="72" t="s">
        <v>6925</v>
      </c>
      <c r="AF286" s="16" t="s">
        <v>8955</v>
      </c>
      <c r="AG286" s="16" t="str">
        <f t="shared" si="4"/>
        <v/>
      </c>
    </row>
    <row r="287" spans="1:33" x14ac:dyDescent="0.2">
      <c r="A287" s="12" t="s">
        <v>7448</v>
      </c>
      <c r="B287" s="12" t="s">
        <v>7449</v>
      </c>
      <c r="C287" s="12" t="s">
        <v>76</v>
      </c>
      <c r="D287" s="12" t="s">
        <v>3828</v>
      </c>
      <c r="E287" s="19" t="s">
        <v>4455</v>
      </c>
      <c r="F287" s="12" t="s">
        <v>4469</v>
      </c>
      <c r="G287" s="12" t="s">
        <v>4559</v>
      </c>
      <c r="H287" s="27" t="s">
        <v>69</v>
      </c>
      <c r="I287" s="28" t="s">
        <v>70</v>
      </c>
      <c r="J287" s="28" t="s">
        <v>70</v>
      </c>
      <c r="K287" s="28" t="s">
        <v>70</v>
      </c>
      <c r="L287" s="28" t="s">
        <v>70</v>
      </c>
      <c r="M287" s="29" t="s">
        <v>70</v>
      </c>
      <c r="N287" s="29" t="s">
        <v>70</v>
      </c>
      <c r="O287" s="28" t="s">
        <v>70</v>
      </c>
      <c r="P287" s="28" t="s">
        <v>70</v>
      </c>
      <c r="Q287" s="28" t="s">
        <v>70</v>
      </c>
      <c r="R287" s="28" t="s">
        <v>70</v>
      </c>
      <c r="S287" s="28" t="s">
        <v>70</v>
      </c>
      <c r="T287" s="30" t="s">
        <v>6894</v>
      </c>
      <c r="U287" s="31" t="s">
        <v>72</v>
      </c>
      <c r="V287" s="12">
        <v>1</v>
      </c>
      <c r="W287" s="12">
        <v>2</v>
      </c>
      <c r="X287" s="12">
        <v>2</v>
      </c>
      <c r="Y287" s="12">
        <v>0</v>
      </c>
      <c r="Z287" s="20">
        <v>0</v>
      </c>
      <c r="AA287" s="12">
        <v>1</v>
      </c>
      <c r="AB287" s="56">
        <v>1</v>
      </c>
      <c r="AC287" s="21" t="s">
        <v>73</v>
      </c>
      <c r="AD287" s="46" t="s">
        <v>8956</v>
      </c>
      <c r="AE287" s="72"/>
      <c r="AF287" s="16" t="s">
        <v>8955</v>
      </c>
      <c r="AG287" s="16" t="str">
        <f t="shared" si="4"/>
        <v/>
      </c>
    </row>
    <row r="288" spans="1:33" x14ac:dyDescent="0.2">
      <c r="A288" s="12" t="s">
        <v>7450</v>
      </c>
      <c r="B288" s="12" t="s">
        <v>7451</v>
      </c>
      <c r="C288" s="12" t="s">
        <v>76</v>
      </c>
      <c r="D288" s="12" t="s">
        <v>3828</v>
      </c>
      <c r="E288" s="19" t="s">
        <v>4455</v>
      </c>
      <c r="F288" s="12" t="s">
        <v>4469</v>
      </c>
      <c r="G288" s="12" t="s">
        <v>4559</v>
      </c>
      <c r="H288" s="27" t="s">
        <v>69</v>
      </c>
      <c r="I288" s="28" t="s">
        <v>70</v>
      </c>
      <c r="J288" s="28" t="s">
        <v>70</v>
      </c>
      <c r="K288" s="28" t="s">
        <v>70</v>
      </c>
      <c r="L288" s="28" t="s">
        <v>70</v>
      </c>
      <c r="M288" s="29" t="s">
        <v>70</v>
      </c>
      <c r="N288" s="29" t="s">
        <v>70</v>
      </c>
      <c r="O288" s="28" t="s">
        <v>70</v>
      </c>
      <c r="P288" s="28" t="s">
        <v>70</v>
      </c>
      <c r="Q288" s="28" t="s">
        <v>70</v>
      </c>
      <c r="R288" s="28" t="s">
        <v>70</v>
      </c>
      <c r="S288" s="28" t="s">
        <v>70</v>
      </c>
      <c r="T288" s="30" t="s">
        <v>6894</v>
      </c>
      <c r="U288" s="31" t="s">
        <v>72</v>
      </c>
      <c r="V288" s="12">
        <v>0</v>
      </c>
      <c r="W288" s="12">
        <v>2</v>
      </c>
      <c r="X288" s="12">
        <v>2</v>
      </c>
      <c r="Y288" s="12">
        <v>0</v>
      </c>
      <c r="Z288" s="20">
        <v>0</v>
      </c>
      <c r="AA288" s="12">
        <v>0</v>
      </c>
      <c r="AB288" s="56">
        <v>1</v>
      </c>
      <c r="AC288" s="21" t="s">
        <v>73</v>
      </c>
      <c r="AD288" s="46" t="s">
        <v>8956</v>
      </c>
      <c r="AE288" s="72"/>
      <c r="AF288" s="16" t="s">
        <v>8955</v>
      </c>
      <c r="AG288" s="16" t="str">
        <f t="shared" si="4"/>
        <v/>
      </c>
    </row>
    <row r="289" spans="1:33" x14ac:dyDescent="0.2">
      <c r="A289" s="12" t="s">
        <v>7452</v>
      </c>
      <c r="B289" s="12" t="s">
        <v>7453</v>
      </c>
      <c r="C289" s="12" t="s">
        <v>76</v>
      </c>
      <c r="D289" s="12" t="s">
        <v>3828</v>
      </c>
      <c r="E289" s="19" t="s">
        <v>4455</v>
      </c>
      <c r="F289" s="12" t="s">
        <v>4469</v>
      </c>
      <c r="G289" s="12" t="s">
        <v>4559</v>
      </c>
      <c r="H289" s="27" t="s">
        <v>69</v>
      </c>
      <c r="I289" s="28" t="s">
        <v>70</v>
      </c>
      <c r="J289" s="28" t="s">
        <v>70</v>
      </c>
      <c r="K289" s="28" t="s">
        <v>70</v>
      </c>
      <c r="L289" s="28" t="s">
        <v>70</v>
      </c>
      <c r="M289" s="29" t="s">
        <v>70</v>
      </c>
      <c r="N289" s="29" t="s">
        <v>70</v>
      </c>
      <c r="O289" s="28" t="s">
        <v>70</v>
      </c>
      <c r="P289" s="28" t="s">
        <v>70</v>
      </c>
      <c r="Q289" s="28" t="s">
        <v>70</v>
      </c>
      <c r="R289" s="28" t="s">
        <v>70</v>
      </c>
      <c r="S289" s="28" t="s">
        <v>70</v>
      </c>
      <c r="T289" s="30" t="s">
        <v>6894</v>
      </c>
      <c r="U289" s="31" t="s">
        <v>72</v>
      </c>
      <c r="V289" s="12">
        <v>0</v>
      </c>
      <c r="W289" s="12">
        <v>2</v>
      </c>
      <c r="X289" s="12">
        <v>2</v>
      </c>
      <c r="Y289" s="12">
        <v>0</v>
      </c>
      <c r="Z289" s="20">
        <v>0</v>
      </c>
      <c r="AA289" s="12">
        <v>0</v>
      </c>
      <c r="AB289" s="56">
        <v>1</v>
      </c>
      <c r="AC289" s="21" t="s">
        <v>73</v>
      </c>
      <c r="AD289" s="46" t="s">
        <v>8956</v>
      </c>
      <c r="AE289" s="72"/>
      <c r="AF289" s="16" t="s">
        <v>8955</v>
      </c>
      <c r="AG289" s="16" t="str">
        <f t="shared" si="4"/>
        <v/>
      </c>
    </row>
    <row r="290" spans="1:33" x14ac:dyDescent="0.2">
      <c r="A290" s="12" t="s">
        <v>7454</v>
      </c>
      <c r="B290" s="12" t="s">
        <v>7455</v>
      </c>
      <c r="C290" s="12" t="s">
        <v>76</v>
      </c>
      <c r="D290" s="12" t="s">
        <v>3828</v>
      </c>
      <c r="E290" s="19" t="s">
        <v>4455</v>
      </c>
      <c r="F290" s="12" t="s">
        <v>4469</v>
      </c>
      <c r="G290" s="12" t="s">
        <v>4559</v>
      </c>
      <c r="H290" s="27" t="s">
        <v>69</v>
      </c>
      <c r="I290" s="28" t="s">
        <v>70</v>
      </c>
      <c r="J290" s="28" t="s">
        <v>70</v>
      </c>
      <c r="K290" s="28" t="s">
        <v>70</v>
      </c>
      <c r="L290" s="28" t="s">
        <v>70</v>
      </c>
      <c r="M290" s="29" t="s">
        <v>70</v>
      </c>
      <c r="N290" s="29" t="s">
        <v>70</v>
      </c>
      <c r="O290" s="28" t="s">
        <v>70</v>
      </c>
      <c r="P290" s="28" t="s">
        <v>70</v>
      </c>
      <c r="Q290" s="28" t="s">
        <v>70</v>
      </c>
      <c r="R290" s="28" t="s">
        <v>70</v>
      </c>
      <c r="S290" s="28" t="s">
        <v>70</v>
      </c>
      <c r="T290" s="30" t="s">
        <v>6894</v>
      </c>
      <c r="U290" s="31" t="s">
        <v>72</v>
      </c>
      <c r="V290" s="12">
        <v>0</v>
      </c>
      <c r="W290" s="12">
        <v>2</v>
      </c>
      <c r="X290" s="12">
        <v>2</v>
      </c>
      <c r="Y290" s="12">
        <v>0</v>
      </c>
      <c r="Z290" s="20">
        <v>0</v>
      </c>
      <c r="AA290" s="12">
        <v>0</v>
      </c>
      <c r="AB290" s="56">
        <v>1</v>
      </c>
      <c r="AC290" s="21" t="s">
        <v>73</v>
      </c>
      <c r="AD290" s="46" t="s">
        <v>8956</v>
      </c>
      <c r="AE290" s="72"/>
      <c r="AF290" s="16" t="s">
        <v>8955</v>
      </c>
      <c r="AG290" s="16" t="str">
        <f t="shared" si="4"/>
        <v/>
      </c>
    </row>
    <row r="291" spans="1:33" x14ac:dyDescent="0.2">
      <c r="A291" s="12" t="s">
        <v>7456</v>
      </c>
      <c r="B291" s="12" t="s">
        <v>7457</v>
      </c>
      <c r="C291" s="12" t="s">
        <v>76</v>
      </c>
      <c r="D291" s="12" t="s">
        <v>3828</v>
      </c>
      <c r="E291" s="19" t="s">
        <v>4455</v>
      </c>
      <c r="F291" s="12" t="s">
        <v>4469</v>
      </c>
      <c r="G291" s="12" t="s">
        <v>4559</v>
      </c>
      <c r="H291" s="27" t="s">
        <v>69</v>
      </c>
      <c r="I291" s="28" t="s">
        <v>70</v>
      </c>
      <c r="J291" s="28" t="s">
        <v>70</v>
      </c>
      <c r="K291" s="28" t="s">
        <v>70</v>
      </c>
      <c r="L291" s="28" t="s">
        <v>70</v>
      </c>
      <c r="M291" s="29" t="s">
        <v>70</v>
      </c>
      <c r="N291" s="29" t="s">
        <v>70</v>
      </c>
      <c r="O291" s="28" t="s">
        <v>70</v>
      </c>
      <c r="P291" s="28" t="s">
        <v>70</v>
      </c>
      <c r="Q291" s="28" t="s">
        <v>70</v>
      </c>
      <c r="R291" s="28" t="s">
        <v>70</v>
      </c>
      <c r="S291" s="28" t="s">
        <v>70</v>
      </c>
      <c r="T291" s="30" t="s">
        <v>6894</v>
      </c>
      <c r="U291" s="31" t="s">
        <v>72</v>
      </c>
      <c r="V291" s="12">
        <v>0</v>
      </c>
      <c r="W291" s="12">
        <v>2</v>
      </c>
      <c r="X291" s="12">
        <v>2</v>
      </c>
      <c r="Y291" s="12">
        <v>0</v>
      </c>
      <c r="Z291" s="20">
        <v>0</v>
      </c>
      <c r="AA291" s="12">
        <v>0</v>
      </c>
      <c r="AB291" s="56">
        <v>1</v>
      </c>
      <c r="AC291" s="21" t="s">
        <v>73</v>
      </c>
      <c r="AD291" s="46" t="s">
        <v>8956</v>
      </c>
      <c r="AE291" s="72"/>
      <c r="AF291" s="16" t="s">
        <v>8955</v>
      </c>
      <c r="AG291" s="16" t="str">
        <f t="shared" si="4"/>
        <v/>
      </c>
    </row>
    <row r="292" spans="1:33" x14ac:dyDescent="0.2">
      <c r="A292" s="12" t="s">
        <v>7458</v>
      </c>
      <c r="B292" s="12" t="s">
        <v>7459</v>
      </c>
      <c r="C292" s="12" t="s">
        <v>64</v>
      </c>
      <c r="D292" s="12" t="s">
        <v>3828</v>
      </c>
      <c r="E292" s="19" t="s">
        <v>4455</v>
      </c>
      <c r="F292" s="12" t="s">
        <v>4469</v>
      </c>
      <c r="G292" s="12" t="s">
        <v>4559</v>
      </c>
      <c r="H292" s="27" t="s">
        <v>69</v>
      </c>
      <c r="I292" s="28" t="s">
        <v>70</v>
      </c>
      <c r="J292" s="28" t="s">
        <v>70</v>
      </c>
      <c r="K292" s="28" t="s">
        <v>70</v>
      </c>
      <c r="L292" s="28" t="s">
        <v>70</v>
      </c>
      <c r="M292" s="29" t="s">
        <v>70</v>
      </c>
      <c r="N292" s="29" t="s">
        <v>70</v>
      </c>
      <c r="O292" s="28" t="s">
        <v>70</v>
      </c>
      <c r="P292" s="28" t="s">
        <v>70</v>
      </c>
      <c r="Q292" s="28" t="s">
        <v>70</v>
      </c>
      <c r="R292" s="28" t="s">
        <v>70</v>
      </c>
      <c r="S292" s="28" t="s">
        <v>70</v>
      </c>
      <c r="T292" s="30" t="s">
        <v>6894</v>
      </c>
      <c r="U292" s="31" t="s">
        <v>72</v>
      </c>
      <c r="V292" s="12">
        <v>1</v>
      </c>
      <c r="W292" s="12">
        <v>2</v>
      </c>
      <c r="X292" s="12">
        <v>2</v>
      </c>
      <c r="Y292" s="12">
        <v>0</v>
      </c>
      <c r="Z292" s="20">
        <v>0</v>
      </c>
      <c r="AA292" s="12">
        <v>1</v>
      </c>
      <c r="AB292" s="56">
        <v>1</v>
      </c>
      <c r="AC292" s="21" t="s">
        <v>73</v>
      </c>
      <c r="AD292" s="46" t="s">
        <v>8956</v>
      </c>
      <c r="AE292" s="72"/>
      <c r="AF292" s="16" t="s">
        <v>8955</v>
      </c>
      <c r="AG292" s="16" t="str">
        <f t="shared" si="4"/>
        <v/>
      </c>
    </row>
    <row r="293" spans="1:33" x14ac:dyDescent="0.2">
      <c r="A293" s="12" t="s">
        <v>7460</v>
      </c>
      <c r="B293" s="12" t="s">
        <v>7461</v>
      </c>
      <c r="C293" s="12" t="s">
        <v>64</v>
      </c>
      <c r="D293" s="12" t="s">
        <v>3828</v>
      </c>
      <c r="E293" s="19" t="s">
        <v>4455</v>
      </c>
      <c r="F293" s="12" t="s">
        <v>4469</v>
      </c>
      <c r="G293" s="12" t="s">
        <v>4559</v>
      </c>
      <c r="H293" s="27" t="s">
        <v>69</v>
      </c>
      <c r="I293" s="28" t="s">
        <v>70</v>
      </c>
      <c r="J293" s="28" t="s">
        <v>70</v>
      </c>
      <c r="K293" s="28" t="s">
        <v>70</v>
      </c>
      <c r="L293" s="28" t="s">
        <v>70</v>
      </c>
      <c r="M293" s="29" t="s">
        <v>70</v>
      </c>
      <c r="N293" s="29" t="s">
        <v>70</v>
      </c>
      <c r="O293" s="28" t="s">
        <v>70</v>
      </c>
      <c r="P293" s="28" t="s">
        <v>70</v>
      </c>
      <c r="Q293" s="28" t="s">
        <v>70</v>
      </c>
      <c r="R293" s="28" t="s">
        <v>70</v>
      </c>
      <c r="S293" s="28" t="s">
        <v>70</v>
      </c>
      <c r="T293" s="30" t="s">
        <v>6894</v>
      </c>
      <c r="U293" s="31" t="s">
        <v>72</v>
      </c>
      <c r="V293" s="12">
        <v>1</v>
      </c>
      <c r="W293" s="12">
        <v>2</v>
      </c>
      <c r="X293" s="12">
        <v>2</v>
      </c>
      <c r="Y293" s="12">
        <v>0</v>
      </c>
      <c r="Z293" s="20">
        <v>0</v>
      </c>
      <c r="AA293" s="12">
        <v>1</v>
      </c>
      <c r="AB293" s="56">
        <v>1</v>
      </c>
      <c r="AC293" s="21" t="s">
        <v>73</v>
      </c>
      <c r="AD293" s="46" t="s">
        <v>8956</v>
      </c>
      <c r="AE293" s="72" t="s">
        <v>6925</v>
      </c>
      <c r="AF293" s="16" t="s">
        <v>8955</v>
      </c>
      <c r="AG293" s="16" t="str">
        <f t="shared" si="4"/>
        <v/>
      </c>
    </row>
    <row r="294" spans="1:33" x14ac:dyDescent="0.2">
      <c r="A294" s="12" t="s">
        <v>7462</v>
      </c>
      <c r="B294" s="12" t="s">
        <v>7463</v>
      </c>
      <c r="C294" s="12" t="s">
        <v>64</v>
      </c>
      <c r="D294" s="12" t="s">
        <v>3828</v>
      </c>
      <c r="E294" s="19" t="s">
        <v>4455</v>
      </c>
      <c r="F294" s="12" t="s">
        <v>4469</v>
      </c>
      <c r="G294" s="12" t="s">
        <v>4559</v>
      </c>
      <c r="H294" s="27" t="s">
        <v>69</v>
      </c>
      <c r="I294" s="28" t="s">
        <v>70</v>
      </c>
      <c r="J294" s="28" t="s">
        <v>70</v>
      </c>
      <c r="K294" s="28" t="s">
        <v>70</v>
      </c>
      <c r="L294" s="28" t="s">
        <v>70</v>
      </c>
      <c r="M294" s="29" t="s">
        <v>70</v>
      </c>
      <c r="N294" s="29" t="s">
        <v>70</v>
      </c>
      <c r="O294" s="28" t="s">
        <v>70</v>
      </c>
      <c r="P294" s="28" t="s">
        <v>70</v>
      </c>
      <c r="Q294" s="28" t="s">
        <v>70</v>
      </c>
      <c r="R294" s="28" t="s">
        <v>70</v>
      </c>
      <c r="S294" s="28" t="s">
        <v>70</v>
      </c>
      <c r="T294" s="30" t="s">
        <v>6894</v>
      </c>
      <c r="U294" s="31" t="s">
        <v>72</v>
      </c>
      <c r="V294" s="12">
        <v>0</v>
      </c>
      <c r="W294" s="12">
        <v>2</v>
      </c>
      <c r="X294" s="12">
        <v>2</v>
      </c>
      <c r="Y294" s="12">
        <v>0</v>
      </c>
      <c r="Z294" s="20">
        <v>0</v>
      </c>
      <c r="AA294" s="12">
        <v>0</v>
      </c>
      <c r="AB294" s="56">
        <v>1</v>
      </c>
      <c r="AC294" s="21" t="s">
        <v>73</v>
      </c>
      <c r="AD294" s="46" t="s">
        <v>8956</v>
      </c>
      <c r="AE294" s="72"/>
      <c r="AF294" s="16" t="s">
        <v>8955</v>
      </c>
      <c r="AG294" s="16" t="str">
        <f t="shared" si="4"/>
        <v/>
      </c>
    </row>
    <row r="295" spans="1:33" x14ac:dyDescent="0.2">
      <c r="A295" s="12" t="s">
        <v>7464</v>
      </c>
      <c r="B295" s="12" t="s">
        <v>7465</v>
      </c>
      <c r="C295" s="12" t="s">
        <v>64</v>
      </c>
      <c r="D295" s="12" t="s">
        <v>3828</v>
      </c>
      <c r="E295" s="19" t="s">
        <v>4455</v>
      </c>
      <c r="F295" s="12" t="s">
        <v>4469</v>
      </c>
      <c r="G295" s="12" t="s">
        <v>4559</v>
      </c>
      <c r="H295" s="27" t="s">
        <v>69</v>
      </c>
      <c r="I295" s="28" t="s">
        <v>70</v>
      </c>
      <c r="J295" s="28" t="s">
        <v>70</v>
      </c>
      <c r="K295" s="28" t="s">
        <v>70</v>
      </c>
      <c r="L295" s="28" t="s">
        <v>70</v>
      </c>
      <c r="M295" s="29" t="s">
        <v>70</v>
      </c>
      <c r="N295" s="29" t="s">
        <v>70</v>
      </c>
      <c r="O295" s="28" t="s">
        <v>70</v>
      </c>
      <c r="P295" s="28" t="s">
        <v>70</v>
      </c>
      <c r="Q295" s="28" t="s">
        <v>70</v>
      </c>
      <c r="R295" s="28" t="s">
        <v>70</v>
      </c>
      <c r="S295" s="28" t="s">
        <v>70</v>
      </c>
      <c r="T295" s="30" t="s">
        <v>6894</v>
      </c>
      <c r="U295" s="31" t="s">
        <v>72</v>
      </c>
      <c r="V295" s="12">
        <v>0</v>
      </c>
      <c r="W295" s="12">
        <v>2</v>
      </c>
      <c r="X295" s="12">
        <v>2</v>
      </c>
      <c r="Y295" s="12">
        <v>0</v>
      </c>
      <c r="Z295" s="20">
        <v>0</v>
      </c>
      <c r="AA295" s="12">
        <v>0</v>
      </c>
      <c r="AB295" s="56">
        <v>1</v>
      </c>
      <c r="AC295" s="21" t="s">
        <v>73</v>
      </c>
      <c r="AD295" s="46" t="s">
        <v>8956</v>
      </c>
      <c r="AE295" s="72"/>
      <c r="AF295" s="16" t="s">
        <v>8955</v>
      </c>
      <c r="AG295" s="16" t="str">
        <f t="shared" si="4"/>
        <v/>
      </c>
    </row>
    <row r="296" spans="1:33" x14ac:dyDescent="0.2">
      <c r="A296" s="12" t="s">
        <v>7466</v>
      </c>
      <c r="B296" s="12" t="s">
        <v>7467</v>
      </c>
      <c r="C296" s="12" t="s">
        <v>64</v>
      </c>
      <c r="D296" s="12" t="s">
        <v>3828</v>
      </c>
      <c r="E296" s="19" t="s">
        <v>4455</v>
      </c>
      <c r="F296" s="12" t="s">
        <v>4469</v>
      </c>
      <c r="G296" s="12" t="s">
        <v>4559</v>
      </c>
      <c r="H296" s="27" t="s">
        <v>69</v>
      </c>
      <c r="I296" s="28" t="s">
        <v>70</v>
      </c>
      <c r="J296" s="28" t="s">
        <v>70</v>
      </c>
      <c r="K296" s="28" t="s">
        <v>70</v>
      </c>
      <c r="L296" s="28" t="s">
        <v>70</v>
      </c>
      <c r="M296" s="29" t="s">
        <v>70</v>
      </c>
      <c r="N296" s="29" t="s">
        <v>70</v>
      </c>
      <c r="O296" s="28" t="s">
        <v>70</v>
      </c>
      <c r="P296" s="28" t="s">
        <v>70</v>
      </c>
      <c r="Q296" s="28" t="s">
        <v>70</v>
      </c>
      <c r="R296" s="28" t="s">
        <v>70</v>
      </c>
      <c r="S296" s="28" t="s">
        <v>70</v>
      </c>
      <c r="T296" s="30" t="s">
        <v>6894</v>
      </c>
      <c r="U296" s="31" t="s">
        <v>72</v>
      </c>
      <c r="V296" s="12">
        <v>0</v>
      </c>
      <c r="W296" s="12">
        <v>2</v>
      </c>
      <c r="X296" s="12">
        <v>2</v>
      </c>
      <c r="Y296" s="12">
        <v>0</v>
      </c>
      <c r="Z296" s="20">
        <v>0</v>
      </c>
      <c r="AA296" s="12">
        <v>0</v>
      </c>
      <c r="AB296" s="56">
        <v>1</v>
      </c>
      <c r="AC296" s="21" t="s">
        <v>73</v>
      </c>
      <c r="AD296" s="46" t="s">
        <v>8956</v>
      </c>
      <c r="AE296" s="72"/>
      <c r="AF296" s="16" t="s">
        <v>8955</v>
      </c>
      <c r="AG296" s="16" t="str">
        <f t="shared" si="4"/>
        <v/>
      </c>
    </row>
    <row r="297" spans="1:33" x14ac:dyDescent="0.2">
      <c r="A297" s="12" t="s">
        <v>7468</v>
      </c>
      <c r="B297" s="12" t="s">
        <v>1701</v>
      </c>
      <c r="C297" s="12" t="s">
        <v>76</v>
      </c>
      <c r="D297" s="12" t="s">
        <v>3828</v>
      </c>
      <c r="E297" s="19" t="s">
        <v>4455</v>
      </c>
      <c r="F297" s="12" t="s">
        <v>4469</v>
      </c>
      <c r="G297" s="12" t="s">
        <v>4559</v>
      </c>
      <c r="H297" s="27" t="s">
        <v>69</v>
      </c>
      <c r="I297" s="28" t="s">
        <v>70</v>
      </c>
      <c r="J297" s="28" t="s">
        <v>70</v>
      </c>
      <c r="K297" s="28" t="s">
        <v>70</v>
      </c>
      <c r="L297" s="28" t="s">
        <v>70</v>
      </c>
      <c r="M297" s="29" t="s">
        <v>70</v>
      </c>
      <c r="N297" s="29" t="s">
        <v>70</v>
      </c>
      <c r="O297" s="28" t="s">
        <v>70</v>
      </c>
      <c r="P297" s="28" t="s">
        <v>70</v>
      </c>
      <c r="Q297" s="28" t="s">
        <v>70</v>
      </c>
      <c r="R297" s="28" t="s">
        <v>70</v>
      </c>
      <c r="S297" s="28" t="s">
        <v>70</v>
      </c>
      <c r="T297" s="30" t="s">
        <v>6894</v>
      </c>
      <c r="U297" s="31" t="s">
        <v>72</v>
      </c>
      <c r="V297" s="12">
        <v>0</v>
      </c>
      <c r="W297" s="12">
        <v>2</v>
      </c>
      <c r="X297" s="12">
        <v>2</v>
      </c>
      <c r="Y297" s="12">
        <v>0</v>
      </c>
      <c r="Z297" s="20">
        <v>0</v>
      </c>
      <c r="AA297" s="12">
        <v>0</v>
      </c>
      <c r="AB297" s="56">
        <v>1</v>
      </c>
      <c r="AC297" s="21" t="s">
        <v>73</v>
      </c>
      <c r="AD297" s="46" t="s">
        <v>8956</v>
      </c>
      <c r="AE297" s="72"/>
      <c r="AF297" s="16" t="s">
        <v>8955</v>
      </c>
      <c r="AG297" s="16" t="str">
        <f t="shared" si="4"/>
        <v/>
      </c>
    </row>
    <row r="298" spans="1:33" x14ac:dyDescent="0.2">
      <c r="A298" s="12" t="s">
        <v>7469</v>
      </c>
      <c r="B298" s="12" t="s">
        <v>7470</v>
      </c>
      <c r="C298" s="12" t="s">
        <v>76</v>
      </c>
      <c r="D298" s="12" t="s">
        <v>3828</v>
      </c>
      <c r="E298" s="19" t="s">
        <v>4455</v>
      </c>
      <c r="F298" s="12" t="s">
        <v>4469</v>
      </c>
      <c r="G298" s="12" t="s">
        <v>4559</v>
      </c>
      <c r="H298" s="27" t="s">
        <v>69</v>
      </c>
      <c r="I298" s="28" t="s">
        <v>70</v>
      </c>
      <c r="J298" s="28" t="s">
        <v>70</v>
      </c>
      <c r="K298" s="28" t="s">
        <v>70</v>
      </c>
      <c r="L298" s="28" t="s">
        <v>70</v>
      </c>
      <c r="M298" s="29" t="s">
        <v>70</v>
      </c>
      <c r="N298" s="29" t="s">
        <v>70</v>
      </c>
      <c r="O298" s="28" t="s">
        <v>70</v>
      </c>
      <c r="P298" s="28" t="s">
        <v>70</v>
      </c>
      <c r="Q298" s="28" t="s">
        <v>70</v>
      </c>
      <c r="R298" s="28" t="s">
        <v>70</v>
      </c>
      <c r="S298" s="28" t="s">
        <v>70</v>
      </c>
      <c r="T298" s="30" t="s">
        <v>6894</v>
      </c>
      <c r="U298" s="31" t="s">
        <v>72</v>
      </c>
      <c r="V298" s="12">
        <v>3</v>
      </c>
      <c r="W298" s="12">
        <v>2</v>
      </c>
      <c r="X298" s="12">
        <v>5</v>
      </c>
      <c r="Y298" s="12">
        <v>0</v>
      </c>
      <c r="Z298" s="20">
        <v>1</v>
      </c>
      <c r="AA298" s="12">
        <v>3</v>
      </c>
      <c r="AB298" s="56">
        <v>1</v>
      </c>
      <c r="AC298" s="21" t="s">
        <v>73</v>
      </c>
      <c r="AD298" s="46" t="s">
        <v>8954</v>
      </c>
      <c r="AE298" s="72"/>
      <c r="AF298" s="16" t="s">
        <v>8955</v>
      </c>
      <c r="AG298" s="16" t="str">
        <f t="shared" si="4"/>
        <v/>
      </c>
    </row>
    <row r="299" spans="1:33" x14ac:dyDescent="0.2">
      <c r="A299" s="12" t="s">
        <v>7471</v>
      </c>
      <c r="B299" s="12" t="s">
        <v>7472</v>
      </c>
      <c r="C299" s="12" t="s">
        <v>76</v>
      </c>
      <c r="D299" s="12" t="s">
        <v>3828</v>
      </c>
      <c r="E299" s="19" t="s">
        <v>4455</v>
      </c>
      <c r="F299" s="12" t="s">
        <v>4469</v>
      </c>
      <c r="G299" s="12" t="s">
        <v>4559</v>
      </c>
      <c r="H299" s="27" t="s">
        <v>69</v>
      </c>
      <c r="I299" s="28" t="s">
        <v>70</v>
      </c>
      <c r="J299" s="28" t="s">
        <v>70</v>
      </c>
      <c r="K299" s="28" t="s">
        <v>70</v>
      </c>
      <c r="L299" s="28" t="s">
        <v>70</v>
      </c>
      <c r="M299" s="29" t="s">
        <v>70</v>
      </c>
      <c r="N299" s="29" t="s">
        <v>70</v>
      </c>
      <c r="O299" s="28" t="s">
        <v>70</v>
      </c>
      <c r="P299" s="28" t="s">
        <v>70</v>
      </c>
      <c r="Q299" s="28" t="s">
        <v>70</v>
      </c>
      <c r="R299" s="28" t="s">
        <v>70</v>
      </c>
      <c r="S299" s="28" t="s">
        <v>70</v>
      </c>
      <c r="T299" s="30" t="s">
        <v>6894</v>
      </c>
      <c r="U299" s="31" t="s">
        <v>72</v>
      </c>
      <c r="V299" s="12">
        <v>1</v>
      </c>
      <c r="W299" s="12">
        <v>2</v>
      </c>
      <c r="X299" s="12">
        <v>5</v>
      </c>
      <c r="Y299" s="12">
        <v>0</v>
      </c>
      <c r="Z299" s="20">
        <v>1</v>
      </c>
      <c r="AA299" s="12">
        <v>1</v>
      </c>
      <c r="AB299" s="56">
        <v>1</v>
      </c>
      <c r="AC299" s="21" t="s">
        <v>73</v>
      </c>
      <c r="AD299" s="46" t="s">
        <v>8956</v>
      </c>
      <c r="AE299" s="72"/>
      <c r="AF299" s="16" t="s">
        <v>8955</v>
      </c>
      <c r="AG299" s="16" t="str">
        <f t="shared" si="4"/>
        <v/>
      </c>
    </row>
    <row r="300" spans="1:33" x14ac:dyDescent="0.2">
      <c r="A300" s="12" t="s">
        <v>7473</v>
      </c>
      <c r="B300" s="12" t="s">
        <v>7474</v>
      </c>
      <c r="C300" s="12" t="s">
        <v>76</v>
      </c>
      <c r="D300" s="12" t="s">
        <v>3828</v>
      </c>
      <c r="E300" s="19" t="s">
        <v>4455</v>
      </c>
      <c r="F300" s="12" t="s">
        <v>4469</v>
      </c>
      <c r="G300" s="12" t="s">
        <v>4559</v>
      </c>
      <c r="H300" s="27" t="s">
        <v>69</v>
      </c>
      <c r="I300" s="28" t="s">
        <v>70</v>
      </c>
      <c r="J300" s="28" t="s">
        <v>70</v>
      </c>
      <c r="K300" s="28" t="s">
        <v>70</v>
      </c>
      <c r="L300" s="28" t="s">
        <v>70</v>
      </c>
      <c r="M300" s="29" t="s">
        <v>70</v>
      </c>
      <c r="N300" s="29" t="s">
        <v>70</v>
      </c>
      <c r="O300" s="28" t="s">
        <v>70</v>
      </c>
      <c r="P300" s="28" t="s">
        <v>70</v>
      </c>
      <c r="Q300" s="28" t="s">
        <v>70</v>
      </c>
      <c r="R300" s="28" t="s">
        <v>70</v>
      </c>
      <c r="S300" s="28" t="s">
        <v>70</v>
      </c>
      <c r="T300" s="30" t="s">
        <v>6894</v>
      </c>
      <c r="U300" s="31" t="s">
        <v>72</v>
      </c>
      <c r="V300" s="12">
        <v>0</v>
      </c>
      <c r="W300" s="12">
        <v>2</v>
      </c>
      <c r="X300" s="12">
        <v>2</v>
      </c>
      <c r="Y300" s="12">
        <v>0</v>
      </c>
      <c r="Z300" s="20">
        <v>0</v>
      </c>
      <c r="AA300" s="12">
        <v>0</v>
      </c>
      <c r="AB300" s="56">
        <v>1</v>
      </c>
      <c r="AC300" s="21" t="s">
        <v>73</v>
      </c>
      <c r="AD300" s="46" t="s">
        <v>8956</v>
      </c>
      <c r="AE300" s="72"/>
      <c r="AF300" s="16" t="s">
        <v>8955</v>
      </c>
      <c r="AG300" s="16" t="str">
        <f t="shared" si="4"/>
        <v/>
      </c>
    </row>
    <row r="301" spans="1:33" x14ac:dyDescent="0.2">
      <c r="A301" s="12" t="s">
        <v>7475</v>
      </c>
      <c r="B301" s="12" t="s">
        <v>7476</v>
      </c>
      <c r="C301" s="12" t="s">
        <v>76</v>
      </c>
      <c r="D301" s="12" t="s">
        <v>3828</v>
      </c>
      <c r="E301" s="19" t="s">
        <v>4455</v>
      </c>
      <c r="F301" s="12" t="s">
        <v>4469</v>
      </c>
      <c r="G301" s="12" t="s">
        <v>4559</v>
      </c>
      <c r="H301" s="27" t="s">
        <v>69</v>
      </c>
      <c r="I301" s="28" t="s">
        <v>70</v>
      </c>
      <c r="J301" s="28" t="s">
        <v>70</v>
      </c>
      <c r="K301" s="28" t="s">
        <v>70</v>
      </c>
      <c r="L301" s="28" t="s">
        <v>70</v>
      </c>
      <c r="M301" s="29" t="s">
        <v>70</v>
      </c>
      <c r="N301" s="29" t="s">
        <v>70</v>
      </c>
      <c r="O301" s="28" t="s">
        <v>70</v>
      </c>
      <c r="P301" s="28" t="s">
        <v>70</v>
      </c>
      <c r="Q301" s="28" t="s">
        <v>70</v>
      </c>
      <c r="R301" s="28" t="s">
        <v>70</v>
      </c>
      <c r="S301" s="28" t="s">
        <v>70</v>
      </c>
      <c r="T301" s="30" t="s">
        <v>6894</v>
      </c>
      <c r="U301" s="31" t="s">
        <v>72</v>
      </c>
      <c r="V301" s="12">
        <v>0</v>
      </c>
      <c r="W301" s="12">
        <v>2</v>
      </c>
      <c r="X301" s="12">
        <v>2</v>
      </c>
      <c r="Y301" s="12">
        <v>0</v>
      </c>
      <c r="Z301" s="20">
        <v>0</v>
      </c>
      <c r="AA301" s="12">
        <v>0</v>
      </c>
      <c r="AB301" s="56">
        <v>1</v>
      </c>
      <c r="AC301" s="21" t="s">
        <v>73</v>
      </c>
      <c r="AD301" s="46" t="s">
        <v>8956</v>
      </c>
      <c r="AE301" s="72"/>
      <c r="AF301" s="16" t="s">
        <v>8955</v>
      </c>
      <c r="AG301" s="16" t="str">
        <f t="shared" si="4"/>
        <v/>
      </c>
    </row>
    <row r="302" spans="1:33" x14ac:dyDescent="0.2">
      <c r="A302" s="12" t="s">
        <v>7477</v>
      </c>
      <c r="B302" s="12" t="s">
        <v>7478</v>
      </c>
      <c r="C302" s="12" t="s">
        <v>76</v>
      </c>
      <c r="D302" s="12" t="s">
        <v>3828</v>
      </c>
      <c r="E302" s="19" t="s">
        <v>4455</v>
      </c>
      <c r="F302" s="12" t="s">
        <v>4469</v>
      </c>
      <c r="G302" s="12" t="s">
        <v>5488</v>
      </c>
      <c r="H302" s="27" t="s">
        <v>69</v>
      </c>
      <c r="I302" s="28" t="s">
        <v>70</v>
      </c>
      <c r="J302" s="28" t="s">
        <v>70</v>
      </c>
      <c r="K302" s="28" t="s">
        <v>70</v>
      </c>
      <c r="L302" s="28" t="s">
        <v>70</v>
      </c>
      <c r="M302" s="29" t="s">
        <v>70</v>
      </c>
      <c r="N302" s="29" t="s">
        <v>70</v>
      </c>
      <c r="O302" s="28" t="s">
        <v>70</v>
      </c>
      <c r="P302" s="28" t="s">
        <v>70</v>
      </c>
      <c r="Q302" s="28" t="s">
        <v>70</v>
      </c>
      <c r="R302" s="28" t="s">
        <v>70</v>
      </c>
      <c r="S302" s="28" t="s">
        <v>70</v>
      </c>
      <c r="T302" s="30" t="s">
        <v>6894</v>
      </c>
      <c r="U302" s="31" t="s">
        <v>72</v>
      </c>
      <c r="V302" s="12">
        <v>1</v>
      </c>
      <c r="W302" s="12">
        <v>5</v>
      </c>
      <c r="X302" s="12">
        <v>5</v>
      </c>
      <c r="Y302" s="12">
        <v>0</v>
      </c>
      <c r="Z302" s="20">
        <v>1</v>
      </c>
      <c r="AA302" s="12">
        <v>1</v>
      </c>
      <c r="AB302" s="56">
        <v>1</v>
      </c>
      <c r="AC302" s="21" t="s">
        <v>73</v>
      </c>
      <c r="AD302" s="46" t="s">
        <v>8956</v>
      </c>
      <c r="AE302" s="72"/>
      <c r="AF302" s="16" t="s">
        <v>8955</v>
      </c>
      <c r="AG302" s="16" t="str">
        <f t="shared" si="4"/>
        <v/>
      </c>
    </row>
    <row r="303" spans="1:33" x14ac:dyDescent="0.2">
      <c r="A303" s="12" t="s">
        <v>7479</v>
      </c>
      <c r="B303" s="12" t="s">
        <v>7131</v>
      </c>
      <c r="C303" s="12" t="s">
        <v>76</v>
      </c>
      <c r="D303" s="12" t="s">
        <v>3828</v>
      </c>
      <c r="E303" s="19" t="s">
        <v>4455</v>
      </c>
      <c r="F303" s="12" t="s">
        <v>4469</v>
      </c>
      <c r="G303" s="12" t="s">
        <v>5488</v>
      </c>
      <c r="H303" s="27" t="s">
        <v>69</v>
      </c>
      <c r="I303" s="28" t="s">
        <v>70</v>
      </c>
      <c r="J303" s="28" t="s">
        <v>70</v>
      </c>
      <c r="K303" s="28" t="s">
        <v>70</v>
      </c>
      <c r="L303" s="28" t="s">
        <v>70</v>
      </c>
      <c r="M303" s="29" t="s">
        <v>70</v>
      </c>
      <c r="N303" s="29" t="s">
        <v>70</v>
      </c>
      <c r="O303" s="28" t="s">
        <v>70</v>
      </c>
      <c r="P303" s="28" t="s">
        <v>70</v>
      </c>
      <c r="Q303" s="28" t="s">
        <v>70</v>
      </c>
      <c r="R303" s="28" t="s">
        <v>70</v>
      </c>
      <c r="S303" s="28" t="s">
        <v>70</v>
      </c>
      <c r="T303" s="30" t="s">
        <v>6894</v>
      </c>
      <c r="U303" s="31" t="s">
        <v>72</v>
      </c>
      <c r="V303" s="12">
        <v>2</v>
      </c>
      <c r="W303" s="12">
        <v>5</v>
      </c>
      <c r="X303" s="12">
        <v>5</v>
      </c>
      <c r="Y303" s="12">
        <v>0</v>
      </c>
      <c r="Z303" s="20">
        <v>1</v>
      </c>
      <c r="AA303" s="12">
        <v>2</v>
      </c>
      <c r="AB303" s="56">
        <v>2</v>
      </c>
      <c r="AC303" s="21" t="s">
        <v>73</v>
      </c>
      <c r="AD303" s="46" t="s">
        <v>8954</v>
      </c>
      <c r="AE303" s="72"/>
      <c r="AF303" s="16" t="s">
        <v>8955</v>
      </c>
      <c r="AG303" s="16" t="str">
        <f t="shared" si="4"/>
        <v/>
      </c>
    </row>
    <row r="304" spans="1:33" x14ac:dyDescent="0.2">
      <c r="A304" s="12" t="s">
        <v>7480</v>
      </c>
      <c r="B304" s="12" t="s">
        <v>7481</v>
      </c>
      <c r="C304" s="12" t="s">
        <v>76</v>
      </c>
      <c r="D304" s="12" t="s">
        <v>3828</v>
      </c>
      <c r="E304" s="19" t="s">
        <v>4455</v>
      </c>
      <c r="F304" s="12" t="s">
        <v>4469</v>
      </c>
      <c r="G304" s="12" t="s">
        <v>5488</v>
      </c>
      <c r="H304" s="27" t="s">
        <v>69</v>
      </c>
      <c r="I304" s="28" t="s">
        <v>70</v>
      </c>
      <c r="J304" s="28" t="s">
        <v>70</v>
      </c>
      <c r="K304" s="28" t="s">
        <v>70</v>
      </c>
      <c r="L304" s="28" t="s">
        <v>70</v>
      </c>
      <c r="M304" s="29" t="s">
        <v>70</v>
      </c>
      <c r="N304" s="29" t="s">
        <v>70</v>
      </c>
      <c r="O304" s="28" t="s">
        <v>70</v>
      </c>
      <c r="P304" s="28" t="s">
        <v>70</v>
      </c>
      <c r="Q304" s="28" t="s">
        <v>70</v>
      </c>
      <c r="R304" s="28" t="s">
        <v>70</v>
      </c>
      <c r="S304" s="28" t="s">
        <v>70</v>
      </c>
      <c r="T304" s="30" t="s">
        <v>6894</v>
      </c>
      <c r="U304" s="31" t="s">
        <v>72</v>
      </c>
      <c r="V304" s="12">
        <v>1</v>
      </c>
      <c r="W304" s="12">
        <v>2</v>
      </c>
      <c r="X304" s="12">
        <v>5</v>
      </c>
      <c r="Y304" s="12">
        <v>0</v>
      </c>
      <c r="Z304" s="20">
        <v>1</v>
      </c>
      <c r="AA304" s="12">
        <v>1</v>
      </c>
      <c r="AB304" s="56">
        <v>1</v>
      </c>
      <c r="AC304" s="21" t="s">
        <v>73</v>
      </c>
      <c r="AD304" s="46" t="s">
        <v>8956</v>
      </c>
      <c r="AE304" s="72"/>
      <c r="AF304" s="16" t="s">
        <v>8955</v>
      </c>
      <c r="AG304" s="16" t="str">
        <f t="shared" si="4"/>
        <v/>
      </c>
    </row>
    <row r="305" spans="1:33" x14ac:dyDescent="0.2">
      <c r="A305" s="12" t="s">
        <v>7482</v>
      </c>
      <c r="B305" s="12" t="s">
        <v>7483</v>
      </c>
      <c r="C305" s="12" t="s">
        <v>64</v>
      </c>
      <c r="D305" s="12" t="s">
        <v>3828</v>
      </c>
      <c r="E305" s="19" t="s">
        <v>4455</v>
      </c>
      <c r="F305" s="12" t="s">
        <v>4469</v>
      </c>
      <c r="G305" s="12" t="s">
        <v>5488</v>
      </c>
      <c r="H305" s="27" t="s">
        <v>69</v>
      </c>
      <c r="I305" s="28" t="s">
        <v>70</v>
      </c>
      <c r="J305" s="28" t="s">
        <v>70</v>
      </c>
      <c r="K305" s="28" t="s">
        <v>70</v>
      </c>
      <c r="L305" s="28" t="s">
        <v>70</v>
      </c>
      <c r="M305" s="29" t="s">
        <v>70</v>
      </c>
      <c r="N305" s="29" t="s">
        <v>70</v>
      </c>
      <c r="O305" s="28" t="s">
        <v>70</v>
      </c>
      <c r="P305" s="28" t="s">
        <v>70</v>
      </c>
      <c r="Q305" s="28" t="s">
        <v>70</v>
      </c>
      <c r="R305" s="28" t="s">
        <v>70</v>
      </c>
      <c r="S305" s="28" t="s">
        <v>70</v>
      </c>
      <c r="T305" s="30" t="s">
        <v>6894</v>
      </c>
      <c r="U305" s="31" t="s">
        <v>72</v>
      </c>
      <c r="V305" s="12">
        <v>0</v>
      </c>
      <c r="W305" s="12">
        <v>2</v>
      </c>
      <c r="X305" s="12">
        <v>2</v>
      </c>
      <c r="Y305" s="12">
        <v>0</v>
      </c>
      <c r="Z305" s="20">
        <v>0</v>
      </c>
      <c r="AA305" s="12">
        <v>0</v>
      </c>
      <c r="AB305" s="56">
        <v>1</v>
      </c>
      <c r="AC305" s="21" t="s">
        <v>73</v>
      </c>
      <c r="AD305" s="46" t="s">
        <v>8956</v>
      </c>
      <c r="AE305" s="72"/>
      <c r="AF305" s="16" t="s">
        <v>8955</v>
      </c>
      <c r="AG305" s="16" t="str">
        <f t="shared" si="4"/>
        <v/>
      </c>
    </row>
    <row r="306" spans="1:33" x14ac:dyDescent="0.2">
      <c r="A306" s="12" t="s">
        <v>7484</v>
      </c>
      <c r="B306" s="12" t="s">
        <v>7485</v>
      </c>
      <c r="C306" s="12" t="s">
        <v>76</v>
      </c>
      <c r="D306" s="12" t="s">
        <v>3828</v>
      </c>
      <c r="E306" s="19" t="s">
        <v>4455</v>
      </c>
      <c r="F306" s="12" t="s">
        <v>4469</v>
      </c>
      <c r="G306" s="12" t="s">
        <v>5488</v>
      </c>
      <c r="H306" s="27" t="s">
        <v>69</v>
      </c>
      <c r="I306" s="28" t="s">
        <v>70</v>
      </c>
      <c r="J306" s="28" t="s">
        <v>70</v>
      </c>
      <c r="K306" s="28" t="s">
        <v>70</v>
      </c>
      <c r="L306" s="28" t="s">
        <v>70</v>
      </c>
      <c r="M306" s="29" t="s">
        <v>70</v>
      </c>
      <c r="N306" s="29" t="s">
        <v>70</v>
      </c>
      <c r="O306" s="28" t="s">
        <v>70</v>
      </c>
      <c r="P306" s="28" t="s">
        <v>70</v>
      </c>
      <c r="Q306" s="28" t="s">
        <v>70</v>
      </c>
      <c r="R306" s="28" t="s">
        <v>70</v>
      </c>
      <c r="S306" s="28" t="s">
        <v>70</v>
      </c>
      <c r="T306" s="30" t="s">
        <v>6894</v>
      </c>
      <c r="U306" s="31" t="s">
        <v>72</v>
      </c>
      <c r="V306" s="12">
        <v>1</v>
      </c>
      <c r="W306" s="12">
        <v>2</v>
      </c>
      <c r="X306" s="12">
        <v>2</v>
      </c>
      <c r="Y306" s="12">
        <v>0</v>
      </c>
      <c r="Z306" s="20">
        <v>0</v>
      </c>
      <c r="AA306" s="12">
        <v>1</v>
      </c>
      <c r="AB306" s="56">
        <v>1</v>
      </c>
      <c r="AC306" s="21" t="s">
        <v>73</v>
      </c>
      <c r="AD306" s="46" t="s">
        <v>8956</v>
      </c>
      <c r="AE306" s="72"/>
      <c r="AF306" s="16" t="s">
        <v>8955</v>
      </c>
      <c r="AG306" s="16" t="str">
        <f t="shared" si="4"/>
        <v/>
      </c>
    </row>
    <row r="307" spans="1:33" x14ac:dyDescent="0.2">
      <c r="A307" s="12" t="s">
        <v>7486</v>
      </c>
      <c r="B307" s="12" t="s">
        <v>7487</v>
      </c>
      <c r="C307" s="12" t="s">
        <v>76</v>
      </c>
      <c r="D307" s="12" t="s">
        <v>3828</v>
      </c>
      <c r="E307" s="19" t="s">
        <v>4455</v>
      </c>
      <c r="F307" s="12" t="s">
        <v>4469</v>
      </c>
      <c r="G307" s="12" t="s">
        <v>5488</v>
      </c>
      <c r="H307" s="27" t="s">
        <v>69</v>
      </c>
      <c r="I307" s="28" t="s">
        <v>70</v>
      </c>
      <c r="J307" s="28" t="s">
        <v>70</v>
      </c>
      <c r="K307" s="28" t="s">
        <v>70</v>
      </c>
      <c r="L307" s="28" t="s">
        <v>70</v>
      </c>
      <c r="M307" s="29" t="s">
        <v>70</v>
      </c>
      <c r="N307" s="29" t="s">
        <v>70</v>
      </c>
      <c r="O307" s="28" t="s">
        <v>70</v>
      </c>
      <c r="P307" s="28" t="s">
        <v>70</v>
      </c>
      <c r="Q307" s="28" t="s">
        <v>70</v>
      </c>
      <c r="R307" s="28" t="s">
        <v>70</v>
      </c>
      <c r="S307" s="28" t="s">
        <v>70</v>
      </c>
      <c r="T307" s="30" t="s">
        <v>6894</v>
      </c>
      <c r="U307" s="31" t="s">
        <v>72</v>
      </c>
      <c r="V307" s="12">
        <v>1</v>
      </c>
      <c r="W307" s="12">
        <v>2</v>
      </c>
      <c r="X307" s="12">
        <v>2</v>
      </c>
      <c r="Y307" s="12">
        <v>0</v>
      </c>
      <c r="Z307" s="20">
        <v>0</v>
      </c>
      <c r="AA307" s="12">
        <v>1</v>
      </c>
      <c r="AB307" s="56">
        <v>1</v>
      </c>
      <c r="AC307" s="21" t="s">
        <v>73</v>
      </c>
      <c r="AD307" s="46" t="s">
        <v>8956</v>
      </c>
      <c r="AE307" s="72"/>
      <c r="AF307" s="16" t="s">
        <v>8955</v>
      </c>
      <c r="AG307" s="16" t="str">
        <f t="shared" si="4"/>
        <v/>
      </c>
    </row>
    <row r="308" spans="1:33" x14ac:dyDescent="0.2">
      <c r="A308" s="12" t="s">
        <v>7488</v>
      </c>
      <c r="B308" s="12" t="s">
        <v>7489</v>
      </c>
      <c r="C308" s="12" t="s">
        <v>76</v>
      </c>
      <c r="D308" s="12" t="s">
        <v>3828</v>
      </c>
      <c r="E308" s="19" t="s">
        <v>4455</v>
      </c>
      <c r="F308" s="12" t="s">
        <v>4469</v>
      </c>
      <c r="G308" s="12" t="s">
        <v>5488</v>
      </c>
      <c r="H308" s="27" t="s">
        <v>69</v>
      </c>
      <c r="I308" s="28" t="s">
        <v>70</v>
      </c>
      <c r="J308" s="28" t="s">
        <v>70</v>
      </c>
      <c r="K308" s="28" t="s">
        <v>70</v>
      </c>
      <c r="L308" s="28" t="s">
        <v>70</v>
      </c>
      <c r="M308" s="29" t="s">
        <v>70</v>
      </c>
      <c r="N308" s="29" t="s">
        <v>70</v>
      </c>
      <c r="O308" s="28" t="s">
        <v>70</v>
      </c>
      <c r="P308" s="28" t="s">
        <v>70</v>
      </c>
      <c r="Q308" s="28" t="s">
        <v>70</v>
      </c>
      <c r="R308" s="28" t="s">
        <v>70</v>
      </c>
      <c r="S308" s="28" t="s">
        <v>70</v>
      </c>
      <c r="T308" s="30" t="s">
        <v>6894</v>
      </c>
      <c r="U308" s="31" t="s">
        <v>72</v>
      </c>
      <c r="V308" s="12">
        <v>0</v>
      </c>
      <c r="W308" s="12">
        <v>2</v>
      </c>
      <c r="X308" s="12">
        <v>2</v>
      </c>
      <c r="Y308" s="12">
        <v>0</v>
      </c>
      <c r="Z308" s="20">
        <v>0</v>
      </c>
      <c r="AA308" s="12">
        <v>0</v>
      </c>
      <c r="AB308" s="56">
        <v>1</v>
      </c>
      <c r="AC308" s="21" t="s">
        <v>73</v>
      </c>
      <c r="AD308" s="46" t="s">
        <v>8956</v>
      </c>
      <c r="AE308" s="72"/>
      <c r="AF308" s="16" t="s">
        <v>8955</v>
      </c>
      <c r="AG308" s="16" t="str">
        <f t="shared" si="4"/>
        <v/>
      </c>
    </row>
    <row r="309" spans="1:33" x14ac:dyDescent="0.2">
      <c r="A309" s="12" t="s">
        <v>7490</v>
      </c>
      <c r="B309" s="12" t="s">
        <v>7491</v>
      </c>
      <c r="C309" s="12" t="s">
        <v>76</v>
      </c>
      <c r="D309" s="12" t="s">
        <v>3828</v>
      </c>
      <c r="E309" s="19" t="s">
        <v>4455</v>
      </c>
      <c r="F309" s="12" t="s">
        <v>4469</v>
      </c>
      <c r="G309" s="12" t="s">
        <v>5488</v>
      </c>
      <c r="H309" s="27" t="s">
        <v>69</v>
      </c>
      <c r="I309" s="28" t="s">
        <v>70</v>
      </c>
      <c r="J309" s="28" t="s">
        <v>70</v>
      </c>
      <c r="K309" s="28" t="s">
        <v>70</v>
      </c>
      <c r="L309" s="28" t="s">
        <v>70</v>
      </c>
      <c r="M309" s="29" t="s">
        <v>70</v>
      </c>
      <c r="N309" s="29" t="s">
        <v>70</v>
      </c>
      <c r="O309" s="28" t="s">
        <v>70</v>
      </c>
      <c r="P309" s="28" t="s">
        <v>70</v>
      </c>
      <c r="Q309" s="28" t="s">
        <v>70</v>
      </c>
      <c r="R309" s="28" t="s">
        <v>70</v>
      </c>
      <c r="S309" s="28" t="s">
        <v>70</v>
      </c>
      <c r="T309" s="30" t="s">
        <v>6894</v>
      </c>
      <c r="U309" s="31" t="s">
        <v>72</v>
      </c>
      <c r="V309" s="12">
        <v>0</v>
      </c>
      <c r="W309" s="12">
        <v>2</v>
      </c>
      <c r="X309" s="12">
        <v>5</v>
      </c>
      <c r="Y309" s="12">
        <v>0</v>
      </c>
      <c r="Z309" s="20">
        <v>1</v>
      </c>
      <c r="AA309" s="12">
        <v>0</v>
      </c>
      <c r="AB309" s="56">
        <v>1</v>
      </c>
      <c r="AC309" s="21" t="s">
        <v>73</v>
      </c>
      <c r="AD309" s="46" t="s">
        <v>8956</v>
      </c>
      <c r="AE309" s="72"/>
      <c r="AF309" s="16" t="s">
        <v>8955</v>
      </c>
      <c r="AG309" s="16" t="str">
        <f t="shared" si="4"/>
        <v/>
      </c>
    </row>
    <row r="310" spans="1:33" x14ac:dyDescent="0.2">
      <c r="A310" s="12" t="s">
        <v>7492</v>
      </c>
      <c r="B310" s="12" t="s">
        <v>7493</v>
      </c>
      <c r="C310" s="12" t="s">
        <v>76</v>
      </c>
      <c r="D310" s="12" t="s">
        <v>3828</v>
      </c>
      <c r="E310" s="19" t="s">
        <v>4455</v>
      </c>
      <c r="F310" s="12" t="s">
        <v>4469</v>
      </c>
      <c r="G310" s="12" t="s">
        <v>4568</v>
      </c>
      <c r="H310" s="27" t="s">
        <v>69</v>
      </c>
      <c r="I310" s="28" t="s">
        <v>70</v>
      </c>
      <c r="J310" s="28" t="s">
        <v>70</v>
      </c>
      <c r="K310" s="28" t="s">
        <v>70</v>
      </c>
      <c r="L310" s="28" t="s">
        <v>70</v>
      </c>
      <c r="M310" s="29" t="s">
        <v>70</v>
      </c>
      <c r="N310" s="29" t="s">
        <v>70</v>
      </c>
      <c r="O310" s="28" t="s">
        <v>70</v>
      </c>
      <c r="P310" s="28" t="s">
        <v>70</v>
      </c>
      <c r="Q310" s="28" t="s">
        <v>70</v>
      </c>
      <c r="R310" s="28" t="s">
        <v>70</v>
      </c>
      <c r="S310" s="28" t="s">
        <v>70</v>
      </c>
      <c r="T310" s="30" t="s">
        <v>6894</v>
      </c>
      <c r="U310" s="31" t="s">
        <v>72</v>
      </c>
      <c r="V310" s="12">
        <v>1</v>
      </c>
      <c r="W310" s="12">
        <v>2</v>
      </c>
      <c r="X310" s="12">
        <v>5</v>
      </c>
      <c r="Y310" s="12">
        <v>0</v>
      </c>
      <c r="Z310" s="20">
        <v>1</v>
      </c>
      <c r="AA310" s="12">
        <v>1</v>
      </c>
      <c r="AB310" s="56">
        <v>1</v>
      </c>
      <c r="AC310" s="21" t="s">
        <v>73</v>
      </c>
      <c r="AD310" s="46" t="s">
        <v>8956</v>
      </c>
      <c r="AE310" s="72"/>
      <c r="AF310" s="16" t="s">
        <v>8955</v>
      </c>
      <c r="AG310" s="16" t="str">
        <f t="shared" si="4"/>
        <v/>
      </c>
    </row>
    <row r="311" spans="1:33" x14ac:dyDescent="0.2">
      <c r="A311" s="12" t="s">
        <v>7494</v>
      </c>
      <c r="B311" s="12" t="s">
        <v>7402</v>
      </c>
      <c r="C311" s="12" t="s">
        <v>76</v>
      </c>
      <c r="D311" s="12" t="s">
        <v>3828</v>
      </c>
      <c r="E311" s="19" t="s">
        <v>4455</v>
      </c>
      <c r="F311" s="12" t="s">
        <v>4469</v>
      </c>
      <c r="G311" s="12" t="s">
        <v>4568</v>
      </c>
      <c r="H311" s="27" t="s">
        <v>69</v>
      </c>
      <c r="I311" s="28" t="s">
        <v>70</v>
      </c>
      <c r="J311" s="28" t="s">
        <v>70</v>
      </c>
      <c r="K311" s="28" t="s">
        <v>70</v>
      </c>
      <c r="L311" s="28" t="s">
        <v>70</v>
      </c>
      <c r="M311" s="29" t="s">
        <v>70</v>
      </c>
      <c r="N311" s="29" t="s">
        <v>70</v>
      </c>
      <c r="O311" s="28" t="s">
        <v>70</v>
      </c>
      <c r="P311" s="28" t="s">
        <v>70</v>
      </c>
      <c r="Q311" s="28" t="s">
        <v>70</v>
      </c>
      <c r="R311" s="28" t="s">
        <v>70</v>
      </c>
      <c r="S311" s="28" t="s">
        <v>70</v>
      </c>
      <c r="T311" s="30" t="s">
        <v>6894</v>
      </c>
      <c r="U311" s="31" t="s">
        <v>72</v>
      </c>
      <c r="V311" s="12">
        <v>1</v>
      </c>
      <c r="W311" s="12">
        <v>2</v>
      </c>
      <c r="X311" s="12">
        <v>2</v>
      </c>
      <c r="Y311" s="12">
        <v>0</v>
      </c>
      <c r="Z311" s="20">
        <v>0</v>
      </c>
      <c r="AA311" s="12">
        <v>1</v>
      </c>
      <c r="AB311" s="56">
        <v>1</v>
      </c>
      <c r="AC311" s="21" t="s">
        <v>73</v>
      </c>
      <c r="AD311" s="46" t="s">
        <v>8956</v>
      </c>
      <c r="AE311" s="72"/>
      <c r="AF311" s="16" t="s">
        <v>8955</v>
      </c>
      <c r="AG311" s="16" t="str">
        <f t="shared" si="4"/>
        <v/>
      </c>
    </row>
    <row r="312" spans="1:33" x14ac:dyDescent="0.2">
      <c r="A312" s="12" t="s">
        <v>7495</v>
      </c>
      <c r="B312" s="12" t="s">
        <v>7161</v>
      </c>
      <c r="C312" s="12" t="s">
        <v>76</v>
      </c>
      <c r="D312" s="12" t="s">
        <v>3828</v>
      </c>
      <c r="E312" s="19" t="s">
        <v>4455</v>
      </c>
      <c r="F312" s="12" t="s">
        <v>4469</v>
      </c>
      <c r="G312" s="12" t="s">
        <v>4568</v>
      </c>
      <c r="H312" s="27" t="s">
        <v>69</v>
      </c>
      <c r="I312" s="28" t="s">
        <v>70</v>
      </c>
      <c r="J312" s="28" t="s">
        <v>70</v>
      </c>
      <c r="K312" s="28" t="s">
        <v>70</v>
      </c>
      <c r="L312" s="28" t="s">
        <v>70</v>
      </c>
      <c r="M312" s="29" t="s">
        <v>70</v>
      </c>
      <c r="N312" s="29" t="s">
        <v>70</v>
      </c>
      <c r="O312" s="28" t="s">
        <v>70</v>
      </c>
      <c r="P312" s="28" t="s">
        <v>70</v>
      </c>
      <c r="Q312" s="28" t="s">
        <v>70</v>
      </c>
      <c r="R312" s="28" t="s">
        <v>70</v>
      </c>
      <c r="S312" s="28" t="s">
        <v>70</v>
      </c>
      <c r="T312" s="30" t="s">
        <v>6894</v>
      </c>
      <c r="U312" s="31" t="s">
        <v>72</v>
      </c>
      <c r="V312" s="12">
        <v>1</v>
      </c>
      <c r="W312" s="12">
        <v>2</v>
      </c>
      <c r="X312" s="12">
        <v>5</v>
      </c>
      <c r="Y312" s="12">
        <v>0</v>
      </c>
      <c r="Z312" s="20">
        <v>1</v>
      </c>
      <c r="AA312" s="12">
        <v>1</v>
      </c>
      <c r="AB312" s="56">
        <v>1</v>
      </c>
      <c r="AC312" s="21" t="s">
        <v>73</v>
      </c>
      <c r="AD312" s="46" t="s">
        <v>8956</v>
      </c>
      <c r="AE312" s="72"/>
      <c r="AF312" s="16" t="s">
        <v>8955</v>
      </c>
      <c r="AG312" s="16" t="str">
        <f t="shared" si="4"/>
        <v/>
      </c>
    </row>
    <row r="313" spans="1:33" x14ac:dyDescent="0.2">
      <c r="A313" s="12" t="s">
        <v>7496</v>
      </c>
      <c r="B313" s="12" t="s">
        <v>6941</v>
      </c>
      <c r="C313" s="12" t="s">
        <v>76</v>
      </c>
      <c r="D313" s="12" t="s">
        <v>3828</v>
      </c>
      <c r="E313" s="19" t="s">
        <v>4131</v>
      </c>
      <c r="F313" s="12" t="s">
        <v>4446</v>
      </c>
      <c r="G313" s="12" t="s">
        <v>5495</v>
      </c>
      <c r="H313" s="27" t="s">
        <v>69</v>
      </c>
      <c r="I313" s="28" t="s">
        <v>70</v>
      </c>
      <c r="J313" s="28" t="s">
        <v>70</v>
      </c>
      <c r="K313" s="28" t="s">
        <v>70</v>
      </c>
      <c r="L313" s="28" t="s">
        <v>70</v>
      </c>
      <c r="M313" s="29" t="s">
        <v>70</v>
      </c>
      <c r="N313" s="29" t="s">
        <v>70</v>
      </c>
      <c r="O313" s="28" t="s">
        <v>70</v>
      </c>
      <c r="P313" s="28" t="s">
        <v>70</v>
      </c>
      <c r="Q313" s="28" t="s">
        <v>70</v>
      </c>
      <c r="R313" s="28" t="s">
        <v>70</v>
      </c>
      <c r="S313" s="28" t="s">
        <v>70</v>
      </c>
      <c r="T313" s="30" t="s">
        <v>6894</v>
      </c>
      <c r="U313" s="31" t="s">
        <v>72</v>
      </c>
      <c r="V313" s="12">
        <v>1</v>
      </c>
      <c r="W313" s="12">
        <v>2</v>
      </c>
      <c r="X313" s="12">
        <v>2</v>
      </c>
      <c r="Y313" s="12">
        <v>0</v>
      </c>
      <c r="Z313" s="20">
        <v>0</v>
      </c>
      <c r="AA313" s="12">
        <v>1</v>
      </c>
      <c r="AB313" s="56">
        <v>1</v>
      </c>
      <c r="AC313" s="21" t="s">
        <v>73</v>
      </c>
      <c r="AD313" s="46" t="s">
        <v>8956</v>
      </c>
      <c r="AE313" s="72"/>
      <c r="AF313" s="16" t="s">
        <v>8955</v>
      </c>
      <c r="AG313" s="16" t="str">
        <f t="shared" si="4"/>
        <v/>
      </c>
    </row>
    <row r="314" spans="1:33" x14ac:dyDescent="0.2">
      <c r="A314" s="12" t="s">
        <v>7497</v>
      </c>
      <c r="B314" s="12" t="s">
        <v>7498</v>
      </c>
      <c r="C314" s="12" t="s">
        <v>76</v>
      </c>
      <c r="D314" s="12" t="s">
        <v>3828</v>
      </c>
      <c r="E314" s="19" t="s">
        <v>4131</v>
      </c>
      <c r="F314" s="12" t="s">
        <v>4446</v>
      </c>
      <c r="G314" s="12" t="s">
        <v>5498</v>
      </c>
      <c r="H314" s="27" t="s">
        <v>69</v>
      </c>
      <c r="I314" s="28" t="s">
        <v>70</v>
      </c>
      <c r="J314" s="28" t="s">
        <v>70</v>
      </c>
      <c r="K314" s="28" t="s">
        <v>70</v>
      </c>
      <c r="L314" s="28" t="s">
        <v>70</v>
      </c>
      <c r="M314" s="29" t="s">
        <v>70</v>
      </c>
      <c r="N314" s="29" t="s">
        <v>70</v>
      </c>
      <c r="O314" s="28" t="s">
        <v>70</v>
      </c>
      <c r="P314" s="28" t="s">
        <v>70</v>
      </c>
      <c r="Q314" s="28" t="s">
        <v>70</v>
      </c>
      <c r="R314" s="28" t="s">
        <v>70</v>
      </c>
      <c r="S314" s="28" t="s">
        <v>70</v>
      </c>
      <c r="T314" s="30" t="s">
        <v>6894</v>
      </c>
      <c r="U314" s="31" t="s">
        <v>72</v>
      </c>
      <c r="V314" s="12">
        <v>3</v>
      </c>
      <c r="W314" s="12">
        <v>2</v>
      </c>
      <c r="X314" s="12">
        <v>5</v>
      </c>
      <c r="Y314" s="12">
        <v>0</v>
      </c>
      <c r="Z314" s="20">
        <v>1</v>
      </c>
      <c r="AA314" s="12">
        <v>3</v>
      </c>
      <c r="AB314" s="56">
        <v>2</v>
      </c>
      <c r="AC314" s="21" t="s">
        <v>73</v>
      </c>
      <c r="AD314" s="46" t="s">
        <v>8954</v>
      </c>
      <c r="AE314" s="72"/>
      <c r="AF314" s="16" t="s">
        <v>8955</v>
      </c>
      <c r="AG314" s="16" t="str">
        <f t="shared" si="4"/>
        <v/>
      </c>
    </row>
    <row r="315" spans="1:33" x14ac:dyDescent="0.2">
      <c r="A315" s="12" t="s">
        <v>7499</v>
      </c>
      <c r="B315" s="12" t="s">
        <v>7500</v>
      </c>
      <c r="C315" s="12" t="s">
        <v>76</v>
      </c>
      <c r="D315" s="12" t="s">
        <v>3828</v>
      </c>
      <c r="E315" s="19" t="s">
        <v>4131</v>
      </c>
      <c r="F315" s="12" t="s">
        <v>4446</v>
      </c>
      <c r="G315" s="12" t="s">
        <v>5498</v>
      </c>
      <c r="H315" s="27" t="s">
        <v>69</v>
      </c>
      <c r="I315" s="28" t="s">
        <v>70</v>
      </c>
      <c r="J315" s="28" t="s">
        <v>70</v>
      </c>
      <c r="K315" s="28" t="s">
        <v>70</v>
      </c>
      <c r="L315" s="28" t="s">
        <v>70</v>
      </c>
      <c r="M315" s="29" t="s">
        <v>70</v>
      </c>
      <c r="N315" s="29" t="s">
        <v>70</v>
      </c>
      <c r="O315" s="28" t="s">
        <v>70</v>
      </c>
      <c r="P315" s="28" t="s">
        <v>70</v>
      </c>
      <c r="Q315" s="28" t="s">
        <v>70</v>
      </c>
      <c r="R315" s="28" t="s">
        <v>70</v>
      </c>
      <c r="S315" s="28" t="s">
        <v>70</v>
      </c>
      <c r="T315" s="30" t="s">
        <v>6894</v>
      </c>
      <c r="U315" s="31" t="s">
        <v>72</v>
      </c>
      <c r="V315" s="12">
        <v>2</v>
      </c>
      <c r="W315" s="12">
        <v>2</v>
      </c>
      <c r="X315" s="12">
        <v>5</v>
      </c>
      <c r="Y315" s="12">
        <v>0</v>
      </c>
      <c r="Z315" s="20">
        <v>1</v>
      </c>
      <c r="AA315" s="12">
        <v>2</v>
      </c>
      <c r="AB315" s="56">
        <v>1</v>
      </c>
      <c r="AC315" s="21" t="s">
        <v>73</v>
      </c>
      <c r="AD315" s="46" t="s">
        <v>8954</v>
      </c>
      <c r="AE315" s="72"/>
      <c r="AF315" s="16" t="s">
        <v>8955</v>
      </c>
      <c r="AG315" s="16" t="str">
        <f t="shared" si="4"/>
        <v/>
      </c>
    </row>
    <row r="316" spans="1:33" x14ac:dyDescent="0.2">
      <c r="A316" s="12" t="s">
        <v>7501</v>
      </c>
      <c r="B316" s="12" t="s">
        <v>7502</v>
      </c>
      <c r="C316" s="12" t="s">
        <v>64</v>
      </c>
      <c r="D316" s="12" t="s">
        <v>3828</v>
      </c>
      <c r="E316" s="19" t="s">
        <v>4131</v>
      </c>
      <c r="F316" s="12" t="s">
        <v>4446</v>
      </c>
      <c r="G316" s="12" t="s">
        <v>5508</v>
      </c>
      <c r="H316" s="27" t="s">
        <v>69</v>
      </c>
      <c r="I316" s="28" t="s">
        <v>70</v>
      </c>
      <c r="J316" s="28" t="s">
        <v>70</v>
      </c>
      <c r="K316" s="28" t="s">
        <v>70</v>
      </c>
      <c r="L316" s="28" t="s">
        <v>70</v>
      </c>
      <c r="M316" s="29" t="s">
        <v>70</v>
      </c>
      <c r="N316" s="29" t="s">
        <v>70</v>
      </c>
      <c r="O316" s="28" t="s">
        <v>70</v>
      </c>
      <c r="P316" s="28" t="s">
        <v>70</v>
      </c>
      <c r="Q316" s="28" t="s">
        <v>70</v>
      </c>
      <c r="R316" s="28" t="s">
        <v>70</v>
      </c>
      <c r="S316" s="28" t="s">
        <v>70</v>
      </c>
      <c r="T316" s="30" t="s">
        <v>6894</v>
      </c>
      <c r="U316" s="31" t="s">
        <v>72</v>
      </c>
      <c r="V316" s="12">
        <v>0</v>
      </c>
      <c r="W316" s="12">
        <v>2</v>
      </c>
      <c r="X316" s="12">
        <v>2</v>
      </c>
      <c r="Y316" s="12">
        <v>0</v>
      </c>
      <c r="Z316" s="20">
        <v>0</v>
      </c>
      <c r="AA316" s="12">
        <v>0</v>
      </c>
      <c r="AB316" s="56">
        <v>1</v>
      </c>
      <c r="AC316" s="21" t="s">
        <v>73</v>
      </c>
      <c r="AD316" s="46" t="s">
        <v>8956</v>
      </c>
      <c r="AE316" s="72"/>
      <c r="AF316" s="16" t="s">
        <v>8955</v>
      </c>
      <c r="AG316" s="16" t="str">
        <f t="shared" si="4"/>
        <v/>
      </c>
    </row>
    <row r="317" spans="1:33" x14ac:dyDescent="0.2">
      <c r="A317" s="12" t="s">
        <v>7503</v>
      </c>
      <c r="B317" s="12" t="s">
        <v>7504</v>
      </c>
      <c r="C317" s="12" t="s">
        <v>64</v>
      </c>
      <c r="D317" s="12" t="s">
        <v>3828</v>
      </c>
      <c r="E317" s="19" t="s">
        <v>4575</v>
      </c>
      <c r="F317" s="12" t="s">
        <v>4576</v>
      </c>
      <c r="G317" s="12" t="s">
        <v>4577</v>
      </c>
      <c r="H317" s="27" t="s">
        <v>69</v>
      </c>
      <c r="I317" s="28" t="s">
        <v>70</v>
      </c>
      <c r="J317" s="28" t="s">
        <v>70</v>
      </c>
      <c r="K317" s="28" t="s">
        <v>70</v>
      </c>
      <c r="L317" s="28" t="s">
        <v>70</v>
      </c>
      <c r="M317" s="29" t="s">
        <v>70</v>
      </c>
      <c r="N317" s="29" t="s">
        <v>70</v>
      </c>
      <c r="O317" s="28" t="s">
        <v>70</v>
      </c>
      <c r="P317" s="28" t="s">
        <v>70</v>
      </c>
      <c r="Q317" s="28" t="s">
        <v>70</v>
      </c>
      <c r="R317" s="28" t="s">
        <v>70</v>
      </c>
      <c r="S317" s="28" t="s">
        <v>70</v>
      </c>
      <c r="T317" s="30" t="s">
        <v>6894</v>
      </c>
      <c r="U317" s="31" t="s">
        <v>72</v>
      </c>
      <c r="V317" s="12">
        <v>2</v>
      </c>
      <c r="W317" s="12">
        <v>2</v>
      </c>
      <c r="X317" s="12">
        <v>2</v>
      </c>
      <c r="Y317" s="12">
        <v>0</v>
      </c>
      <c r="Z317" s="20">
        <v>0</v>
      </c>
      <c r="AA317" s="12">
        <v>2</v>
      </c>
      <c r="AB317" s="56">
        <v>2</v>
      </c>
      <c r="AC317" s="21" t="s">
        <v>73</v>
      </c>
      <c r="AD317" s="46" t="s">
        <v>8954</v>
      </c>
      <c r="AE317" s="72"/>
      <c r="AF317" s="16" t="s">
        <v>8955</v>
      </c>
      <c r="AG317" s="16" t="str">
        <f t="shared" si="4"/>
        <v/>
      </c>
    </row>
    <row r="318" spans="1:33" x14ac:dyDescent="0.2">
      <c r="A318" s="12" t="s">
        <v>7505</v>
      </c>
      <c r="B318" s="12" t="s">
        <v>7506</v>
      </c>
      <c r="C318" s="12" t="s">
        <v>76</v>
      </c>
      <c r="D318" s="12" t="s">
        <v>3828</v>
      </c>
      <c r="E318" s="19" t="s">
        <v>4575</v>
      </c>
      <c r="F318" s="12" t="s">
        <v>4576</v>
      </c>
      <c r="G318" s="12" t="s">
        <v>4577</v>
      </c>
      <c r="H318" s="27" t="s">
        <v>69</v>
      </c>
      <c r="I318" s="28" t="s">
        <v>70</v>
      </c>
      <c r="J318" s="28" t="s">
        <v>70</v>
      </c>
      <c r="K318" s="28" t="s">
        <v>70</v>
      </c>
      <c r="L318" s="28" t="s">
        <v>70</v>
      </c>
      <c r="M318" s="29" t="s">
        <v>70</v>
      </c>
      <c r="N318" s="29" t="s">
        <v>70</v>
      </c>
      <c r="O318" s="28" t="s">
        <v>70</v>
      </c>
      <c r="P318" s="28" t="s">
        <v>70</v>
      </c>
      <c r="Q318" s="28" t="s">
        <v>70</v>
      </c>
      <c r="R318" s="28" t="s">
        <v>70</v>
      </c>
      <c r="S318" s="28" t="s">
        <v>70</v>
      </c>
      <c r="T318" s="30" t="s">
        <v>6894</v>
      </c>
      <c r="U318" s="31" t="s">
        <v>72</v>
      </c>
      <c r="V318" s="12">
        <v>2</v>
      </c>
      <c r="W318" s="12">
        <v>5</v>
      </c>
      <c r="X318" s="12">
        <v>5</v>
      </c>
      <c r="Y318" s="12">
        <v>0</v>
      </c>
      <c r="Z318" s="20">
        <v>1</v>
      </c>
      <c r="AA318" s="12">
        <v>2</v>
      </c>
      <c r="AB318" s="56">
        <v>1</v>
      </c>
      <c r="AC318" s="21" t="s">
        <v>73</v>
      </c>
      <c r="AD318" s="46" t="s">
        <v>8954</v>
      </c>
      <c r="AE318" s="72"/>
      <c r="AF318" s="16" t="s">
        <v>8955</v>
      </c>
      <c r="AG318" s="16" t="str">
        <f t="shared" si="4"/>
        <v/>
      </c>
    </row>
    <row r="319" spans="1:33" x14ac:dyDescent="0.2">
      <c r="A319" s="12" t="s">
        <v>7507</v>
      </c>
      <c r="B319" s="12" t="s">
        <v>7508</v>
      </c>
      <c r="C319" s="12" t="s">
        <v>64</v>
      </c>
      <c r="D319" s="12" t="s">
        <v>3828</v>
      </c>
      <c r="E319" s="19" t="s">
        <v>4575</v>
      </c>
      <c r="F319" s="12" t="s">
        <v>4576</v>
      </c>
      <c r="G319" s="12" t="s">
        <v>4577</v>
      </c>
      <c r="H319" s="27" t="s">
        <v>69</v>
      </c>
      <c r="I319" s="28" t="s">
        <v>70</v>
      </c>
      <c r="J319" s="28" t="s">
        <v>70</v>
      </c>
      <c r="K319" s="28" t="s">
        <v>70</v>
      </c>
      <c r="L319" s="28" t="s">
        <v>70</v>
      </c>
      <c r="M319" s="29" t="s">
        <v>70</v>
      </c>
      <c r="N319" s="29" t="s">
        <v>70</v>
      </c>
      <c r="O319" s="28" t="s">
        <v>70</v>
      </c>
      <c r="P319" s="28" t="s">
        <v>70</v>
      </c>
      <c r="Q319" s="28" t="s">
        <v>70</v>
      </c>
      <c r="R319" s="28" t="s">
        <v>70</v>
      </c>
      <c r="S319" s="28" t="s">
        <v>70</v>
      </c>
      <c r="T319" s="30" t="s">
        <v>6894</v>
      </c>
      <c r="U319" s="31" t="s">
        <v>72</v>
      </c>
      <c r="V319" s="12">
        <v>0</v>
      </c>
      <c r="W319" s="12">
        <v>2</v>
      </c>
      <c r="X319" s="12">
        <v>2</v>
      </c>
      <c r="Y319" s="12">
        <v>0</v>
      </c>
      <c r="Z319" s="20">
        <v>0</v>
      </c>
      <c r="AA319" s="12">
        <v>0</v>
      </c>
      <c r="AB319" s="56">
        <v>1</v>
      </c>
      <c r="AC319" s="21" t="s">
        <v>73</v>
      </c>
      <c r="AD319" s="46" t="s">
        <v>8956</v>
      </c>
      <c r="AE319" s="72"/>
      <c r="AF319" s="16" t="s">
        <v>8955</v>
      </c>
      <c r="AG319" s="16" t="str">
        <f t="shared" si="4"/>
        <v/>
      </c>
    </row>
    <row r="320" spans="1:33" x14ac:dyDescent="0.2">
      <c r="A320" s="12" t="s">
        <v>7509</v>
      </c>
      <c r="B320" s="12" t="s">
        <v>7135</v>
      </c>
      <c r="C320" s="12" t="s">
        <v>64</v>
      </c>
      <c r="D320" s="12" t="s">
        <v>3828</v>
      </c>
      <c r="E320" s="19" t="s">
        <v>4575</v>
      </c>
      <c r="F320" s="12" t="s">
        <v>4576</v>
      </c>
      <c r="G320" s="12" t="s">
        <v>4577</v>
      </c>
      <c r="H320" s="27" t="s">
        <v>69</v>
      </c>
      <c r="I320" s="28" t="s">
        <v>70</v>
      </c>
      <c r="J320" s="28" t="s">
        <v>70</v>
      </c>
      <c r="K320" s="28" t="s">
        <v>70</v>
      </c>
      <c r="L320" s="28" t="s">
        <v>70</v>
      </c>
      <c r="M320" s="29" t="s">
        <v>70</v>
      </c>
      <c r="N320" s="29" t="s">
        <v>70</v>
      </c>
      <c r="O320" s="28" t="s">
        <v>70</v>
      </c>
      <c r="P320" s="28" t="s">
        <v>70</v>
      </c>
      <c r="Q320" s="28" t="s">
        <v>70</v>
      </c>
      <c r="R320" s="28" t="s">
        <v>70</v>
      </c>
      <c r="S320" s="28" t="s">
        <v>70</v>
      </c>
      <c r="T320" s="30" t="s">
        <v>6894</v>
      </c>
      <c r="U320" s="31" t="s">
        <v>72</v>
      </c>
      <c r="V320" s="12">
        <v>0</v>
      </c>
      <c r="W320" s="12">
        <v>2</v>
      </c>
      <c r="X320" s="12">
        <v>2</v>
      </c>
      <c r="Y320" s="12">
        <v>0</v>
      </c>
      <c r="Z320" s="20">
        <v>0</v>
      </c>
      <c r="AA320" s="12">
        <v>0</v>
      </c>
      <c r="AB320" s="56">
        <v>1</v>
      </c>
      <c r="AC320" s="21" t="s">
        <v>73</v>
      </c>
      <c r="AD320" s="46" t="s">
        <v>8956</v>
      </c>
      <c r="AE320" s="72"/>
      <c r="AF320" s="16" t="s">
        <v>8955</v>
      </c>
      <c r="AG320" s="16" t="str">
        <f t="shared" si="4"/>
        <v/>
      </c>
    </row>
    <row r="321" spans="1:33" x14ac:dyDescent="0.2">
      <c r="A321" s="12" t="s">
        <v>7510</v>
      </c>
      <c r="B321" s="12" t="s">
        <v>7511</v>
      </c>
      <c r="C321" s="12" t="s">
        <v>64</v>
      </c>
      <c r="D321" s="12" t="s">
        <v>3828</v>
      </c>
      <c r="E321" s="19" t="s">
        <v>4575</v>
      </c>
      <c r="F321" s="12" t="s">
        <v>4576</v>
      </c>
      <c r="G321" s="12" t="s">
        <v>4577</v>
      </c>
      <c r="H321" s="27" t="s">
        <v>69</v>
      </c>
      <c r="I321" s="28" t="s">
        <v>70</v>
      </c>
      <c r="J321" s="28" t="s">
        <v>70</v>
      </c>
      <c r="K321" s="28" t="s">
        <v>70</v>
      </c>
      <c r="L321" s="28" t="s">
        <v>70</v>
      </c>
      <c r="M321" s="29" t="s">
        <v>70</v>
      </c>
      <c r="N321" s="29" t="s">
        <v>70</v>
      </c>
      <c r="O321" s="28" t="s">
        <v>70</v>
      </c>
      <c r="P321" s="28" t="s">
        <v>70</v>
      </c>
      <c r="Q321" s="28" t="s">
        <v>70</v>
      </c>
      <c r="R321" s="28" t="s">
        <v>70</v>
      </c>
      <c r="S321" s="28" t="s">
        <v>70</v>
      </c>
      <c r="T321" s="30" t="s">
        <v>6894</v>
      </c>
      <c r="U321" s="31" t="s">
        <v>72</v>
      </c>
      <c r="V321" s="12">
        <v>1</v>
      </c>
      <c r="W321" s="12">
        <v>2</v>
      </c>
      <c r="X321" s="12">
        <v>2</v>
      </c>
      <c r="Y321" s="12">
        <v>0</v>
      </c>
      <c r="Z321" s="20">
        <v>0</v>
      </c>
      <c r="AA321" s="12">
        <v>1</v>
      </c>
      <c r="AB321" s="56">
        <v>2</v>
      </c>
      <c r="AC321" s="21" t="s">
        <v>73</v>
      </c>
      <c r="AD321" s="46" t="s">
        <v>8956</v>
      </c>
      <c r="AE321" s="72"/>
      <c r="AF321" s="16" t="s">
        <v>8955</v>
      </c>
      <c r="AG321" s="16" t="str">
        <f t="shared" si="4"/>
        <v/>
      </c>
    </row>
    <row r="322" spans="1:33" x14ac:dyDescent="0.2">
      <c r="A322" s="12" t="s">
        <v>7512</v>
      </c>
      <c r="B322" s="12" t="s">
        <v>7513</v>
      </c>
      <c r="C322" s="12" t="s">
        <v>64</v>
      </c>
      <c r="D322" s="12" t="s">
        <v>3828</v>
      </c>
      <c r="E322" s="19" t="s">
        <v>4575</v>
      </c>
      <c r="F322" s="12" t="s">
        <v>4576</v>
      </c>
      <c r="G322" s="12" t="s">
        <v>4577</v>
      </c>
      <c r="H322" s="27" t="s">
        <v>69</v>
      </c>
      <c r="I322" s="28" t="s">
        <v>70</v>
      </c>
      <c r="J322" s="28" t="s">
        <v>70</v>
      </c>
      <c r="K322" s="28" t="s">
        <v>70</v>
      </c>
      <c r="L322" s="28" t="s">
        <v>70</v>
      </c>
      <c r="M322" s="29" t="s">
        <v>70</v>
      </c>
      <c r="N322" s="29" t="s">
        <v>70</v>
      </c>
      <c r="O322" s="28" t="s">
        <v>70</v>
      </c>
      <c r="P322" s="28" t="s">
        <v>70</v>
      </c>
      <c r="Q322" s="28" t="s">
        <v>70</v>
      </c>
      <c r="R322" s="28" t="s">
        <v>70</v>
      </c>
      <c r="S322" s="28" t="s">
        <v>70</v>
      </c>
      <c r="T322" s="30" t="s">
        <v>6894</v>
      </c>
      <c r="U322" s="31" t="s">
        <v>72</v>
      </c>
      <c r="V322" s="12">
        <v>1</v>
      </c>
      <c r="W322" s="12">
        <v>2</v>
      </c>
      <c r="X322" s="12">
        <v>2</v>
      </c>
      <c r="Y322" s="12">
        <v>0</v>
      </c>
      <c r="Z322" s="20">
        <v>0</v>
      </c>
      <c r="AA322" s="12">
        <v>1</v>
      </c>
      <c r="AB322" s="56">
        <v>1</v>
      </c>
      <c r="AC322" s="21" t="s">
        <v>73</v>
      </c>
      <c r="AD322" s="46" t="s">
        <v>8956</v>
      </c>
      <c r="AE322" s="72"/>
      <c r="AF322" s="16" t="s">
        <v>8955</v>
      </c>
      <c r="AG322" s="16" t="str">
        <f t="shared" si="4"/>
        <v/>
      </c>
    </row>
    <row r="323" spans="1:33" x14ac:dyDescent="0.2">
      <c r="A323" s="12" t="s">
        <v>7514</v>
      </c>
      <c r="B323" s="12" t="s">
        <v>7515</v>
      </c>
      <c r="C323" s="12" t="s">
        <v>76</v>
      </c>
      <c r="D323" s="12" t="s">
        <v>3828</v>
      </c>
      <c r="E323" s="19" t="s">
        <v>4575</v>
      </c>
      <c r="F323" s="12" t="s">
        <v>4576</v>
      </c>
      <c r="G323" s="12" t="s">
        <v>4577</v>
      </c>
      <c r="H323" s="27" t="s">
        <v>69</v>
      </c>
      <c r="I323" s="28" t="s">
        <v>70</v>
      </c>
      <c r="J323" s="28" t="s">
        <v>70</v>
      </c>
      <c r="K323" s="28" t="s">
        <v>70</v>
      </c>
      <c r="L323" s="28" t="s">
        <v>70</v>
      </c>
      <c r="M323" s="29" t="s">
        <v>70</v>
      </c>
      <c r="N323" s="29" t="s">
        <v>70</v>
      </c>
      <c r="O323" s="28" t="s">
        <v>70</v>
      </c>
      <c r="P323" s="28" t="s">
        <v>70</v>
      </c>
      <c r="Q323" s="28" t="s">
        <v>70</v>
      </c>
      <c r="R323" s="28" t="s">
        <v>70</v>
      </c>
      <c r="S323" s="28" t="s">
        <v>70</v>
      </c>
      <c r="T323" s="30" t="s">
        <v>6894</v>
      </c>
      <c r="U323" s="31" t="s">
        <v>72</v>
      </c>
      <c r="V323" s="12">
        <v>1</v>
      </c>
      <c r="W323" s="12">
        <v>2</v>
      </c>
      <c r="X323" s="12">
        <v>2</v>
      </c>
      <c r="Y323" s="12">
        <v>0</v>
      </c>
      <c r="Z323" s="20">
        <v>0</v>
      </c>
      <c r="AA323" s="12">
        <v>1</v>
      </c>
      <c r="AB323" s="56">
        <v>2</v>
      </c>
      <c r="AC323" s="21" t="s">
        <v>73</v>
      </c>
      <c r="AD323" s="46" t="s">
        <v>8956</v>
      </c>
      <c r="AE323" s="72"/>
      <c r="AF323" s="16" t="s">
        <v>8955</v>
      </c>
      <c r="AG323" s="16" t="str">
        <f t="shared" ref="AG323:AG386" si="5">IF(AND(AF323="tak",AA323=4),"fizchem ","")</f>
        <v/>
      </c>
    </row>
    <row r="324" spans="1:33" x14ac:dyDescent="0.2">
      <c r="A324" s="12" t="s">
        <v>7516</v>
      </c>
      <c r="B324" s="12" t="s">
        <v>7161</v>
      </c>
      <c r="C324" s="12" t="s">
        <v>64</v>
      </c>
      <c r="D324" s="12" t="s">
        <v>3828</v>
      </c>
      <c r="E324" s="19" t="s">
        <v>4575</v>
      </c>
      <c r="F324" s="12" t="s">
        <v>4576</v>
      </c>
      <c r="G324" s="12" t="s">
        <v>4577</v>
      </c>
      <c r="H324" s="27" t="s">
        <v>69</v>
      </c>
      <c r="I324" s="28" t="s">
        <v>70</v>
      </c>
      <c r="J324" s="28" t="s">
        <v>70</v>
      </c>
      <c r="K324" s="28" t="s">
        <v>70</v>
      </c>
      <c r="L324" s="28" t="s">
        <v>70</v>
      </c>
      <c r="M324" s="29" t="s">
        <v>70</v>
      </c>
      <c r="N324" s="29" t="s">
        <v>70</v>
      </c>
      <c r="O324" s="28" t="s">
        <v>70</v>
      </c>
      <c r="P324" s="28" t="s">
        <v>70</v>
      </c>
      <c r="Q324" s="28" t="s">
        <v>70</v>
      </c>
      <c r="R324" s="28" t="s">
        <v>70</v>
      </c>
      <c r="S324" s="28" t="s">
        <v>70</v>
      </c>
      <c r="T324" s="30" t="s">
        <v>6894</v>
      </c>
      <c r="U324" s="31" t="s">
        <v>72</v>
      </c>
      <c r="V324" s="12">
        <v>1</v>
      </c>
      <c r="W324" s="12">
        <v>2</v>
      </c>
      <c r="X324" s="12">
        <v>2</v>
      </c>
      <c r="Y324" s="12">
        <v>0</v>
      </c>
      <c r="Z324" s="20">
        <v>0</v>
      </c>
      <c r="AA324" s="12">
        <v>1</v>
      </c>
      <c r="AB324" s="56">
        <v>1</v>
      </c>
      <c r="AC324" s="21" t="s">
        <v>73</v>
      </c>
      <c r="AD324" s="46" t="s">
        <v>8956</v>
      </c>
      <c r="AE324" s="72"/>
      <c r="AF324" s="16" t="s">
        <v>8955</v>
      </c>
      <c r="AG324" s="16" t="str">
        <f t="shared" si="5"/>
        <v/>
      </c>
    </row>
    <row r="325" spans="1:33" x14ac:dyDescent="0.2">
      <c r="A325" s="12" t="s">
        <v>7517</v>
      </c>
      <c r="B325" s="12" t="s">
        <v>7518</v>
      </c>
      <c r="C325" s="12" t="s">
        <v>76</v>
      </c>
      <c r="D325" s="12" t="s">
        <v>3828</v>
      </c>
      <c r="E325" s="19" t="s">
        <v>4575</v>
      </c>
      <c r="F325" s="12" t="s">
        <v>4576</v>
      </c>
      <c r="G325" s="12" t="s">
        <v>4577</v>
      </c>
      <c r="H325" s="27" t="s">
        <v>69</v>
      </c>
      <c r="I325" s="28" t="s">
        <v>70</v>
      </c>
      <c r="J325" s="28" t="s">
        <v>70</v>
      </c>
      <c r="K325" s="28" t="s">
        <v>70</v>
      </c>
      <c r="L325" s="28" t="s">
        <v>70</v>
      </c>
      <c r="M325" s="29" t="s">
        <v>70</v>
      </c>
      <c r="N325" s="29" t="s">
        <v>70</v>
      </c>
      <c r="O325" s="28" t="s">
        <v>70</v>
      </c>
      <c r="P325" s="28" t="s">
        <v>70</v>
      </c>
      <c r="Q325" s="28" t="s">
        <v>70</v>
      </c>
      <c r="R325" s="28" t="s">
        <v>70</v>
      </c>
      <c r="S325" s="28" t="s">
        <v>70</v>
      </c>
      <c r="T325" s="30" t="s">
        <v>6894</v>
      </c>
      <c r="U325" s="31" t="s">
        <v>72</v>
      </c>
      <c r="V325" s="12">
        <v>0</v>
      </c>
      <c r="W325" s="12">
        <v>2</v>
      </c>
      <c r="X325" s="12">
        <v>2</v>
      </c>
      <c r="Y325" s="12">
        <v>0</v>
      </c>
      <c r="Z325" s="20">
        <v>0</v>
      </c>
      <c r="AA325" s="12">
        <v>0</v>
      </c>
      <c r="AB325" s="56">
        <v>1</v>
      </c>
      <c r="AC325" s="21" t="s">
        <v>73</v>
      </c>
      <c r="AD325" s="46" t="s">
        <v>8956</v>
      </c>
      <c r="AE325" s="72"/>
      <c r="AF325" s="16" t="s">
        <v>8955</v>
      </c>
      <c r="AG325" s="16" t="str">
        <f t="shared" si="5"/>
        <v/>
      </c>
    </row>
    <row r="326" spans="1:33" x14ac:dyDescent="0.2">
      <c r="A326" s="12" t="s">
        <v>7519</v>
      </c>
      <c r="B326" s="12" t="s">
        <v>7520</v>
      </c>
      <c r="C326" s="12" t="s">
        <v>64</v>
      </c>
      <c r="D326" s="12" t="s">
        <v>3828</v>
      </c>
      <c r="E326" s="19" t="s">
        <v>4575</v>
      </c>
      <c r="F326" s="12" t="s">
        <v>4576</v>
      </c>
      <c r="G326" s="12" t="s">
        <v>4577</v>
      </c>
      <c r="H326" s="27" t="s">
        <v>69</v>
      </c>
      <c r="I326" s="28" t="s">
        <v>70</v>
      </c>
      <c r="J326" s="28" t="s">
        <v>70</v>
      </c>
      <c r="K326" s="28" t="s">
        <v>70</v>
      </c>
      <c r="L326" s="28" t="s">
        <v>70</v>
      </c>
      <c r="M326" s="29" t="s">
        <v>70</v>
      </c>
      <c r="N326" s="29" t="s">
        <v>70</v>
      </c>
      <c r="O326" s="28" t="s">
        <v>70</v>
      </c>
      <c r="P326" s="28" t="s">
        <v>70</v>
      </c>
      <c r="Q326" s="28" t="s">
        <v>70</v>
      </c>
      <c r="R326" s="28" t="s">
        <v>70</v>
      </c>
      <c r="S326" s="28" t="s">
        <v>70</v>
      </c>
      <c r="T326" s="30" t="s">
        <v>6894</v>
      </c>
      <c r="U326" s="31" t="s">
        <v>72</v>
      </c>
      <c r="V326" s="12">
        <v>0</v>
      </c>
      <c r="W326" s="12">
        <v>2</v>
      </c>
      <c r="X326" s="12">
        <v>2</v>
      </c>
      <c r="Y326" s="12">
        <v>0</v>
      </c>
      <c r="Z326" s="20">
        <v>0</v>
      </c>
      <c r="AA326" s="12">
        <v>0</v>
      </c>
      <c r="AB326" s="56">
        <v>1</v>
      </c>
      <c r="AC326" s="21" t="s">
        <v>73</v>
      </c>
      <c r="AD326" s="46" t="s">
        <v>8956</v>
      </c>
      <c r="AE326" s="72"/>
      <c r="AF326" s="16" t="s">
        <v>8955</v>
      </c>
      <c r="AG326" s="16" t="str">
        <f t="shared" si="5"/>
        <v/>
      </c>
    </row>
    <row r="327" spans="1:33" x14ac:dyDescent="0.2">
      <c r="A327" s="12" t="s">
        <v>7521</v>
      </c>
      <c r="B327" s="12" t="s">
        <v>7522</v>
      </c>
      <c r="C327" s="12" t="s">
        <v>64</v>
      </c>
      <c r="D327" s="12" t="s">
        <v>3828</v>
      </c>
      <c r="E327" s="19" t="s">
        <v>4575</v>
      </c>
      <c r="F327" s="12" t="s">
        <v>4576</v>
      </c>
      <c r="G327" s="12" t="s">
        <v>4577</v>
      </c>
      <c r="H327" s="27" t="s">
        <v>69</v>
      </c>
      <c r="I327" s="28" t="s">
        <v>70</v>
      </c>
      <c r="J327" s="28" t="s">
        <v>70</v>
      </c>
      <c r="K327" s="28" t="s">
        <v>70</v>
      </c>
      <c r="L327" s="28" t="s">
        <v>70</v>
      </c>
      <c r="M327" s="29" t="s">
        <v>70</v>
      </c>
      <c r="N327" s="29" t="s">
        <v>70</v>
      </c>
      <c r="O327" s="28" t="s">
        <v>70</v>
      </c>
      <c r="P327" s="28" t="s">
        <v>70</v>
      </c>
      <c r="Q327" s="28" t="s">
        <v>70</v>
      </c>
      <c r="R327" s="28" t="s">
        <v>70</v>
      </c>
      <c r="S327" s="28" t="s">
        <v>70</v>
      </c>
      <c r="T327" s="30" t="s">
        <v>6894</v>
      </c>
      <c r="U327" s="31" t="s">
        <v>72</v>
      </c>
      <c r="V327" s="12">
        <v>0</v>
      </c>
      <c r="W327" s="12">
        <v>2</v>
      </c>
      <c r="X327" s="12">
        <v>2</v>
      </c>
      <c r="Y327" s="12">
        <v>0</v>
      </c>
      <c r="Z327" s="20">
        <v>0</v>
      </c>
      <c r="AA327" s="12">
        <v>0</v>
      </c>
      <c r="AB327" s="56">
        <v>1</v>
      </c>
      <c r="AC327" s="21" t="s">
        <v>73</v>
      </c>
      <c r="AD327" s="46" t="s">
        <v>8956</v>
      </c>
      <c r="AE327" s="72"/>
      <c r="AF327" s="16" t="s">
        <v>8955</v>
      </c>
      <c r="AG327" s="16" t="str">
        <f t="shared" si="5"/>
        <v/>
      </c>
    </row>
    <row r="328" spans="1:33" x14ac:dyDescent="0.2">
      <c r="A328" s="12" t="s">
        <v>7523</v>
      </c>
      <c r="B328" s="12" t="s">
        <v>7524</v>
      </c>
      <c r="C328" s="12" t="s">
        <v>64</v>
      </c>
      <c r="D328" s="12" t="s">
        <v>3828</v>
      </c>
      <c r="E328" s="19" t="s">
        <v>4575</v>
      </c>
      <c r="F328" s="12" t="s">
        <v>4576</v>
      </c>
      <c r="G328" s="12" t="s">
        <v>4577</v>
      </c>
      <c r="H328" s="27" t="s">
        <v>69</v>
      </c>
      <c r="I328" s="28" t="s">
        <v>70</v>
      </c>
      <c r="J328" s="28" t="s">
        <v>70</v>
      </c>
      <c r="K328" s="28" t="s">
        <v>70</v>
      </c>
      <c r="L328" s="28" t="s">
        <v>70</v>
      </c>
      <c r="M328" s="29" t="s">
        <v>70</v>
      </c>
      <c r="N328" s="29" t="s">
        <v>70</v>
      </c>
      <c r="O328" s="28" t="s">
        <v>70</v>
      </c>
      <c r="P328" s="28" t="s">
        <v>70</v>
      </c>
      <c r="Q328" s="28" t="s">
        <v>70</v>
      </c>
      <c r="R328" s="28" t="s">
        <v>70</v>
      </c>
      <c r="S328" s="28" t="s">
        <v>70</v>
      </c>
      <c r="T328" s="30" t="s">
        <v>6894</v>
      </c>
      <c r="U328" s="31" t="s">
        <v>72</v>
      </c>
      <c r="V328" s="12">
        <v>1</v>
      </c>
      <c r="W328" s="12">
        <v>2</v>
      </c>
      <c r="X328" s="12">
        <v>2</v>
      </c>
      <c r="Y328" s="12">
        <v>0</v>
      </c>
      <c r="Z328" s="20">
        <v>0</v>
      </c>
      <c r="AA328" s="12">
        <v>1</v>
      </c>
      <c r="AB328" s="56">
        <v>1</v>
      </c>
      <c r="AC328" s="21" t="s">
        <v>73</v>
      </c>
      <c r="AD328" s="46" t="s">
        <v>8956</v>
      </c>
      <c r="AE328" s="72"/>
      <c r="AF328" s="16" t="s">
        <v>8955</v>
      </c>
      <c r="AG328" s="16" t="str">
        <f t="shared" si="5"/>
        <v/>
      </c>
    </row>
    <row r="329" spans="1:33" x14ac:dyDescent="0.2">
      <c r="A329" s="12" t="s">
        <v>7525</v>
      </c>
      <c r="B329" s="12" t="s">
        <v>7526</v>
      </c>
      <c r="C329" s="12" t="s">
        <v>64</v>
      </c>
      <c r="D329" s="12" t="s">
        <v>3828</v>
      </c>
      <c r="E329" s="19" t="s">
        <v>4575</v>
      </c>
      <c r="F329" s="12" t="s">
        <v>4576</v>
      </c>
      <c r="G329" s="12" t="s">
        <v>4577</v>
      </c>
      <c r="H329" s="27" t="s">
        <v>69</v>
      </c>
      <c r="I329" s="28" t="s">
        <v>70</v>
      </c>
      <c r="J329" s="28" t="s">
        <v>70</v>
      </c>
      <c r="K329" s="28" t="s">
        <v>70</v>
      </c>
      <c r="L329" s="28" t="s">
        <v>70</v>
      </c>
      <c r="M329" s="29" t="s">
        <v>70</v>
      </c>
      <c r="N329" s="29" t="s">
        <v>70</v>
      </c>
      <c r="O329" s="28" t="s">
        <v>70</v>
      </c>
      <c r="P329" s="28" t="s">
        <v>70</v>
      </c>
      <c r="Q329" s="28" t="s">
        <v>70</v>
      </c>
      <c r="R329" s="28" t="s">
        <v>70</v>
      </c>
      <c r="S329" s="28" t="s">
        <v>70</v>
      </c>
      <c r="T329" s="30" t="s">
        <v>6894</v>
      </c>
      <c r="U329" s="31" t="s">
        <v>72</v>
      </c>
      <c r="V329" s="12">
        <v>0</v>
      </c>
      <c r="W329" s="12">
        <v>2</v>
      </c>
      <c r="X329" s="12">
        <v>2</v>
      </c>
      <c r="Y329" s="12">
        <v>0</v>
      </c>
      <c r="Z329" s="20">
        <v>0</v>
      </c>
      <c r="AA329" s="12">
        <v>0</v>
      </c>
      <c r="AB329" s="56">
        <v>1</v>
      </c>
      <c r="AC329" s="21" t="s">
        <v>73</v>
      </c>
      <c r="AD329" s="46" t="s">
        <v>8956</v>
      </c>
      <c r="AE329" s="72"/>
      <c r="AF329" s="16" t="s">
        <v>8955</v>
      </c>
      <c r="AG329" s="16" t="str">
        <f t="shared" si="5"/>
        <v/>
      </c>
    </row>
    <row r="330" spans="1:33" x14ac:dyDescent="0.2">
      <c r="A330" s="12" t="s">
        <v>7527</v>
      </c>
      <c r="B330" s="12" t="s">
        <v>7528</v>
      </c>
      <c r="C330" s="12" t="s">
        <v>76</v>
      </c>
      <c r="D330" s="12" t="s">
        <v>3828</v>
      </c>
      <c r="E330" s="19" t="s">
        <v>4575</v>
      </c>
      <c r="F330" s="12" t="s">
        <v>4576</v>
      </c>
      <c r="G330" s="12" t="s">
        <v>4577</v>
      </c>
      <c r="H330" s="27" t="s">
        <v>69</v>
      </c>
      <c r="I330" s="28" t="s">
        <v>70</v>
      </c>
      <c r="J330" s="28" t="s">
        <v>70</v>
      </c>
      <c r="K330" s="28" t="s">
        <v>70</v>
      </c>
      <c r="L330" s="28" t="s">
        <v>70</v>
      </c>
      <c r="M330" s="29" t="s">
        <v>70</v>
      </c>
      <c r="N330" s="29" t="s">
        <v>70</v>
      </c>
      <c r="O330" s="28" t="s">
        <v>70</v>
      </c>
      <c r="P330" s="28" t="s">
        <v>70</v>
      </c>
      <c r="Q330" s="28" t="s">
        <v>70</v>
      </c>
      <c r="R330" s="28" t="s">
        <v>70</v>
      </c>
      <c r="S330" s="28" t="s">
        <v>70</v>
      </c>
      <c r="T330" s="30" t="s">
        <v>6894</v>
      </c>
      <c r="U330" s="31" t="s">
        <v>72</v>
      </c>
      <c r="V330" s="12">
        <v>0</v>
      </c>
      <c r="W330" s="12">
        <v>2</v>
      </c>
      <c r="X330" s="12">
        <v>2</v>
      </c>
      <c r="Y330" s="12">
        <v>0</v>
      </c>
      <c r="Z330" s="20">
        <v>0</v>
      </c>
      <c r="AA330" s="12">
        <v>0</v>
      </c>
      <c r="AB330" s="56">
        <v>1</v>
      </c>
      <c r="AC330" s="21" t="s">
        <v>73</v>
      </c>
      <c r="AD330" s="46" t="s">
        <v>8956</v>
      </c>
      <c r="AE330" s="72"/>
      <c r="AF330" s="16" t="s">
        <v>8955</v>
      </c>
      <c r="AG330" s="16" t="str">
        <f t="shared" si="5"/>
        <v/>
      </c>
    </row>
    <row r="331" spans="1:33" x14ac:dyDescent="0.2">
      <c r="A331" s="12" t="s">
        <v>7529</v>
      </c>
      <c r="B331" s="12" t="s">
        <v>7530</v>
      </c>
      <c r="C331" s="12" t="s">
        <v>76</v>
      </c>
      <c r="D331" s="12" t="s">
        <v>3828</v>
      </c>
      <c r="E331" s="19" t="s">
        <v>4575</v>
      </c>
      <c r="F331" s="12" t="s">
        <v>4576</v>
      </c>
      <c r="G331" s="12" t="s">
        <v>4577</v>
      </c>
      <c r="H331" s="27" t="s">
        <v>69</v>
      </c>
      <c r="I331" s="28" t="s">
        <v>70</v>
      </c>
      <c r="J331" s="28" t="s">
        <v>70</v>
      </c>
      <c r="K331" s="28" t="s">
        <v>70</v>
      </c>
      <c r="L331" s="28" t="s">
        <v>70</v>
      </c>
      <c r="M331" s="29" t="s">
        <v>70</v>
      </c>
      <c r="N331" s="29" t="s">
        <v>70</v>
      </c>
      <c r="O331" s="28" t="s">
        <v>70</v>
      </c>
      <c r="P331" s="28" t="s">
        <v>70</v>
      </c>
      <c r="Q331" s="28" t="s">
        <v>70</v>
      </c>
      <c r="R331" s="28" t="s">
        <v>70</v>
      </c>
      <c r="S331" s="28" t="s">
        <v>70</v>
      </c>
      <c r="T331" s="30" t="s">
        <v>6894</v>
      </c>
      <c r="U331" s="31" t="s">
        <v>72</v>
      </c>
      <c r="V331" s="12">
        <v>1</v>
      </c>
      <c r="W331" s="12">
        <v>2</v>
      </c>
      <c r="X331" s="12">
        <v>5</v>
      </c>
      <c r="Y331" s="12">
        <v>0</v>
      </c>
      <c r="Z331" s="20">
        <v>1</v>
      </c>
      <c r="AA331" s="12">
        <v>1</v>
      </c>
      <c r="AB331" s="56">
        <v>1</v>
      </c>
      <c r="AC331" s="21" t="s">
        <v>73</v>
      </c>
      <c r="AD331" s="46" t="s">
        <v>8956</v>
      </c>
      <c r="AE331" s="72"/>
      <c r="AF331" s="16" t="s">
        <v>8955</v>
      </c>
      <c r="AG331" s="16" t="str">
        <f t="shared" si="5"/>
        <v/>
      </c>
    </row>
    <row r="332" spans="1:33" x14ac:dyDescent="0.2">
      <c r="A332" s="12" t="s">
        <v>7531</v>
      </c>
      <c r="B332" s="12" t="s">
        <v>7532</v>
      </c>
      <c r="C332" s="12" t="s">
        <v>64</v>
      </c>
      <c r="D332" s="12" t="s">
        <v>3828</v>
      </c>
      <c r="E332" s="19" t="s">
        <v>4575</v>
      </c>
      <c r="F332" s="12" t="s">
        <v>4576</v>
      </c>
      <c r="G332" s="12" t="s">
        <v>4589</v>
      </c>
      <c r="H332" s="27" t="s">
        <v>69</v>
      </c>
      <c r="I332" s="28" t="s">
        <v>70</v>
      </c>
      <c r="J332" s="28" t="s">
        <v>70</v>
      </c>
      <c r="K332" s="28" t="s">
        <v>70</v>
      </c>
      <c r="L332" s="28" t="s">
        <v>70</v>
      </c>
      <c r="M332" s="29" t="s">
        <v>70</v>
      </c>
      <c r="N332" s="29" t="s">
        <v>70</v>
      </c>
      <c r="O332" s="28" t="s">
        <v>70</v>
      </c>
      <c r="P332" s="28" t="s">
        <v>70</v>
      </c>
      <c r="Q332" s="28" t="s">
        <v>70</v>
      </c>
      <c r="R332" s="28" t="s">
        <v>70</v>
      </c>
      <c r="S332" s="28" t="s">
        <v>70</v>
      </c>
      <c r="T332" s="30" t="s">
        <v>6894</v>
      </c>
      <c r="U332" s="31" t="s">
        <v>72</v>
      </c>
      <c r="V332" s="12">
        <v>0</v>
      </c>
      <c r="W332" s="12">
        <v>2</v>
      </c>
      <c r="X332" s="12">
        <v>2</v>
      </c>
      <c r="Y332" s="12">
        <v>0</v>
      </c>
      <c r="Z332" s="20">
        <v>0</v>
      </c>
      <c r="AA332" s="12">
        <v>0</v>
      </c>
      <c r="AB332" s="56">
        <v>1</v>
      </c>
      <c r="AC332" s="21" t="s">
        <v>73</v>
      </c>
      <c r="AD332" s="46" t="s">
        <v>8956</v>
      </c>
      <c r="AE332" s="72"/>
      <c r="AF332" s="16" t="s">
        <v>8955</v>
      </c>
      <c r="AG332" s="16" t="str">
        <f t="shared" si="5"/>
        <v/>
      </c>
    </row>
    <row r="333" spans="1:33" x14ac:dyDescent="0.2">
      <c r="A333" s="12" t="s">
        <v>7533</v>
      </c>
      <c r="B333" s="12" t="s">
        <v>7534</v>
      </c>
      <c r="C333" s="12" t="s">
        <v>76</v>
      </c>
      <c r="D333" s="12" t="s">
        <v>3828</v>
      </c>
      <c r="E333" s="19" t="s">
        <v>4575</v>
      </c>
      <c r="F333" s="12" t="s">
        <v>4576</v>
      </c>
      <c r="G333" s="12" t="s">
        <v>4589</v>
      </c>
      <c r="H333" s="27" t="s">
        <v>69</v>
      </c>
      <c r="I333" s="28" t="s">
        <v>70</v>
      </c>
      <c r="J333" s="28" t="s">
        <v>70</v>
      </c>
      <c r="K333" s="28" t="s">
        <v>70</v>
      </c>
      <c r="L333" s="28" t="s">
        <v>70</v>
      </c>
      <c r="M333" s="29" t="s">
        <v>70</v>
      </c>
      <c r="N333" s="29" t="s">
        <v>70</v>
      </c>
      <c r="O333" s="28" t="s">
        <v>70</v>
      </c>
      <c r="P333" s="28" t="s">
        <v>70</v>
      </c>
      <c r="Q333" s="28" t="s">
        <v>70</v>
      </c>
      <c r="R333" s="28" t="s">
        <v>70</v>
      </c>
      <c r="S333" s="28" t="s">
        <v>70</v>
      </c>
      <c r="T333" s="30" t="s">
        <v>6894</v>
      </c>
      <c r="U333" s="31" t="s">
        <v>72</v>
      </c>
      <c r="V333" s="12">
        <v>1</v>
      </c>
      <c r="W333" s="12">
        <v>2</v>
      </c>
      <c r="X333" s="12">
        <v>2</v>
      </c>
      <c r="Y333" s="12">
        <v>0</v>
      </c>
      <c r="Z333" s="20">
        <v>0</v>
      </c>
      <c r="AA333" s="12">
        <v>1</v>
      </c>
      <c r="AB333" s="56">
        <v>2</v>
      </c>
      <c r="AC333" s="21" t="s">
        <v>73</v>
      </c>
      <c r="AD333" s="46" t="s">
        <v>8956</v>
      </c>
      <c r="AE333" s="72"/>
      <c r="AF333" s="16" t="s">
        <v>8955</v>
      </c>
      <c r="AG333" s="16" t="str">
        <f t="shared" si="5"/>
        <v/>
      </c>
    </row>
    <row r="334" spans="1:33" x14ac:dyDescent="0.2">
      <c r="A334" s="12" t="s">
        <v>7535</v>
      </c>
      <c r="B334" s="12" t="s">
        <v>7536</v>
      </c>
      <c r="C334" s="12" t="s">
        <v>76</v>
      </c>
      <c r="D334" s="12" t="s">
        <v>3828</v>
      </c>
      <c r="E334" s="19" t="s">
        <v>4575</v>
      </c>
      <c r="F334" s="12" t="s">
        <v>4576</v>
      </c>
      <c r="G334" s="12" t="s">
        <v>4589</v>
      </c>
      <c r="H334" s="27" t="s">
        <v>69</v>
      </c>
      <c r="I334" s="28" t="s">
        <v>70</v>
      </c>
      <c r="J334" s="28" t="s">
        <v>70</v>
      </c>
      <c r="K334" s="28" t="s">
        <v>70</v>
      </c>
      <c r="L334" s="28" t="s">
        <v>70</v>
      </c>
      <c r="M334" s="29" t="s">
        <v>70</v>
      </c>
      <c r="N334" s="29" t="s">
        <v>70</v>
      </c>
      <c r="O334" s="28" t="s">
        <v>70</v>
      </c>
      <c r="P334" s="28" t="s">
        <v>70</v>
      </c>
      <c r="Q334" s="28" t="s">
        <v>70</v>
      </c>
      <c r="R334" s="28" t="s">
        <v>70</v>
      </c>
      <c r="S334" s="28" t="s">
        <v>70</v>
      </c>
      <c r="T334" s="30" t="s">
        <v>6894</v>
      </c>
      <c r="U334" s="31" t="s">
        <v>72</v>
      </c>
      <c r="V334" s="12">
        <v>0</v>
      </c>
      <c r="W334" s="12">
        <v>2</v>
      </c>
      <c r="X334" s="12">
        <v>2</v>
      </c>
      <c r="Y334" s="12">
        <v>0</v>
      </c>
      <c r="Z334" s="20">
        <v>0</v>
      </c>
      <c r="AA334" s="12">
        <v>0</v>
      </c>
      <c r="AB334" s="56">
        <v>1</v>
      </c>
      <c r="AC334" s="21" t="s">
        <v>73</v>
      </c>
      <c r="AD334" s="46" t="s">
        <v>8956</v>
      </c>
      <c r="AE334" s="72"/>
      <c r="AF334" s="16" t="s">
        <v>8955</v>
      </c>
      <c r="AG334" s="16" t="str">
        <f t="shared" si="5"/>
        <v/>
      </c>
    </row>
    <row r="335" spans="1:33" x14ac:dyDescent="0.2">
      <c r="A335" s="12" t="s">
        <v>7537</v>
      </c>
      <c r="B335" s="12" t="s">
        <v>7538</v>
      </c>
      <c r="C335" s="12" t="s">
        <v>64</v>
      </c>
      <c r="D335" s="12" t="s">
        <v>3828</v>
      </c>
      <c r="E335" s="19" t="s">
        <v>4575</v>
      </c>
      <c r="F335" s="12" t="s">
        <v>4576</v>
      </c>
      <c r="G335" s="12" t="s">
        <v>4589</v>
      </c>
      <c r="H335" s="27" t="s">
        <v>69</v>
      </c>
      <c r="I335" s="28" t="s">
        <v>70</v>
      </c>
      <c r="J335" s="28" t="s">
        <v>70</v>
      </c>
      <c r="K335" s="28" t="s">
        <v>70</v>
      </c>
      <c r="L335" s="28" t="s">
        <v>70</v>
      </c>
      <c r="M335" s="29" t="s">
        <v>70</v>
      </c>
      <c r="N335" s="29" t="s">
        <v>70</v>
      </c>
      <c r="O335" s="28" t="s">
        <v>70</v>
      </c>
      <c r="P335" s="28" t="s">
        <v>70</v>
      </c>
      <c r="Q335" s="28" t="s">
        <v>70</v>
      </c>
      <c r="R335" s="28" t="s">
        <v>70</v>
      </c>
      <c r="S335" s="28" t="s">
        <v>70</v>
      </c>
      <c r="T335" s="30" t="s">
        <v>6894</v>
      </c>
      <c r="U335" s="31" t="s">
        <v>72</v>
      </c>
      <c r="V335" s="12">
        <v>0</v>
      </c>
      <c r="W335" s="12">
        <v>2</v>
      </c>
      <c r="X335" s="12">
        <v>2</v>
      </c>
      <c r="Y335" s="12">
        <v>0</v>
      </c>
      <c r="Z335" s="20">
        <v>0</v>
      </c>
      <c r="AA335" s="12">
        <v>0</v>
      </c>
      <c r="AB335" s="56">
        <v>1</v>
      </c>
      <c r="AC335" s="21" t="s">
        <v>73</v>
      </c>
      <c r="AD335" s="46" t="s">
        <v>8956</v>
      </c>
      <c r="AE335" s="72"/>
      <c r="AF335" s="16" t="s">
        <v>8955</v>
      </c>
      <c r="AG335" s="16" t="str">
        <f t="shared" si="5"/>
        <v/>
      </c>
    </row>
    <row r="336" spans="1:33" x14ac:dyDescent="0.2">
      <c r="A336" s="12" t="s">
        <v>7539</v>
      </c>
      <c r="B336" s="12" t="s">
        <v>7540</v>
      </c>
      <c r="C336" s="12" t="s">
        <v>76</v>
      </c>
      <c r="D336" s="12" t="s">
        <v>3828</v>
      </c>
      <c r="E336" s="19" t="s">
        <v>4575</v>
      </c>
      <c r="F336" s="12" t="s">
        <v>4576</v>
      </c>
      <c r="G336" s="12" t="s">
        <v>4589</v>
      </c>
      <c r="H336" s="27" t="s">
        <v>69</v>
      </c>
      <c r="I336" s="28" t="s">
        <v>70</v>
      </c>
      <c r="J336" s="28" t="s">
        <v>70</v>
      </c>
      <c r="K336" s="28" t="s">
        <v>70</v>
      </c>
      <c r="L336" s="28" t="s">
        <v>70</v>
      </c>
      <c r="M336" s="29" t="s">
        <v>70</v>
      </c>
      <c r="N336" s="29" t="s">
        <v>70</v>
      </c>
      <c r="O336" s="28" t="s">
        <v>70</v>
      </c>
      <c r="P336" s="28" t="s">
        <v>70</v>
      </c>
      <c r="Q336" s="28" t="s">
        <v>70</v>
      </c>
      <c r="R336" s="28" t="s">
        <v>70</v>
      </c>
      <c r="S336" s="28" t="s">
        <v>70</v>
      </c>
      <c r="T336" s="30" t="s">
        <v>6894</v>
      </c>
      <c r="U336" s="31" t="s">
        <v>72</v>
      </c>
      <c r="V336" s="12">
        <v>0</v>
      </c>
      <c r="W336" s="12">
        <v>2</v>
      </c>
      <c r="X336" s="12">
        <v>2</v>
      </c>
      <c r="Y336" s="12">
        <v>0</v>
      </c>
      <c r="Z336" s="20">
        <v>0</v>
      </c>
      <c r="AA336" s="12">
        <v>0</v>
      </c>
      <c r="AB336" s="56">
        <v>1</v>
      </c>
      <c r="AC336" s="21" t="s">
        <v>73</v>
      </c>
      <c r="AD336" s="46" t="s">
        <v>8956</v>
      </c>
      <c r="AE336" s="72"/>
      <c r="AF336" s="16" t="s">
        <v>8955</v>
      </c>
      <c r="AG336" s="16" t="str">
        <f t="shared" si="5"/>
        <v/>
      </c>
    </row>
    <row r="337" spans="1:33" x14ac:dyDescent="0.2">
      <c r="A337" s="12" t="s">
        <v>7541</v>
      </c>
      <c r="B337" s="12" t="s">
        <v>7542</v>
      </c>
      <c r="C337" s="12" t="s">
        <v>64</v>
      </c>
      <c r="D337" s="12" t="s">
        <v>3828</v>
      </c>
      <c r="E337" s="19" t="s">
        <v>4575</v>
      </c>
      <c r="F337" s="12" t="s">
        <v>4576</v>
      </c>
      <c r="G337" s="12" t="s">
        <v>4596</v>
      </c>
      <c r="H337" s="27" t="s">
        <v>69</v>
      </c>
      <c r="I337" s="28" t="s">
        <v>70</v>
      </c>
      <c r="J337" s="28" t="s">
        <v>70</v>
      </c>
      <c r="K337" s="28" t="s">
        <v>70</v>
      </c>
      <c r="L337" s="28" t="s">
        <v>70</v>
      </c>
      <c r="M337" s="29" t="s">
        <v>70</v>
      </c>
      <c r="N337" s="29" t="s">
        <v>70</v>
      </c>
      <c r="O337" s="28" t="s">
        <v>70</v>
      </c>
      <c r="P337" s="28" t="s">
        <v>70</v>
      </c>
      <c r="Q337" s="28" t="s">
        <v>70</v>
      </c>
      <c r="R337" s="28" t="s">
        <v>70</v>
      </c>
      <c r="S337" s="28" t="s">
        <v>70</v>
      </c>
      <c r="T337" s="30" t="s">
        <v>6894</v>
      </c>
      <c r="U337" s="31" t="s">
        <v>72</v>
      </c>
      <c r="V337" s="12">
        <v>0</v>
      </c>
      <c r="W337" s="12">
        <v>2</v>
      </c>
      <c r="X337" s="12">
        <v>2</v>
      </c>
      <c r="Y337" s="12">
        <v>0</v>
      </c>
      <c r="Z337" s="20">
        <v>0</v>
      </c>
      <c r="AA337" s="12">
        <v>0</v>
      </c>
      <c r="AB337" s="56">
        <v>1</v>
      </c>
      <c r="AC337" s="21" t="s">
        <v>73</v>
      </c>
      <c r="AD337" s="46" t="s">
        <v>8956</v>
      </c>
      <c r="AE337" s="72"/>
      <c r="AF337" s="16" t="s">
        <v>8955</v>
      </c>
      <c r="AG337" s="16" t="str">
        <f t="shared" si="5"/>
        <v/>
      </c>
    </row>
    <row r="338" spans="1:33" x14ac:dyDescent="0.2">
      <c r="A338" s="12" t="s">
        <v>7543</v>
      </c>
      <c r="B338" s="12" t="s">
        <v>7544</v>
      </c>
      <c r="C338" s="12" t="s">
        <v>64</v>
      </c>
      <c r="D338" s="12" t="s">
        <v>3828</v>
      </c>
      <c r="E338" s="19" t="s">
        <v>4575</v>
      </c>
      <c r="F338" s="12" t="s">
        <v>4576</v>
      </c>
      <c r="G338" s="12" t="s">
        <v>4596</v>
      </c>
      <c r="H338" s="27" t="s">
        <v>69</v>
      </c>
      <c r="I338" s="28" t="s">
        <v>70</v>
      </c>
      <c r="J338" s="28" t="s">
        <v>70</v>
      </c>
      <c r="K338" s="28" t="s">
        <v>70</v>
      </c>
      <c r="L338" s="28" t="s">
        <v>70</v>
      </c>
      <c r="M338" s="29" t="s">
        <v>70</v>
      </c>
      <c r="N338" s="29" t="s">
        <v>70</v>
      </c>
      <c r="O338" s="28" t="s">
        <v>70</v>
      </c>
      <c r="P338" s="28" t="s">
        <v>70</v>
      </c>
      <c r="Q338" s="28" t="s">
        <v>70</v>
      </c>
      <c r="R338" s="28" t="s">
        <v>70</v>
      </c>
      <c r="S338" s="28" t="s">
        <v>70</v>
      </c>
      <c r="T338" s="30" t="s">
        <v>6894</v>
      </c>
      <c r="U338" s="31" t="s">
        <v>72</v>
      </c>
      <c r="V338" s="12">
        <v>1</v>
      </c>
      <c r="W338" s="12">
        <v>2</v>
      </c>
      <c r="X338" s="12">
        <v>2</v>
      </c>
      <c r="Y338" s="12">
        <v>0</v>
      </c>
      <c r="Z338" s="20">
        <v>0</v>
      </c>
      <c r="AA338" s="12">
        <v>1</v>
      </c>
      <c r="AB338" s="56">
        <v>1</v>
      </c>
      <c r="AC338" s="21" t="s">
        <v>73</v>
      </c>
      <c r="AD338" s="46" t="s">
        <v>8956</v>
      </c>
      <c r="AE338" s="72"/>
      <c r="AF338" s="16" t="s">
        <v>8955</v>
      </c>
      <c r="AG338" s="16" t="str">
        <f t="shared" si="5"/>
        <v/>
      </c>
    </row>
    <row r="339" spans="1:33" x14ac:dyDescent="0.2">
      <c r="A339" s="12" t="s">
        <v>7545</v>
      </c>
      <c r="B339" s="12" t="s">
        <v>7305</v>
      </c>
      <c r="C339" s="12" t="s">
        <v>64</v>
      </c>
      <c r="D339" s="12" t="s">
        <v>3828</v>
      </c>
      <c r="E339" s="19" t="s">
        <v>4575</v>
      </c>
      <c r="F339" s="12" t="s">
        <v>4576</v>
      </c>
      <c r="G339" s="12" t="s">
        <v>4596</v>
      </c>
      <c r="H339" s="27" t="s">
        <v>69</v>
      </c>
      <c r="I339" s="28" t="s">
        <v>70</v>
      </c>
      <c r="J339" s="28" t="s">
        <v>70</v>
      </c>
      <c r="K339" s="28" t="s">
        <v>70</v>
      </c>
      <c r="L339" s="28" t="s">
        <v>70</v>
      </c>
      <c r="M339" s="29" t="s">
        <v>70</v>
      </c>
      <c r="N339" s="29" t="s">
        <v>70</v>
      </c>
      <c r="O339" s="28" t="s">
        <v>70</v>
      </c>
      <c r="P339" s="28" t="s">
        <v>70</v>
      </c>
      <c r="Q339" s="28" t="s">
        <v>70</v>
      </c>
      <c r="R339" s="28" t="s">
        <v>70</v>
      </c>
      <c r="S339" s="28" t="s">
        <v>70</v>
      </c>
      <c r="T339" s="30" t="s">
        <v>6894</v>
      </c>
      <c r="U339" s="31" t="s">
        <v>72</v>
      </c>
      <c r="V339" s="12">
        <v>0</v>
      </c>
      <c r="W339" s="12">
        <v>2</v>
      </c>
      <c r="X339" s="12">
        <v>2</v>
      </c>
      <c r="Y339" s="12">
        <v>0</v>
      </c>
      <c r="Z339" s="20">
        <v>0</v>
      </c>
      <c r="AA339" s="12">
        <v>0</v>
      </c>
      <c r="AB339" s="56">
        <v>1</v>
      </c>
      <c r="AC339" s="21" t="s">
        <v>73</v>
      </c>
      <c r="AD339" s="46" t="s">
        <v>8956</v>
      </c>
      <c r="AE339" s="72"/>
      <c r="AF339" s="16" t="s">
        <v>8955</v>
      </c>
      <c r="AG339" s="16" t="str">
        <f t="shared" si="5"/>
        <v/>
      </c>
    </row>
    <row r="340" spans="1:33" x14ac:dyDescent="0.2">
      <c r="A340" s="12" t="s">
        <v>7546</v>
      </c>
      <c r="B340" s="12" t="s">
        <v>7178</v>
      </c>
      <c r="C340" s="12" t="s">
        <v>64</v>
      </c>
      <c r="D340" s="12" t="s">
        <v>3828</v>
      </c>
      <c r="E340" s="19" t="s">
        <v>4575</v>
      </c>
      <c r="F340" s="12" t="s">
        <v>4576</v>
      </c>
      <c r="G340" s="12" t="s">
        <v>4596</v>
      </c>
      <c r="H340" s="27" t="s">
        <v>69</v>
      </c>
      <c r="I340" s="28" t="s">
        <v>70</v>
      </c>
      <c r="J340" s="28" t="s">
        <v>70</v>
      </c>
      <c r="K340" s="28" t="s">
        <v>70</v>
      </c>
      <c r="L340" s="28" t="s">
        <v>70</v>
      </c>
      <c r="M340" s="29" t="s">
        <v>70</v>
      </c>
      <c r="N340" s="29" t="s">
        <v>70</v>
      </c>
      <c r="O340" s="28" t="s">
        <v>70</v>
      </c>
      <c r="P340" s="28" t="s">
        <v>70</v>
      </c>
      <c r="Q340" s="28" t="s">
        <v>70</v>
      </c>
      <c r="R340" s="28" t="s">
        <v>70</v>
      </c>
      <c r="S340" s="28" t="s">
        <v>70</v>
      </c>
      <c r="T340" s="30" t="s">
        <v>6894</v>
      </c>
      <c r="U340" s="31" t="s">
        <v>72</v>
      </c>
      <c r="V340" s="12">
        <v>1</v>
      </c>
      <c r="W340" s="12">
        <v>2</v>
      </c>
      <c r="X340" s="12">
        <v>2</v>
      </c>
      <c r="Y340" s="12">
        <v>0</v>
      </c>
      <c r="Z340" s="20">
        <v>0</v>
      </c>
      <c r="AA340" s="12">
        <v>1</v>
      </c>
      <c r="AB340" s="56">
        <v>1</v>
      </c>
      <c r="AC340" s="21" t="s">
        <v>73</v>
      </c>
      <c r="AD340" s="46" t="s">
        <v>8956</v>
      </c>
      <c r="AE340" s="72"/>
      <c r="AF340" s="16" t="s">
        <v>8955</v>
      </c>
      <c r="AG340" s="16" t="str">
        <f t="shared" si="5"/>
        <v/>
      </c>
    </row>
    <row r="341" spans="1:33" x14ac:dyDescent="0.2">
      <c r="A341" s="12" t="s">
        <v>7547</v>
      </c>
      <c r="B341" s="12" t="s">
        <v>7548</v>
      </c>
      <c r="C341" s="12" t="s">
        <v>76</v>
      </c>
      <c r="D341" s="12" t="s">
        <v>3828</v>
      </c>
      <c r="E341" s="19" t="s">
        <v>4575</v>
      </c>
      <c r="F341" s="12" t="s">
        <v>4576</v>
      </c>
      <c r="G341" s="12" t="s">
        <v>4596</v>
      </c>
      <c r="H341" s="27" t="s">
        <v>69</v>
      </c>
      <c r="I341" s="28" t="s">
        <v>70</v>
      </c>
      <c r="J341" s="28" t="s">
        <v>70</v>
      </c>
      <c r="K341" s="28" t="s">
        <v>70</v>
      </c>
      <c r="L341" s="28" t="s">
        <v>70</v>
      </c>
      <c r="M341" s="29" t="s">
        <v>70</v>
      </c>
      <c r="N341" s="29" t="s">
        <v>70</v>
      </c>
      <c r="O341" s="28" t="s">
        <v>70</v>
      </c>
      <c r="P341" s="28" t="s">
        <v>70</v>
      </c>
      <c r="Q341" s="28" t="s">
        <v>70</v>
      </c>
      <c r="R341" s="28" t="s">
        <v>70</v>
      </c>
      <c r="S341" s="28" t="s">
        <v>70</v>
      </c>
      <c r="T341" s="30" t="s">
        <v>6894</v>
      </c>
      <c r="U341" s="31" t="s">
        <v>72</v>
      </c>
      <c r="V341" s="12">
        <v>2</v>
      </c>
      <c r="W341" s="12">
        <v>2</v>
      </c>
      <c r="X341" s="12">
        <v>2</v>
      </c>
      <c r="Y341" s="12">
        <v>0</v>
      </c>
      <c r="Z341" s="20">
        <v>0</v>
      </c>
      <c r="AA341" s="12">
        <v>2</v>
      </c>
      <c r="AB341" s="56">
        <v>1</v>
      </c>
      <c r="AC341" s="21" t="s">
        <v>73</v>
      </c>
      <c r="AD341" s="46" t="s">
        <v>8954</v>
      </c>
      <c r="AE341" s="72"/>
      <c r="AF341" s="16" t="s">
        <v>8955</v>
      </c>
      <c r="AG341" s="16" t="str">
        <f t="shared" si="5"/>
        <v/>
      </c>
    </row>
    <row r="342" spans="1:33" x14ac:dyDescent="0.2">
      <c r="A342" s="12" t="s">
        <v>7549</v>
      </c>
      <c r="B342" s="12" t="s">
        <v>7550</v>
      </c>
      <c r="C342" s="12" t="s">
        <v>76</v>
      </c>
      <c r="D342" s="12" t="s">
        <v>3828</v>
      </c>
      <c r="E342" s="19" t="s">
        <v>4575</v>
      </c>
      <c r="F342" s="12" t="s">
        <v>4576</v>
      </c>
      <c r="G342" s="12" t="s">
        <v>4596</v>
      </c>
      <c r="H342" s="27" t="s">
        <v>69</v>
      </c>
      <c r="I342" s="28" t="s">
        <v>70</v>
      </c>
      <c r="J342" s="28" t="s">
        <v>70</v>
      </c>
      <c r="K342" s="28" t="s">
        <v>70</v>
      </c>
      <c r="L342" s="28" t="s">
        <v>70</v>
      </c>
      <c r="M342" s="29" t="s">
        <v>70</v>
      </c>
      <c r="N342" s="29" t="s">
        <v>70</v>
      </c>
      <c r="O342" s="28" t="s">
        <v>70</v>
      </c>
      <c r="P342" s="28" t="s">
        <v>70</v>
      </c>
      <c r="Q342" s="28" t="s">
        <v>70</v>
      </c>
      <c r="R342" s="28" t="s">
        <v>70</v>
      </c>
      <c r="S342" s="28" t="s">
        <v>70</v>
      </c>
      <c r="T342" s="30" t="s">
        <v>6894</v>
      </c>
      <c r="U342" s="31" t="s">
        <v>72</v>
      </c>
      <c r="V342" s="12">
        <v>1</v>
      </c>
      <c r="W342" s="12">
        <v>2</v>
      </c>
      <c r="X342" s="12">
        <v>2</v>
      </c>
      <c r="Y342" s="12">
        <v>0</v>
      </c>
      <c r="Z342" s="20">
        <v>0</v>
      </c>
      <c r="AA342" s="12">
        <v>1</v>
      </c>
      <c r="AB342" s="56">
        <v>1</v>
      </c>
      <c r="AC342" s="21" t="s">
        <v>73</v>
      </c>
      <c r="AD342" s="46" t="s">
        <v>8956</v>
      </c>
      <c r="AE342" s="72"/>
      <c r="AF342" s="16" t="s">
        <v>8955</v>
      </c>
      <c r="AG342" s="16" t="str">
        <f t="shared" si="5"/>
        <v/>
      </c>
    </row>
    <row r="343" spans="1:33" x14ac:dyDescent="0.2">
      <c r="A343" s="12" t="s">
        <v>7551</v>
      </c>
      <c r="B343" s="12" t="s">
        <v>7552</v>
      </c>
      <c r="C343" s="12" t="s">
        <v>76</v>
      </c>
      <c r="D343" s="12" t="s">
        <v>3828</v>
      </c>
      <c r="E343" s="19" t="s">
        <v>4575</v>
      </c>
      <c r="F343" s="12" t="s">
        <v>4607</v>
      </c>
      <c r="G343" s="12" t="s">
        <v>4608</v>
      </c>
      <c r="H343" s="27" t="s">
        <v>69</v>
      </c>
      <c r="I343" s="28" t="s">
        <v>70</v>
      </c>
      <c r="J343" s="28" t="s">
        <v>70</v>
      </c>
      <c r="K343" s="28" t="s">
        <v>70</v>
      </c>
      <c r="L343" s="28" t="s">
        <v>70</v>
      </c>
      <c r="M343" s="29" t="s">
        <v>70</v>
      </c>
      <c r="N343" s="29" t="s">
        <v>70</v>
      </c>
      <c r="O343" s="28" t="s">
        <v>70</v>
      </c>
      <c r="P343" s="28" t="s">
        <v>70</v>
      </c>
      <c r="Q343" s="28" t="s">
        <v>70</v>
      </c>
      <c r="R343" s="28" t="s">
        <v>70</v>
      </c>
      <c r="S343" s="28" t="s">
        <v>70</v>
      </c>
      <c r="T343" s="30" t="s">
        <v>6894</v>
      </c>
      <c r="U343" s="31" t="s">
        <v>72</v>
      </c>
      <c r="V343" s="12">
        <v>0</v>
      </c>
      <c r="W343" s="12">
        <v>2</v>
      </c>
      <c r="X343" s="12">
        <v>2</v>
      </c>
      <c r="Y343" s="12">
        <v>0</v>
      </c>
      <c r="Z343" s="20">
        <v>0</v>
      </c>
      <c r="AA343" s="12">
        <v>0</v>
      </c>
      <c r="AB343" s="56">
        <v>1</v>
      </c>
      <c r="AC343" s="21" t="s">
        <v>73</v>
      </c>
      <c r="AD343" s="46" t="s">
        <v>8956</v>
      </c>
      <c r="AE343" s="72"/>
      <c r="AF343" s="16" t="s">
        <v>8955</v>
      </c>
      <c r="AG343" s="16" t="str">
        <f t="shared" si="5"/>
        <v/>
      </c>
    </row>
    <row r="344" spans="1:33" x14ac:dyDescent="0.2">
      <c r="A344" s="12" t="s">
        <v>7553</v>
      </c>
      <c r="B344" s="12" t="s">
        <v>7554</v>
      </c>
      <c r="C344" s="12" t="s">
        <v>76</v>
      </c>
      <c r="D344" s="12" t="s">
        <v>3828</v>
      </c>
      <c r="E344" s="19" t="s">
        <v>4575</v>
      </c>
      <c r="F344" s="12" t="s">
        <v>4607</v>
      </c>
      <c r="G344" s="12" t="s">
        <v>4608</v>
      </c>
      <c r="H344" s="27" t="s">
        <v>69</v>
      </c>
      <c r="I344" s="28" t="s">
        <v>70</v>
      </c>
      <c r="J344" s="28" t="s">
        <v>70</v>
      </c>
      <c r="K344" s="28" t="s">
        <v>70</v>
      </c>
      <c r="L344" s="28" t="s">
        <v>70</v>
      </c>
      <c r="M344" s="29" t="s">
        <v>70</v>
      </c>
      <c r="N344" s="29" t="s">
        <v>70</v>
      </c>
      <c r="O344" s="28" t="s">
        <v>70</v>
      </c>
      <c r="P344" s="28" t="s">
        <v>70</v>
      </c>
      <c r="Q344" s="28" t="s">
        <v>70</v>
      </c>
      <c r="R344" s="28" t="s">
        <v>70</v>
      </c>
      <c r="S344" s="28" t="s">
        <v>70</v>
      </c>
      <c r="T344" s="30" t="s">
        <v>6894</v>
      </c>
      <c r="U344" s="31" t="s">
        <v>72</v>
      </c>
      <c r="V344" s="12">
        <v>3</v>
      </c>
      <c r="W344" s="12">
        <v>5</v>
      </c>
      <c r="X344" s="12">
        <v>5</v>
      </c>
      <c r="Y344" s="12">
        <v>0</v>
      </c>
      <c r="Z344" s="20">
        <v>1</v>
      </c>
      <c r="AA344" s="12">
        <v>3</v>
      </c>
      <c r="AB344" s="56">
        <v>1</v>
      </c>
      <c r="AC344" s="21" t="s">
        <v>73</v>
      </c>
      <c r="AD344" s="46" t="s">
        <v>8954</v>
      </c>
      <c r="AE344" s="72"/>
      <c r="AF344" s="16" t="s">
        <v>8955</v>
      </c>
      <c r="AG344" s="16" t="str">
        <f t="shared" si="5"/>
        <v/>
      </c>
    </row>
    <row r="345" spans="1:33" x14ac:dyDescent="0.2">
      <c r="A345" s="12" t="s">
        <v>7555</v>
      </c>
      <c r="B345" s="12" t="s">
        <v>7556</v>
      </c>
      <c r="C345" s="12" t="s">
        <v>76</v>
      </c>
      <c r="D345" s="12" t="s">
        <v>3828</v>
      </c>
      <c r="E345" s="19" t="s">
        <v>4575</v>
      </c>
      <c r="F345" s="12" t="s">
        <v>4607</v>
      </c>
      <c r="G345" s="12" t="s">
        <v>4608</v>
      </c>
      <c r="H345" s="27" t="s">
        <v>69</v>
      </c>
      <c r="I345" s="28" t="s">
        <v>70</v>
      </c>
      <c r="J345" s="28" t="s">
        <v>70</v>
      </c>
      <c r="K345" s="28" t="s">
        <v>70</v>
      </c>
      <c r="L345" s="28" t="s">
        <v>70</v>
      </c>
      <c r="M345" s="29" t="s">
        <v>70</v>
      </c>
      <c r="N345" s="29" t="s">
        <v>70</v>
      </c>
      <c r="O345" s="28" t="s">
        <v>70</v>
      </c>
      <c r="P345" s="28" t="s">
        <v>70</v>
      </c>
      <c r="Q345" s="28" t="s">
        <v>70</v>
      </c>
      <c r="R345" s="28" t="s">
        <v>70</v>
      </c>
      <c r="S345" s="28" t="s">
        <v>70</v>
      </c>
      <c r="T345" s="30" t="s">
        <v>6894</v>
      </c>
      <c r="U345" s="31" t="s">
        <v>72</v>
      </c>
      <c r="V345" s="12">
        <v>3</v>
      </c>
      <c r="W345" s="12">
        <v>2</v>
      </c>
      <c r="X345" s="12">
        <v>2</v>
      </c>
      <c r="Y345" s="12">
        <v>0</v>
      </c>
      <c r="Z345" s="20">
        <v>0</v>
      </c>
      <c r="AA345" s="12">
        <v>3</v>
      </c>
      <c r="AB345" s="56">
        <v>4</v>
      </c>
      <c r="AC345" s="21" t="s">
        <v>73</v>
      </c>
      <c r="AD345" s="46" t="s">
        <v>8954</v>
      </c>
      <c r="AE345" s="72"/>
      <c r="AF345" s="16" t="s">
        <v>8955</v>
      </c>
      <c r="AG345" s="16" t="str">
        <f t="shared" si="5"/>
        <v/>
      </c>
    </row>
    <row r="346" spans="1:33" x14ac:dyDescent="0.2">
      <c r="A346" s="12" t="s">
        <v>7557</v>
      </c>
      <c r="B346" s="12" t="s">
        <v>1701</v>
      </c>
      <c r="C346" s="12" t="s">
        <v>64</v>
      </c>
      <c r="D346" s="12" t="s">
        <v>3828</v>
      </c>
      <c r="E346" s="19" t="s">
        <v>4575</v>
      </c>
      <c r="F346" s="12" t="s">
        <v>4607</v>
      </c>
      <c r="G346" s="12" t="s">
        <v>4608</v>
      </c>
      <c r="H346" s="27" t="s">
        <v>69</v>
      </c>
      <c r="I346" s="28" t="s">
        <v>70</v>
      </c>
      <c r="J346" s="28" t="s">
        <v>70</v>
      </c>
      <c r="K346" s="28" t="s">
        <v>70</v>
      </c>
      <c r="L346" s="28" t="s">
        <v>70</v>
      </c>
      <c r="M346" s="29" t="s">
        <v>70</v>
      </c>
      <c r="N346" s="29" t="s">
        <v>70</v>
      </c>
      <c r="O346" s="28" t="s">
        <v>70</v>
      </c>
      <c r="P346" s="28" t="s">
        <v>70</v>
      </c>
      <c r="Q346" s="28" t="s">
        <v>70</v>
      </c>
      <c r="R346" s="28" t="s">
        <v>70</v>
      </c>
      <c r="S346" s="28" t="s">
        <v>70</v>
      </c>
      <c r="T346" s="30" t="s">
        <v>6894</v>
      </c>
      <c r="U346" s="31" t="s">
        <v>72</v>
      </c>
      <c r="V346" s="12">
        <v>1</v>
      </c>
      <c r="W346" s="12">
        <v>2</v>
      </c>
      <c r="X346" s="12">
        <v>2</v>
      </c>
      <c r="Y346" s="12">
        <v>0</v>
      </c>
      <c r="Z346" s="20">
        <v>0</v>
      </c>
      <c r="AA346" s="12">
        <v>1</v>
      </c>
      <c r="AB346" s="56">
        <v>1</v>
      </c>
      <c r="AC346" s="21" t="s">
        <v>73</v>
      </c>
      <c r="AD346" s="46" t="s">
        <v>8956</v>
      </c>
      <c r="AE346" s="72"/>
      <c r="AF346" s="16" t="s">
        <v>8955</v>
      </c>
      <c r="AG346" s="16" t="str">
        <f t="shared" si="5"/>
        <v/>
      </c>
    </row>
    <row r="347" spans="1:33" x14ac:dyDescent="0.2">
      <c r="A347" s="12" t="s">
        <v>7558</v>
      </c>
      <c r="B347" s="12" t="s">
        <v>7559</v>
      </c>
      <c r="C347" s="12" t="s">
        <v>76</v>
      </c>
      <c r="D347" s="12" t="s">
        <v>3828</v>
      </c>
      <c r="E347" s="19" t="s">
        <v>4575</v>
      </c>
      <c r="F347" s="12" t="s">
        <v>4607</v>
      </c>
      <c r="G347" s="12" t="s">
        <v>4608</v>
      </c>
      <c r="H347" s="27" t="s">
        <v>69</v>
      </c>
      <c r="I347" s="28" t="s">
        <v>70</v>
      </c>
      <c r="J347" s="28" t="s">
        <v>70</v>
      </c>
      <c r="K347" s="28" t="s">
        <v>70</v>
      </c>
      <c r="L347" s="28" t="s">
        <v>70</v>
      </c>
      <c r="M347" s="29" t="s">
        <v>70</v>
      </c>
      <c r="N347" s="29" t="s">
        <v>70</v>
      </c>
      <c r="O347" s="28" t="s">
        <v>70</v>
      </c>
      <c r="P347" s="28" t="s">
        <v>70</v>
      </c>
      <c r="Q347" s="28" t="s">
        <v>70</v>
      </c>
      <c r="R347" s="28" t="s">
        <v>70</v>
      </c>
      <c r="S347" s="28" t="s">
        <v>70</v>
      </c>
      <c r="T347" s="30" t="s">
        <v>6894</v>
      </c>
      <c r="U347" s="31" t="s">
        <v>72</v>
      </c>
      <c r="V347" s="12">
        <v>0</v>
      </c>
      <c r="W347" s="12">
        <v>2</v>
      </c>
      <c r="X347" s="12">
        <v>2</v>
      </c>
      <c r="Y347" s="12">
        <v>0</v>
      </c>
      <c r="Z347" s="20">
        <v>0</v>
      </c>
      <c r="AA347" s="12">
        <v>0</v>
      </c>
      <c r="AB347" s="56">
        <v>1</v>
      </c>
      <c r="AC347" s="21" t="s">
        <v>73</v>
      </c>
      <c r="AD347" s="46" t="s">
        <v>8956</v>
      </c>
      <c r="AE347" s="72"/>
      <c r="AF347" s="16" t="s">
        <v>8955</v>
      </c>
      <c r="AG347" s="16" t="str">
        <f t="shared" si="5"/>
        <v/>
      </c>
    </row>
    <row r="348" spans="1:33" x14ac:dyDescent="0.2">
      <c r="A348" s="12" t="s">
        <v>7560</v>
      </c>
      <c r="B348" s="12" t="s">
        <v>7561</v>
      </c>
      <c r="C348" s="12" t="s">
        <v>64</v>
      </c>
      <c r="D348" s="12" t="s">
        <v>3828</v>
      </c>
      <c r="E348" s="19" t="s">
        <v>4575</v>
      </c>
      <c r="F348" s="12" t="s">
        <v>4607</v>
      </c>
      <c r="G348" s="12" t="s">
        <v>4608</v>
      </c>
      <c r="H348" s="27" t="s">
        <v>69</v>
      </c>
      <c r="I348" s="28" t="s">
        <v>70</v>
      </c>
      <c r="J348" s="28" t="s">
        <v>70</v>
      </c>
      <c r="K348" s="28" t="s">
        <v>70</v>
      </c>
      <c r="L348" s="28" t="s">
        <v>70</v>
      </c>
      <c r="M348" s="29" t="s">
        <v>70</v>
      </c>
      <c r="N348" s="29" t="s">
        <v>70</v>
      </c>
      <c r="O348" s="28" t="s">
        <v>70</v>
      </c>
      <c r="P348" s="28" t="s">
        <v>70</v>
      </c>
      <c r="Q348" s="28" t="s">
        <v>70</v>
      </c>
      <c r="R348" s="28" t="s">
        <v>70</v>
      </c>
      <c r="S348" s="28" t="s">
        <v>70</v>
      </c>
      <c r="T348" s="30" t="s">
        <v>6894</v>
      </c>
      <c r="U348" s="31" t="s">
        <v>72</v>
      </c>
      <c r="V348" s="12">
        <v>1</v>
      </c>
      <c r="W348" s="12">
        <v>2</v>
      </c>
      <c r="X348" s="12">
        <v>2</v>
      </c>
      <c r="Y348" s="12">
        <v>0</v>
      </c>
      <c r="Z348" s="20">
        <v>0</v>
      </c>
      <c r="AA348" s="12">
        <v>1</v>
      </c>
      <c r="AB348" s="56">
        <v>1</v>
      </c>
      <c r="AC348" s="21" t="s">
        <v>73</v>
      </c>
      <c r="AD348" s="46" t="s">
        <v>8956</v>
      </c>
      <c r="AE348" s="72" t="s">
        <v>6925</v>
      </c>
      <c r="AF348" s="16" t="s">
        <v>8955</v>
      </c>
      <c r="AG348" s="16" t="str">
        <f t="shared" si="5"/>
        <v/>
      </c>
    </row>
    <row r="349" spans="1:33" x14ac:dyDescent="0.2">
      <c r="A349" s="12" t="s">
        <v>7562</v>
      </c>
      <c r="B349" s="12" t="s">
        <v>7563</v>
      </c>
      <c r="C349" s="12" t="s">
        <v>64</v>
      </c>
      <c r="D349" s="12" t="s">
        <v>3828</v>
      </c>
      <c r="E349" s="19" t="s">
        <v>4575</v>
      </c>
      <c r="F349" s="12" t="s">
        <v>4607</v>
      </c>
      <c r="G349" s="12" t="s">
        <v>4608</v>
      </c>
      <c r="H349" s="27" t="s">
        <v>69</v>
      </c>
      <c r="I349" s="28" t="s">
        <v>70</v>
      </c>
      <c r="J349" s="28" t="s">
        <v>70</v>
      </c>
      <c r="K349" s="28" t="s">
        <v>70</v>
      </c>
      <c r="L349" s="28" t="s">
        <v>70</v>
      </c>
      <c r="M349" s="29" t="s">
        <v>70</v>
      </c>
      <c r="N349" s="29" t="s">
        <v>70</v>
      </c>
      <c r="O349" s="28" t="s">
        <v>70</v>
      </c>
      <c r="P349" s="28" t="s">
        <v>70</v>
      </c>
      <c r="Q349" s="28" t="s">
        <v>70</v>
      </c>
      <c r="R349" s="28" t="s">
        <v>70</v>
      </c>
      <c r="S349" s="28" t="s">
        <v>70</v>
      </c>
      <c r="T349" s="30" t="s">
        <v>6894</v>
      </c>
      <c r="U349" s="31" t="s">
        <v>72</v>
      </c>
      <c r="V349" s="12">
        <v>0</v>
      </c>
      <c r="W349" s="12">
        <v>2</v>
      </c>
      <c r="X349" s="12">
        <v>2</v>
      </c>
      <c r="Y349" s="12">
        <v>0</v>
      </c>
      <c r="Z349" s="20">
        <v>0</v>
      </c>
      <c r="AA349" s="12">
        <v>0</v>
      </c>
      <c r="AB349" s="56">
        <v>1</v>
      </c>
      <c r="AC349" s="21" t="s">
        <v>73</v>
      </c>
      <c r="AD349" s="46" t="s">
        <v>8956</v>
      </c>
      <c r="AE349" s="72"/>
      <c r="AF349" s="16" t="s">
        <v>8955</v>
      </c>
      <c r="AG349" s="16" t="str">
        <f t="shared" si="5"/>
        <v/>
      </c>
    </row>
    <row r="350" spans="1:33" x14ac:dyDescent="0.2">
      <c r="A350" s="12" t="s">
        <v>7564</v>
      </c>
      <c r="B350" s="12" t="s">
        <v>7565</v>
      </c>
      <c r="C350" s="12" t="s">
        <v>76</v>
      </c>
      <c r="D350" s="12" t="s">
        <v>3828</v>
      </c>
      <c r="E350" s="19" t="s">
        <v>4575</v>
      </c>
      <c r="F350" s="12" t="s">
        <v>4607</v>
      </c>
      <c r="G350" s="12" t="s">
        <v>4608</v>
      </c>
      <c r="H350" s="27" t="s">
        <v>69</v>
      </c>
      <c r="I350" s="28" t="s">
        <v>70</v>
      </c>
      <c r="J350" s="28" t="s">
        <v>70</v>
      </c>
      <c r="K350" s="28" t="s">
        <v>70</v>
      </c>
      <c r="L350" s="28" t="s">
        <v>70</v>
      </c>
      <c r="M350" s="29" t="s">
        <v>70</v>
      </c>
      <c r="N350" s="29" t="s">
        <v>70</v>
      </c>
      <c r="O350" s="28" t="s">
        <v>70</v>
      </c>
      <c r="P350" s="28" t="s">
        <v>70</v>
      </c>
      <c r="Q350" s="28" t="s">
        <v>70</v>
      </c>
      <c r="R350" s="28" t="s">
        <v>70</v>
      </c>
      <c r="S350" s="28" t="s">
        <v>70</v>
      </c>
      <c r="T350" s="30" t="s">
        <v>6894</v>
      </c>
      <c r="U350" s="31" t="s">
        <v>72</v>
      </c>
      <c r="V350" s="12">
        <v>0</v>
      </c>
      <c r="W350" s="12">
        <v>2</v>
      </c>
      <c r="X350" s="12">
        <v>2</v>
      </c>
      <c r="Y350" s="12">
        <v>0</v>
      </c>
      <c r="Z350" s="20">
        <v>0</v>
      </c>
      <c r="AA350" s="12">
        <v>0</v>
      </c>
      <c r="AB350" s="56">
        <v>1</v>
      </c>
      <c r="AC350" s="21" t="s">
        <v>73</v>
      </c>
      <c r="AD350" s="46" t="s">
        <v>8956</v>
      </c>
      <c r="AE350" s="72"/>
      <c r="AF350" s="16" t="s">
        <v>8955</v>
      </c>
      <c r="AG350" s="16" t="str">
        <f t="shared" si="5"/>
        <v/>
      </c>
    </row>
    <row r="351" spans="1:33" x14ac:dyDescent="0.2">
      <c r="A351" s="12" t="s">
        <v>7566</v>
      </c>
      <c r="B351" s="12" t="s">
        <v>7567</v>
      </c>
      <c r="C351" s="12" t="s">
        <v>76</v>
      </c>
      <c r="D351" s="12" t="s">
        <v>3828</v>
      </c>
      <c r="E351" s="19" t="s">
        <v>4575</v>
      </c>
      <c r="F351" s="12" t="s">
        <v>4607</v>
      </c>
      <c r="G351" s="12" t="s">
        <v>4631</v>
      </c>
      <c r="H351" s="27" t="s">
        <v>69</v>
      </c>
      <c r="I351" s="28" t="s">
        <v>70</v>
      </c>
      <c r="J351" s="28" t="s">
        <v>70</v>
      </c>
      <c r="K351" s="28" t="s">
        <v>70</v>
      </c>
      <c r="L351" s="28" t="s">
        <v>70</v>
      </c>
      <c r="M351" s="29" t="s">
        <v>70</v>
      </c>
      <c r="N351" s="29" t="s">
        <v>70</v>
      </c>
      <c r="O351" s="28" t="s">
        <v>70</v>
      </c>
      <c r="P351" s="28" t="s">
        <v>70</v>
      </c>
      <c r="Q351" s="28" t="s">
        <v>70</v>
      </c>
      <c r="R351" s="28" t="s">
        <v>70</v>
      </c>
      <c r="S351" s="28" t="s">
        <v>70</v>
      </c>
      <c r="T351" s="30" t="s">
        <v>6894</v>
      </c>
      <c r="U351" s="31" t="s">
        <v>72</v>
      </c>
      <c r="V351" s="12">
        <v>0</v>
      </c>
      <c r="W351" s="12">
        <v>2</v>
      </c>
      <c r="X351" s="12">
        <v>2</v>
      </c>
      <c r="Y351" s="12">
        <v>0</v>
      </c>
      <c r="Z351" s="20">
        <v>0</v>
      </c>
      <c r="AA351" s="12">
        <v>0</v>
      </c>
      <c r="AB351" s="56">
        <v>2</v>
      </c>
      <c r="AC351" s="21" t="s">
        <v>73</v>
      </c>
      <c r="AD351" s="46" t="s">
        <v>8956</v>
      </c>
      <c r="AE351" s="72"/>
      <c r="AF351" s="16" t="s">
        <v>8955</v>
      </c>
      <c r="AG351" s="16" t="str">
        <f t="shared" si="5"/>
        <v/>
      </c>
    </row>
    <row r="352" spans="1:33" x14ac:dyDescent="0.2">
      <c r="A352" s="12" t="s">
        <v>7568</v>
      </c>
      <c r="B352" s="12" t="s">
        <v>7569</v>
      </c>
      <c r="C352" s="12" t="s">
        <v>64</v>
      </c>
      <c r="D352" s="12" t="s">
        <v>3828</v>
      </c>
      <c r="E352" s="19" t="s">
        <v>4575</v>
      </c>
      <c r="F352" s="12" t="s">
        <v>4607</v>
      </c>
      <c r="G352" s="12" t="s">
        <v>4631</v>
      </c>
      <c r="H352" s="27" t="s">
        <v>69</v>
      </c>
      <c r="I352" s="28" t="s">
        <v>70</v>
      </c>
      <c r="J352" s="28" t="s">
        <v>70</v>
      </c>
      <c r="K352" s="28" t="s">
        <v>70</v>
      </c>
      <c r="L352" s="28" t="s">
        <v>70</v>
      </c>
      <c r="M352" s="29" t="s">
        <v>70</v>
      </c>
      <c r="N352" s="29" t="s">
        <v>70</v>
      </c>
      <c r="O352" s="28" t="s">
        <v>70</v>
      </c>
      <c r="P352" s="28" t="s">
        <v>70</v>
      </c>
      <c r="Q352" s="28" t="s">
        <v>70</v>
      </c>
      <c r="R352" s="28" t="s">
        <v>70</v>
      </c>
      <c r="S352" s="28" t="s">
        <v>70</v>
      </c>
      <c r="T352" s="30" t="s">
        <v>6894</v>
      </c>
      <c r="U352" s="31" t="s">
        <v>72</v>
      </c>
      <c r="V352" s="12">
        <v>0</v>
      </c>
      <c r="W352" s="12">
        <v>2</v>
      </c>
      <c r="X352" s="12">
        <v>2</v>
      </c>
      <c r="Y352" s="12">
        <v>0</v>
      </c>
      <c r="Z352" s="20">
        <v>0</v>
      </c>
      <c r="AA352" s="12">
        <v>0</v>
      </c>
      <c r="AB352" s="56">
        <v>1</v>
      </c>
      <c r="AC352" s="21" t="s">
        <v>73</v>
      </c>
      <c r="AD352" s="46" t="s">
        <v>8956</v>
      </c>
      <c r="AE352" s="72"/>
      <c r="AF352" s="16" t="s">
        <v>8955</v>
      </c>
      <c r="AG352" s="16" t="str">
        <f t="shared" si="5"/>
        <v/>
      </c>
    </row>
    <row r="353" spans="1:33" x14ac:dyDescent="0.2">
      <c r="A353" s="12" t="s">
        <v>7570</v>
      </c>
      <c r="B353" s="12" t="s">
        <v>7571</v>
      </c>
      <c r="C353" s="12" t="s">
        <v>76</v>
      </c>
      <c r="D353" s="12" t="s">
        <v>3828</v>
      </c>
      <c r="E353" s="19" t="s">
        <v>4575</v>
      </c>
      <c r="F353" s="12" t="s">
        <v>4607</v>
      </c>
      <c r="G353" s="12" t="s">
        <v>4631</v>
      </c>
      <c r="H353" s="27" t="s">
        <v>69</v>
      </c>
      <c r="I353" s="28" t="s">
        <v>70</v>
      </c>
      <c r="J353" s="28" t="s">
        <v>70</v>
      </c>
      <c r="K353" s="28" t="s">
        <v>70</v>
      </c>
      <c r="L353" s="28" t="s">
        <v>70</v>
      </c>
      <c r="M353" s="29" t="s">
        <v>70</v>
      </c>
      <c r="N353" s="29" t="s">
        <v>70</v>
      </c>
      <c r="O353" s="28" t="s">
        <v>70</v>
      </c>
      <c r="P353" s="28" t="s">
        <v>70</v>
      </c>
      <c r="Q353" s="28" t="s">
        <v>70</v>
      </c>
      <c r="R353" s="28" t="s">
        <v>70</v>
      </c>
      <c r="S353" s="28" t="s">
        <v>70</v>
      </c>
      <c r="T353" s="30" t="s">
        <v>6894</v>
      </c>
      <c r="U353" s="31" t="s">
        <v>72</v>
      </c>
      <c r="V353" s="12">
        <v>2</v>
      </c>
      <c r="W353" s="12">
        <v>2</v>
      </c>
      <c r="X353" s="12">
        <v>5</v>
      </c>
      <c r="Y353" s="12">
        <v>0</v>
      </c>
      <c r="Z353" s="20">
        <v>1</v>
      </c>
      <c r="AA353" s="12">
        <v>2</v>
      </c>
      <c r="AB353" s="56">
        <v>1</v>
      </c>
      <c r="AC353" s="21" t="s">
        <v>73</v>
      </c>
      <c r="AD353" s="46" t="s">
        <v>8954</v>
      </c>
      <c r="AE353" s="72"/>
      <c r="AF353" s="16" t="s">
        <v>8955</v>
      </c>
      <c r="AG353" s="16" t="str">
        <f t="shared" si="5"/>
        <v/>
      </c>
    </row>
    <row r="354" spans="1:33" x14ac:dyDescent="0.2">
      <c r="A354" s="12" t="s">
        <v>7572</v>
      </c>
      <c r="B354" s="12" t="s">
        <v>7358</v>
      </c>
      <c r="C354" s="12" t="s">
        <v>64</v>
      </c>
      <c r="D354" s="12" t="s">
        <v>3828</v>
      </c>
      <c r="E354" s="19" t="s">
        <v>4575</v>
      </c>
      <c r="F354" s="12" t="s">
        <v>4607</v>
      </c>
      <c r="G354" s="12" t="s">
        <v>4631</v>
      </c>
      <c r="H354" s="27" t="s">
        <v>69</v>
      </c>
      <c r="I354" s="28" t="s">
        <v>70</v>
      </c>
      <c r="J354" s="28" t="s">
        <v>70</v>
      </c>
      <c r="K354" s="28" t="s">
        <v>70</v>
      </c>
      <c r="L354" s="28" t="s">
        <v>70</v>
      </c>
      <c r="M354" s="29" t="s">
        <v>70</v>
      </c>
      <c r="N354" s="29" t="s">
        <v>70</v>
      </c>
      <c r="O354" s="28" t="s">
        <v>70</v>
      </c>
      <c r="P354" s="28" t="s">
        <v>70</v>
      </c>
      <c r="Q354" s="28" t="s">
        <v>70</v>
      </c>
      <c r="R354" s="28" t="s">
        <v>70</v>
      </c>
      <c r="S354" s="28" t="s">
        <v>70</v>
      </c>
      <c r="T354" s="30" t="s">
        <v>6894</v>
      </c>
      <c r="U354" s="31" t="s">
        <v>72</v>
      </c>
      <c r="V354" s="12">
        <v>1</v>
      </c>
      <c r="W354" s="12">
        <v>2</v>
      </c>
      <c r="X354" s="12">
        <v>2</v>
      </c>
      <c r="Y354" s="12">
        <v>0</v>
      </c>
      <c r="Z354" s="20">
        <v>0</v>
      </c>
      <c r="AA354" s="12">
        <v>1</v>
      </c>
      <c r="AB354" s="56">
        <v>1</v>
      </c>
      <c r="AC354" s="21" t="s">
        <v>73</v>
      </c>
      <c r="AD354" s="46" t="s">
        <v>8956</v>
      </c>
      <c r="AE354" s="72"/>
      <c r="AF354" s="16" t="s">
        <v>8955</v>
      </c>
      <c r="AG354" s="16" t="str">
        <f t="shared" si="5"/>
        <v/>
      </c>
    </row>
    <row r="355" spans="1:33" x14ac:dyDescent="0.2">
      <c r="A355" s="12" t="s">
        <v>7573</v>
      </c>
      <c r="B355" s="12" t="s">
        <v>7574</v>
      </c>
      <c r="C355" s="12" t="s">
        <v>76</v>
      </c>
      <c r="D355" s="12" t="s">
        <v>3828</v>
      </c>
      <c r="E355" s="19" t="s">
        <v>4575</v>
      </c>
      <c r="F355" s="12" t="s">
        <v>4607</v>
      </c>
      <c r="G355" s="12" t="s">
        <v>4631</v>
      </c>
      <c r="H355" s="27" t="s">
        <v>69</v>
      </c>
      <c r="I355" s="28" t="s">
        <v>70</v>
      </c>
      <c r="J355" s="28" t="s">
        <v>70</v>
      </c>
      <c r="K355" s="28" t="s">
        <v>70</v>
      </c>
      <c r="L355" s="28" t="s">
        <v>70</v>
      </c>
      <c r="M355" s="29" t="s">
        <v>70</v>
      </c>
      <c r="N355" s="29" t="s">
        <v>70</v>
      </c>
      <c r="O355" s="28" t="s">
        <v>70</v>
      </c>
      <c r="P355" s="28" t="s">
        <v>70</v>
      </c>
      <c r="Q355" s="28" t="s">
        <v>70</v>
      </c>
      <c r="R355" s="28" t="s">
        <v>70</v>
      </c>
      <c r="S355" s="28" t="s">
        <v>70</v>
      </c>
      <c r="T355" s="30" t="s">
        <v>6894</v>
      </c>
      <c r="U355" s="31" t="s">
        <v>72</v>
      </c>
      <c r="V355" s="12">
        <v>4</v>
      </c>
      <c r="W355" s="12">
        <v>2</v>
      </c>
      <c r="X355" s="12">
        <v>5</v>
      </c>
      <c r="Y355" s="12">
        <v>0</v>
      </c>
      <c r="Z355" s="20">
        <v>1</v>
      </c>
      <c r="AA355" s="12">
        <v>4</v>
      </c>
      <c r="AB355" s="56">
        <v>2</v>
      </c>
      <c r="AC355" s="21" t="s">
        <v>73</v>
      </c>
      <c r="AD355" s="46" t="s">
        <v>8954</v>
      </c>
      <c r="AE355" s="72"/>
      <c r="AF355" s="16" t="s">
        <v>8955</v>
      </c>
      <c r="AG355" s="16" t="str">
        <f t="shared" si="5"/>
        <v/>
      </c>
    </row>
    <row r="356" spans="1:33" x14ac:dyDescent="0.2">
      <c r="A356" s="12" t="s">
        <v>7575</v>
      </c>
      <c r="B356" s="12" t="s">
        <v>7576</v>
      </c>
      <c r="C356" s="12" t="s">
        <v>64</v>
      </c>
      <c r="D356" s="12" t="s">
        <v>3828</v>
      </c>
      <c r="E356" s="19" t="s">
        <v>4575</v>
      </c>
      <c r="F356" s="12" t="s">
        <v>4607</v>
      </c>
      <c r="G356" s="12" t="s">
        <v>4631</v>
      </c>
      <c r="H356" s="27" t="s">
        <v>69</v>
      </c>
      <c r="I356" s="28" t="s">
        <v>70</v>
      </c>
      <c r="J356" s="28" t="s">
        <v>70</v>
      </c>
      <c r="K356" s="28" t="s">
        <v>70</v>
      </c>
      <c r="L356" s="28" t="s">
        <v>70</v>
      </c>
      <c r="M356" s="29" t="s">
        <v>70</v>
      </c>
      <c r="N356" s="29" t="s">
        <v>70</v>
      </c>
      <c r="O356" s="28" t="s">
        <v>70</v>
      </c>
      <c r="P356" s="28" t="s">
        <v>70</v>
      </c>
      <c r="Q356" s="28" t="s">
        <v>70</v>
      </c>
      <c r="R356" s="28" t="s">
        <v>70</v>
      </c>
      <c r="S356" s="28" t="s">
        <v>70</v>
      </c>
      <c r="T356" s="30" t="s">
        <v>6894</v>
      </c>
      <c r="U356" s="31" t="s">
        <v>72</v>
      </c>
      <c r="V356" s="12">
        <v>1</v>
      </c>
      <c r="W356" s="12">
        <v>2</v>
      </c>
      <c r="X356" s="12">
        <v>2</v>
      </c>
      <c r="Y356" s="12">
        <v>0</v>
      </c>
      <c r="Z356" s="20">
        <v>0</v>
      </c>
      <c r="AA356" s="12">
        <v>1</v>
      </c>
      <c r="AB356" s="56">
        <v>1</v>
      </c>
      <c r="AC356" s="21" t="s">
        <v>73</v>
      </c>
      <c r="AD356" s="46" t="s">
        <v>8956</v>
      </c>
      <c r="AE356" s="72" t="s">
        <v>6925</v>
      </c>
      <c r="AF356" s="16" t="s">
        <v>8955</v>
      </c>
      <c r="AG356" s="16" t="str">
        <f t="shared" si="5"/>
        <v/>
      </c>
    </row>
    <row r="357" spans="1:33" x14ac:dyDescent="0.2">
      <c r="A357" s="12" t="s">
        <v>7577</v>
      </c>
      <c r="B357" s="12" t="s">
        <v>7578</v>
      </c>
      <c r="C357" s="12" t="s">
        <v>76</v>
      </c>
      <c r="D357" s="12" t="s">
        <v>3828</v>
      </c>
      <c r="E357" s="19" t="s">
        <v>4575</v>
      </c>
      <c r="F357" s="12" t="s">
        <v>4607</v>
      </c>
      <c r="G357" s="12" t="s">
        <v>4631</v>
      </c>
      <c r="H357" s="27" t="s">
        <v>69</v>
      </c>
      <c r="I357" s="28" t="s">
        <v>70</v>
      </c>
      <c r="J357" s="28" t="s">
        <v>70</v>
      </c>
      <c r="K357" s="28" t="s">
        <v>70</v>
      </c>
      <c r="L357" s="28" t="s">
        <v>70</v>
      </c>
      <c r="M357" s="29" t="s">
        <v>70</v>
      </c>
      <c r="N357" s="29" t="s">
        <v>70</v>
      </c>
      <c r="O357" s="28" t="s">
        <v>70</v>
      </c>
      <c r="P357" s="28" t="s">
        <v>70</v>
      </c>
      <c r="Q357" s="28" t="s">
        <v>70</v>
      </c>
      <c r="R357" s="28" t="s">
        <v>70</v>
      </c>
      <c r="S357" s="28" t="s">
        <v>70</v>
      </c>
      <c r="T357" s="30" t="s">
        <v>6894</v>
      </c>
      <c r="U357" s="31" t="s">
        <v>72</v>
      </c>
      <c r="V357" s="12">
        <v>0</v>
      </c>
      <c r="W357" s="12">
        <v>2</v>
      </c>
      <c r="X357" s="12">
        <v>2</v>
      </c>
      <c r="Y357" s="12">
        <v>0</v>
      </c>
      <c r="Z357" s="20">
        <v>0</v>
      </c>
      <c r="AA357" s="12">
        <v>0</v>
      </c>
      <c r="AB357" s="56">
        <v>1</v>
      </c>
      <c r="AC357" s="21" t="s">
        <v>73</v>
      </c>
      <c r="AD357" s="46" t="s">
        <v>8956</v>
      </c>
      <c r="AE357" s="72"/>
      <c r="AF357" s="16" t="s">
        <v>8955</v>
      </c>
      <c r="AG357" s="16" t="str">
        <f t="shared" si="5"/>
        <v/>
      </c>
    </row>
    <row r="358" spans="1:33" x14ac:dyDescent="0.2">
      <c r="A358" s="12" t="s">
        <v>7579</v>
      </c>
      <c r="B358" s="12" t="s">
        <v>4570</v>
      </c>
      <c r="C358" s="12" t="s">
        <v>76</v>
      </c>
      <c r="D358" s="12" t="s">
        <v>3828</v>
      </c>
      <c r="E358" s="19" t="s">
        <v>4575</v>
      </c>
      <c r="F358" s="12" t="s">
        <v>4607</v>
      </c>
      <c r="G358" s="12" t="s">
        <v>4644</v>
      </c>
      <c r="H358" s="27" t="s">
        <v>69</v>
      </c>
      <c r="I358" s="28" t="s">
        <v>70</v>
      </c>
      <c r="J358" s="28" t="s">
        <v>70</v>
      </c>
      <c r="K358" s="28" t="s">
        <v>70</v>
      </c>
      <c r="L358" s="28" t="s">
        <v>70</v>
      </c>
      <c r="M358" s="29" t="s">
        <v>70</v>
      </c>
      <c r="N358" s="29" t="s">
        <v>70</v>
      </c>
      <c r="O358" s="28" t="s">
        <v>70</v>
      </c>
      <c r="P358" s="28" t="s">
        <v>70</v>
      </c>
      <c r="Q358" s="28" t="s">
        <v>70</v>
      </c>
      <c r="R358" s="28" t="s">
        <v>70</v>
      </c>
      <c r="S358" s="28" t="s">
        <v>70</v>
      </c>
      <c r="T358" s="30" t="s">
        <v>6894</v>
      </c>
      <c r="U358" s="31" t="s">
        <v>72</v>
      </c>
      <c r="V358" s="12">
        <v>4</v>
      </c>
      <c r="W358" s="12">
        <v>2</v>
      </c>
      <c r="X358" s="12">
        <v>5</v>
      </c>
      <c r="Y358" s="12">
        <v>0</v>
      </c>
      <c r="Z358" s="20">
        <v>1</v>
      </c>
      <c r="AA358" s="12">
        <v>4</v>
      </c>
      <c r="AB358" s="56">
        <v>1</v>
      </c>
      <c r="AC358" s="21" t="s">
        <v>73</v>
      </c>
      <c r="AD358" s="46" t="s">
        <v>8954</v>
      </c>
      <c r="AE358" s="72"/>
      <c r="AF358" s="16" t="s">
        <v>8955</v>
      </c>
      <c r="AG358" s="16" t="str">
        <f t="shared" si="5"/>
        <v/>
      </c>
    </row>
    <row r="359" spans="1:33" x14ac:dyDescent="0.2">
      <c r="A359" s="12" t="s">
        <v>7580</v>
      </c>
      <c r="B359" s="12" t="s">
        <v>7581</v>
      </c>
      <c r="C359" s="12" t="s">
        <v>76</v>
      </c>
      <c r="D359" s="12" t="s">
        <v>3828</v>
      </c>
      <c r="E359" s="19" t="s">
        <v>4575</v>
      </c>
      <c r="F359" s="12" t="s">
        <v>4607</v>
      </c>
      <c r="G359" s="12" t="s">
        <v>4644</v>
      </c>
      <c r="H359" s="27" t="s">
        <v>69</v>
      </c>
      <c r="I359" s="28" t="s">
        <v>70</v>
      </c>
      <c r="J359" s="28" t="s">
        <v>70</v>
      </c>
      <c r="K359" s="28" t="s">
        <v>70</v>
      </c>
      <c r="L359" s="28" t="s">
        <v>70</v>
      </c>
      <c r="M359" s="29" t="s">
        <v>70</v>
      </c>
      <c r="N359" s="29" t="s">
        <v>70</v>
      </c>
      <c r="O359" s="28" t="s">
        <v>70</v>
      </c>
      <c r="P359" s="28" t="s">
        <v>70</v>
      </c>
      <c r="Q359" s="28" t="s">
        <v>70</v>
      </c>
      <c r="R359" s="28" t="s">
        <v>70</v>
      </c>
      <c r="S359" s="28" t="s">
        <v>70</v>
      </c>
      <c r="T359" s="30" t="s">
        <v>6894</v>
      </c>
      <c r="U359" s="31" t="s">
        <v>72</v>
      </c>
      <c r="V359" s="12">
        <v>1</v>
      </c>
      <c r="W359" s="12">
        <v>2</v>
      </c>
      <c r="X359" s="12">
        <v>2</v>
      </c>
      <c r="Y359" s="12">
        <v>0</v>
      </c>
      <c r="Z359" s="20">
        <v>0</v>
      </c>
      <c r="AA359" s="12">
        <v>1</v>
      </c>
      <c r="AB359" s="56">
        <v>1</v>
      </c>
      <c r="AC359" s="21" t="s">
        <v>73</v>
      </c>
      <c r="AD359" s="46" t="s">
        <v>8956</v>
      </c>
      <c r="AE359" s="72" t="s">
        <v>6925</v>
      </c>
      <c r="AF359" s="16" t="s">
        <v>8955</v>
      </c>
      <c r="AG359" s="16" t="str">
        <f t="shared" si="5"/>
        <v/>
      </c>
    </row>
    <row r="360" spans="1:33" x14ac:dyDescent="0.2">
      <c r="A360" s="12" t="s">
        <v>7582</v>
      </c>
      <c r="B360" s="12" t="s">
        <v>7583</v>
      </c>
      <c r="C360" s="12" t="s">
        <v>76</v>
      </c>
      <c r="D360" s="12" t="s">
        <v>3828</v>
      </c>
      <c r="E360" s="19" t="s">
        <v>4575</v>
      </c>
      <c r="F360" s="12" t="s">
        <v>4607</v>
      </c>
      <c r="G360" s="12" t="s">
        <v>4644</v>
      </c>
      <c r="H360" s="27" t="s">
        <v>69</v>
      </c>
      <c r="I360" s="28" t="s">
        <v>70</v>
      </c>
      <c r="J360" s="28" t="s">
        <v>70</v>
      </c>
      <c r="K360" s="28" t="s">
        <v>70</v>
      </c>
      <c r="L360" s="28" t="s">
        <v>70</v>
      </c>
      <c r="M360" s="29" t="s">
        <v>70</v>
      </c>
      <c r="N360" s="29" t="s">
        <v>70</v>
      </c>
      <c r="O360" s="28" t="s">
        <v>70</v>
      </c>
      <c r="P360" s="28" t="s">
        <v>70</v>
      </c>
      <c r="Q360" s="28" t="s">
        <v>70</v>
      </c>
      <c r="R360" s="28" t="s">
        <v>70</v>
      </c>
      <c r="S360" s="28" t="s">
        <v>70</v>
      </c>
      <c r="T360" s="30" t="s">
        <v>6894</v>
      </c>
      <c r="U360" s="31" t="s">
        <v>72</v>
      </c>
      <c r="V360" s="12">
        <v>3</v>
      </c>
      <c r="W360" s="12">
        <v>5</v>
      </c>
      <c r="X360" s="12">
        <v>5</v>
      </c>
      <c r="Y360" s="12">
        <v>0</v>
      </c>
      <c r="Z360" s="20">
        <v>1</v>
      </c>
      <c r="AA360" s="12">
        <v>3</v>
      </c>
      <c r="AB360" s="56">
        <v>1</v>
      </c>
      <c r="AC360" s="21" t="s">
        <v>73</v>
      </c>
      <c r="AD360" s="46" t="s">
        <v>8954</v>
      </c>
      <c r="AE360" s="72"/>
      <c r="AF360" s="16" t="s">
        <v>8955</v>
      </c>
      <c r="AG360" s="16" t="str">
        <f t="shared" si="5"/>
        <v/>
      </c>
    </row>
    <row r="361" spans="1:33" x14ac:dyDescent="0.2">
      <c r="A361" s="12" t="s">
        <v>7584</v>
      </c>
      <c r="B361" s="12" t="s">
        <v>7585</v>
      </c>
      <c r="C361" s="12" t="s">
        <v>76</v>
      </c>
      <c r="D361" s="12" t="s">
        <v>3828</v>
      </c>
      <c r="E361" s="19" t="s">
        <v>4575</v>
      </c>
      <c r="F361" s="12" t="s">
        <v>4607</v>
      </c>
      <c r="G361" s="12" t="s">
        <v>4644</v>
      </c>
      <c r="H361" s="27" t="s">
        <v>69</v>
      </c>
      <c r="I361" s="28" t="s">
        <v>70</v>
      </c>
      <c r="J361" s="28" t="s">
        <v>70</v>
      </c>
      <c r="K361" s="28" t="s">
        <v>70</v>
      </c>
      <c r="L361" s="28" t="s">
        <v>70</v>
      </c>
      <c r="M361" s="29" t="s">
        <v>70</v>
      </c>
      <c r="N361" s="29" t="s">
        <v>70</v>
      </c>
      <c r="O361" s="28" t="s">
        <v>70</v>
      </c>
      <c r="P361" s="28" t="s">
        <v>70</v>
      </c>
      <c r="Q361" s="28" t="s">
        <v>70</v>
      </c>
      <c r="R361" s="28" t="s">
        <v>70</v>
      </c>
      <c r="S361" s="28" t="s">
        <v>70</v>
      </c>
      <c r="T361" s="30" t="s">
        <v>6894</v>
      </c>
      <c r="U361" s="31" t="s">
        <v>72</v>
      </c>
      <c r="V361" s="12">
        <v>3</v>
      </c>
      <c r="W361" s="12">
        <v>5</v>
      </c>
      <c r="X361" s="12">
        <v>5</v>
      </c>
      <c r="Y361" s="12">
        <v>0</v>
      </c>
      <c r="Z361" s="20">
        <v>1</v>
      </c>
      <c r="AA361" s="12">
        <v>3</v>
      </c>
      <c r="AB361" s="56">
        <v>2</v>
      </c>
      <c r="AC361" s="21" t="s">
        <v>73</v>
      </c>
      <c r="AD361" s="46" t="s">
        <v>8954</v>
      </c>
      <c r="AE361" s="72"/>
      <c r="AF361" s="16" t="s">
        <v>8955</v>
      </c>
      <c r="AG361" s="16" t="str">
        <f t="shared" si="5"/>
        <v/>
      </c>
    </row>
    <row r="362" spans="1:33" x14ac:dyDescent="0.2">
      <c r="A362" s="12" t="s">
        <v>7586</v>
      </c>
      <c r="B362" s="12" t="s">
        <v>7587</v>
      </c>
      <c r="C362" s="12" t="s">
        <v>64</v>
      </c>
      <c r="D362" s="12" t="s">
        <v>3828</v>
      </c>
      <c r="E362" s="19" t="s">
        <v>4575</v>
      </c>
      <c r="F362" s="12" t="s">
        <v>4607</v>
      </c>
      <c r="G362" s="12" t="s">
        <v>4644</v>
      </c>
      <c r="H362" s="27" t="s">
        <v>69</v>
      </c>
      <c r="I362" s="28" t="s">
        <v>70</v>
      </c>
      <c r="J362" s="28" t="s">
        <v>70</v>
      </c>
      <c r="K362" s="28" t="s">
        <v>70</v>
      </c>
      <c r="L362" s="28" t="s">
        <v>70</v>
      </c>
      <c r="M362" s="29" t="s">
        <v>70</v>
      </c>
      <c r="N362" s="29" t="s">
        <v>70</v>
      </c>
      <c r="O362" s="28" t="s">
        <v>70</v>
      </c>
      <c r="P362" s="28" t="s">
        <v>70</v>
      </c>
      <c r="Q362" s="28" t="s">
        <v>70</v>
      </c>
      <c r="R362" s="28" t="s">
        <v>70</v>
      </c>
      <c r="S362" s="28" t="s">
        <v>70</v>
      </c>
      <c r="T362" s="30" t="s">
        <v>6894</v>
      </c>
      <c r="U362" s="31" t="s">
        <v>72</v>
      </c>
      <c r="V362" s="12">
        <v>2</v>
      </c>
      <c r="W362" s="12">
        <v>2</v>
      </c>
      <c r="X362" s="12">
        <v>2</v>
      </c>
      <c r="Y362" s="12">
        <v>0</v>
      </c>
      <c r="Z362" s="20">
        <v>0</v>
      </c>
      <c r="AA362" s="12">
        <v>2</v>
      </c>
      <c r="AB362" s="56">
        <v>2</v>
      </c>
      <c r="AC362" s="21" t="s">
        <v>73</v>
      </c>
      <c r="AD362" s="46" t="s">
        <v>8954</v>
      </c>
      <c r="AE362" s="72"/>
      <c r="AF362" s="16" t="s">
        <v>8955</v>
      </c>
      <c r="AG362" s="16" t="str">
        <f t="shared" si="5"/>
        <v/>
      </c>
    </row>
    <row r="363" spans="1:33" x14ac:dyDescent="0.2">
      <c r="A363" s="12" t="s">
        <v>7588</v>
      </c>
      <c r="B363" s="12" t="s">
        <v>7589</v>
      </c>
      <c r="C363" s="12" t="s">
        <v>64</v>
      </c>
      <c r="D363" s="12" t="s">
        <v>3828</v>
      </c>
      <c r="E363" s="19" t="s">
        <v>4575</v>
      </c>
      <c r="F363" s="12" t="s">
        <v>4607</v>
      </c>
      <c r="G363" s="12" t="s">
        <v>4644</v>
      </c>
      <c r="H363" s="27" t="s">
        <v>69</v>
      </c>
      <c r="I363" s="28" t="s">
        <v>70</v>
      </c>
      <c r="J363" s="28" t="s">
        <v>70</v>
      </c>
      <c r="K363" s="28" t="s">
        <v>70</v>
      </c>
      <c r="L363" s="28" t="s">
        <v>70</v>
      </c>
      <c r="M363" s="29" t="s">
        <v>70</v>
      </c>
      <c r="N363" s="29" t="s">
        <v>70</v>
      </c>
      <c r="O363" s="28" t="s">
        <v>70</v>
      </c>
      <c r="P363" s="28" t="s">
        <v>70</v>
      </c>
      <c r="Q363" s="28" t="s">
        <v>70</v>
      </c>
      <c r="R363" s="28" t="s">
        <v>70</v>
      </c>
      <c r="S363" s="28" t="s">
        <v>70</v>
      </c>
      <c r="T363" s="30" t="s">
        <v>6894</v>
      </c>
      <c r="U363" s="31" t="s">
        <v>72</v>
      </c>
      <c r="V363" s="12">
        <v>1</v>
      </c>
      <c r="W363" s="12">
        <v>2</v>
      </c>
      <c r="X363" s="12">
        <v>2</v>
      </c>
      <c r="Y363" s="12">
        <v>0</v>
      </c>
      <c r="Z363" s="20">
        <v>0</v>
      </c>
      <c r="AA363" s="12">
        <v>1</v>
      </c>
      <c r="AB363" s="56">
        <v>1</v>
      </c>
      <c r="AC363" s="21" t="s">
        <v>73</v>
      </c>
      <c r="AD363" s="46" t="s">
        <v>8956</v>
      </c>
      <c r="AE363" s="72"/>
      <c r="AF363" s="16" t="s">
        <v>8955</v>
      </c>
      <c r="AG363" s="16" t="str">
        <f t="shared" si="5"/>
        <v/>
      </c>
    </row>
    <row r="364" spans="1:33" x14ac:dyDescent="0.2">
      <c r="A364" s="12" t="s">
        <v>7590</v>
      </c>
      <c r="B364" s="12" t="s">
        <v>7591</v>
      </c>
      <c r="C364" s="12" t="s">
        <v>64</v>
      </c>
      <c r="D364" s="12" t="s">
        <v>3828</v>
      </c>
      <c r="E364" s="19" t="s">
        <v>4575</v>
      </c>
      <c r="F364" s="12" t="s">
        <v>4607</v>
      </c>
      <c r="G364" s="12" t="s">
        <v>4644</v>
      </c>
      <c r="H364" s="27" t="s">
        <v>69</v>
      </c>
      <c r="I364" s="28" t="s">
        <v>70</v>
      </c>
      <c r="J364" s="28" t="s">
        <v>70</v>
      </c>
      <c r="K364" s="28" t="s">
        <v>70</v>
      </c>
      <c r="L364" s="28" t="s">
        <v>70</v>
      </c>
      <c r="M364" s="29" t="s">
        <v>70</v>
      </c>
      <c r="N364" s="29" t="s">
        <v>70</v>
      </c>
      <c r="O364" s="28" t="s">
        <v>70</v>
      </c>
      <c r="P364" s="28" t="s">
        <v>70</v>
      </c>
      <c r="Q364" s="28" t="s">
        <v>70</v>
      </c>
      <c r="R364" s="28" t="s">
        <v>70</v>
      </c>
      <c r="S364" s="28" t="s">
        <v>70</v>
      </c>
      <c r="T364" s="30" t="s">
        <v>6894</v>
      </c>
      <c r="U364" s="31" t="s">
        <v>72</v>
      </c>
      <c r="V364" s="12">
        <v>3</v>
      </c>
      <c r="W364" s="12">
        <v>5</v>
      </c>
      <c r="X364" s="12">
        <v>5</v>
      </c>
      <c r="Y364" s="12">
        <v>0</v>
      </c>
      <c r="Z364" s="20">
        <v>1</v>
      </c>
      <c r="AA364" s="12">
        <v>3</v>
      </c>
      <c r="AB364" s="56">
        <v>1</v>
      </c>
      <c r="AC364" s="21" t="s">
        <v>73</v>
      </c>
      <c r="AD364" s="46" t="s">
        <v>8954</v>
      </c>
      <c r="AE364" s="72"/>
      <c r="AF364" s="16" t="s">
        <v>8955</v>
      </c>
      <c r="AG364" s="16" t="str">
        <f t="shared" si="5"/>
        <v/>
      </c>
    </row>
    <row r="365" spans="1:33" x14ac:dyDescent="0.2">
      <c r="A365" s="12" t="s">
        <v>7592</v>
      </c>
      <c r="B365" s="12" t="s">
        <v>7593</v>
      </c>
      <c r="C365" s="12" t="s">
        <v>64</v>
      </c>
      <c r="D365" s="12" t="s">
        <v>3828</v>
      </c>
      <c r="E365" s="19" t="s">
        <v>4575</v>
      </c>
      <c r="F365" s="12" t="s">
        <v>4576</v>
      </c>
      <c r="G365" s="12" t="s">
        <v>4604</v>
      </c>
      <c r="H365" s="27" t="s">
        <v>69</v>
      </c>
      <c r="I365" s="28" t="s">
        <v>70</v>
      </c>
      <c r="J365" s="28" t="s">
        <v>70</v>
      </c>
      <c r="K365" s="28" t="s">
        <v>70</v>
      </c>
      <c r="L365" s="28" t="s">
        <v>70</v>
      </c>
      <c r="M365" s="29" t="s">
        <v>70</v>
      </c>
      <c r="N365" s="29" t="s">
        <v>70</v>
      </c>
      <c r="O365" s="28" t="s">
        <v>70</v>
      </c>
      <c r="P365" s="28" t="s">
        <v>70</v>
      </c>
      <c r="Q365" s="28" t="s">
        <v>70</v>
      </c>
      <c r="R365" s="28" t="s">
        <v>70</v>
      </c>
      <c r="S365" s="28" t="s">
        <v>70</v>
      </c>
      <c r="T365" s="30" t="s">
        <v>6894</v>
      </c>
      <c r="U365" s="31" t="s">
        <v>72</v>
      </c>
      <c r="V365" s="12">
        <v>0</v>
      </c>
      <c r="W365" s="12">
        <v>2</v>
      </c>
      <c r="X365" s="12">
        <v>2</v>
      </c>
      <c r="Y365" s="12">
        <v>0</v>
      </c>
      <c r="Z365" s="20">
        <v>0</v>
      </c>
      <c r="AA365" s="12">
        <v>0</v>
      </c>
      <c r="AB365" s="56">
        <v>2</v>
      </c>
      <c r="AC365" s="21" t="s">
        <v>73</v>
      </c>
      <c r="AD365" s="46" t="s">
        <v>8956</v>
      </c>
      <c r="AE365" s="72"/>
      <c r="AF365" s="16" t="s">
        <v>8955</v>
      </c>
      <c r="AG365" s="16" t="str">
        <f t="shared" si="5"/>
        <v/>
      </c>
    </row>
    <row r="366" spans="1:33" x14ac:dyDescent="0.2">
      <c r="A366" s="12" t="s">
        <v>7594</v>
      </c>
      <c r="B366" s="12" t="s">
        <v>7595</v>
      </c>
      <c r="C366" s="12" t="s">
        <v>76</v>
      </c>
      <c r="D366" s="12" t="s">
        <v>88</v>
      </c>
      <c r="E366" s="19" t="s">
        <v>132</v>
      </c>
      <c r="F366" s="12" t="s">
        <v>2233</v>
      </c>
      <c r="G366" s="12" t="s">
        <v>2307</v>
      </c>
      <c r="H366" s="27" t="s">
        <v>69</v>
      </c>
      <c r="I366" s="28" t="s">
        <v>70</v>
      </c>
      <c r="J366" s="28" t="s">
        <v>70</v>
      </c>
      <c r="K366" s="28" t="s">
        <v>70</v>
      </c>
      <c r="L366" s="28" t="s">
        <v>70</v>
      </c>
      <c r="M366" s="29" t="s">
        <v>70</v>
      </c>
      <c r="N366" s="29" t="s">
        <v>70</v>
      </c>
      <c r="O366" s="28" t="s">
        <v>70</v>
      </c>
      <c r="P366" s="28" t="s">
        <v>70</v>
      </c>
      <c r="Q366" s="28" t="s">
        <v>70</v>
      </c>
      <c r="R366" s="28" t="s">
        <v>70</v>
      </c>
      <c r="S366" s="28" t="s">
        <v>70</v>
      </c>
      <c r="T366" s="30" t="s">
        <v>6894</v>
      </c>
      <c r="U366" s="31" t="s">
        <v>72</v>
      </c>
      <c r="V366" s="12">
        <v>2</v>
      </c>
      <c r="W366" s="12">
        <v>5</v>
      </c>
      <c r="X366" s="12">
        <v>2</v>
      </c>
      <c r="Y366" s="12">
        <v>0</v>
      </c>
      <c r="Z366" s="20">
        <v>1</v>
      </c>
      <c r="AA366" s="12">
        <v>2</v>
      </c>
      <c r="AB366" s="56">
        <v>2</v>
      </c>
      <c r="AC366" s="21" t="s">
        <v>73</v>
      </c>
      <c r="AD366" s="46" t="s">
        <v>8954</v>
      </c>
      <c r="AE366" s="72"/>
      <c r="AF366" s="16" t="s">
        <v>8955</v>
      </c>
      <c r="AG366" s="16" t="str">
        <f t="shared" si="5"/>
        <v/>
      </c>
    </row>
    <row r="367" spans="1:33" x14ac:dyDescent="0.2">
      <c r="A367" s="12" t="s">
        <v>7596</v>
      </c>
      <c r="B367" s="12" t="s">
        <v>7597</v>
      </c>
      <c r="C367" s="12" t="s">
        <v>76</v>
      </c>
      <c r="D367" s="12" t="s">
        <v>88</v>
      </c>
      <c r="E367" s="19" t="s">
        <v>132</v>
      </c>
      <c r="F367" s="12" t="s">
        <v>2233</v>
      </c>
      <c r="G367" s="12" t="s">
        <v>2307</v>
      </c>
      <c r="H367" s="27" t="s">
        <v>69</v>
      </c>
      <c r="I367" s="28" t="s">
        <v>70</v>
      </c>
      <c r="J367" s="28" t="s">
        <v>70</v>
      </c>
      <c r="K367" s="28" t="s">
        <v>70</v>
      </c>
      <c r="L367" s="28" t="s">
        <v>70</v>
      </c>
      <c r="M367" s="29" t="s">
        <v>70</v>
      </c>
      <c r="N367" s="29" t="s">
        <v>70</v>
      </c>
      <c r="O367" s="28" t="s">
        <v>70</v>
      </c>
      <c r="P367" s="28" t="s">
        <v>70</v>
      </c>
      <c r="Q367" s="28" t="s">
        <v>70</v>
      </c>
      <c r="R367" s="28" t="s">
        <v>70</v>
      </c>
      <c r="S367" s="28" t="s">
        <v>70</v>
      </c>
      <c r="T367" s="30" t="s">
        <v>6894</v>
      </c>
      <c r="U367" s="31" t="s">
        <v>72</v>
      </c>
      <c r="V367" s="12">
        <v>2</v>
      </c>
      <c r="W367" s="12">
        <v>5</v>
      </c>
      <c r="X367" s="12">
        <v>5</v>
      </c>
      <c r="Y367" s="12">
        <v>0</v>
      </c>
      <c r="Z367" s="20">
        <v>1</v>
      </c>
      <c r="AA367" s="12">
        <v>2</v>
      </c>
      <c r="AB367" s="56">
        <v>1</v>
      </c>
      <c r="AC367" s="21" t="s">
        <v>73</v>
      </c>
      <c r="AD367" s="46" t="s">
        <v>8954</v>
      </c>
      <c r="AE367" s="72"/>
      <c r="AF367" s="16" t="s">
        <v>8955</v>
      </c>
      <c r="AG367" s="16" t="str">
        <f t="shared" si="5"/>
        <v/>
      </c>
    </row>
    <row r="368" spans="1:33" x14ac:dyDescent="0.2">
      <c r="A368" s="12" t="s">
        <v>7598</v>
      </c>
      <c r="B368" s="12" t="s">
        <v>7599</v>
      </c>
      <c r="C368" s="12" t="s">
        <v>76</v>
      </c>
      <c r="D368" s="12" t="s">
        <v>88</v>
      </c>
      <c r="E368" s="19" t="s">
        <v>132</v>
      </c>
      <c r="F368" s="12" t="s">
        <v>2233</v>
      </c>
      <c r="G368" s="12" t="s">
        <v>2319</v>
      </c>
      <c r="H368" s="27" t="s">
        <v>69</v>
      </c>
      <c r="I368" s="28" t="s">
        <v>70</v>
      </c>
      <c r="J368" s="28" t="s">
        <v>70</v>
      </c>
      <c r="K368" s="28" t="s">
        <v>70</v>
      </c>
      <c r="L368" s="28" t="s">
        <v>70</v>
      </c>
      <c r="M368" s="29" t="s">
        <v>70</v>
      </c>
      <c r="N368" s="29" t="s">
        <v>70</v>
      </c>
      <c r="O368" s="28" t="s">
        <v>70</v>
      </c>
      <c r="P368" s="28" t="s">
        <v>70</v>
      </c>
      <c r="Q368" s="28" t="s">
        <v>70</v>
      </c>
      <c r="R368" s="28" t="s">
        <v>70</v>
      </c>
      <c r="S368" s="28" t="s">
        <v>70</v>
      </c>
      <c r="T368" s="30" t="s">
        <v>6894</v>
      </c>
      <c r="U368" s="31" t="s">
        <v>72</v>
      </c>
      <c r="V368" s="12">
        <v>2</v>
      </c>
      <c r="W368" s="12">
        <v>2</v>
      </c>
      <c r="X368" s="12">
        <v>5</v>
      </c>
      <c r="Y368" s="12">
        <v>0</v>
      </c>
      <c r="Z368" s="20">
        <v>1</v>
      </c>
      <c r="AA368" s="12">
        <v>2</v>
      </c>
      <c r="AB368" s="56">
        <v>1</v>
      </c>
      <c r="AC368" s="21" t="s">
        <v>73</v>
      </c>
      <c r="AD368" s="46" t="s">
        <v>8954</v>
      </c>
      <c r="AE368" s="72"/>
      <c r="AF368" s="16" t="s">
        <v>8955</v>
      </c>
      <c r="AG368" s="16" t="str">
        <f t="shared" si="5"/>
        <v/>
      </c>
    </row>
    <row r="369" spans="1:33" x14ac:dyDescent="0.2">
      <c r="A369" s="12" t="s">
        <v>7600</v>
      </c>
      <c r="B369" s="12" t="s">
        <v>7131</v>
      </c>
      <c r="C369" s="12" t="s">
        <v>76</v>
      </c>
      <c r="D369" s="12" t="s">
        <v>88</v>
      </c>
      <c r="E369" s="19" t="s">
        <v>132</v>
      </c>
      <c r="F369" s="12" t="s">
        <v>2233</v>
      </c>
      <c r="G369" s="12" t="s">
        <v>2319</v>
      </c>
      <c r="H369" s="27" t="s">
        <v>69</v>
      </c>
      <c r="I369" s="28" t="s">
        <v>70</v>
      </c>
      <c r="J369" s="28" t="s">
        <v>70</v>
      </c>
      <c r="K369" s="28" t="s">
        <v>70</v>
      </c>
      <c r="L369" s="28" t="s">
        <v>70</v>
      </c>
      <c r="M369" s="29" t="s">
        <v>70</v>
      </c>
      <c r="N369" s="29" t="s">
        <v>70</v>
      </c>
      <c r="O369" s="28" t="s">
        <v>70</v>
      </c>
      <c r="P369" s="28" t="s">
        <v>70</v>
      </c>
      <c r="Q369" s="28" t="s">
        <v>70</v>
      </c>
      <c r="R369" s="28" t="s">
        <v>70</v>
      </c>
      <c r="S369" s="28" t="s">
        <v>70</v>
      </c>
      <c r="T369" s="30" t="s">
        <v>6894</v>
      </c>
      <c r="U369" s="31" t="s">
        <v>72</v>
      </c>
      <c r="V369" s="12">
        <v>0</v>
      </c>
      <c r="W369" s="12">
        <v>5</v>
      </c>
      <c r="X369" s="12">
        <v>2</v>
      </c>
      <c r="Y369" s="12">
        <v>0</v>
      </c>
      <c r="Z369" s="20">
        <v>1</v>
      </c>
      <c r="AA369" s="12">
        <v>0</v>
      </c>
      <c r="AB369" s="56">
        <v>1</v>
      </c>
      <c r="AC369" s="21" t="s">
        <v>73</v>
      </c>
      <c r="AD369" s="46" t="s">
        <v>8956</v>
      </c>
      <c r="AE369" s="72"/>
      <c r="AF369" s="16" t="s">
        <v>8955</v>
      </c>
      <c r="AG369" s="16" t="str">
        <f t="shared" si="5"/>
        <v/>
      </c>
    </row>
    <row r="370" spans="1:33" x14ac:dyDescent="0.2">
      <c r="A370" s="12" t="s">
        <v>7601</v>
      </c>
      <c r="B370" s="12" t="s">
        <v>7602</v>
      </c>
      <c r="C370" s="12" t="s">
        <v>76</v>
      </c>
      <c r="D370" s="12" t="s">
        <v>88</v>
      </c>
      <c r="E370" s="19" t="s">
        <v>132</v>
      </c>
      <c r="F370" s="12" t="s">
        <v>2233</v>
      </c>
      <c r="G370" s="12" t="s">
        <v>2324</v>
      </c>
      <c r="H370" s="27" t="s">
        <v>69</v>
      </c>
      <c r="I370" s="28" t="s">
        <v>70</v>
      </c>
      <c r="J370" s="28" t="s">
        <v>70</v>
      </c>
      <c r="K370" s="28" t="s">
        <v>70</v>
      </c>
      <c r="L370" s="28" t="s">
        <v>70</v>
      </c>
      <c r="M370" s="29" t="s">
        <v>70</v>
      </c>
      <c r="N370" s="29" t="s">
        <v>70</v>
      </c>
      <c r="O370" s="28" t="s">
        <v>70</v>
      </c>
      <c r="P370" s="28" t="s">
        <v>70</v>
      </c>
      <c r="Q370" s="28" t="s">
        <v>70</v>
      </c>
      <c r="R370" s="28" t="s">
        <v>70</v>
      </c>
      <c r="S370" s="28" t="s">
        <v>70</v>
      </c>
      <c r="T370" s="30" t="s">
        <v>6894</v>
      </c>
      <c r="U370" s="31" t="s">
        <v>72</v>
      </c>
      <c r="V370" s="12">
        <v>0</v>
      </c>
      <c r="W370" s="12">
        <v>2</v>
      </c>
      <c r="X370" s="12">
        <v>2</v>
      </c>
      <c r="Y370" s="12">
        <v>0</v>
      </c>
      <c r="Z370" s="20">
        <v>0</v>
      </c>
      <c r="AA370" s="12">
        <v>0</v>
      </c>
      <c r="AB370" s="56">
        <v>1</v>
      </c>
      <c r="AC370" s="21" t="s">
        <v>73</v>
      </c>
      <c r="AD370" s="46" t="s">
        <v>8956</v>
      </c>
      <c r="AE370" s="72"/>
      <c r="AF370" s="16" t="s">
        <v>8955</v>
      </c>
      <c r="AG370" s="16" t="str">
        <f t="shared" si="5"/>
        <v/>
      </c>
    </row>
    <row r="371" spans="1:33" x14ac:dyDescent="0.2">
      <c r="A371" s="12" t="s">
        <v>7603</v>
      </c>
      <c r="B371" s="12" t="s">
        <v>7604</v>
      </c>
      <c r="C371" s="12" t="s">
        <v>76</v>
      </c>
      <c r="D371" s="12" t="s">
        <v>88</v>
      </c>
      <c r="E371" s="19" t="s">
        <v>132</v>
      </c>
      <c r="F371" s="12" t="s">
        <v>2233</v>
      </c>
      <c r="G371" s="12" t="s">
        <v>2324</v>
      </c>
      <c r="H371" s="27" t="s">
        <v>69</v>
      </c>
      <c r="I371" s="28" t="s">
        <v>70</v>
      </c>
      <c r="J371" s="28" t="s">
        <v>70</v>
      </c>
      <c r="K371" s="28" t="s">
        <v>70</v>
      </c>
      <c r="L371" s="28" t="s">
        <v>70</v>
      </c>
      <c r="M371" s="29" t="s">
        <v>70</v>
      </c>
      <c r="N371" s="29" t="s">
        <v>70</v>
      </c>
      <c r="O371" s="28" t="s">
        <v>70</v>
      </c>
      <c r="P371" s="28" t="s">
        <v>70</v>
      </c>
      <c r="Q371" s="28" t="s">
        <v>70</v>
      </c>
      <c r="R371" s="28" t="s">
        <v>70</v>
      </c>
      <c r="S371" s="28" t="s">
        <v>70</v>
      </c>
      <c r="T371" s="30" t="s">
        <v>6894</v>
      </c>
      <c r="U371" s="31" t="s">
        <v>72</v>
      </c>
      <c r="V371" s="12">
        <v>2</v>
      </c>
      <c r="W371" s="12">
        <v>5</v>
      </c>
      <c r="X371" s="12">
        <v>5</v>
      </c>
      <c r="Y371" s="12">
        <v>0</v>
      </c>
      <c r="Z371" s="20">
        <v>1</v>
      </c>
      <c r="AA371" s="12">
        <v>2</v>
      </c>
      <c r="AB371" s="56">
        <v>1</v>
      </c>
      <c r="AC371" s="21" t="s">
        <v>73</v>
      </c>
      <c r="AD371" s="46" t="s">
        <v>8954</v>
      </c>
      <c r="AE371" s="72"/>
      <c r="AF371" s="16" t="s">
        <v>8955</v>
      </c>
      <c r="AG371" s="16" t="str">
        <f t="shared" si="5"/>
        <v/>
      </c>
    </row>
    <row r="372" spans="1:33" x14ac:dyDescent="0.2">
      <c r="A372" s="12" t="s">
        <v>7605</v>
      </c>
      <c r="B372" s="12" t="s">
        <v>7606</v>
      </c>
      <c r="C372" s="12" t="s">
        <v>76</v>
      </c>
      <c r="D372" s="12" t="s">
        <v>88</v>
      </c>
      <c r="E372" s="19" t="s">
        <v>132</v>
      </c>
      <c r="F372" s="12" t="s">
        <v>2233</v>
      </c>
      <c r="G372" s="12" t="s">
        <v>2324</v>
      </c>
      <c r="H372" s="27" t="s">
        <v>69</v>
      </c>
      <c r="I372" s="28" t="s">
        <v>70</v>
      </c>
      <c r="J372" s="28" t="s">
        <v>70</v>
      </c>
      <c r="K372" s="28" t="s">
        <v>70</v>
      </c>
      <c r="L372" s="28" t="s">
        <v>70</v>
      </c>
      <c r="M372" s="29" t="s">
        <v>70</v>
      </c>
      <c r="N372" s="29" t="s">
        <v>70</v>
      </c>
      <c r="O372" s="28" t="s">
        <v>70</v>
      </c>
      <c r="P372" s="28" t="s">
        <v>70</v>
      </c>
      <c r="Q372" s="28" t="s">
        <v>70</v>
      </c>
      <c r="R372" s="28" t="s">
        <v>70</v>
      </c>
      <c r="S372" s="28" t="s">
        <v>70</v>
      </c>
      <c r="T372" s="30" t="s">
        <v>6894</v>
      </c>
      <c r="U372" s="31" t="s">
        <v>72</v>
      </c>
      <c r="V372" s="12">
        <v>2</v>
      </c>
      <c r="W372" s="12">
        <v>5</v>
      </c>
      <c r="X372" s="12">
        <v>5</v>
      </c>
      <c r="Y372" s="12">
        <v>0</v>
      </c>
      <c r="Z372" s="20">
        <v>1</v>
      </c>
      <c r="AA372" s="12">
        <v>2</v>
      </c>
      <c r="AB372" s="56">
        <v>2</v>
      </c>
      <c r="AC372" s="21" t="s">
        <v>73</v>
      </c>
      <c r="AD372" s="46" t="s">
        <v>8954</v>
      </c>
      <c r="AE372" s="72"/>
      <c r="AF372" s="16" t="s">
        <v>8955</v>
      </c>
      <c r="AG372" s="16" t="str">
        <f t="shared" si="5"/>
        <v/>
      </c>
    </row>
    <row r="373" spans="1:33" x14ac:dyDescent="0.2">
      <c r="A373" s="12" t="s">
        <v>7607</v>
      </c>
      <c r="B373" s="12" t="s">
        <v>7608</v>
      </c>
      <c r="C373" s="12" t="s">
        <v>76</v>
      </c>
      <c r="D373" s="12" t="s">
        <v>88</v>
      </c>
      <c r="E373" s="19" t="s">
        <v>132</v>
      </c>
      <c r="F373" s="12" t="s">
        <v>2233</v>
      </c>
      <c r="G373" s="12" t="s">
        <v>2341</v>
      </c>
      <c r="H373" s="27" t="s">
        <v>69</v>
      </c>
      <c r="I373" s="28" t="s">
        <v>70</v>
      </c>
      <c r="J373" s="28" t="s">
        <v>70</v>
      </c>
      <c r="K373" s="28" t="s">
        <v>70</v>
      </c>
      <c r="L373" s="28" t="s">
        <v>70</v>
      </c>
      <c r="M373" s="29" t="s">
        <v>70</v>
      </c>
      <c r="N373" s="29" t="s">
        <v>70</v>
      </c>
      <c r="O373" s="28" t="s">
        <v>70</v>
      </c>
      <c r="P373" s="28" t="s">
        <v>70</v>
      </c>
      <c r="Q373" s="28" t="s">
        <v>70</v>
      </c>
      <c r="R373" s="28" t="s">
        <v>70</v>
      </c>
      <c r="S373" s="28" t="s">
        <v>70</v>
      </c>
      <c r="T373" s="30" t="s">
        <v>6894</v>
      </c>
      <c r="U373" s="31" t="s">
        <v>72</v>
      </c>
      <c r="V373" s="12">
        <v>2</v>
      </c>
      <c r="W373" s="12">
        <v>5</v>
      </c>
      <c r="X373" s="12">
        <v>5</v>
      </c>
      <c r="Y373" s="12">
        <v>0</v>
      </c>
      <c r="Z373" s="20">
        <v>1</v>
      </c>
      <c r="AA373" s="12">
        <v>2</v>
      </c>
      <c r="AB373" s="56">
        <v>1</v>
      </c>
      <c r="AC373" s="21" t="s">
        <v>73</v>
      </c>
      <c r="AD373" s="46" t="s">
        <v>8954</v>
      </c>
      <c r="AE373" s="72"/>
      <c r="AF373" s="16" t="s">
        <v>8955</v>
      </c>
      <c r="AG373" s="16" t="str">
        <f t="shared" si="5"/>
        <v/>
      </c>
    </row>
    <row r="374" spans="1:33" x14ac:dyDescent="0.2">
      <c r="A374" s="12" t="s">
        <v>7609</v>
      </c>
      <c r="B374" s="12" t="s">
        <v>7610</v>
      </c>
      <c r="C374" s="12" t="s">
        <v>76</v>
      </c>
      <c r="D374" s="12" t="s">
        <v>88</v>
      </c>
      <c r="E374" s="19" t="s">
        <v>132</v>
      </c>
      <c r="F374" s="12" t="s">
        <v>2233</v>
      </c>
      <c r="G374" s="12" t="s">
        <v>2341</v>
      </c>
      <c r="H374" s="27" t="s">
        <v>69</v>
      </c>
      <c r="I374" s="28" t="s">
        <v>70</v>
      </c>
      <c r="J374" s="28" t="s">
        <v>70</v>
      </c>
      <c r="K374" s="28" t="s">
        <v>70</v>
      </c>
      <c r="L374" s="28" t="s">
        <v>70</v>
      </c>
      <c r="M374" s="29" t="s">
        <v>70</v>
      </c>
      <c r="N374" s="29" t="s">
        <v>70</v>
      </c>
      <c r="O374" s="28" t="s">
        <v>70</v>
      </c>
      <c r="P374" s="28" t="s">
        <v>70</v>
      </c>
      <c r="Q374" s="28" t="s">
        <v>70</v>
      </c>
      <c r="R374" s="28" t="s">
        <v>70</v>
      </c>
      <c r="S374" s="28" t="s">
        <v>70</v>
      </c>
      <c r="T374" s="30" t="s">
        <v>6894</v>
      </c>
      <c r="U374" s="31" t="s">
        <v>72</v>
      </c>
      <c r="V374" s="12">
        <v>1</v>
      </c>
      <c r="W374" s="12">
        <v>2</v>
      </c>
      <c r="X374" s="12">
        <v>2</v>
      </c>
      <c r="Y374" s="12">
        <v>0</v>
      </c>
      <c r="Z374" s="20">
        <v>0</v>
      </c>
      <c r="AA374" s="12">
        <v>1</v>
      </c>
      <c r="AB374" s="56">
        <v>1</v>
      </c>
      <c r="AC374" s="21" t="s">
        <v>73</v>
      </c>
      <c r="AD374" s="46" t="s">
        <v>8956</v>
      </c>
      <c r="AE374" s="72"/>
      <c r="AF374" s="16" t="s">
        <v>8955</v>
      </c>
      <c r="AG374" s="16" t="str">
        <f t="shared" si="5"/>
        <v/>
      </c>
    </row>
    <row r="375" spans="1:33" x14ac:dyDescent="0.2">
      <c r="A375" s="12" t="s">
        <v>7611</v>
      </c>
      <c r="B375" s="12" t="s">
        <v>7369</v>
      </c>
      <c r="C375" s="12" t="s">
        <v>76</v>
      </c>
      <c r="D375" s="12" t="s">
        <v>88</v>
      </c>
      <c r="E375" s="19" t="s">
        <v>132</v>
      </c>
      <c r="F375" s="12" t="s">
        <v>2233</v>
      </c>
      <c r="G375" s="12" t="s">
        <v>2341</v>
      </c>
      <c r="H375" s="27" t="s">
        <v>69</v>
      </c>
      <c r="I375" s="28" t="s">
        <v>70</v>
      </c>
      <c r="J375" s="28" t="s">
        <v>70</v>
      </c>
      <c r="K375" s="28" t="s">
        <v>70</v>
      </c>
      <c r="L375" s="28" t="s">
        <v>70</v>
      </c>
      <c r="M375" s="29" t="s">
        <v>70</v>
      </c>
      <c r="N375" s="29" t="s">
        <v>70</v>
      </c>
      <c r="O375" s="28" t="s">
        <v>70</v>
      </c>
      <c r="P375" s="28" t="s">
        <v>70</v>
      </c>
      <c r="Q375" s="28" t="s">
        <v>70</v>
      </c>
      <c r="R375" s="28" t="s">
        <v>70</v>
      </c>
      <c r="S375" s="28" t="s">
        <v>70</v>
      </c>
      <c r="T375" s="30" t="s">
        <v>6894</v>
      </c>
      <c r="U375" s="31" t="s">
        <v>72</v>
      </c>
      <c r="V375" s="12">
        <v>0</v>
      </c>
      <c r="W375" s="12">
        <v>2</v>
      </c>
      <c r="X375" s="12">
        <v>2</v>
      </c>
      <c r="Y375" s="12">
        <v>0</v>
      </c>
      <c r="Z375" s="20">
        <v>0</v>
      </c>
      <c r="AA375" s="12">
        <v>0</v>
      </c>
      <c r="AB375" s="56">
        <v>1</v>
      </c>
      <c r="AC375" s="21" t="s">
        <v>73</v>
      </c>
      <c r="AD375" s="46" t="s">
        <v>8956</v>
      </c>
      <c r="AE375" s="72"/>
      <c r="AF375" s="16" t="s">
        <v>8955</v>
      </c>
      <c r="AG375" s="16" t="str">
        <f t="shared" si="5"/>
        <v/>
      </c>
    </row>
    <row r="376" spans="1:33" x14ac:dyDescent="0.2">
      <c r="A376" s="12" t="s">
        <v>7612</v>
      </c>
      <c r="B376" s="12" t="s">
        <v>7613</v>
      </c>
      <c r="C376" s="12" t="s">
        <v>76</v>
      </c>
      <c r="D376" s="12" t="s">
        <v>88</v>
      </c>
      <c r="E376" s="19" t="s">
        <v>132</v>
      </c>
      <c r="F376" s="12" t="s">
        <v>2233</v>
      </c>
      <c r="G376" s="12" t="s">
        <v>2341</v>
      </c>
      <c r="H376" s="27" t="s">
        <v>69</v>
      </c>
      <c r="I376" s="28" t="s">
        <v>70</v>
      </c>
      <c r="J376" s="28" t="s">
        <v>70</v>
      </c>
      <c r="K376" s="28" t="s">
        <v>70</v>
      </c>
      <c r="L376" s="28" t="s">
        <v>70</v>
      </c>
      <c r="M376" s="29" t="s">
        <v>70</v>
      </c>
      <c r="N376" s="29" t="s">
        <v>70</v>
      </c>
      <c r="O376" s="28" t="s">
        <v>70</v>
      </c>
      <c r="P376" s="28" t="s">
        <v>70</v>
      </c>
      <c r="Q376" s="28" t="s">
        <v>70</v>
      </c>
      <c r="R376" s="28" t="s">
        <v>70</v>
      </c>
      <c r="S376" s="28" t="s">
        <v>70</v>
      </c>
      <c r="T376" s="30" t="s">
        <v>6894</v>
      </c>
      <c r="U376" s="31" t="s">
        <v>72</v>
      </c>
      <c r="V376" s="12">
        <v>1</v>
      </c>
      <c r="W376" s="12">
        <v>2</v>
      </c>
      <c r="X376" s="12">
        <v>2</v>
      </c>
      <c r="Y376" s="12">
        <v>0</v>
      </c>
      <c r="Z376" s="20">
        <v>0</v>
      </c>
      <c r="AA376" s="12">
        <v>1</v>
      </c>
      <c r="AB376" s="56">
        <v>1</v>
      </c>
      <c r="AC376" s="21" t="s">
        <v>73</v>
      </c>
      <c r="AD376" s="46" t="s">
        <v>8956</v>
      </c>
      <c r="AE376" s="72"/>
      <c r="AF376" s="16" t="s">
        <v>8955</v>
      </c>
      <c r="AG376" s="16" t="str">
        <f t="shared" si="5"/>
        <v/>
      </c>
    </row>
    <row r="377" spans="1:33" x14ac:dyDescent="0.2">
      <c r="A377" s="12" t="s">
        <v>7614</v>
      </c>
      <c r="B377" s="12" t="s">
        <v>7615</v>
      </c>
      <c r="C377" s="12" t="s">
        <v>76</v>
      </c>
      <c r="D377" s="12" t="s">
        <v>88</v>
      </c>
      <c r="E377" s="19" t="s">
        <v>132</v>
      </c>
      <c r="F377" s="12" t="s">
        <v>2233</v>
      </c>
      <c r="G377" s="12" t="s">
        <v>2341</v>
      </c>
      <c r="H377" s="27" t="s">
        <v>69</v>
      </c>
      <c r="I377" s="28" t="s">
        <v>70</v>
      </c>
      <c r="J377" s="28" t="s">
        <v>70</v>
      </c>
      <c r="K377" s="28" t="s">
        <v>70</v>
      </c>
      <c r="L377" s="28" t="s">
        <v>70</v>
      </c>
      <c r="M377" s="29" t="s">
        <v>70</v>
      </c>
      <c r="N377" s="29" t="s">
        <v>70</v>
      </c>
      <c r="O377" s="28" t="s">
        <v>70</v>
      </c>
      <c r="P377" s="28" t="s">
        <v>70</v>
      </c>
      <c r="Q377" s="28" t="s">
        <v>70</v>
      </c>
      <c r="R377" s="28" t="s">
        <v>70</v>
      </c>
      <c r="S377" s="28" t="s">
        <v>70</v>
      </c>
      <c r="T377" s="30" t="s">
        <v>6894</v>
      </c>
      <c r="U377" s="31" t="s">
        <v>72</v>
      </c>
      <c r="V377" s="12">
        <v>0</v>
      </c>
      <c r="W377" s="12">
        <v>2</v>
      </c>
      <c r="X377" s="12">
        <v>2</v>
      </c>
      <c r="Y377" s="12">
        <v>0</v>
      </c>
      <c r="Z377" s="20">
        <v>0</v>
      </c>
      <c r="AA377" s="12">
        <v>0</v>
      </c>
      <c r="AB377" s="56">
        <v>1</v>
      </c>
      <c r="AC377" s="21" t="s">
        <v>73</v>
      </c>
      <c r="AD377" s="46" t="s">
        <v>8956</v>
      </c>
      <c r="AE377" s="72"/>
      <c r="AF377" s="16" t="s">
        <v>8955</v>
      </c>
      <c r="AG377" s="16" t="str">
        <f t="shared" si="5"/>
        <v/>
      </c>
    </row>
    <row r="378" spans="1:33" x14ac:dyDescent="0.2">
      <c r="A378" s="12" t="s">
        <v>7616</v>
      </c>
      <c r="B378" s="12" t="s">
        <v>7617</v>
      </c>
      <c r="C378" s="12" t="s">
        <v>76</v>
      </c>
      <c r="D378" s="12" t="s">
        <v>88</v>
      </c>
      <c r="E378" s="19" t="s">
        <v>132</v>
      </c>
      <c r="F378" s="12" t="s">
        <v>2233</v>
      </c>
      <c r="G378" s="12" t="s">
        <v>2341</v>
      </c>
      <c r="H378" s="27" t="s">
        <v>69</v>
      </c>
      <c r="I378" s="28" t="s">
        <v>70</v>
      </c>
      <c r="J378" s="28" t="s">
        <v>70</v>
      </c>
      <c r="K378" s="28" t="s">
        <v>70</v>
      </c>
      <c r="L378" s="28" t="s">
        <v>70</v>
      </c>
      <c r="M378" s="29" t="s">
        <v>70</v>
      </c>
      <c r="N378" s="29" t="s">
        <v>70</v>
      </c>
      <c r="O378" s="28" t="s">
        <v>70</v>
      </c>
      <c r="P378" s="28" t="s">
        <v>70</v>
      </c>
      <c r="Q378" s="28" t="s">
        <v>70</v>
      </c>
      <c r="R378" s="28" t="s">
        <v>70</v>
      </c>
      <c r="S378" s="28" t="s">
        <v>70</v>
      </c>
      <c r="T378" s="30" t="s">
        <v>6894</v>
      </c>
      <c r="U378" s="31" t="s">
        <v>72</v>
      </c>
      <c r="V378" s="12">
        <v>0</v>
      </c>
      <c r="W378" s="12">
        <v>2</v>
      </c>
      <c r="X378" s="12">
        <v>2</v>
      </c>
      <c r="Y378" s="12">
        <v>0</v>
      </c>
      <c r="Z378" s="20">
        <v>0</v>
      </c>
      <c r="AA378" s="12">
        <v>0</v>
      </c>
      <c r="AB378" s="56">
        <v>1</v>
      </c>
      <c r="AC378" s="21" t="s">
        <v>73</v>
      </c>
      <c r="AD378" s="46" t="s">
        <v>8956</v>
      </c>
      <c r="AE378" s="72"/>
      <c r="AF378" s="16" t="s">
        <v>8955</v>
      </c>
      <c r="AG378" s="16" t="str">
        <f t="shared" si="5"/>
        <v/>
      </c>
    </row>
    <row r="379" spans="1:33" x14ac:dyDescent="0.2">
      <c r="A379" s="12" t="s">
        <v>7618</v>
      </c>
      <c r="B379" s="12" t="s">
        <v>7619</v>
      </c>
      <c r="C379" s="12" t="s">
        <v>76</v>
      </c>
      <c r="D379" s="12" t="s">
        <v>88</v>
      </c>
      <c r="E379" s="19" t="s">
        <v>132</v>
      </c>
      <c r="F379" s="12" t="s">
        <v>2233</v>
      </c>
      <c r="G379" s="12" t="s">
        <v>2319</v>
      </c>
      <c r="H379" s="27" t="s">
        <v>69</v>
      </c>
      <c r="I379" s="28" t="s">
        <v>70</v>
      </c>
      <c r="J379" s="28" t="s">
        <v>70</v>
      </c>
      <c r="K379" s="28" t="s">
        <v>70</v>
      </c>
      <c r="L379" s="28" t="s">
        <v>70</v>
      </c>
      <c r="M379" s="29" t="s">
        <v>70</v>
      </c>
      <c r="N379" s="29" t="s">
        <v>70</v>
      </c>
      <c r="O379" s="28" t="s">
        <v>70</v>
      </c>
      <c r="P379" s="28" t="s">
        <v>70</v>
      </c>
      <c r="Q379" s="28" t="s">
        <v>70</v>
      </c>
      <c r="R379" s="28" t="s">
        <v>70</v>
      </c>
      <c r="S379" s="28" t="s">
        <v>70</v>
      </c>
      <c r="T379" s="30" t="s">
        <v>6894</v>
      </c>
      <c r="U379" s="31" t="s">
        <v>72</v>
      </c>
      <c r="V379" s="12">
        <v>0</v>
      </c>
      <c r="W379" s="12">
        <v>2</v>
      </c>
      <c r="X379" s="12">
        <v>2</v>
      </c>
      <c r="Y379" s="12">
        <v>0</v>
      </c>
      <c r="Z379" s="20">
        <v>0</v>
      </c>
      <c r="AA379" s="12">
        <v>0</v>
      </c>
      <c r="AB379" s="56">
        <v>1</v>
      </c>
      <c r="AC379" s="21" t="s">
        <v>73</v>
      </c>
      <c r="AD379" s="46" t="s">
        <v>8956</v>
      </c>
      <c r="AE379" s="72"/>
      <c r="AF379" s="16" t="s">
        <v>8955</v>
      </c>
      <c r="AG379" s="16" t="str">
        <f t="shared" si="5"/>
        <v/>
      </c>
    </row>
    <row r="380" spans="1:33" x14ac:dyDescent="0.2">
      <c r="A380" s="12" t="s">
        <v>7620</v>
      </c>
      <c r="B380" s="12" t="s">
        <v>7621</v>
      </c>
      <c r="C380" s="12" t="s">
        <v>76</v>
      </c>
      <c r="D380" s="12" t="s">
        <v>88</v>
      </c>
      <c r="E380" s="19" t="s">
        <v>132</v>
      </c>
      <c r="F380" s="12" t="s">
        <v>2233</v>
      </c>
      <c r="G380" s="12" t="s">
        <v>2319</v>
      </c>
      <c r="H380" s="27" t="s">
        <v>69</v>
      </c>
      <c r="I380" s="28" t="s">
        <v>70</v>
      </c>
      <c r="J380" s="28" t="s">
        <v>70</v>
      </c>
      <c r="K380" s="28" t="s">
        <v>70</v>
      </c>
      <c r="L380" s="28" t="s">
        <v>70</v>
      </c>
      <c r="M380" s="29" t="s">
        <v>70</v>
      </c>
      <c r="N380" s="29" t="s">
        <v>70</v>
      </c>
      <c r="O380" s="28" t="s">
        <v>70</v>
      </c>
      <c r="P380" s="28" t="s">
        <v>70</v>
      </c>
      <c r="Q380" s="28" t="s">
        <v>70</v>
      </c>
      <c r="R380" s="28" t="s">
        <v>70</v>
      </c>
      <c r="S380" s="28" t="s">
        <v>70</v>
      </c>
      <c r="T380" s="30" t="s">
        <v>6894</v>
      </c>
      <c r="U380" s="31" t="s">
        <v>72</v>
      </c>
      <c r="V380" s="12">
        <v>2</v>
      </c>
      <c r="W380" s="12">
        <v>5</v>
      </c>
      <c r="X380" s="12">
        <v>5</v>
      </c>
      <c r="Y380" s="12">
        <v>0</v>
      </c>
      <c r="Z380" s="20">
        <v>1</v>
      </c>
      <c r="AA380" s="12">
        <v>2</v>
      </c>
      <c r="AB380" s="56">
        <v>1</v>
      </c>
      <c r="AC380" s="21" t="s">
        <v>73</v>
      </c>
      <c r="AD380" s="46" t="s">
        <v>8954</v>
      </c>
      <c r="AE380" s="72"/>
      <c r="AF380" s="16" t="s">
        <v>8955</v>
      </c>
      <c r="AG380" s="16" t="str">
        <f t="shared" si="5"/>
        <v/>
      </c>
    </row>
    <row r="381" spans="1:33" x14ac:dyDescent="0.2">
      <c r="A381" s="12" t="s">
        <v>7622</v>
      </c>
      <c r="B381" s="12" t="s">
        <v>7623</v>
      </c>
      <c r="C381" s="12" t="s">
        <v>76</v>
      </c>
      <c r="D381" s="12" t="s">
        <v>88</v>
      </c>
      <c r="E381" s="19" t="s">
        <v>132</v>
      </c>
      <c r="F381" s="12" t="s">
        <v>2233</v>
      </c>
      <c r="G381" s="12" t="s">
        <v>2319</v>
      </c>
      <c r="H381" s="27" t="s">
        <v>69</v>
      </c>
      <c r="I381" s="28" t="s">
        <v>70</v>
      </c>
      <c r="J381" s="28" t="s">
        <v>70</v>
      </c>
      <c r="K381" s="28" t="s">
        <v>70</v>
      </c>
      <c r="L381" s="28" t="s">
        <v>70</v>
      </c>
      <c r="M381" s="29" t="s">
        <v>70</v>
      </c>
      <c r="N381" s="29" t="s">
        <v>70</v>
      </c>
      <c r="O381" s="28" t="s">
        <v>70</v>
      </c>
      <c r="P381" s="28" t="s">
        <v>70</v>
      </c>
      <c r="Q381" s="28" t="s">
        <v>70</v>
      </c>
      <c r="R381" s="28" t="s">
        <v>70</v>
      </c>
      <c r="S381" s="28" t="s">
        <v>70</v>
      </c>
      <c r="T381" s="30" t="s">
        <v>6894</v>
      </c>
      <c r="U381" s="31" t="s">
        <v>72</v>
      </c>
      <c r="V381" s="12">
        <v>3</v>
      </c>
      <c r="W381" s="12">
        <v>5</v>
      </c>
      <c r="X381" s="12">
        <v>5</v>
      </c>
      <c r="Y381" s="12">
        <v>1</v>
      </c>
      <c r="Z381" s="20">
        <v>2</v>
      </c>
      <c r="AA381" s="12">
        <v>4</v>
      </c>
      <c r="AB381" s="56">
        <v>1</v>
      </c>
      <c r="AC381" s="21" t="s">
        <v>73</v>
      </c>
      <c r="AD381" s="46" t="s">
        <v>8954</v>
      </c>
      <c r="AE381" s="72"/>
      <c r="AF381" s="16" t="s">
        <v>8957</v>
      </c>
      <c r="AG381" s="16" t="str">
        <f t="shared" si="5"/>
        <v xml:space="preserve">fizchem </v>
      </c>
    </row>
    <row r="382" spans="1:33" x14ac:dyDescent="0.2">
      <c r="A382" s="12" t="s">
        <v>7624</v>
      </c>
      <c r="B382" s="12" t="s">
        <v>7625</v>
      </c>
      <c r="C382" s="12" t="s">
        <v>76</v>
      </c>
      <c r="D382" s="12" t="s">
        <v>88</v>
      </c>
      <c r="E382" s="19" t="s">
        <v>132</v>
      </c>
      <c r="F382" s="12" t="s">
        <v>2233</v>
      </c>
      <c r="G382" s="12" t="s">
        <v>2319</v>
      </c>
      <c r="H382" s="27" t="s">
        <v>69</v>
      </c>
      <c r="I382" s="28" t="s">
        <v>70</v>
      </c>
      <c r="J382" s="28" t="s">
        <v>70</v>
      </c>
      <c r="K382" s="28" t="s">
        <v>70</v>
      </c>
      <c r="L382" s="28" t="s">
        <v>70</v>
      </c>
      <c r="M382" s="29" t="s">
        <v>70</v>
      </c>
      <c r="N382" s="29" t="s">
        <v>70</v>
      </c>
      <c r="O382" s="28" t="s">
        <v>70</v>
      </c>
      <c r="P382" s="28" t="s">
        <v>70</v>
      </c>
      <c r="Q382" s="28" t="s">
        <v>70</v>
      </c>
      <c r="R382" s="28" t="s">
        <v>70</v>
      </c>
      <c r="S382" s="28" t="s">
        <v>70</v>
      </c>
      <c r="T382" s="30" t="s">
        <v>6894</v>
      </c>
      <c r="U382" s="31" t="s">
        <v>72</v>
      </c>
      <c r="V382" s="12">
        <v>1</v>
      </c>
      <c r="W382" s="12">
        <v>2</v>
      </c>
      <c r="X382" s="12">
        <v>2</v>
      </c>
      <c r="Y382" s="12">
        <v>0</v>
      </c>
      <c r="Z382" s="20">
        <v>0</v>
      </c>
      <c r="AA382" s="12">
        <v>1</v>
      </c>
      <c r="AB382" s="56">
        <v>1</v>
      </c>
      <c r="AC382" s="21" t="s">
        <v>73</v>
      </c>
      <c r="AD382" s="46" t="s">
        <v>8956</v>
      </c>
      <c r="AE382" s="72"/>
      <c r="AF382" s="16" t="s">
        <v>8955</v>
      </c>
      <c r="AG382" s="16" t="str">
        <f t="shared" si="5"/>
        <v/>
      </c>
    </row>
    <row r="383" spans="1:33" x14ac:dyDescent="0.2">
      <c r="A383" s="12" t="s">
        <v>7626</v>
      </c>
      <c r="B383" s="12" t="s">
        <v>7627</v>
      </c>
      <c r="C383" s="12" t="s">
        <v>76</v>
      </c>
      <c r="D383" s="12" t="s">
        <v>88</v>
      </c>
      <c r="E383" s="19" t="s">
        <v>132</v>
      </c>
      <c r="F383" s="12" t="s">
        <v>2233</v>
      </c>
      <c r="G383" s="12" t="s">
        <v>2319</v>
      </c>
      <c r="H383" s="27" t="s">
        <v>69</v>
      </c>
      <c r="I383" s="28" t="s">
        <v>70</v>
      </c>
      <c r="J383" s="28" t="s">
        <v>70</v>
      </c>
      <c r="K383" s="28" t="s">
        <v>70</v>
      </c>
      <c r="L383" s="28" t="s">
        <v>70</v>
      </c>
      <c r="M383" s="29" t="s">
        <v>70</v>
      </c>
      <c r="N383" s="29" t="s">
        <v>70</v>
      </c>
      <c r="O383" s="28" t="s">
        <v>70</v>
      </c>
      <c r="P383" s="28" t="s">
        <v>70</v>
      </c>
      <c r="Q383" s="28" t="s">
        <v>70</v>
      </c>
      <c r="R383" s="28" t="s">
        <v>70</v>
      </c>
      <c r="S383" s="28" t="s">
        <v>70</v>
      </c>
      <c r="T383" s="30" t="s">
        <v>6894</v>
      </c>
      <c r="U383" s="31" t="s">
        <v>72</v>
      </c>
      <c r="V383" s="12">
        <v>0</v>
      </c>
      <c r="W383" s="12">
        <v>2</v>
      </c>
      <c r="X383" s="12">
        <v>2</v>
      </c>
      <c r="Y383" s="12">
        <v>0</v>
      </c>
      <c r="Z383" s="20">
        <v>0</v>
      </c>
      <c r="AA383" s="12">
        <v>0</v>
      </c>
      <c r="AB383" s="56">
        <v>2</v>
      </c>
      <c r="AC383" s="21" t="s">
        <v>73</v>
      </c>
      <c r="AD383" s="46" t="s">
        <v>8956</v>
      </c>
      <c r="AE383" s="72"/>
      <c r="AF383" s="16" t="s">
        <v>8955</v>
      </c>
      <c r="AG383" s="16" t="str">
        <f t="shared" si="5"/>
        <v/>
      </c>
    </row>
    <row r="384" spans="1:33" x14ac:dyDescent="0.2">
      <c r="A384" s="12" t="s">
        <v>7628</v>
      </c>
      <c r="B384" s="12" t="s">
        <v>7629</v>
      </c>
      <c r="C384" s="12" t="s">
        <v>76</v>
      </c>
      <c r="D384" s="12" t="s">
        <v>88</v>
      </c>
      <c r="E384" s="19" t="s">
        <v>132</v>
      </c>
      <c r="F384" s="12" t="s">
        <v>2233</v>
      </c>
      <c r="G384" s="12" t="s">
        <v>2319</v>
      </c>
      <c r="H384" s="27" t="s">
        <v>69</v>
      </c>
      <c r="I384" s="28" t="s">
        <v>70</v>
      </c>
      <c r="J384" s="28" t="s">
        <v>70</v>
      </c>
      <c r="K384" s="28" t="s">
        <v>70</v>
      </c>
      <c r="L384" s="28" t="s">
        <v>70</v>
      </c>
      <c r="M384" s="29" t="s">
        <v>70</v>
      </c>
      <c r="N384" s="29" t="s">
        <v>70</v>
      </c>
      <c r="O384" s="28" t="s">
        <v>70</v>
      </c>
      <c r="P384" s="28" t="s">
        <v>70</v>
      </c>
      <c r="Q384" s="28" t="s">
        <v>70</v>
      </c>
      <c r="R384" s="28" t="s">
        <v>70</v>
      </c>
      <c r="S384" s="28" t="s">
        <v>70</v>
      </c>
      <c r="T384" s="30" t="s">
        <v>6894</v>
      </c>
      <c r="U384" s="31" t="s">
        <v>72</v>
      </c>
      <c r="V384" s="12">
        <v>0</v>
      </c>
      <c r="W384" s="12">
        <v>2</v>
      </c>
      <c r="X384" s="12">
        <v>2</v>
      </c>
      <c r="Y384" s="12">
        <v>0</v>
      </c>
      <c r="Z384" s="20">
        <v>0</v>
      </c>
      <c r="AA384" s="12">
        <v>0</v>
      </c>
      <c r="AB384" s="56">
        <v>1</v>
      </c>
      <c r="AC384" s="21" t="s">
        <v>73</v>
      </c>
      <c r="AD384" s="46" t="s">
        <v>8956</v>
      </c>
      <c r="AE384" s="72"/>
      <c r="AF384" s="16" t="s">
        <v>8955</v>
      </c>
      <c r="AG384" s="16" t="str">
        <f t="shared" si="5"/>
        <v/>
      </c>
    </row>
    <row r="385" spans="1:33" x14ac:dyDescent="0.2">
      <c r="A385" s="12" t="s">
        <v>7630</v>
      </c>
      <c r="B385" s="12" t="s">
        <v>7631</v>
      </c>
      <c r="C385" s="12" t="s">
        <v>76</v>
      </c>
      <c r="D385" s="12" t="s">
        <v>88</v>
      </c>
      <c r="E385" s="19" t="s">
        <v>1101</v>
      </c>
      <c r="F385" s="12" t="s">
        <v>1102</v>
      </c>
      <c r="G385" s="12" t="s">
        <v>1103</v>
      </c>
      <c r="H385" s="27" t="s">
        <v>69</v>
      </c>
      <c r="I385" s="28" t="s">
        <v>70</v>
      </c>
      <c r="J385" s="28" t="s">
        <v>70</v>
      </c>
      <c r="K385" s="28" t="s">
        <v>70</v>
      </c>
      <c r="L385" s="28" t="s">
        <v>70</v>
      </c>
      <c r="M385" s="29" t="s">
        <v>70</v>
      </c>
      <c r="N385" s="29" t="s">
        <v>70</v>
      </c>
      <c r="O385" s="28" t="s">
        <v>70</v>
      </c>
      <c r="P385" s="28" t="s">
        <v>70</v>
      </c>
      <c r="Q385" s="28" t="s">
        <v>70</v>
      </c>
      <c r="R385" s="28" t="s">
        <v>70</v>
      </c>
      <c r="S385" s="28" t="s">
        <v>70</v>
      </c>
      <c r="T385" s="30" t="s">
        <v>6894</v>
      </c>
      <c r="U385" s="31" t="s">
        <v>72</v>
      </c>
      <c r="V385" s="12">
        <v>2</v>
      </c>
      <c r="W385" s="12">
        <v>5</v>
      </c>
      <c r="X385" s="12">
        <v>5</v>
      </c>
      <c r="Y385" s="12">
        <v>0</v>
      </c>
      <c r="Z385" s="20">
        <v>1</v>
      </c>
      <c r="AA385" s="12">
        <v>2</v>
      </c>
      <c r="AB385" s="56">
        <v>1</v>
      </c>
      <c r="AC385" s="21" t="s">
        <v>73</v>
      </c>
      <c r="AD385" s="46" t="s">
        <v>8954</v>
      </c>
      <c r="AE385" s="72"/>
      <c r="AF385" s="16" t="s">
        <v>8955</v>
      </c>
      <c r="AG385" s="16" t="str">
        <f t="shared" si="5"/>
        <v/>
      </c>
    </row>
    <row r="386" spans="1:33" x14ac:dyDescent="0.2">
      <c r="A386" s="12" t="s">
        <v>7632</v>
      </c>
      <c r="B386" s="12" t="s">
        <v>7489</v>
      </c>
      <c r="C386" s="12" t="s">
        <v>76</v>
      </c>
      <c r="D386" s="12" t="s">
        <v>88</v>
      </c>
      <c r="E386" s="19" t="s">
        <v>1101</v>
      </c>
      <c r="F386" s="12" t="s">
        <v>1102</v>
      </c>
      <c r="G386" s="12" t="s">
        <v>1103</v>
      </c>
      <c r="H386" s="27" t="s">
        <v>69</v>
      </c>
      <c r="I386" s="28" t="s">
        <v>70</v>
      </c>
      <c r="J386" s="28" t="s">
        <v>70</v>
      </c>
      <c r="K386" s="28" t="s">
        <v>70</v>
      </c>
      <c r="L386" s="28" t="s">
        <v>70</v>
      </c>
      <c r="M386" s="29" t="s">
        <v>70</v>
      </c>
      <c r="N386" s="29" t="s">
        <v>70</v>
      </c>
      <c r="O386" s="28" t="s">
        <v>70</v>
      </c>
      <c r="P386" s="28" t="s">
        <v>70</v>
      </c>
      <c r="Q386" s="28" t="s">
        <v>70</v>
      </c>
      <c r="R386" s="28" t="s">
        <v>70</v>
      </c>
      <c r="S386" s="28" t="s">
        <v>70</v>
      </c>
      <c r="T386" s="30" t="s">
        <v>6894</v>
      </c>
      <c r="U386" s="31" t="s">
        <v>72</v>
      </c>
      <c r="V386" s="12">
        <v>0</v>
      </c>
      <c r="W386" s="12">
        <v>2</v>
      </c>
      <c r="X386" s="12">
        <v>2</v>
      </c>
      <c r="Y386" s="12">
        <v>0</v>
      </c>
      <c r="Z386" s="20">
        <v>0</v>
      </c>
      <c r="AA386" s="12">
        <v>0</v>
      </c>
      <c r="AB386" s="56">
        <v>1</v>
      </c>
      <c r="AC386" s="21" t="s">
        <v>73</v>
      </c>
      <c r="AD386" s="46" t="s">
        <v>8956</v>
      </c>
      <c r="AE386" s="72"/>
      <c r="AF386" s="16" t="s">
        <v>8955</v>
      </c>
      <c r="AG386" s="16" t="str">
        <f t="shared" si="5"/>
        <v/>
      </c>
    </row>
    <row r="387" spans="1:33" x14ac:dyDescent="0.2">
      <c r="A387" s="12" t="s">
        <v>7633</v>
      </c>
      <c r="B387" s="12" t="s">
        <v>6941</v>
      </c>
      <c r="C387" s="12" t="s">
        <v>76</v>
      </c>
      <c r="D387" s="12" t="s">
        <v>88</v>
      </c>
      <c r="E387" s="19" t="s">
        <v>1101</v>
      </c>
      <c r="F387" s="12" t="s">
        <v>1102</v>
      </c>
      <c r="G387" s="12" t="s">
        <v>1103</v>
      </c>
      <c r="H387" s="27" t="s">
        <v>69</v>
      </c>
      <c r="I387" s="28" t="s">
        <v>70</v>
      </c>
      <c r="J387" s="28" t="s">
        <v>70</v>
      </c>
      <c r="K387" s="28" t="s">
        <v>70</v>
      </c>
      <c r="L387" s="28" t="s">
        <v>70</v>
      </c>
      <c r="M387" s="29" t="s">
        <v>70</v>
      </c>
      <c r="N387" s="29" t="s">
        <v>70</v>
      </c>
      <c r="O387" s="28" t="s">
        <v>70</v>
      </c>
      <c r="P387" s="28" t="s">
        <v>70</v>
      </c>
      <c r="Q387" s="28" t="s">
        <v>70</v>
      </c>
      <c r="R387" s="28" t="s">
        <v>70</v>
      </c>
      <c r="S387" s="28" t="s">
        <v>70</v>
      </c>
      <c r="T387" s="30" t="s">
        <v>6894</v>
      </c>
      <c r="U387" s="31" t="s">
        <v>72</v>
      </c>
      <c r="V387" s="12">
        <v>0</v>
      </c>
      <c r="W387" s="12">
        <v>2</v>
      </c>
      <c r="X387" s="12">
        <v>2</v>
      </c>
      <c r="Y387" s="12">
        <v>0</v>
      </c>
      <c r="Z387" s="20">
        <v>0</v>
      </c>
      <c r="AA387" s="12">
        <v>0</v>
      </c>
      <c r="AB387" s="56">
        <v>2</v>
      </c>
      <c r="AC387" s="21" t="s">
        <v>73</v>
      </c>
      <c r="AD387" s="46" t="s">
        <v>8956</v>
      </c>
      <c r="AE387" s="72"/>
      <c r="AF387" s="16" t="s">
        <v>8955</v>
      </c>
      <c r="AG387" s="16" t="str">
        <f t="shared" ref="AG387:AG450" si="6">IF(AND(AF387="tak",AA387=4),"fizchem ","")</f>
        <v/>
      </c>
    </row>
    <row r="388" spans="1:33" x14ac:dyDescent="0.2">
      <c r="A388" s="12" t="s">
        <v>7634</v>
      </c>
      <c r="B388" s="12" t="s">
        <v>7635</v>
      </c>
      <c r="C388" s="12" t="s">
        <v>64</v>
      </c>
      <c r="D388" s="12" t="s">
        <v>88</v>
      </c>
      <c r="E388" s="19" t="s">
        <v>1101</v>
      </c>
      <c r="F388" s="12" t="s">
        <v>1102</v>
      </c>
      <c r="G388" s="12" t="s">
        <v>1179</v>
      </c>
      <c r="H388" s="27" t="s">
        <v>69</v>
      </c>
      <c r="I388" s="28" t="s">
        <v>70</v>
      </c>
      <c r="J388" s="28" t="s">
        <v>70</v>
      </c>
      <c r="K388" s="28" t="s">
        <v>70</v>
      </c>
      <c r="L388" s="28" t="s">
        <v>70</v>
      </c>
      <c r="M388" s="29" t="s">
        <v>70</v>
      </c>
      <c r="N388" s="29" t="s">
        <v>70</v>
      </c>
      <c r="O388" s="28" t="s">
        <v>70</v>
      </c>
      <c r="P388" s="28" t="s">
        <v>70</v>
      </c>
      <c r="Q388" s="28" t="s">
        <v>70</v>
      </c>
      <c r="R388" s="28" t="s">
        <v>70</v>
      </c>
      <c r="S388" s="28" t="s">
        <v>70</v>
      </c>
      <c r="T388" s="30" t="s">
        <v>6894</v>
      </c>
      <c r="U388" s="31" t="s">
        <v>72</v>
      </c>
      <c r="V388" s="12">
        <v>0</v>
      </c>
      <c r="W388" s="12">
        <v>2</v>
      </c>
      <c r="X388" s="12">
        <v>2</v>
      </c>
      <c r="Y388" s="12">
        <v>0</v>
      </c>
      <c r="Z388" s="20">
        <v>0</v>
      </c>
      <c r="AA388" s="12">
        <v>0</v>
      </c>
      <c r="AB388" s="56">
        <v>1</v>
      </c>
      <c r="AC388" s="21" t="s">
        <v>73</v>
      </c>
      <c r="AD388" s="46" t="s">
        <v>8956</v>
      </c>
      <c r="AE388" s="72"/>
      <c r="AF388" s="16" t="s">
        <v>8955</v>
      </c>
      <c r="AG388" s="16" t="str">
        <f t="shared" si="6"/>
        <v/>
      </c>
    </row>
    <row r="389" spans="1:33" x14ac:dyDescent="0.2">
      <c r="A389" s="12" t="s">
        <v>7636</v>
      </c>
      <c r="B389" s="12" t="s">
        <v>7637</v>
      </c>
      <c r="C389" s="12" t="s">
        <v>76</v>
      </c>
      <c r="D389" s="12" t="s">
        <v>88</v>
      </c>
      <c r="E389" s="19" t="s">
        <v>1101</v>
      </c>
      <c r="F389" s="12" t="s">
        <v>1102</v>
      </c>
      <c r="G389" s="12" t="s">
        <v>1179</v>
      </c>
      <c r="H389" s="27" t="s">
        <v>69</v>
      </c>
      <c r="I389" s="28" t="s">
        <v>70</v>
      </c>
      <c r="J389" s="28" t="s">
        <v>70</v>
      </c>
      <c r="K389" s="28" t="s">
        <v>70</v>
      </c>
      <c r="L389" s="28" t="s">
        <v>70</v>
      </c>
      <c r="M389" s="29" t="s">
        <v>70</v>
      </c>
      <c r="N389" s="29" t="s">
        <v>70</v>
      </c>
      <c r="O389" s="28" t="s">
        <v>70</v>
      </c>
      <c r="P389" s="28" t="s">
        <v>70</v>
      </c>
      <c r="Q389" s="28" t="s">
        <v>70</v>
      </c>
      <c r="R389" s="28" t="s">
        <v>70</v>
      </c>
      <c r="S389" s="28" t="s">
        <v>70</v>
      </c>
      <c r="T389" s="30" t="s">
        <v>6894</v>
      </c>
      <c r="U389" s="31" t="s">
        <v>72</v>
      </c>
      <c r="V389" s="12">
        <v>2</v>
      </c>
      <c r="W389" s="12">
        <v>2</v>
      </c>
      <c r="X389" s="12">
        <v>5</v>
      </c>
      <c r="Y389" s="12">
        <v>0</v>
      </c>
      <c r="Z389" s="20">
        <v>1</v>
      </c>
      <c r="AA389" s="12">
        <v>2</v>
      </c>
      <c r="AB389" s="56">
        <v>3</v>
      </c>
      <c r="AC389" s="21" t="s">
        <v>73</v>
      </c>
      <c r="AD389" s="46" t="s">
        <v>8954</v>
      </c>
      <c r="AE389" s="72"/>
      <c r="AF389" s="16" t="s">
        <v>8955</v>
      </c>
      <c r="AG389" s="16" t="str">
        <f t="shared" si="6"/>
        <v/>
      </c>
    </row>
    <row r="390" spans="1:33" x14ac:dyDescent="0.2">
      <c r="A390" s="12" t="s">
        <v>7638</v>
      </c>
      <c r="B390" s="12" t="s">
        <v>7639</v>
      </c>
      <c r="C390" s="12" t="s">
        <v>64</v>
      </c>
      <c r="D390" s="12" t="s">
        <v>88</v>
      </c>
      <c r="E390" s="19" t="s">
        <v>1101</v>
      </c>
      <c r="F390" s="12" t="s">
        <v>1102</v>
      </c>
      <c r="G390" s="12" t="s">
        <v>1179</v>
      </c>
      <c r="H390" s="27" t="s">
        <v>69</v>
      </c>
      <c r="I390" s="28" t="s">
        <v>70</v>
      </c>
      <c r="J390" s="28" t="s">
        <v>70</v>
      </c>
      <c r="K390" s="28" t="s">
        <v>70</v>
      </c>
      <c r="L390" s="28" t="s">
        <v>70</v>
      </c>
      <c r="M390" s="29" t="s">
        <v>70</v>
      </c>
      <c r="N390" s="29" t="s">
        <v>70</v>
      </c>
      <c r="O390" s="28" t="s">
        <v>70</v>
      </c>
      <c r="P390" s="28" t="s">
        <v>70</v>
      </c>
      <c r="Q390" s="28" t="s">
        <v>70</v>
      </c>
      <c r="R390" s="28" t="s">
        <v>70</v>
      </c>
      <c r="S390" s="28" t="s">
        <v>70</v>
      </c>
      <c r="T390" s="30" t="s">
        <v>6894</v>
      </c>
      <c r="U390" s="31" t="s">
        <v>72</v>
      </c>
      <c r="V390" s="12">
        <v>0</v>
      </c>
      <c r="W390" s="12">
        <v>2</v>
      </c>
      <c r="X390" s="12">
        <v>2</v>
      </c>
      <c r="Y390" s="12">
        <v>0</v>
      </c>
      <c r="Z390" s="20">
        <v>0</v>
      </c>
      <c r="AA390" s="12">
        <v>0</v>
      </c>
      <c r="AB390" s="56">
        <v>1</v>
      </c>
      <c r="AC390" s="21" t="s">
        <v>73</v>
      </c>
      <c r="AD390" s="46" t="s">
        <v>8956</v>
      </c>
      <c r="AE390" s="72"/>
      <c r="AF390" s="16" t="s">
        <v>8955</v>
      </c>
      <c r="AG390" s="16" t="str">
        <f t="shared" si="6"/>
        <v/>
      </c>
    </row>
    <row r="391" spans="1:33" x14ac:dyDescent="0.2">
      <c r="A391" s="12" t="s">
        <v>7640</v>
      </c>
      <c r="B391" s="12" t="s">
        <v>7178</v>
      </c>
      <c r="C391" s="12" t="s">
        <v>64</v>
      </c>
      <c r="D391" s="12" t="s">
        <v>88</v>
      </c>
      <c r="E391" s="19" t="s">
        <v>1101</v>
      </c>
      <c r="F391" s="12" t="s">
        <v>1102</v>
      </c>
      <c r="G391" s="12" t="s">
        <v>1179</v>
      </c>
      <c r="H391" s="27" t="s">
        <v>69</v>
      </c>
      <c r="I391" s="28" t="s">
        <v>70</v>
      </c>
      <c r="J391" s="28" t="s">
        <v>70</v>
      </c>
      <c r="K391" s="28" t="s">
        <v>70</v>
      </c>
      <c r="L391" s="28" t="s">
        <v>70</v>
      </c>
      <c r="M391" s="29" t="s">
        <v>70</v>
      </c>
      <c r="N391" s="29" t="s">
        <v>70</v>
      </c>
      <c r="O391" s="28" t="s">
        <v>70</v>
      </c>
      <c r="P391" s="28" t="s">
        <v>70</v>
      </c>
      <c r="Q391" s="28" t="s">
        <v>70</v>
      </c>
      <c r="R391" s="28" t="s">
        <v>70</v>
      </c>
      <c r="S391" s="28" t="s">
        <v>70</v>
      </c>
      <c r="T391" s="30" t="s">
        <v>6894</v>
      </c>
      <c r="U391" s="31" t="s">
        <v>72</v>
      </c>
      <c r="V391" s="12">
        <v>0</v>
      </c>
      <c r="W391" s="12">
        <v>2</v>
      </c>
      <c r="X391" s="12">
        <v>2</v>
      </c>
      <c r="Y391" s="12">
        <v>0</v>
      </c>
      <c r="Z391" s="20">
        <v>0</v>
      </c>
      <c r="AA391" s="12">
        <v>0</v>
      </c>
      <c r="AB391" s="56">
        <v>1</v>
      </c>
      <c r="AC391" s="21" t="s">
        <v>73</v>
      </c>
      <c r="AD391" s="46" t="s">
        <v>8956</v>
      </c>
      <c r="AE391" s="72"/>
      <c r="AF391" s="16" t="s">
        <v>8955</v>
      </c>
      <c r="AG391" s="16" t="str">
        <f t="shared" si="6"/>
        <v/>
      </c>
    </row>
    <row r="392" spans="1:33" x14ac:dyDescent="0.2">
      <c r="A392" s="12" t="s">
        <v>7641</v>
      </c>
      <c r="B392" s="12" t="s">
        <v>7642</v>
      </c>
      <c r="C392" s="12" t="s">
        <v>64</v>
      </c>
      <c r="D392" s="12" t="s">
        <v>88</v>
      </c>
      <c r="E392" s="19" t="s">
        <v>1101</v>
      </c>
      <c r="F392" s="12" t="s">
        <v>1102</v>
      </c>
      <c r="G392" s="12" t="s">
        <v>1179</v>
      </c>
      <c r="H392" s="27" t="s">
        <v>69</v>
      </c>
      <c r="I392" s="28" t="s">
        <v>70</v>
      </c>
      <c r="J392" s="28" t="s">
        <v>70</v>
      </c>
      <c r="K392" s="28" t="s">
        <v>70</v>
      </c>
      <c r="L392" s="28" t="s">
        <v>70</v>
      </c>
      <c r="M392" s="29" t="s">
        <v>70</v>
      </c>
      <c r="N392" s="29" t="s">
        <v>70</v>
      </c>
      <c r="O392" s="28" t="s">
        <v>70</v>
      </c>
      <c r="P392" s="28" t="s">
        <v>70</v>
      </c>
      <c r="Q392" s="28" t="s">
        <v>70</v>
      </c>
      <c r="R392" s="28" t="s">
        <v>70</v>
      </c>
      <c r="S392" s="28" t="s">
        <v>70</v>
      </c>
      <c r="T392" s="30" t="s">
        <v>6894</v>
      </c>
      <c r="U392" s="31" t="s">
        <v>72</v>
      </c>
      <c r="V392" s="12">
        <v>0</v>
      </c>
      <c r="W392" s="12">
        <v>2</v>
      </c>
      <c r="X392" s="12">
        <v>2</v>
      </c>
      <c r="Y392" s="12">
        <v>0</v>
      </c>
      <c r="Z392" s="20">
        <v>0</v>
      </c>
      <c r="AA392" s="12">
        <v>0</v>
      </c>
      <c r="AB392" s="56">
        <v>1</v>
      </c>
      <c r="AC392" s="21" t="s">
        <v>73</v>
      </c>
      <c r="AD392" s="46" t="s">
        <v>8956</v>
      </c>
      <c r="AE392" s="72"/>
      <c r="AF392" s="16" t="s">
        <v>8955</v>
      </c>
      <c r="AG392" s="16" t="str">
        <f t="shared" si="6"/>
        <v/>
      </c>
    </row>
    <row r="393" spans="1:33" x14ac:dyDescent="0.2">
      <c r="A393" s="12" t="s">
        <v>7643</v>
      </c>
      <c r="B393" s="12" t="s">
        <v>7644</v>
      </c>
      <c r="C393" s="12" t="s">
        <v>64</v>
      </c>
      <c r="D393" s="12" t="s">
        <v>88</v>
      </c>
      <c r="E393" s="19" t="s">
        <v>1101</v>
      </c>
      <c r="F393" s="12" t="s">
        <v>1102</v>
      </c>
      <c r="G393" s="12" t="s">
        <v>1179</v>
      </c>
      <c r="H393" s="27" t="s">
        <v>69</v>
      </c>
      <c r="I393" s="28" t="s">
        <v>70</v>
      </c>
      <c r="J393" s="28" t="s">
        <v>70</v>
      </c>
      <c r="K393" s="28" t="s">
        <v>70</v>
      </c>
      <c r="L393" s="28" t="s">
        <v>70</v>
      </c>
      <c r="M393" s="29" t="s">
        <v>70</v>
      </c>
      <c r="N393" s="29" t="s">
        <v>70</v>
      </c>
      <c r="O393" s="28" t="s">
        <v>70</v>
      </c>
      <c r="P393" s="28" t="s">
        <v>70</v>
      </c>
      <c r="Q393" s="28" t="s">
        <v>70</v>
      </c>
      <c r="R393" s="28" t="s">
        <v>70</v>
      </c>
      <c r="S393" s="28" t="s">
        <v>70</v>
      </c>
      <c r="T393" s="30" t="s">
        <v>6894</v>
      </c>
      <c r="U393" s="31" t="s">
        <v>72</v>
      </c>
      <c r="V393" s="12">
        <v>0</v>
      </c>
      <c r="W393" s="12">
        <v>2</v>
      </c>
      <c r="X393" s="12">
        <v>2</v>
      </c>
      <c r="Y393" s="12">
        <v>0</v>
      </c>
      <c r="Z393" s="20">
        <v>0</v>
      </c>
      <c r="AA393" s="12">
        <v>0</v>
      </c>
      <c r="AB393" s="56">
        <v>2</v>
      </c>
      <c r="AC393" s="21" t="s">
        <v>73</v>
      </c>
      <c r="AD393" s="46" t="s">
        <v>8956</v>
      </c>
      <c r="AE393" s="72"/>
      <c r="AF393" s="16" t="s">
        <v>8955</v>
      </c>
      <c r="AG393" s="16" t="str">
        <f t="shared" si="6"/>
        <v/>
      </c>
    </row>
    <row r="394" spans="1:33" x14ac:dyDescent="0.2">
      <c r="A394" s="12" t="s">
        <v>7645</v>
      </c>
      <c r="B394" s="12" t="s">
        <v>7646</v>
      </c>
      <c r="C394" s="12" t="s">
        <v>76</v>
      </c>
      <c r="D394" s="12" t="s">
        <v>88</v>
      </c>
      <c r="E394" s="19" t="s">
        <v>1101</v>
      </c>
      <c r="F394" s="12" t="s">
        <v>1102</v>
      </c>
      <c r="G394" s="12" t="s">
        <v>1179</v>
      </c>
      <c r="H394" s="27" t="s">
        <v>69</v>
      </c>
      <c r="I394" s="28" t="s">
        <v>70</v>
      </c>
      <c r="J394" s="28" t="s">
        <v>70</v>
      </c>
      <c r="K394" s="28" t="s">
        <v>70</v>
      </c>
      <c r="L394" s="28" t="s">
        <v>70</v>
      </c>
      <c r="M394" s="29" t="s">
        <v>70</v>
      </c>
      <c r="N394" s="29" t="s">
        <v>70</v>
      </c>
      <c r="O394" s="28" t="s">
        <v>70</v>
      </c>
      <c r="P394" s="28" t="s">
        <v>70</v>
      </c>
      <c r="Q394" s="28" t="s">
        <v>70</v>
      </c>
      <c r="R394" s="28" t="s">
        <v>70</v>
      </c>
      <c r="S394" s="28" t="s">
        <v>70</v>
      </c>
      <c r="T394" s="30" t="s">
        <v>6894</v>
      </c>
      <c r="U394" s="31" t="s">
        <v>72</v>
      </c>
      <c r="V394" s="12">
        <v>2</v>
      </c>
      <c r="W394" s="12">
        <v>2</v>
      </c>
      <c r="X394" s="12">
        <v>2</v>
      </c>
      <c r="Y394" s="12">
        <v>0</v>
      </c>
      <c r="Z394" s="20">
        <v>0</v>
      </c>
      <c r="AA394" s="12">
        <v>2</v>
      </c>
      <c r="AB394" s="56">
        <v>2</v>
      </c>
      <c r="AC394" s="21" t="s">
        <v>73</v>
      </c>
      <c r="AD394" s="46" t="s">
        <v>8954</v>
      </c>
      <c r="AE394" s="72"/>
      <c r="AF394" s="16" t="s">
        <v>8955</v>
      </c>
      <c r="AG394" s="16" t="str">
        <f t="shared" si="6"/>
        <v/>
      </c>
    </row>
    <row r="395" spans="1:33" x14ac:dyDescent="0.2">
      <c r="A395" s="12" t="s">
        <v>7647</v>
      </c>
      <c r="B395" s="12" t="s">
        <v>7648</v>
      </c>
      <c r="C395" s="12" t="s">
        <v>64</v>
      </c>
      <c r="D395" s="12" t="s">
        <v>88</v>
      </c>
      <c r="E395" s="19" t="s">
        <v>1101</v>
      </c>
      <c r="F395" s="12" t="s">
        <v>1102</v>
      </c>
      <c r="G395" s="12" t="s">
        <v>1179</v>
      </c>
      <c r="H395" s="27" t="s">
        <v>69</v>
      </c>
      <c r="I395" s="28" t="s">
        <v>70</v>
      </c>
      <c r="J395" s="28" t="s">
        <v>70</v>
      </c>
      <c r="K395" s="28" t="s">
        <v>70</v>
      </c>
      <c r="L395" s="28" t="s">
        <v>70</v>
      </c>
      <c r="M395" s="29" t="s">
        <v>70</v>
      </c>
      <c r="N395" s="29" t="s">
        <v>70</v>
      </c>
      <c r="O395" s="28" t="s">
        <v>70</v>
      </c>
      <c r="P395" s="28" t="s">
        <v>70</v>
      </c>
      <c r="Q395" s="28" t="s">
        <v>70</v>
      </c>
      <c r="R395" s="28" t="s">
        <v>70</v>
      </c>
      <c r="S395" s="28" t="s">
        <v>70</v>
      </c>
      <c r="T395" s="30" t="s">
        <v>6894</v>
      </c>
      <c r="U395" s="31" t="s">
        <v>72</v>
      </c>
      <c r="V395" s="12">
        <v>0</v>
      </c>
      <c r="W395" s="12">
        <v>2</v>
      </c>
      <c r="X395" s="12">
        <v>2</v>
      </c>
      <c r="Y395" s="12">
        <v>0</v>
      </c>
      <c r="Z395" s="20">
        <v>0</v>
      </c>
      <c r="AA395" s="12">
        <v>0</v>
      </c>
      <c r="AB395" s="56">
        <v>1</v>
      </c>
      <c r="AC395" s="21" t="s">
        <v>73</v>
      </c>
      <c r="AD395" s="46" t="s">
        <v>8956</v>
      </c>
      <c r="AE395" s="72"/>
      <c r="AF395" s="16" t="s">
        <v>8955</v>
      </c>
      <c r="AG395" s="16" t="str">
        <f t="shared" si="6"/>
        <v/>
      </c>
    </row>
    <row r="396" spans="1:33" x14ac:dyDescent="0.2">
      <c r="A396" s="12" t="s">
        <v>7649</v>
      </c>
      <c r="B396" s="12" t="s">
        <v>7650</v>
      </c>
      <c r="C396" s="12" t="s">
        <v>76</v>
      </c>
      <c r="D396" s="12" t="s">
        <v>88</v>
      </c>
      <c r="E396" s="19" t="s">
        <v>1101</v>
      </c>
      <c r="F396" s="12" t="s">
        <v>1102</v>
      </c>
      <c r="G396" s="12" t="s">
        <v>1179</v>
      </c>
      <c r="H396" s="27" t="s">
        <v>69</v>
      </c>
      <c r="I396" s="28" t="s">
        <v>70</v>
      </c>
      <c r="J396" s="28" t="s">
        <v>70</v>
      </c>
      <c r="K396" s="28" t="s">
        <v>70</v>
      </c>
      <c r="L396" s="28" t="s">
        <v>70</v>
      </c>
      <c r="M396" s="29" t="s">
        <v>70</v>
      </c>
      <c r="N396" s="29" t="s">
        <v>70</v>
      </c>
      <c r="O396" s="28" t="s">
        <v>70</v>
      </c>
      <c r="P396" s="28" t="s">
        <v>70</v>
      </c>
      <c r="Q396" s="28" t="s">
        <v>70</v>
      </c>
      <c r="R396" s="28" t="s">
        <v>70</v>
      </c>
      <c r="S396" s="28" t="s">
        <v>70</v>
      </c>
      <c r="T396" s="30" t="s">
        <v>6894</v>
      </c>
      <c r="U396" s="31" t="s">
        <v>72</v>
      </c>
      <c r="V396" s="12">
        <v>3</v>
      </c>
      <c r="W396" s="12">
        <v>5</v>
      </c>
      <c r="X396" s="12">
        <v>5</v>
      </c>
      <c r="Y396" s="12">
        <v>0</v>
      </c>
      <c r="Z396" s="20">
        <v>1</v>
      </c>
      <c r="AA396" s="12">
        <v>3</v>
      </c>
      <c r="AB396" s="56">
        <v>3</v>
      </c>
      <c r="AC396" s="21" t="s">
        <v>73</v>
      </c>
      <c r="AD396" s="46" t="s">
        <v>8954</v>
      </c>
      <c r="AE396" s="72"/>
      <c r="AF396" s="16" t="s">
        <v>8955</v>
      </c>
      <c r="AG396" s="16" t="str">
        <f t="shared" si="6"/>
        <v/>
      </c>
    </row>
    <row r="397" spans="1:33" x14ac:dyDescent="0.2">
      <c r="A397" s="12" t="s">
        <v>7651</v>
      </c>
      <c r="B397" s="12" t="s">
        <v>7652</v>
      </c>
      <c r="C397" s="12" t="s">
        <v>76</v>
      </c>
      <c r="D397" s="12" t="s">
        <v>88</v>
      </c>
      <c r="E397" s="19" t="s">
        <v>1101</v>
      </c>
      <c r="F397" s="12" t="s">
        <v>1102</v>
      </c>
      <c r="G397" s="12" t="s">
        <v>1179</v>
      </c>
      <c r="H397" s="27" t="s">
        <v>69</v>
      </c>
      <c r="I397" s="28" t="s">
        <v>70</v>
      </c>
      <c r="J397" s="28" t="s">
        <v>70</v>
      </c>
      <c r="K397" s="28" t="s">
        <v>70</v>
      </c>
      <c r="L397" s="28" t="s">
        <v>70</v>
      </c>
      <c r="M397" s="29" t="s">
        <v>70</v>
      </c>
      <c r="N397" s="29" t="s">
        <v>70</v>
      </c>
      <c r="O397" s="28" t="s">
        <v>70</v>
      </c>
      <c r="P397" s="28" t="s">
        <v>70</v>
      </c>
      <c r="Q397" s="28" t="s">
        <v>70</v>
      </c>
      <c r="R397" s="28" t="s">
        <v>70</v>
      </c>
      <c r="S397" s="28" t="s">
        <v>70</v>
      </c>
      <c r="T397" s="30" t="s">
        <v>6894</v>
      </c>
      <c r="U397" s="31" t="s">
        <v>72</v>
      </c>
      <c r="V397" s="12">
        <v>2</v>
      </c>
      <c r="W397" s="12">
        <v>5</v>
      </c>
      <c r="X397" s="12">
        <v>2</v>
      </c>
      <c r="Y397" s="12">
        <v>0</v>
      </c>
      <c r="Z397" s="20">
        <v>1</v>
      </c>
      <c r="AA397" s="12">
        <v>2</v>
      </c>
      <c r="AB397" s="56">
        <v>1</v>
      </c>
      <c r="AC397" s="21" t="s">
        <v>73</v>
      </c>
      <c r="AD397" s="46" t="s">
        <v>8954</v>
      </c>
      <c r="AE397" s="72"/>
      <c r="AF397" s="16" t="s">
        <v>8955</v>
      </c>
      <c r="AG397" s="16" t="str">
        <f t="shared" si="6"/>
        <v/>
      </c>
    </row>
    <row r="398" spans="1:33" x14ac:dyDescent="0.2">
      <c r="A398" s="12" t="s">
        <v>7653</v>
      </c>
      <c r="B398" s="12" t="s">
        <v>7654</v>
      </c>
      <c r="C398" s="12" t="s">
        <v>64</v>
      </c>
      <c r="D398" s="12" t="s">
        <v>88</v>
      </c>
      <c r="E398" s="19" t="s">
        <v>1101</v>
      </c>
      <c r="F398" s="12" t="s">
        <v>1155</v>
      </c>
      <c r="G398" s="12" t="s">
        <v>2393</v>
      </c>
      <c r="H398" s="27" t="s">
        <v>69</v>
      </c>
      <c r="I398" s="28" t="s">
        <v>70</v>
      </c>
      <c r="J398" s="28" t="s">
        <v>70</v>
      </c>
      <c r="K398" s="28" t="s">
        <v>70</v>
      </c>
      <c r="L398" s="28" t="s">
        <v>70</v>
      </c>
      <c r="M398" s="29" t="s">
        <v>70</v>
      </c>
      <c r="N398" s="29" t="s">
        <v>70</v>
      </c>
      <c r="O398" s="28" t="s">
        <v>70</v>
      </c>
      <c r="P398" s="28" t="s">
        <v>70</v>
      </c>
      <c r="Q398" s="28" t="s">
        <v>70</v>
      </c>
      <c r="R398" s="28" t="s">
        <v>70</v>
      </c>
      <c r="S398" s="28" t="s">
        <v>70</v>
      </c>
      <c r="T398" s="30" t="s">
        <v>6894</v>
      </c>
      <c r="U398" s="31" t="s">
        <v>72</v>
      </c>
      <c r="V398" s="12">
        <v>3</v>
      </c>
      <c r="W398" s="12">
        <v>2</v>
      </c>
      <c r="X398" s="12">
        <v>5</v>
      </c>
      <c r="Y398" s="12">
        <v>0</v>
      </c>
      <c r="Z398" s="20">
        <v>1</v>
      </c>
      <c r="AA398" s="12">
        <v>3</v>
      </c>
      <c r="AB398" s="56">
        <v>1</v>
      </c>
      <c r="AC398" s="21" t="s">
        <v>73</v>
      </c>
      <c r="AD398" s="46" t="s">
        <v>8954</v>
      </c>
      <c r="AE398" s="72"/>
      <c r="AF398" s="16" t="s">
        <v>8955</v>
      </c>
      <c r="AG398" s="16" t="str">
        <f t="shared" si="6"/>
        <v/>
      </c>
    </row>
    <row r="399" spans="1:33" x14ac:dyDescent="0.2">
      <c r="A399" s="12" t="s">
        <v>7655</v>
      </c>
      <c r="B399" s="12" t="s">
        <v>7656</v>
      </c>
      <c r="C399" s="12" t="s">
        <v>76</v>
      </c>
      <c r="D399" s="12" t="s">
        <v>88</v>
      </c>
      <c r="E399" s="19" t="s">
        <v>1101</v>
      </c>
      <c r="F399" s="12" t="s">
        <v>1155</v>
      </c>
      <c r="G399" s="12" t="s">
        <v>2393</v>
      </c>
      <c r="H399" s="27" t="s">
        <v>69</v>
      </c>
      <c r="I399" s="28" t="s">
        <v>70</v>
      </c>
      <c r="J399" s="28" t="s">
        <v>70</v>
      </c>
      <c r="K399" s="28" t="s">
        <v>70</v>
      </c>
      <c r="L399" s="28" t="s">
        <v>70</v>
      </c>
      <c r="M399" s="29" t="s">
        <v>70</v>
      </c>
      <c r="N399" s="29" t="s">
        <v>70</v>
      </c>
      <c r="O399" s="28" t="s">
        <v>70</v>
      </c>
      <c r="P399" s="28" t="s">
        <v>70</v>
      </c>
      <c r="Q399" s="28" t="s">
        <v>70</v>
      </c>
      <c r="R399" s="28" t="s">
        <v>70</v>
      </c>
      <c r="S399" s="28" t="s">
        <v>70</v>
      </c>
      <c r="T399" s="30" t="s">
        <v>6894</v>
      </c>
      <c r="U399" s="31" t="s">
        <v>72</v>
      </c>
      <c r="V399" s="12">
        <v>2</v>
      </c>
      <c r="W399" s="12">
        <v>5</v>
      </c>
      <c r="X399" s="12">
        <v>5</v>
      </c>
      <c r="Y399" s="12">
        <v>0</v>
      </c>
      <c r="Z399" s="20">
        <v>1</v>
      </c>
      <c r="AA399" s="12">
        <v>2</v>
      </c>
      <c r="AB399" s="56">
        <v>2</v>
      </c>
      <c r="AC399" s="21" t="s">
        <v>73</v>
      </c>
      <c r="AD399" s="46" t="s">
        <v>8954</v>
      </c>
      <c r="AE399" s="72"/>
      <c r="AF399" s="16" t="s">
        <v>8955</v>
      </c>
      <c r="AG399" s="16" t="str">
        <f t="shared" si="6"/>
        <v/>
      </c>
    </row>
    <row r="400" spans="1:33" x14ac:dyDescent="0.2">
      <c r="A400" s="12" t="s">
        <v>7657</v>
      </c>
      <c r="B400" s="12" t="s">
        <v>7658</v>
      </c>
      <c r="C400" s="12" t="s">
        <v>76</v>
      </c>
      <c r="D400" s="12" t="s">
        <v>88</v>
      </c>
      <c r="E400" s="19" t="s">
        <v>1101</v>
      </c>
      <c r="F400" s="12" t="s">
        <v>1155</v>
      </c>
      <c r="G400" s="12" t="s">
        <v>2393</v>
      </c>
      <c r="H400" s="27" t="s">
        <v>69</v>
      </c>
      <c r="I400" s="28" t="s">
        <v>70</v>
      </c>
      <c r="J400" s="28" t="s">
        <v>70</v>
      </c>
      <c r="K400" s="28" t="s">
        <v>70</v>
      </c>
      <c r="L400" s="28" t="s">
        <v>70</v>
      </c>
      <c r="M400" s="29" t="s">
        <v>70</v>
      </c>
      <c r="N400" s="29" t="s">
        <v>70</v>
      </c>
      <c r="O400" s="28" t="s">
        <v>70</v>
      </c>
      <c r="P400" s="28" t="s">
        <v>70</v>
      </c>
      <c r="Q400" s="28" t="s">
        <v>70</v>
      </c>
      <c r="R400" s="28" t="s">
        <v>70</v>
      </c>
      <c r="S400" s="28" t="s">
        <v>70</v>
      </c>
      <c r="T400" s="30" t="s">
        <v>6894</v>
      </c>
      <c r="U400" s="31" t="s">
        <v>72</v>
      </c>
      <c r="V400" s="12">
        <v>2</v>
      </c>
      <c r="W400" s="12">
        <v>5</v>
      </c>
      <c r="X400" s="12">
        <v>2</v>
      </c>
      <c r="Y400" s="12">
        <v>0</v>
      </c>
      <c r="Z400" s="20">
        <v>1</v>
      </c>
      <c r="AA400" s="12">
        <v>2</v>
      </c>
      <c r="AB400" s="56">
        <v>1</v>
      </c>
      <c r="AC400" s="21" t="s">
        <v>73</v>
      </c>
      <c r="AD400" s="46" t="s">
        <v>8954</v>
      </c>
      <c r="AE400" s="72"/>
      <c r="AF400" s="16" t="s">
        <v>8955</v>
      </c>
      <c r="AG400" s="16" t="str">
        <f t="shared" si="6"/>
        <v/>
      </c>
    </row>
    <row r="401" spans="1:33" x14ac:dyDescent="0.2">
      <c r="A401" s="12" t="s">
        <v>7659</v>
      </c>
      <c r="B401" s="12" t="s">
        <v>7660</v>
      </c>
      <c r="C401" s="12" t="s">
        <v>64</v>
      </c>
      <c r="D401" s="12" t="s">
        <v>88</v>
      </c>
      <c r="E401" s="19" t="s">
        <v>1101</v>
      </c>
      <c r="F401" s="12" t="s">
        <v>1155</v>
      </c>
      <c r="G401" s="12" t="s">
        <v>2393</v>
      </c>
      <c r="H401" s="27" t="s">
        <v>69</v>
      </c>
      <c r="I401" s="28" t="s">
        <v>70</v>
      </c>
      <c r="J401" s="28" t="s">
        <v>70</v>
      </c>
      <c r="K401" s="28" t="s">
        <v>70</v>
      </c>
      <c r="L401" s="28" t="s">
        <v>70</v>
      </c>
      <c r="M401" s="29" t="s">
        <v>70</v>
      </c>
      <c r="N401" s="29" t="s">
        <v>70</v>
      </c>
      <c r="O401" s="28" t="s">
        <v>70</v>
      </c>
      <c r="P401" s="28" t="s">
        <v>70</v>
      </c>
      <c r="Q401" s="28" t="s">
        <v>70</v>
      </c>
      <c r="R401" s="28" t="s">
        <v>70</v>
      </c>
      <c r="S401" s="28" t="s">
        <v>70</v>
      </c>
      <c r="T401" s="30" t="s">
        <v>6894</v>
      </c>
      <c r="U401" s="31" t="s">
        <v>72</v>
      </c>
      <c r="V401" s="12">
        <v>2</v>
      </c>
      <c r="W401" s="12">
        <v>2</v>
      </c>
      <c r="X401" s="12">
        <v>2</v>
      </c>
      <c r="Y401" s="12">
        <v>0</v>
      </c>
      <c r="Z401" s="20">
        <v>0</v>
      </c>
      <c r="AA401" s="12">
        <v>2</v>
      </c>
      <c r="AB401" s="56">
        <v>1</v>
      </c>
      <c r="AC401" s="21" t="s">
        <v>73</v>
      </c>
      <c r="AD401" s="46" t="s">
        <v>8954</v>
      </c>
      <c r="AE401" s="72"/>
      <c r="AF401" s="16" t="s">
        <v>8955</v>
      </c>
      <c r="AG401" s="16" t="str">
        <f t="shared" si="6"/>
        <v/>
      </c>
    </row>
    <row r="402" spans="1:33" x14ac:dyDescent="0.2">
      <c r="A402" s="12" t="s">
        <v>7661</v>
      </c>
      <c r="B402" s="12" t="s">
        <v>7662</v>
      </c>
      <c r="C402" s="12" t="s">
        <v>76</v>
      </c>
      <c r="D402" s="12" t="s">
        <v>88</v>
      </c>
      <c r="E402" s="19" t="s">
        <v>1101</v>
      </c>
      <c r="F402" s="12" t="s">
        <v>1155</v>
      </c>
      <c r="G402" s="12" t="s">
        <v>2393</v>
      </c>
      <c r="H402" s="27" t="s">
        <v>69</v>
      </c>
      <c r="I402" s="28" t="s">
        <v>70</v>
      </c>
      <c r="J402" s="28" t="s">
        <v>70</v>
      </c>
      <c r="K402" s="28" t="s">
        <v>70</v>
      </c>
      <c r="L402" s="28" t="s">
        <v>70</v>
      </c>
      <c r="M402" s="29" t="s">
        <v>70</v>
      </c>
      <c r="N402" s="29" t="s">
        <v>70</v>
      </c>
      <c r="O402" s="28" t="s">
        <v>70</v>
      </c>
      <c r="P402" s="28" t="s">
        <v>70</v>
      </c>
      <c r="Q402" s="28" t="s">
        <v>70</v>
      </c>
      <c r="R402" s="28" t="s">
        <v>70</v>
      </c>
      <c r="S402" s="28" t="s">
        <v>70</v>
      </c>
      <c r="T402" s="30" t="s">
        <v>6894</v>
      </c>
      <c r="U402" s="31" t="s">
        <v>72</v>
      </c>
      <c r="V402" s="12">
        <v>2</v>
      </c>
      <c r="W402" s="12">
        <v>5</v>
      </c>
      <c r="X402" s="12">
        <v>5</v>
      </c>
      <c r="Y402" s="12">
        <v>0</v>
      </c>
      <c r="Z402" s="20">
        <v>1</v>
      </c>
      <c r="AA402" s="12">
        <v>2</v>
      </c>
      <c r="AB402" s="56">
        <v>1</v>
      </c>
      <c r="AC402" s="21" t="s">
        <v>73</v>
      </c>
      <c r="AD402" s="46" t="s">
        <v>8954</v>
      </c>
      <c r="AE402" s="72"/>
      <c r="AF402" s="16" t="s">
        <v>8955</v>
      </c>
      <c r="AG402" s="16" t="str">
        <f t="shared" si="6"/>
        <v/>
      </c>
    </row>
    <row r="403" spans="1:33" x14ac:dyDescent="0.2">
      <c r="A403" s="12" t="s">
        <v>7663</v>
      </c>
      <c r="B403" s="12" t="s">
        <v>7664</v>
      </c>
      <c r="C403" s="12" t="s">
        <v>64</v>
      </c>
      <c r="D403" s="12" t="s">
        <v>88</v>
      </c>
      <c r="E403" s="19" t="s">
        <v>1101</v>
      </c>
      <c r="F403" s="12" t="s">
        <v>1155</v>
      </c>
      <c r="G403" s="12" t="s">
        <v>2393</v>
      </c>
      <c r="H403" s="27" t="s">
        <v>69</v>
      </c>
      <c r="I403" s="28" t="s">
        <v>70</v>
      </c>
      <c r="J403" s="28" t="s">
        <v>70</v>
      </c>
      <c r="K403" s="28" t="s">
        <v>70</v>
      </c>
      <c r="L403" s="28" t="s">
        <v>70</v>
      </c>
      <c r="M403" s="29" t="s">
        <v>70</v>
      </c>
      <c r="N403" s="29" t="s">
        <v>70</v>
      </c>
      <c r="O403" s="28" t="s">
        <v>70</v>
      </c>
      <c r="P403" s="28" t="s">
        <v>70</v>
      </c>
      <c r="Q403" s="28" t="s">
        <v>70</v>
      </c>
      <c r="R403" s="28" t="s">
        <v>70</v>
      </c>
      <c r="S403" s="28" t="s">
        <v>70</v>
      </c>
      <c r="T403" s="30" t="s">
        <v>6894</v>
      </c>
      <c r="U403" s="31" t="s">
        <v>72</v>
      </c>
      <c r="V403" s="12">
        <v>1</v>
      </c>
      <c r="W403" s="12">
        <v>2</v>
      </c>
      <c r="X403" s="12">
        <v>2</v>
      </c>
      <c r="Y403" s="12">
        <v>0</v>
      </c>
      <c r="Z403" s="20">
        <v>0</v>
      </c>
      <c r="AA403" s="12">
        <v>1</v>
      </c>
      <c r="AB403" s="56">
        <v>2</v>
      </c>
      <c r="AC403" s="21" t="s">
        <v>73</v>
      </c>
      <c r="AD403" s="46" t="s">
        <v>8956</v>
      </c>
      <c r="AE403" s="72"/>
      <c r="AF403" s="16" t="s">
        <v>8955</v>
      </c>
      <c r="AG403" s="16" t="str">
        <f t="shared" si="6"/>
        <v/>
      </c>
    </row>
    <row r="404" spans="1:33" x14ac:dyDescent="0.2">
      <c r="A404" s="12" t="s">
        <v>7665</v>
      </c>
      <c r="B404" s="12" t="s">
        <v>7666</v>
      </c>
      <c r="C404" s="12" t="s">
        <v>64</v>
      </c>
      <c r="D404" s="12" t="s">
        <v>88</v>
      </c>
      <c r="E404" s="19" t="s">
        <v>1101</v>
      </c>
      <c r="F404" s="12" t="s">
        <v>1102</v>
      </c>
      <c r="G404" s="12" t="s">
        <v>1179</v>
      </c>
      <c r="H404" s="27" t="s">
        <v>69</v>
      </c>
      <c r="I404" s="28" t="s">
        <v>70</v>
      </c>
      <c r="J404" s="28" t="s">
        <v>70</v>
      </c>
      <c r="K404" s="28" t="s">
        <v>70</v>
      </c>
      <c r="L404" s="28" t="s">
        <v>70</v>
      </c>
      <c r="M404" s="29" t="s">
        <v>70</v>
      </c>
      <c r="N404" s="29" t="s">
        <v>70</v>
      </c>
      <c r="O404" s="28" t="s">
        <v>70</v>
      </c>
      <c r="P404" s="28" t="s">
        <v>70</v>
      </c>
      <c r="Q404" s="28" t="s">
        <v>70</v>
      </c>
      <c r="R404" s="28" t="s">
        <v>70</v>
      </c>
      <c r="S404" s="28" t="s">
        <v>70</v>
      </c>
      <c r="T404" s="30" t="s">
        <v>6894</v>
      </c>
      <c r="U404" s="31" t="s">
        <v>72</v>
      </c>
      <c r="V404" s="12">
        <v>1</v>
      </c>
      <c r="W404" s="12">
        <v>2</v>
      </c>
      <c r="X404" s="12">
        <v>2</v>
      </c>
      <c r="Y404" s="12">
        <v>0</v>
      </c>
      <c r="Z404" s="20">
        <v>0</v>
      </c>
      <c r="AA404" s="12">
        <v>1</v>
      </c>
      <c r="AB404" s="56">
        <v>1</v>
      </c>
      <c r="AC404" s="21" t="s">
        <v>73</v>
      </c>
      <c r="AD404" s="46" t="s">
        <v>8956</v>
      </c>
      <c r="AE404" s="72"/>
      <c r="AF404" s="16" t="s">
        <v>8955</v>
      </c>
      <c r="AG404" s="16" t="str">
        <f t="shared" si="6"/>
        <v/>
      </c>
    </row>
    <row r="405" spans="1:33" x14ac:dyDescent="0.2">
      <c r="A405" s="12" t="s">
        <v>7667</v>
      </c>
      <c r="B405" s="12" t="s">
        <v>7668</v>
      </c>
      <c r="C405" s="12" t="s">
        <v>64</v>
      </c>
      <c r="D405" s="12" t="s">
        <v>88</v>
      </c>
      <c r="E405" s="19" t="s">
        <v>1101</v>
      </c>
      <c r="F405" s="12" t="s">
        <v>1102</v>
      </c>
      <c r="G405" s="12" t="s">
        <v>1179</v>
      </c>
      <c r="H405" s="27" t="s">
        <v>69</v>
      </c>
      <c r="I405" s="28" t="s">
        <v>70</v>
      </c>
      <c r="J405" s="28" t="s">
        <v>70</v>
      </c>
      <c r="K405" s="28" t="s">
        <v>70</v>
      </c>
      <c r="L405" s="28" t="s">
        <v>70</v>
      </c>
      <c r="M405" s="29" t="s">
        <v>70</v>
      </c>
      <c r="N405" s="29" t="s">
        <v>70</v>
      </c>
      <c r="O405" s="28" t="s">
        <v>70</v>
      </c>
      <c r="P405" s="28" t="s">
        <v>70</v>
      </c>
      <c r="Q405" s="28" t="s">
        <v>70</v>
      </c>
      <c r="R405" s="28" t="s">
        <v>70</v>
      </c>
      <c r="S405" s="28" t="s">
        <v>70</v>
      </c>
      <c r="T405" s="30" t="s">
        <v>6894</v>
      </c>
      <c r="U405" s="31" t="s">
        <v>72</v>
      </c>
      <c r="V405" s="12">
        <v>1</v>
      </c>
      <c r="W405" s="12">
        <v>2</v>
      </c>
      <c r="X405" s="12">
        <v>2</v>
      </c>
      <c r="Y405" s="12">
        <v>0</v>
      </c>
      <c r="Z405" s="20">
        <v>0</v>
      </c>
      <c r="AA405" s="12">
        <v>1</v>
      </c>
      <c r="AB405" s="56">
        <v>1</v>
      </c>
      <c r="AC405" s="21" t="s">
        <v>73</v>
      </c>
      <c r="AD405" s="46" t="s">
        <v>8956</v>
      </c>
      <c r="AE405" s="72"/>
      <c r="AF405" s="16" t="s">
        <v>8955</v>
      </c>
      <c r="AG405" s="16" t="str">
        <f t="shared" si="6"/>
        <v/>
      </c>
    </row>
    <row r="406" spans="1:33" x14ac:dyDescent="0.2">
      <c r="A406" s="12" t="s">
        <v>7669</v>
      </c>
      <c r="B406" s="12" t="s">
        <v>7670</v>
      </c>
      <c r="C406" s="12" t="s">
        <v>64</v>
      </c>
      <c r="D406" s="12" t="s">
        <v>88</v>
      </c>
      <c r="E406" s="19" t="s">
        <v>1101</v>
      </c>
      <c r="F406" s="12" t="s">
        <v>1102</v>
      </c>
      <c r="G406" s="12" t="s">
        <v>1179</v>
      </c>
      <c r="H406" s="27" t="s">
        <v>69</v>
      </c>
      <c r="I406" s="28" t="s">
        <v>70</v>
      </c>
      <c r="J406" s="28" t="s">
        <v>70</v>
      </c>
      <c r="K406" s="28" t="s">
        <v>70</v>
      </c>
      <c r="L406" s="28" t="s">
        <v>70</v>
      </c>
      <c r="M406" s="29" t="s">
        <v>70</v>
      </c>
      <c r="N406" s="29" t="s">
        <v>70</v>
      </c>
      <c r="O406" s="28" t="s">
        <v>70</v>
      </c>
      <c r="P406" s="28" t="s">
        <v>70</v>
      </c>
      <c r="Q406" s="28" t="s">
        <v>70</v>
      </c>
      <c r="R406" s="28" t="s">
        <v>70</v>
      </c>
      <c r="S406" s="28" t="s">
        <v>70</v>
      </c>
      <c r="T406" s="30" t="s">
        <v>6894</v>
      </c>
      <c r="U406" s="31" t="s">
        <v>72</v>
      </c>
      <c r="V406" s="12">
        <v>1</v>
      </c>
      <c r="W406" s="12">
        <v>2</v>
      </c>
      <c r="X406" s="12">
        <v>5</v>
      </c>
      <c r="Y406" s="12">
        <v>0</v>
      </c>
      <c r="Z406" s="20">
        <v>1</v>
      </c>
      <c r="AA406" s="12">
        <v>1</v>
      </c>
      <c r="AB406" s="56">
        <v>1</v>
      </c>
      <c r="AC406" s="21" t="s">
        <v>73</v>
      </c>
      <c r="AD406" s="46" t="s">
        <v>8956</v>
      </c>
      <c r="AE406" s="72"/>
      <c r="AF406" s="16" t="s">
        <v>8955</v>
      </c>
      <c r="AG406" s="16" t="str">
        <f t="shared" si="6"/>
        <v/>
      </c>
    </row>
    <row r="407" spans="1:33" x14ac:dyDescent="0.2">
      <c r="A407" s="12" t="s">
        <v>7671</v>
      </c>
      <c r="B407" s="12" t="s">
        <v>7672</v>
      </c>
      <c r="C407" s="12" t="s">
        <v>64</v>
      </c>
      <c r="D407" s="12" t="s">
        <v>88</v>
      </c>
      <c r="E407" s="19" t="s">
        <v>1101</v>
      </c>
      <c r="F407" s="12" t="s">
        <v>1102</v>
      </c>
      <c r="G407" s="12" t="s">
        <v>1179</v>
      </c>
      <c r="H407" s="27" t="s">
        <v>69</v>
      </c>
      <c r="I407" s="28" t="s">
        <v>70</v>
      </c>
      <c r="J407" s="28" t="s">
        <v>70</v>
      </c>
      <c r="K407" s="28" t="s">
        <v>70</v>
      </c>
      <c r="L407" s="28" t="s">
        <v>70</v>
      </c>
      <c r="M407" s="29" t="s">
        <v>70</v>
      </c>
      <c r="N407" s="29" t="s">
        <v>70</v>
      </c>
      <c r="O407" s="28" t="s">
        <v>70</v>
      </c>
      <c r="P407" s="28" t="s">
        <v>70</v>
      </c>
      <c r="Q407" s="28" t="s">
        <v>70</v>
      </c>
      <c r="R407" s="28" t="s">
        <v>70</v>
      </c>
      <c r="S407" s="28" t="s">
        <v>70</v>
      </c>
      <c r="T407" s="30" t="s">
        <v>6894</v>
      </c>
      <c r="U407" s="31" t="s">
        <v>72</v>
      </c>
      <c r="V407" s="12">
        <v>1</v>
      </c>
      <c r="W407" s="12">
        <v>2</v>
      </c>
      <c r="X407" s="12">
        <v>2</v>
      </c>
      <c r="Y407" s="12">
        <v>0</v>
      </c>
      <c r="Z407" s="20">
        <v>0</v>
      </c>
      <c r="AA407" s="12">
        <v>1</v>
      </c>
      <c r="AB407" s="56">
        <v>1</v>
      </c>
      <c r="AC407" s="21" t="s">
        <v>73</v>
      </c>
      <c r="AD407" s="46" t="s">
        <v>8956</v>
      </c>
      <c r="AE407" s="72" t="s">
        <v>6925</v>
      </c>
      <c r="AF407" s="16" t="s">
        <v>8955</v>
      </c>
      <c r="AG407" s="16" t="str">
        <f t="shared" si="6"/>
        <v/>
      </c>
    </row>
    <row r="408" spans="1:33" x14ac:dyDescent="0.2">
      <c r="A408" s="12" t="s">
        <v>7673</v>
      </c>
      <c r="B408" s="12" t="s">
        <v>7674</v>
      </c>
      <c r="C408" s="12" t="s">
        <v>64</v>
      </c>
      <c r="D408" s="12" t="s">
        <v>88</v>
      </c>
      <c r="E408" s="19" t="s">
        <v>1101</v>
      </c>
      <c r="F408" s="12" t="s">
        <v>1102</v>
      </c>
      <c r="G408" s="12" t="s">
        <v>1179</v>
      </c>
      <c r="H408" s="27" t="s">
        <v>69</v>
      </c>
      <c r="I408" s="28" t="s">
        <v>70</v>
      </c>
      <c r="J408" s="28" t="s">
        <v>70</v>
      </c>
      <c r="K408" s="28" t="s">
        <v>70</v>
      </c>
      <c r="L408" s="28" t="s">
        <v>70</v>
      </c>
      <c r="M408" s="29" t="s">
        <v>70</v>
      </c>
      <c r="N408" s="29" t="s">
        <v>70</v>
      </c>
      <c r="O408" s="28" t="s">
        <v>70</v>
      </c>
      <c r="P408" s="28" t="s">
        <v>70</v>
      </c>
      <c r="Q408" s="28" t="s">
        <v>70</v>
      </c>
      <c r="R408" s="28" t="s">
        <v>70</v>
      </c>
      <c r="S408" s="28" t="s">
        <v>70</v>
      </c>
      <c r="T408" s="30" t="s">
        <v>6894</v>
      </c>
      <c r="U408" s="31" t="s">
        <v>72</v>
      </c>
      <c r="V408" s="12">
        <v>1</v>
      </c>
      <c r="W408" s="12">
        <v>2</v>
      </c>
      <c r="X408" s="12">
        <v>2</v>
      </c>
      <c r="Y408" s="12">
        <v>0</v>
      </c>
      <c r="Z408" s="20">
        <v>0</v>
      </c>
      <c r="AA408" s="12">
        <v>1</v>
      </c>
      <c r="AB408" s="56">
        <v>1</v>
      </c>
      <c r="AC408" s="21" t="s">
        <v>73</v>
      </c>
      <c r="AD408" s="46" t="s">
        <v>8956</v>
      </c>
      <c r="AE408" s="72"/>
      <c r="AF408" s="16" t="s">
        <v>8955</v>
      </c>
      <c r="AG408" s="16" t="str">
        <f t="shared" si="6"/>
        <v/>
      </c>
    </row>
    <row r="409" spans="1:33" x14ac:dyDescent="0.2">
      <c r="A409" s="12" t="s">
        <v>7675</v>
      </c>
      <c r="B409" s="12" t="s">
        <v>7676</v>
      </c>
      <c r="C409" s="12" t="s">
        <v>64</v>
      </c>
      <c r="D409" s="12" t="s">
        <v>88</v>
      </c>
      <c r="E409" s="19" t="s">
        <v>1101</v>
      </c>
      <c r="F409" s="12" t="s">
        <v>1102</v>
      </c>
      <c r="G409" s="12" t="s">
        <v>1179</v>
      </c>
      <c r="H409" s="27" t="s">
        <v>69</v>
      </c>
      <c r="I409" s="28" t="s">
        <v>70</v>
      </c>
      <c r="J409" s="28" t="s">
        <v>70</v>
      </c>
      <c r="K409" s="28" t="s">
        <v>70</v>
      </c>
      <c r="L409" s="28" t="s">
        <v>70</v>
      </c>
      <c r="M409" s="29" t="s">
        <v>70</v>
      </c>
      <c r="N409" s="29" t="s">
        <v>70</v>
      </c>
      <c r="O409" s="28" t="s">
        <v>70</v>
      </c>
      <c r="P409" s="28" t="s">
        <v>70</v>
      </c>
      <c r="Q409" s="28" t="s">
        <v>70</v>
      </c>
      <c r="R409" s="28" t="s">
        <v>70</v>
      </c>
      <c r="S409" s="28" t="s">
        <v>70</v>
      </c>
      <c r="T409" s="30" t="s">
        <v>6894</v>
      </c>
      <c r="U409" s="31" t="s">
        <v>72</v>
      </c>
      <c r="V409" s="12">
        <v>2</v>
      </c>
      <c r="W409" s="12">
        <v>2</v>
      </c>
      <c r="X409" s="12">
        <v>5</v>
      </c>
      <c r="Y409" s="12">
        <v>0</v>
      </c>
      <c r="Z409" s="20">
        <v>1</v>
      </c>
      <c r="AA409" s="12">
        <v>2</v>
      </c>
      <c r="AB409" s="56">
        <v>1</v>
      </c>
      <c r="AC409" s="21" t="s">
        <v>73</v>
      </c>
      <c r="AD409" s="46" t="s">
        <v>8954</v>
      </c>
      <c r="AE409" s="72"/>
      <c r="AF409" s="16" t="s">
        <v>8955</v>
      </c>
      <c r="AG409" s="16" t="str">
        <f t="shared" si="6"/>
        <v/>
      </c>
    </row>
    <row r="410" spans="1:33" x14ac:dyDescent="0.2">
      <c r="A410" s="12" t="s">
        <v>7677</v>
      </c>
      <c r="B410" s="12" t="s">
        <v>7678</v>
      </c>
      <c r="C410" s="12" t="s">
        <v>64</v>
      </c>
      <c r="D410" s="12" t="s">
        <v>88</v>
      </c>
      <c r="E410" s="19" t="s">
        <v>1101</v>
      </c>
      <c r="F410" s="12" t="s">
        <v>1102</v>
      </c>
      <c r="G410" s="12" t="s">
        <v>1179</v>
      </c>
      <c r="H410" s="27" t="s">
        <v>69</v>
      </c>
      <c r="I410" s="28" t="s">
        <v>70</v>
      </c>
      <c r="J410" s="28" t="s">
        <v>70</v>
      </c>
      <c r="K410" s="28" t="s">
        <v>70</v>
      </c>
      <c r="L410" s="28" t="s">
        <v>70</v>
      </c>
      <c r="M410" s="29" t="s">
        <v>70</v>
      </c>
      <c r="N410" s="29" t="s">
        <v>70</v>
      </c>
      <c r="O410" s="28" t="s">
        <v>70</v>
      </c>
      <c r="P410" s="28" t="s">
        <v>70</v>
      </c>
      <c r="Q410" s="28" t="s">
        <v>70</v>
      </c>
      <c r="R410" s="28" t="s">
        <v>70</v>
      </c>
      <c r="S410" s="28" t="s">
        <v>70</v>
      </c>
      <c r="T410" s="30" t="s">
        <v>6894</v>
      </c>
      <c r="U410" s="31" t="s">
        <v>72</v>
      </c>
      <c r="V410" s="12">
        <v>4</v>
      </c>
      <c r="W410" s="12">
        <v>2</v>
      </c>
      <c r="X410" s="12">
        <v>5</v>
      </c>
      <c r="Y410" s="12">
        <v>0</v>
      </c>
      <c r="Z410" s="20">
        <v>1</v>
      </c>
      <c r="AA410" s="12">
        <v>4</v>
      </c>
      <c r="AB410" s="56">
        <v>1</v>
      </c>
      <c r="AC410" s="21" t="s">
        <v>73</v>
      </c>
      <c r="AD410" s="46" t="s">
        <v>8954</v>
      </c>
      <c r="AE410" s="72"/>
      <c r="AF410" s="16" t="s">
        <v>8955</v>
      </c>
      <c r="AG410" s="16" t="str">
        <f t="shared" si="6"/>
        <v/>
      </c>
    </row>
    <row r="411" spans="1:33" x14ac:dyDescent="0.2">
      <c r="A411" s="12" t="s">
        <v>7679</v>
      </c>
      <c r="B411" s="12" t="s">
        <v>7680</v>
      </c>
      <c r="C411" s="12" t="s">
        <v>76</v>
      </c>
      <c r="D411" s="12" t="s">
        <v>88</v>
      </c>
      <c r="E411" s="19" t="s">
        <v>1101</v>
      </c>
      <c r="F411" s="12" t="s">
        <v>1102</v>
      </c>
      <c r="G411" s="12" t="s">
        <v>1179</v>
      </c>
      <c r="H411" s="27" t="s">
        <v>69</v>
      </c>
      <c r="I411" s="28" t="s">
        <v>70</v>
      </c>
      <c r="J411" s="28" t="s">
        <v>70</v>
      </c>
      <c r="K411" s="28" t="s">
        <v>70</v>
      </c>
      <c r="L411" s="28" t="s">
        <v>70</v>
      </c>
      <c r="M411" s="29" t="s">
        <v>70</v>
      </c>
      <c r="N411" s="29" t="s">
        <v>70</v>
      </c>
      <c r="O411" s="28" t="s">
        <v>70</v>
      </c>
      <c r="P411" s="28" t="s">
        <v>70</v>
      </c>
      <c r="Q411" s="28" t="s">
        <v>70</v>
      </c>
      <c r="R411" s="28" t="s">
        <v>70</v>
      </c>
      <c r="S411" s="28" t="s">
        <v>70</v>
      </c>
      <c r="T411" s="30" t="s">
        <v>6894</v>
      </c>
      <c r="U411" s="31" t="s">
        <v>72</v>
      </c>
      <c r="V411" s="12">
        <v>3</v>
      </c>
      <c r="W411" s="12">
        <v>5</v>
      </c>
      <c r="X411" s="12">
        <v>2</v>
      </c>
      <c r="Y411" s="12">
        <v>0</v>
      </c>
      <c r="Z411" s="20">
        <v>1</v>
      </c>
      <c r="AA411" s="12">
        <v>3</v>
      </c>
      <c r="AB411" s="56">
        <v>3</v>
      </c>
      <c r="AC411" s="21" t="s">
        <v>73</v>
      </c>
      <c r="AD411" s="46" t="s">
        <v>8954</v>
      </c>
      <c r="AE411" s="72"/>
      <c r="AF411" s="16" t="s">
        <v>8955</v>
      </c>
      <c r="AG411" s="16" t="str">
        <f t="shared" si="6"/>
        <v/>
      </c>
    </row>
    <row r="412" spans="1:33" x14ac:dyDescent="0.2">
      <c r="A412" s="12" t="s">
        <v>7681</v>
      </c>
      <c r="B412" s="12" t="s">
        <v>7682</v>
      </c>
      <c r="C412" s="12" t="s">
        <v>76</v>
      </c>
      <c r="D412" s="12" t="s">
        <v>88</v>
      </c>
      <c r="E412" s="19" t="s">
        <v>1101</v>
      </c>
      <c r="F412" s="12" t="s">
        <v>1102</v>
      </c>
      <c r="G412" s="12" t="s">
        <v>1179</v>
      </c>
      <c r="H412" s="27" t="s">
        <v>69</v>
      </c>
      <c r="I412" s="28" t="s">
        <v>70</v>
      </c>
      <c r="J412" s="28" t="s">
        <v>70</v>
      </c>
      <c r="K412" s="28" t="s">
        <v>70</v>
      </c>
      <c r="L412" s="28" t="s">
        <v>70</v>
      </c>
      <c r="M412" s="29" t="s">
        <v>70</v>
      </c>
      <c r="N412" s="29" t="s">
        <v>70</v>
      </c>
      <c r="O412" s="28" t="s">
        <v>70</v>
      </c>
      <c r="P412" s="28" t="s">
        <v>70</v>
      </c>
      <c r="Q412" s="28" t="s">
        <v>70</v>
      </c>
      <c r="R412" s="28" t="s">
        <v>70</v>
      </c>
      <c r="S412" s="28" t="s">
        <v>70</v>
      </c>
      <c r="T412" s="30" t="s">
        <v>6894</v>
      </c>
      <c r="U412" s="31" t="s">
        <v>72</v>
      </c>
      <c r="V412" s="12">
        <v>2</v>
      </c>
      <c r="W412" s="12">
        <v>5</v>
      </c>
      <c r="X412" s="12">
        <v>5</v>
      </c>
      <c r="Y412" s="12">
        <v>0</v>
      </c>
      <c r="Z412" s="20">
        <v>1</v>
      </c>
      <c r="AA412" s="12">
        <v>2</v>
      </c>
      <c r="AB412" s="56">
        <v>2</v>
      </c>
      <c r="AC412" s="21" t="s">
        <v>73</v>
      </c>
      <c r="AD412" s="46" t="s">
        <v>8954</v>
      </c>
      <c r="AE412" s="72"/>
      <c r="AF412" s="16" t="s">
        <v>8955</v>
      </c>
      <c r="AG412" s="16" t="str">
        <f t="shared" si="6"/>
        <v/>
      </c>
    </row>
    <row r="413" spans="1:33" x14ac:dyDescent="0.2">
      <c r="A413" s="12" t="s">
        <v>7683</v>
      </c>
      <c r="B413" s="12" t="s">
        <v>7684</v>
      </c>
      <c r="C413" s="12" t="s">
        <v>64</v>
      </c>
      <c r="D413" s="12" t="s">
        <v>88</v>
      </c>
      <c r="E413" s="19" t="s">
        <v>1101</v>
      </c>
      <c r="F413" s="12" t="s">
        <v>1102</v>
      </c>
      <c r="G413" s="12" t="s">
        <v>1179</v>
      </c>
      <c r="H413" s="27" t="s">
        <v>69</v>
      </c>
      <c r="I413" s="28" t="s">
        <v>70</v>
      </c>
      <c r="J413" s="28" t="s">
        <v>70</v>
      </c>
      <c r="K413" s="28" t="s">
        <v>70</v>
      </c>
      <c r="L413" s="28" t="s">
        <v>70</v>
      </c>
      <c r="M413" s="29" t="s">
        <v>70</v>
      </c>
      <c r="N413" s="29" t="s">
        <v>70</v>
      </c>
      <c r="O413" s="28" t="s">
        <v>70</v>
      </c>
      <c r="P413" s="28" t="s">
        <v>70</v>
      </c>
      <c r="Q413" s="28" t="s">
        <v>70</v>
      </c>
      <c r="R413" s="28" t="s">
        <v>70</v>
      </c>
      <c r="S413" s="28" t="s">
        <v>70</v>
      </c>
      <c r="T413" s="30" t="s">
        <v>6894</v>
      </c>
      <c r="U413" s="31" t="s">
        <v>72</v>
      </c>
      <c r="V413" s="12">
        <v>1</v>
      </c>
      <c r="W413" s="12">
        <v>2</v>
      </c>
      <c r="X413" s="12">
        <v>2</v>
      </c>
      <c r="Y413" s="12">
        <v>0</v>
      </c>
      <c r="Z413" s="20">
        <v>0</v>
      </c>
      <c r="AA413" s="12">
        <v>1</v>
      </c>
      <c r="AB413" s="56">
        <v>1</v>
      </c>
      <c r="AC413" s="21" t="s">
        <v>73</v>
      </c>
      <c r="AD413" s="46" t="s">
        <v>8956</v>
      </c>
      <c r="AE413" s="72"/>
      <c r="AF413" s="16" t="s">
        <v>8955</v>
      </c>
      <c r="AG413" s="16" t="str">
        <f t="shared" si="6"/>
        <v/>
      </c>
    </row>
    <row r="414" spans="1:33" x14ac:dyDescent="0.2">
      <c r="A414" s="12" t="s">
        <v>7685</v>
      </c>
      <c r="B414" s="12" t="s">
        <v>7686</v>
      </c>
      <c r="C414" s="12" t="s">
        <v>64</v>
      </c>
      <c r="D414" s="12" t="s">
        <v>88</v>
      </c>
      <c r="E414" s="19" t="s">
        <v>1101</v>
      </c>
      <c r="F414" s="12" t="s">
        <v>1102</v>
      </c>
      <c r="G414" s="12" t="s">
        <v>1179</v>
      </c>
      <c r="H414" s="27" t="s">
        <v>69</v>
      </c>
      <c r="I414" s="28" t="s">
        <v>70</v>
      </c>
      <c r="J414" s="28" t="s">
        <v>70</v>
      </c>
      <c r="K414" s="28" t="s">
        <v>70</v>
      </c>
      <c r="L414" s="28" t="s">
        <v>70</v>
      </c>
      <c r="M414" s="29" t="s">
        <v>70</v>
      </c>
      <c r="N414" s="29" t="s">
        <v>70</v>
      </c>
      <c r="O414" s="28" t="s">
        <v>70</v>
      </c>
      <c r="P414" s="28" t="s">
        <v>70</v>
      </c>
      <c r="Q414" s="28" t="s">
        <v>70</v>
      </c>
      <c r="R414" s="28" t="s">
        <v>70</v>
      </c>
      <c r="S414" s="28" t="s">
        <v>70</v>
      </c>
      <c r="T414" s="30" t="s">
        <v>6894</v>
      </c>
      <c r="U414" s="31" t="s">
        <v>72</v>
      </c>
      <c r="V414" s="12">
        <v>1</v>
      </c>
      <c r="W414" s="12">
        <v>2</v>
      </c>
      <c r="X414" s="12">
        <v>2</v>
      </c>
      <c r="Y414" s="12">
        <v>0</v>
      </c>
      <c r="Z414" s="20">
        <v>0</v>
      </c>
      <c r="AA414" s="12">
        <v>1</v>
      </c>
      <c r="AB414" s="56">
        <v>1</v>
      </c>
      <c r="AC414" s="21" t="s">
        <v>73</v>
      </c>
      <c r="AD414" s="46" t="s">
        <v>8956</v>
      </c>
      <c r="AE414" s="72" t="s">
        <v>6925</v>
      </c>
      <c r="AF414" s="16" t="s">
        <v>8955</v>
      </c>
      <c r="AG414" s="16" t="str">
        <f t="shared" si="6"/>
        <v/>
      </c>
    </row>
    <row r="415" spans="1:33" x14ac:dyDescent="0.2">
      <c r="A415" s="12" t="s">
        <v>7687</v>
      </c>
      <c r="B415" s="12" t="s">
        <v>7688</v>
      </c>
      <c r="C415" s="12" t="s">
        <v>76</v>
      </c>
      <c r="D415" s="12" t="s">
        <v>88</v>
      </c>
      <c r="E415" s="19" t="s">
        <v>1101</v>
      </c>
      <c r="F415" s="12" t="s">
        <v>1102</v>
      </c>
      <c r="G415" s="12" t="s">
        <v>1179</v>
      </c>
      <c r="H415" s="27" t="s">
        <v>69</v>
      </c>
      <c r="I415" s="28" t="s">
        <v>70</v>
      </c>
      <c r="J415" s="28" t="s">
        <v>70</v>
      </c>
      <c r="K415" s="28" t="s">
        <v>70</v>
      </c>
      <c r="L415" s="28" t="s">
        <v>70</v>
      </c>
      <c r="M415" s="29" t="s">
        <v>70</v>
      </c>
      <c r="N415" s="29" t="s">
        <v>70</v>
      </c>
      <c r="O415" s="28" t="s">
        <v>70</v>
      </c>
      <c r="P415" s="28" t="s">
        <v>70</v>
      </c>
      <c r="Q415" s="28" t="s">
        <v>70</v>
      </c>
      <c r="R415" s="28" t="s">
        <v>70</v>
      </c>
      <c r="S415" s="28" t="s">
        <v>70</v>
      </c>
      <c r="T415" s="30" t="s">
        <v>6894</v>
      </c>
      <c r="U415" s="31" t="s">
        <v>72</v>
      </c>
      <c r="V415" s="12">
        <v>2</v>
      </c>
      <c r="W415" s="12">
        <v>2</v>
      </c>
      <c r="X415" s="12">
        <v>2</v>
      </c>
      <c r="Y415" s="12">
        <v>0</v>
      </c>
      <c r="Z415" s="20">
        <v>0</v>
      </c>
      <c r="AA415" s="12">
        <v>2</v>
      </c>
      <c r="AB415" s="56">
        <v>1</v>
      </c>
      <c r="AC415" s="21" t="s">
        <v>73</v>
      </c>
      <c r="AD415" s="46" t="s">
        <v>8954</v>
      </c>
      <c r="AE415" s="72"/>
      <c r="AF415" s="16" t="s">
        <v>8955</v>
      </c>
      <c r="AG415" s="16" t="str">
        <f t="shared" si="6"/>
        <v/>
      </c>
    </row>
    <row r="416" spans="1:33" x14ac:dyDescent="0.2">
      <c r="A416" s="12" t="s">
        <v>7689</v>
      </c>
      <c r="B416" s="12" t="s">
        <v>168</v>
      </c>
      <c r="C416" s="12" t="s">
        <v>64</v>
      </c>
      <c r="D416" s="12" t="s">
        <v>88</v>
      </c>
      <c r="E416" s="19" t="s">
        <v>1101</v>
      </c>
      <c r="F416" s="12" t="s">
        <v>1102</v>
      </c>
      <c r="G416" s="12" t="s">
        <v>1179</v>
      </c>
      <c r="H416" s="27" t="s">
        <v>69</v>
      </c>
      <c r="I416" s="28" t="s">
        <v>70</v>
      </c>
      <c r="J416" s="28" t="s">
        <v>70</v>
      </c>
      <c r="K416" s="28" t="s">
        <v>70</v>
      </c>
      <c r="L416" s="28" t="s">
        <v>70</v>
      </c>
      <c r="M416" s="29" t="s">
        <v>70</v>
      </c>
      <c r="N416" s="29" t="s">
        <v>70</v>
      </c>
      <c r="O416" s="28" t="s">
        <v>70</v>
      </c>
      <c r="P416" s="28" t="s">
        <v>70</v>
      </c>
      <c r="Q416" s="28" t="s">
        <v>70</v>
      </c>
      <c r="R416" s="28" t="s">
        <v>70</v>
      </c>
      <c r="S416" s="28" t="s">
        <v>70</v>
      </c>
      <c r="T416" s="30" t="s">
        <v>6894</v>
      </c>
      <c r="U416" s="31" t="s">
        <v>72</v>
      </c>
      <c r="V416" s="12">
        <v>3</v>
      </c>
      <c r="W416" s="12">
        <v>2</v>
      </c>
      <c r="X416" s="12">
        <v>5</v>
      </c>
      <c r="Y416" s="12">
        <v>0</v>
      </c>
      <c r="Z416" s="20">
        <v>1</v>
      </c>
      <c r="AA416" s="12">
        <v>3</v>
      </c>
      <c r="AB416" s="56">
        <v>1</v>
      </c>
      <c r="AC416" s="21" t="s">
        <v>73</v>
      </c>
      <c r="AD416" s="46" t="s">
        <v>8954</v>
      </c>
      <c r="AE416" s="72"/>
      <c r="AF416" s="16" t="s">
        <v>8955</v>
      </c>
      <c r="AG416" s="16" t="str">
        <f t="shared" si="6"/>
        <v/>
      </c>
    </row>
    <row r="417" spans="1:33" x14ac:dyDescent="0.2">
      <c r="A417" s="12" t="s">
        <v>7690</v>
      </c>
      <c r="B417" s="12" t="s">
        <v>7691</v>
      </c>
      <c r="C417" s="12" t="s">
        <v>64</v>
      </c>
      <c r="D417" s="12" t="s">
        <v>88</v>
      </c>
      <c r="E417" s="19" t="s">
        <v>1101</v>
      </c>
      <c r="F417" s="12" t="s">
        <v>1102</v>
      </c>
      <c r="G417" s="12" t="s">
        <v>1179</v>
      </c>
      <c r="H417" s="27" t="s">
        <v>69</v>
      </c>
      <c r="I417" s="28" t="s">
        <v>70</v>
      </c>
      <c r="J417" s="28" t="s">
        <v>70</v>
      </c>
      <c r="K417" s="28" t="s">
        <v>70</v>
      </c>
      <c r="L417" s="28" t="s">
        <v>70</v>
      </c>
      <c r="M417" s="29" t="s">
        <v>70</v>
      </c>
      <c r="N417" s="29" t="s">
        <v>70</v>
      </c>
      <c r="O417" s="28" t="s">
        <v>70</v>
      </c>
      <c r="P417" s="28" t="s">
        <v>70</v>
      </c>
      <c r="Q417" s="28" t="s">
        <v>70</v>
      </c>
      <c r="R417" s="28" t="s">
        <v>70</v>
      </c>
      <c r="S417" s="28" t="s">
        <v>70</v>
      </c>
      <c r="T417" s="30" t="s">
        <v>6894</v>
      </c>
      <c r="U417" s="31" t="s">
        <v>72</v>
      </c>
      <c r="V417" s="12">
        <v>1</v>
      </c>
      <c r="W417" s="12">
        <v>2</v>
      </c>
      <c r="X417" s="12">
        <v>2</v>
      </c>
      <c r="Y417" s="12">
        <v>0</v>
      </c>
      <c r="Z417" s="20">
        <v>0</v>
      </c>
      <c r="AA417" s="12">
        <v>1</v>
      </c>
      <c r="AB417" s="56">
        <v>1</v>
      </c>
      <c r="AC417" s="21" t="s">
        <v>73</v>
      </c>
      <c r="AD417" s="46" t="s">
        <v>8956</v>
      </c>
      <c r="AE417" s="72"/>
      <c r="AF417" s="16" t="s">
        <v>8955</v>
      </c>
      <c r="AG417" s="16" t="str">
        <f t="shared" si="6"/>
        <v/>
      </c>
    </row>
    <row r="418" spans="1:33" x14ac:dyDescent="0.2">
      <c r="A418" s="12" t="s">
        <v>7692</v>
      </c>
      <c r="B418" s="12" t="s">
        <v>7693</v>
      </c>
      <c r="C418" s="12" t="s">
        <v>64</v>
      </c>
      <c r="D418" s="12" t="s">
        <v>88</v>
      </c>
      <c r="E418" s="19" t="s">
        <v>1101</v>
      </c>
      <c r="F418" s="12" t="s">
        <v>1102</v>
      </c>
      <c r="G418" s="12" t="s">
        <v>1179</v>
      </c>
      <c r="H418" s="27" t="s">
        <v>69</v>
      </c>
      <c r="I418" s="28" t="s">
        <v>70</v>
      </c>
      <c r="J418" s="28" t="s">
        <v>70</v>
      </c>
      <c r="K418" s="28" t="s">
        <v>70</v>
      </c>
      <c r="L418" s="28" t="s">
        <v>70</v>
      </c>
      <c r="M418" s="29" t="s">
        <v>70</v>
      </c>
      <c r="N418" s="29" t="s">
        <v>70</v>
      </c>
      <c r="O418" s="28" t="s">
        <v>70</v>
      </c>
      <c r="P418" s="28" t="s">
        <v>70</v>
      </c>
      <c r="Q418" s="28" t="s">
        <v>70</v>
      </c>
      <c r="R418" s="28" t="s">
        <v>70</v>
      </c>
      <c r="S418" s="28" t="s">
        <v>70</v>
      </c>
      <c r="T418" s="30" t="s">
        <v>6894</v>
      </c>
      <c r="U418" s="31" t="s">
        <v>72</v>
      </c>
      <c r="V418" s="12">
        <v>4</v>
      </c>
      <c r="W418" s="12">
        <v>5</v>
      </c>
      <c r="X418" s="12">
        <v>5</v>
      </c>
      <c r="Y418" s="12">
        <v>0</v>
      </c>
      <c r="Z418" s="20">
        <v>1</v>
      </c>
      <c r="AA418" s="12">
        <v>4</v>
      </c>
      <c r="AB418" s="56">
        <v>1</v>
      </c>
      <c r="AC418" s="21" t="s">
        <v>73</v>
      </c>
      <c r="AD418" s="46" t="s">
        <v>8954</v>
      </c>
      <c r="AE418" s="72"/>
      <c r="AF418" s="16" t="s">
        <v>8955</v>
      </c>
      <c r="AG418" s="16" t="str">
        <f t="shared" si="6"/>
        <v/>
      </c>
    </row>
    <row r="419" spans="1:33" x14ac:dyDescent="0.2">
      <c r="A419" s="12" t="s">
        <v>7694</v>
      </c>
      <c r="B419" s="12" t="s">
        <v>7695</v>
      </c>
      <c r="C419" s="12" t="s">
        <v>64</v>
      </c>
      <c r="D419" s="12" t="s">
        <v>88</v>
      </c>
      <c r="E419" s="19" t="s">
        <v>1101</v>
      </c>
      <c r="F419" s="12" t="s">
        <v>1102</v>
      </c>
      <c r="G419" s="12" t="s">
        <v>1179</v>
      </c>
      <c r="H419" s="27" t="s">
        <v>69</v>
      </c>
      <c r="I419" s="28" t="s">
        <v>70</v>
      </c>
      <c r="J419" s="28" t="s">
        <v>70</v>
      </c>
      <c r="K419" s="28" t="s">
        <v>70</v>
      </c>
      <c r="L419" s="28" t="s">
        <v>70</v>
      </c>
      <c r="M419" s="29" t="s">
        <v>70</v>
      </c>
      <c r="N419" s="29" t="s">
        <v>70</v>
      </c>
      <c r="O419" s="28" t="s">
        <v>70</v>
      </c>
      <c r="P419" s="28" t="s">
        <v>70</v>
      </c>
      <c r="Q419" s="28" t="s">
        <v>70</v>
      </c>
      <c r="R419" s="28" t="s">
        <v>70</v>
      </c>
      <c r="S419" s="28" t="s">
        <v>70</v>
      </c>
      <c r="T419" s="30" t="s">
        <v>6894</v>
      </c>
      <c r="U419" s="31" t="s">
        <v>72</v>
      </c>
      <c r="V419" s="12">
        <v>1</v>
      </c>
      <c r="W419" s="12">
        <v>2</v>
      </c>
      <c r="X419" s="12">
        <v>2</v>
      </c>
      <c r="Y419" s="12">
        <v>0</v>
      </c>
      <c r="Z419" s="20">
        <v>0</v>
      </c>
      <c r="AA419" s="12">
        <v>1</v>
      </c>
      <c r="AB419" s="56">
        <v>1</v>
      </c>
      <c r="AC419" s="21" t="s">
        <v>73</v>
      </c>
      <c r="AD419" s="46" t="s">
        <v>8956</v>
      </c>
      <c r="AE419" s="72" t="s">
        <v>6925</v>
      </c>
      <c r="AF419" s="16" t="s">
        <v>8955</v>
      </c>
      <c r="AG419" s="16" t="str">
        <f t="shared" si="6"/>
        <v/>
      </c>
    </row>
    <row r="420" spans="1:33" x14ac:dyDescent="0.2">
      <c r="A420" s="12" t="s">
        <v>7696</v>
      </c>
      <c r="B420" s="12" t="s">
        <v>7697</v>
      </c>
      <c r="C420" s="12" t="s">
        <v>76</v>
      </c>
      <c r="D420" s="12" t="s">
        <v>88</v>
      </c>
      <c r="E420" s="19" t="s">
        <v>1101</v>
      </c>
      <c r="F420" s="12" t="s">
        <v>1102</v>
      </c>
      <c r="G420" s="12" t="s">
        <v>1179</v>
      </c>
      <c r="H420" s="27" t="s">
        <v>69</v>
      </c>
      <c r="I420" s="28" t="s">
        <v>70</v>
      </c>
      <c r="J420" s="28" t="s">
        <v>70</v>
      </c>
      <c r="K420" s="28" t="s">
        <v>70</v>
      </c>
      <c r="L420" s="28" t="s">
        <v>70</v>
      </c>
      <c r="M420" s="29" t="s">
        <v>70</v>
      </c>
      <c r="N420" s="29" t="s">
        <v>70</v>
      </c>
      <c r="O420" s="28" t="s">
        <v>70</v>
      </c>
      <c r="P420" s="28" t="s">
        <v>70</v>
      </c>
      <c r="Q420" s="28" t="s">
        <v>70</v>
      </c>
      <c r="R420" s="28" t="s">
        <v>70</v>
      </c>
      <c r="S420" s="28" t="s">
        <v>70</v>
      </c>
      <c r="T420" s="30" t="s">
        <v>6894</v>
      </c>
      <c r="U420" s="31" t="s">
        <v>72</v>
      </c>
      <c r="V420" s="12">
        <v>2</v>
      </c>
      <c r="W420" s="12">
        <v>5</v>
      </c>
      <c r="X420" s="12">
        <v>5</v>
      </c>
      <c r="Y420" s="12">
        <v>0</v>
      </c>
      <c r="Z420" s="20">
        <v>1</v>
      </c>
      <c r="AA420" s="12">
        <v>2</v>
      </c>
      <c r="AB420" s="56">
        <v>2</v>
      </c>
      <c r="AC420" s="21" t="s">
        <v>73</v>
      </c>
      <c r="AD420" s="46" t="s">
        <v>8954</v>
      </c>
      <c r="AE420" s="72"/>
      <c r="AF420" s="16" t="s">
        <v>8955</v>
      </c>
      <c r="AG420" s="16" t="str">
        <f t="shared" si="6"/>
        <v/>
      </c>
    </row>
    <row r="421" spans="1:33" x14ac:dyDescent="0.2">
      <c r="A421" s="12" t="s">
        <v>7698</v>
      </c>
      <c r="B421" s="12" t="s">
        <v>7699</v>
      </c>
      <c r="C421" s="12" t="s">
        <v>76</v>
      </c>
      <c r="D421" s="12" t="s">
        <v>88</v>
      </c>
      <c r="E421" s="19" t="s">
        <v>1101</v>
      </c>
      <c r="F421" s="12" t="s">
        <v>1102</v>
      </c>
      <c r="G421" s="12" t="s">
        <v>1106</v>
      </c>
      <c r="H421" s="27" t="s">
        <v>69</v>
      </c>
      <c r="I421" s="28" t="s">
        <v>70</v>
      </c>
      <c r="J421" s="28" t="s">
        <v>70</v>
      </c>
      <c r="K421" s="28" t="s">
        <v>70</v>
      </c>
      <c r="L421" s="28" t="s">
        <v>70</v>
      </c>
      <c r="M421" s="29" t="s">
        <v>70</v>
      </c>
      <c r="N421" s="29" t="s">
        <v>70</v>
      </c>
      <c r="O421" s="28" t="s">
        <v>70</v>
      </c>
      <c r="P421" s="28" t="s">
        <v>70</v>
      </c>
      <c r="Q421" s="28" t="s">
        <v>70</v>
      </c>
      <c r="R421" s="28" t="s">
        <v>70</v>
      </c>
      <c r="S421" s="28" t="s">
        <v>70</v>
      </c>
      <c r="T421" s="30" t="s">
        <v>6894</v>
      </c>
      <c r="U421" s="31" t="s">
        <v>72</v>
      </c>
      <c r="V421" s="12">
        <v>1</v>
      </c>
      <c r="W421" s="12">
        <v>2</v>
      </c>
      <c r="X421" s="12">
        <v>2</v>
      </c>
      <c r="Y421" s="12">
        <v>0</v>
      </c>
      <c r="Z421" s="20">
        <v>0</v>
      </c>
      <c r="AA421" s="12">
        <v>1</v>
      </c>
      <c r="AB421" s="56">
        <v>1</v>
      </c>
      <c r="AC421" s="21" t="s">
        <v>73</v>
      </c>
      <c r="AD421" s="46" t="s">
        <v>8956</v>
      </c>
      <c r="AE421" s="72"/>
      <c r="AF421" s="16" t="s">
        <v>8955</v>
      </c>
      <c r="AG421" s="16" t="str">
        <f t="shared" si="6"/>
        <v/>
      </c>
    </row>
    <row r="422" spans="1:33" x14ac:dyDescent="0.2">
      <c r="A422" s="12" t="s">
        <v>7700</v>
      </c>
      <c r="B422" s="12" t="s">
        <v>7701</v>
      </c>
      <c r="C422" s="12" t="s">
        <v>64</v>
      </c>
      <c r="D422" s="12" t="s">
        <v>88</v>
      </c>
      <c r="E422" s="19" t="s">
        <v>1101</v>
      </c>
      <c r="F422" s="12" t="s">
        <v>1102</v>
      </c>
      <c r="G422" s="12" t="s">
        <v>1106</v>
      </c>
      <c r="H422" s="27" t="s">
        <v>69</v>
      </c>
      <c r="I422" s="28" t="s">
        <v>70</v>
      </c>
      <c r="J422" s="28" t="s">
        <v>70</v>
      </c>
      <c r="K422" s="28" t="s">
        <v>70</v>
      </c>
      <c r="L422" s="28" t="s">
        <v>70</v>
      </c>
      <c r="M422" s="29" t="s">
        <v>70</v>
      </c>
      <c r="N422" s="29" t="s">
        <v>70</v>
      </c>
      <c r="O422" s="28" t="s">
        <v>70</v>
      </c>
      <c r="P422" s="28" t="s">
        <v>70</v>
      </c>
      <c r="Q422" s="28" t="s">
        <v>70</v>
      </c>
      <c r="R422" s="28" t="s">
        <v>70</v>
      </c>
      <c r="S422" s="28" t="s">
        <v>70</v>
      </c>
      <c r="T422" s="30" t="s">
        <v>6894</v>
      </c>
      <c r="U422" s="31" t="s">
        <v>72</v>
      </c>
      <c r="V422" s="12">
        <v>1</v>
      </c>
      <c r="W422" s="12">
        <v>2</v>
      </c>
      <c r="X422" s="12">
        <v>2</v>
      </c>
      <c r="Y422" s="12">
        <v>0</v>
      </c>
      <c r="Z422" s="20">
        <v>0</v>
      </c>
      <c r="AA422" s="12">
        <v>1</v>
      </c>
      <c r="AB422" s="56">
        <v>1</v>
      </c>
      <c r="AC422" s="21" t="s">
        <v>73</v>
      </c>
      <c r="AD422" s="46" t="s">
        <v>8956</v>
      </c>
      <c r="AE422" s="72"/>
      <c r="AF422" s="16" t="s">
        <v>8955</v>
      </c>
      <c r="AG422" s="16" t="str">
        <f t="shared" si="6"/>
        <v/>
      </c>
    </row>
    <row r="423" spans="1:33" x14ac:dyDescent="0.2">
      <c r="A423" s="12" t="s">
        <v>7702</v>
      </c>
      <c r="B423" s="12" t="s">
        <v>7703</v>
      </c>
      <c r="C423" s="12" t="s">
        <v>76</v>
      </c>
      <c r="D423" s="12" t="s">
        <v>88</v>
      </c>
      <c r="E423" s="19" t="s">
        <v>1101</v>
      </c>
      <c r="F423" s="12" t="s">
        <v>1102</v>
      </c>
      <c r="G423" s="12" t="s">
        <v>1106</v>
      </c>
      <c r="H423" s="27" t="s">
        <v>69</v>
      </c>
      <c r="I423" s="28" t="s">
        <v>70</v>
      </c>
      <c r="J423" s="28" t="s">
        <v>70</v>
      </c>
      <c r="K423" s="28" t="s">
        <v>70</v>
      </c>
      <c r="L423" s="28" t="s">
        <v>70</v>
      </c>
      <c r="M423" s="29" t="s">
        <v>70</v>
      </c>
      <c r="N423" s="29" t="s">
        <v>70</v>
      </c>
      <c r="O423" s="28" t="s">
        <v>70</v>
      </c>
      <c r="P423" s="28" t="s">
        <v>70</v>
      </c>
      <c r="Q423" s="28" t="s">
        <v>70</v>
      </c>
      <c r="R423" s="28" t="s">
        <v>70</v>
      </c>
      <c r="S423" s="28" t="s">
        <v>70</v>
      </c>
      <c r="T423" s="30" t="s">
        <v>6894</v>
      </c>
      <c r="U423" s="31" t="s">
        <v>72</v>
      </c>
      <c r="V423" s="12">
        <v>3</v>
      </c>
      <c r="W423" s="12">
        <v>2</v>
      </c>
      <c r="X423" s="12">
        <v>5</v>
      </c>
      <c r="Y423" s="12">
        <v>0</v>
      </c>
      <c r="Z423" s="20">
        <v>1</v>
      </c>
      <c r="AA423" s="12">
        <v>3</v>
      </c>
      <c r="AB423" s="56">
        <v>1</v>
      </c>
      <c r="AC423" s="21" t="s">
        <v>73</v>
      </c>
      <c r="AD423" s="46" t="s">
        <v>8954</v>
      </c>
      <c r="AE423" s="72"/>
      <c r="AF423" s="16" t="s">
        <v>8955</v>
      </c>
      <c r="AG423" s="16" t="str">
        <f t="shared" si="6"/>
        <v/>
      </c>
    </row>
    <row r="424" spans="1:33" x14ac:dyDescent="0.2">
      <c r="A424" s="12" t="s">
        <v>7704</v>
      </c>
      <c r="B424" s="12" t="s">
        <v>7705</v>
      </c>
      <c r="C424" s="12" t="s">
        <v>64</v>
      </c>
      <c r="D424" s="12" t="s">
        <v>88</v>
      </c>
      <c r="E424" s="19" t="s">
        <v>1101</v>
      </c>
      <c r="F424" s="12" t="s">
        <v>1102</v>
      </c>
      <c r="G424" s="12" t="s">
        <v>1106</v>
      </c>
      <c r="H424" s="27" t="s">
        <v>69</v>
      </c>
      <c r="I424" s="28" t="s">
        <v>70</v>
      </c>
      <c r="J424" s="28" t="s">
        <v>70</v>
      </c>
      <c r="K424" s="28" t="s">
        <v>70</v>
      </c>
      <c r="L424" s="28" t="s">
        <v>70</v>
      </c>
      <c r="M424" s="29" t="s">
        <v>70</v>
      </c>
      <c r="N424" s="29" t="s">
        <v>70</v>
      </c>
      <c r="O424" s="28" t="s">
        <v>70</v>
      </c>
      <c r="P424" s="28" t="s">
        <v>70</v>
      </c>
      <c r="Q424" s="28" t="s">
        <v>70</v>
      </c>
      <c r="R424" s="28" t="s">
        <v>70</v>
      </c>
      <c r="S424" s="28" t="s">
        <v>70</v>
      </c>
      <c r="T424" s="30" t="s">
        <v>6894</v>
      </c>
      <c r="U424" s="31" t="s">
        <v>72</v>
      </c>
      <c r="V424" s="12">
        <v>1</v>
      </c>
      <c r="W424" s="12">
        <v>2</v>
      </c>
      <c r="X424" s="12">
        <v>2</v>
      </c>
      <c r="Y424" s="12">
        <v>0</v>
      </c>
      <c r="Z424" s="20">
        <v>0</v>
      </c>
      <c r="AA424" s="12">
        <v>1</v>
      </c>
      <c r="AB424" s="56">
        <v>1</v>
      </c>
      <c r="AC424" s="21" t="s">
        <v>73</v>
      </c>
      <c r="AD424" s="46" t="s">
        <v>8956</v>
      </c>
      <c r="AE424" s="72"/>
      <c r="AF424" s="16" t="s">
        <v>8955</v>
      </c>
      <c r="AG424" s="16" t="str">
        <f t="shared" si="6"/>
        <v/>
      </c>
    </row>
    <row r="425" spans="1:33" x14ac:dyDescent="0.2">
      <c r="A425" s="12" t="s">
        <v>7706</v>
      </c>
      <c r="B425" s="12" t="s">
        <v>7707</v>
      </c>
      <c r="C425" s="12" t="s">
        <v>76</v>
      </c>
      <c r="D425" s="12" t="s">
        <v>88</v>
      </c>
      <c r="E425" s="19" t="s">
        <v>1101</v>
      </c>
      <c r="F425" s="12" t="s">
        <v>1102</v>
      </c>
      <c r="G425" s="12" t="s">
        <v>1106</v>
      </c>
      <c r="H425" s="27" t="s">
        <v>69</v>
      </c>
      <c r="I425" s="28" t="s">
        <v>70</v>
      </c>
      <c r="J425" s="28" t="s">
        <v>70</v>
      </c>
      <c r="K425" s="28" t="s">
        <v>70</v>
      </c>
      <c r="L425" s="28" t="s">
        <v>70</v>
      </c>
      <c r="M425" s="29" t="s">
        <v>70</v>
      </c>
      <c r="N425" s="29" t="s">
        <v>70</v>
      </c>
      <c r="O425" s="28" t="s">
        <v>70</v>
      </c>
      <c r="P425" s="28" t="s">
        <v>70</v>
      </c>
      <c r="Q425" s="28" t="s">
        <v>70</v>
      </c>
      <c r="R425" s="28" t="s">
        <v>70</v>
      </c>
      <c r="S425" s="28" t="s">
        <v>70</v>
      </c>
      <c r="T425" s="30" t="s">
        <v>6894</v>
      </c>
      <c r="U425" s="31" t="s">
        <v>72</v>
      </c>
      <c r="V425" s="12">
        <v>2</v>
      </c>
      <c r="W425" s="12">
        <v>5</v>
      </c>
      <c r="X425" s="12">
        <v>5</v>
      </c>
      <c r="Y425" s="12">
        <v>0</v>
      </c>
      <c r="Z425" s="20">
        <v>1</v>
      </c>
      <c r="AA425" s="12">
        <v>2</v>
      </c>
      <c r="AB425" s="56">
        <v>1</v>
      </c>
      <c r="AC425" s="21" t="s">
        <v>73</v>
      </c>
      <c r="AD425" s="46" t="s">
        <v>8954</v>
      </c>
      <c r="AE425" s="72"/>
      <c r="AF425" s="16" t="s">
        <v>8955</v>
      </c>
      <c r="AG425" s="16" t="str">
        <f t="shared" si="6"/>
        <v/>
      </c>
    </row>
    <row r="426" spans="1:33" x14ac:dyDescent="0.2">
      <c r="A426" s="12" t="s">
        <v>7708</v>
      </c>
      <c r="B426" s="12" t="s">
        <v>7709</v>
      </c>
      <c r="C426" s="12" t="s">
        <v>64</v>
      </c>
      <c r="D426" s="12" t="s">
        <v>88</v>
      </c>
      <c r="E426" s="19" t="s">
        <v>1101</v>
      </c>
      <c r="F426" s="12" t="s">
        <v>1102</v>
      </c>
      <c r="G426" s="12" t="s">
        <v>1106</v>
      </c>
      <c r="H426" s="27" t="s">
        <v>69</v>
      </c>
      <c r="I426" s="28" t="s">
        <v>70</v>
      </c>
      <c r="J426" s="28" t="s">
        <v>70</v>
      </c>
      <c r="K426" s="28" t="s">
        <v>70</v>
      </c>
      <c r="L426" s="28" t="s">
        <v>70</v>
      </c>
      <c r="M426" s="29" t="s">
        <v>70</v>
      </c>
      <c r="N426" s="29" t="s">
        <v>70</v>
      </c>
      <c r="O426" s="28" t="s">
        <v>70</v>
      </c>
      <c r="P426" s="28" t="s">
        <v>70</v>
      </c>
      <c r="Q426" s="28" t="s">
        <v>70</v>
      </c>
      <c r="R426" s="28" t="s">
        <v>70</v>
      </c>
      <c r="S426" s="28" t="s">
        <v>70</v>
      </c>
      <c r="T426" s="30" t="s">
        <v>6894</v>
      </c>
      <c r="U426" s="31" t="s">
        <v>72</v>
      </c>
      <c r="V426" s="12">
        <v>0</v>
      </c>
      <c r="W426" s="12">
        <v>2</v>
      </c>
      <c r="X426" s="12">
        <v>2</v>
      </c>
      <c r="Y426" s="12">
        <v>0</v>
      </c>
      <c r="Z426" s="20">
        <v>0</v>
      </c>
      <c r="AA426" s="12">
        <v>0</v>
      </c>
      <c r="AB426" s="56">
        <v>1</v>
      </c>
      <c r="AC426" s="21" t="s">
        <v>73</v>
      </c>
      <c r="AD426" s="46" t="s">
        <v>8956</v>
      </c>
      <c r="AE426" s="72"/>
      <c r="AF426" s="16" t="s">
        <v>8955</v>
      </c>
      <c r="AG426" s="16" t="str">
        <f t="shared" si="6"/>
        <v/>
      </c>
    </row>
    <row r="427" spans="1:33" x14ac:dyDescent="0.2">
      <c r="A427" s="12" t="s">
        <v>7710</v>
      </c>
      <c r="B427" s="12" t="s">
        <v>7711</v>
      </c>
      <c r="C427" s="12" t="s">
        <v>64</v>
      </c>
      <c r="D427" s="12" t="s">
        <v>88</v>
      </c>
      <c r="E427" s="19" t="s">
        <v>1101</v>
      </c>
      <c r="F427" s="12" t="s">
        <v>1102</v>
      </c>
      <c r="G427" s="12" t="s">
        <v>1106</v>
      </c>
      <c r="H427" s="27" t="s">
        <v>69</v>
      </c>
      <c r="I427" s="28" t="s">
        <v>70</v>
      </c>
      <c r="J427" s="28" t="s">
        <v>70</v>
      </c>
      <c r="K427" s="28" t="s">
        <v>70</v>
      </c>
      <c r="L427" s="28" t="s">
        <v>70</v>
      </c>
      <c r="M427" s="29" t="s">
        <v>70</v>
      </c>
      <c r="N427" s="29" t="s">
        <v>70</v>
      </c>
      <c r="O427" s="28" t="s">
        <v>70</v>
      </c>
      <c r="P427" s="28" t="s">
        <v>70</v>
      </c>
      <c r="Q427" s="28" t="s">
        <v>70</v>
      </c>
      <c r="R427" s="28" t="s">
        <v>70</v>
      </c>
      <c r="S427" s="28" t="s">
        <v>70</v>
      </c>
      <c r="T427" s="30" t="s">
        <v>6894</v>
      </c>
      <c r="U427" s="31" t="s">
        <v>72</v>
      </c>
      <c r="V427" s="12">
        <v>1</v>
      </c>
      <c r="W427" s="12">
        <v>2</v>
      </c>
      <c r="X427" s="12">
        <v>5</v>
      </c>
      <c r="Y427" s="12">
        <v>0</v>
      </c>
      <c r="Z427" s="20">
        <v>1</v>
      </c>
      <c r="AA427" s="12">
        <v>1</v>
      </c>
      <c r="AB427" s="56">
        <v>1</v>
      </c>
      <c r="AC427" s="21" t="s">
        <v>73</v>
      </c>
      <c r="AD427" s="46" t="s">
        <v>8956</v>
      </c>
      <c r="AE427" s="72"/>
      <c r="AF427" s="16" t="s">
        <v>8955</v>
      </c>
      <c r="AG427" s="16" t="str">
        <f t="shared" si="6"/>
        <v/>
      </c>
    </row>
    <row r="428" spans="1:33" x14ac:dyDescent="0.2">
      <c r="A428" s="12" t="s">
        <v>7712</v>
      </c>
      <c r="B428" s="12" t="s">
        <v>7713</v>
      </c>
      <c r="C428" s="12" t="s">
        <v>76</v>
      </c>
      <c r="D428" s="12" t="s">
        <v>88</v>
      </c>
      <c r="E428" s="19" t="s">
        <v>1101</v>
      </c>
      <c r="F428" s="12" t="s">
        <v>1102</v>
      </c>
      <c r="G428" s="12" t="s">
        <v>1106</v>
      </c>
      <c r="H428" s="27" t="s">
        <v>69</v>
      </c>
      <c r="I428" s="28" t="s">
        <v>70</v>
      </c>
      <c r="J428" s="28" t="s">
        <v>70</v>
      </c>
      <c r="K428" s="28" t="s">
        <v>70</v>
      </c>
      <c r="L428" s="28" t="s">
        <v>70</v>
      </c>
      <c r="M428" s="29" t="s">
        <v>70</v>
      </c>
      <c r="N428" s="29" t="s">
        <v>70</v>
      </c>
      <c r="O428" s="28" t="s">
        <v>70</v>
      </c>
      <c r="P428" s="28" t="s">
        <v>70</v>
      </c>
      <c r="Q428" s="28" t="s">
        <v>70</v>
      </c>
      <c r="R428" s="28" t="s">
        <v>70</v>
      </c>
      <c r="S428" s="28" t="s">
        <v>70</v>
      </c>
      <c r="T428" s="30" t="s">
        <v>6894</v>
      </c>
      <c r="U428" s="31" t="s">
        <v>72</v>
      </c>
      <c r="V428" s="12">
        <v>1</v>
      </c>
      <c r="W428" s="12">
        <v>2</v>
      </c>
      <c r="X428" s="12">
        <v>2</v>
      </c>
      <c r="Y428" s="12">
        <v>0</v>
      </c>
      <c r="Z428" s="20">
        <v>0</v>
      </c>
      <c r="AA428" s="12">
        <v>1</v>
      </c>
      <c r="AB428" s="56">
        <v>1</v>
      </c>
      <c r="AC428" s="21" t="s">
        <v>73</v>
      </c>
      <c r="AD428" s="46" t="s">
        <v>8956</v>
      </c>
      <c r="AE428" s="72"/>
      <c r="AF428" s="16" t="s">
        <v>8955</v>
      </c>
      <c r="AG428" s="16" t="str">
        <f t="shared" si="6"/>
        <v/>
      </c>
    </row>
    <row r="429" spans="1:33" x14ac:dyDescent="0.2">
      <c r="A429" s="12" t="s">
        <v>7714</v>
      </c>
      <c r="B429" s="12" t="s">
        <v>7715</v>
      </c>
      <c r="C429" s="12" t="s">
        <v>76</v>
      </c>
      <c r="D429" s="12" t="s">
        <v>88</v>
      </c>
      <c r="E429" s="19" t="s">
        <v>1101</v>
      </c>
      <c r="F429" s="12" t="s">
        <v>1102</v>
      </c>
      <c r="G429" s="12" t="s">
        <v>1106</v>
      </c>
      <c r="H429" s="27" t="s">
        <v>69</v>
      </c>
      <c r="I429" s="28" t="s">
        <v>70</v>
      </c>
      <c r="J429" s="28" t="s">
        <v>70</v>
      </c>
      <c r="K429" s="28" t="s">
        <v>70</v>
      </c>
      <c r="L429" s="28" t="s">
        <v>70</v>
      </c>
      <c r="M429" s="29" t="s">
        <v>70</v>
      </c>
      <c r="N429" s="29" t="s">
        <v>70</v>
      </c>
      <c r="O429" s="28" t="s">
        <v>70</v>
      </c>
      <c r="P429" s="28" t="s">
        <v>70</v>
      </c>
      <c r="Q429" s="28" t="s">
        <v>70</v>
      </c>
      <c r="R429" s="28" t="s">
        <v>70</v>
      </c>
      <c r="S429" s="28" t="s">
        <v>70</v>
      </c>
      <c r="T429" s="30" t="s">
        <v>6894</v>
      </c>
      <c r="U429" s="31" t="s">
        <v>72</v>
      </c>
      <c r="V429" s="12">
        <v>3</v>
      </c>
      <c r="W429" s="12">
        <v>2</v>
      </c>
      <c r="X429" s="12">
        <v>5</v>
      </c>
      <c r="Y429" s="12">
        <v>0</v>
      </c>
      <c r="Z429" s="20">
        <v>1</v>
      </c>
      <c r="AA429" s="12">
        <v>3</v>
      </c>
      <c r="AB429" s="56">
        <v>1</v>
      </c>
      <c r="AC429" s="21" t="s">
        <v>73</v>
      </c>
      <c r="AD429" s="46" t="s">
        <v>8954</v>
      </c>
      <c r="AE429" s="72"/>
      <c r="AF429" s="16" t="s">
        <v>8955</v>
      </c>
      <c r="AG429" s="16" t="str">
        <f t="shared" si="6"/>
        <v/>
      </c>
    </row>
    <row r="430" spans="1:33" x14ac:dyDescent="0.2">
      <c r="A430" s="12" t="s">
        <v>7716</v>
      </c>
      <c r="B430" s="12" t="s">
        <v>7717</v>
      </c>
      <c r="C430" s="12" t="s">
        <v>64</v>
      </c>
      <c r="D430" s="12" t="s">
        <v>88</v>
      </c>
      <c r="E430" s="19" t="s">
        <v>1101</v>
      </c>
      <c r="F430" s="12" t="s">
        <v>1102</v>
      </c>
      <c r="G430" s="12" t="s">
        <v>1106</v>
      </c>
      <c r="H430" s="27" t="s">
        <v>69</v>
      </c>
      <c r="I430" s="28" t="s">
        <v>70</v>
      </c>
      <c r="J430" s="28" t="s">
        <v>70</v>
      </c>
      <c r="K430" s="28" t="s">
        <v>70</v>
      </c>
      <c r="L430" s="28" t="s">
        <v>70</v>
      </c>
      <c r="M430" s="29" t="s">
        <v>70</v>
      </c>
      <c r="N430" s="29" t="s">
        <v>70</v>
      </c>
      <c r="O430" s="28" t="s">
        <v>70</v>
      </c>
      <c r="P430" s="28" t="s">
        <v>70</v>
      </c>
      <c r="Q430" s="28" t="s">
        <v>70</v>
      </c>
      <c r="R430" s="28" t="s">
        <v>70</v>
      </c>
      <c r="S430" s="28" t="s">
        <v>70</v>
      </c>
      <c r="T430" s="30" t="s">
        <v>6894</v>
      </c>
      <c r="U430" s="31" t="s">
        <v>72</v>
      </c>
      <c r="V430" s="12">
        <v>1</v>
      </c>
      <c r="W430" s="12">
        <v>2</v>
      </c>
      <c r="X430" s="12">
        <v>2</v>
      </c>
      <c r="Y430" s="12">
        <v>0</v>
      </c>
      <c r="Z430" s="20">
        <v>0</v>
      </c>
      <c r="AA430" s="12">
        <v>1</v>
      </c>
      <c r="AB430" s="56">
        <v>1</v>
      </c>
      <c r="AC430" s="21" t="s">
        <v>73</v>
      </c>
      <c r="AD430" s="46" t="s">
        <v>8956</v>
      </c>
      <c r="AE430" s="72" t="s">
        <v>6925</v>
      </c>
      <c r="AF430" s="16" t="s">
        <v>8955</v>
      </c>
      <c r="AG430" s="16" t="str">
        <f t="shared" si="6"/>
        <v/>
      </c>
    </row>
    <row r="431" spans="1:33" x14ac:dyDescent="0.2">
      <c r="A431" s="12" t="s">
        <v>7718</v>
      </c>
      <c r="B431" s="12" t="s">
        <v>7719</v>
      </c>
      <c r="C431" s="12" t="s">
        <v>64</v>
      </c>
      <c r="D431" s="12" t="s">
        <v>88</v>
      </c>
      <c r="E431" s="19" t="s">
        <v>1101</v>
      </c>
      <c r="F431" s="12" t="s">
        <v>1102</v>
      </c>
      <c r="G431" s="12" t="s">
        <v>1106</v>
      </c>
      <c r="H431" s="27" t="s">
        <v>69</v>
      </c>
      <c r="I431" s="28" t="s">
        <v>70</v>
      </c>
      <c r="J431" s="28" t="s">
        <v>70</v>
      </c>
      <c r="K431" s="28" t="s">
        <v>70</v>
      </c>
      <c r="L431" s="28" t="s">
        <v>70</v>
      </c>
      <c r="M431" s="29" t="s">
        <v>70</v>
      </c>
      <c r="N431" s="29" t="s">
        <v>70</v>
      </c>
      <c r="O431" s="28" t="s">
        <v>70</v>
      </c>
      <c r="P431" s="28" t="s">
        <v>70</v>
      </c>
      <c r="Q431" s="28" t="s">
        <v>70</v>
      </c>
      <c r="R431" s="28" t="s">
        <v>70</v>
      </c>
      <c r="S431" s="28" t="s">
        <v>70</v>
      </c>
      <c r="T431" s="30" t="s">
        <v>6894</v>
      </c>
      <c r="U431" s="31" t="s">
        <v>72</v>
      </c>
      <c r="V431" s="12">
        <v>3</v>
      </c>
      <c r="W431" s="12">
        <v>2</v>
      </c>
      <c r="X431" s="12">
        <v>5</v>
      </c>
      <c r="Y431" s="12">
        <v>0</v>
      </c>
      <c r="Z431" s="20">
        <v>1</v>
      </c>
      <c r="AA431" s="12">
        <v>3</v>
      </c>
      <c r="AB431" s="56">
        <v>1</v>
      </c>
      <c r="AC431" s="21" t="s">
        <v>73</v>
      </c>
      <c r="AD431" s="46" t="s">
        <v>8954</v>
      </c>
      <c r="AE431" s="72"/>
      <c r="AF431" s="16" t="s">
        <v>8955</v>
      </c>
      <c r="AG431" s="16" t="str">
        <f t="shared" si="6"/>
        <v/>
      </c>
    </row>
    <row r="432" spans="1:33" x14ac:dyDescent="0.2">
      <c r="A432" s="12" t="s">
        <v>7720</v>
      </c>
      <c r="B432" s="12" t="s">
        <v>7721</v>
      </c>
      <c r="C432" s="12" t="s">
        <v>76</v>
      </c>
      <c r="D432" s="12" t="s">
        <v>88</v>
      </c>
      <c r="E432" s="19" t="s">
        <v>1101</v>
      </c>
      <c r="F432" s="12" t="s">
        <v>1102</v>
      </c>
      <c r="G432" s="12" t="s">
        <v>1106</v>
      </c>
      <c r="H432" s="27" t="s">
        <v>69</v>
      </c>
      <c r="I432" s="28" t="s">
        <v>70</v>
      </c>
      <c r="J432" s="28" t="s">
        <v>70</v>
      </c>
      <c r="K432" s="28" t="s">
        <v>70</v>
      </c>
      <c r="L432" s="28" t="s">
        <v>70</v>
      </c>
      <c r="M432" s="29" t="s">
        <v>70</v>
      </c>
      <c r="N432" s="29" t="s">
        <v>70</v>
      </c>
      <c r="O432" s="28" t="s">
        <v>70</v>
      </c>
      <c r="P432" s="28" t="s">
        <v>70</v>
      </c>
      <c r="Q432" s="28" t="s">
        <v>70</v>
      </c>
      <c r="R432" s="28" t="s">
        <v>70</v>
      </c>
      <c r="S432" s="28" t="s">
        <v>70</v>
      </c>
      <c r="T432" s="30" t="s">
        <v>6894</v>
      </c>
      <c r="U432" s="31" t="s">
        <v>72</v>
      </c>
      <c r="V432" s="12">
        <v>1</v>
      </c>
      <c r="W432" s="12">
        <v>2</v>
      </c>
      <c r="X432" s="12">
        <v>5</v>
      </c>
      <c r="Y432" s="12">
        <v>0</v>
      </c>
      <c r="Z432" s="20">
        <v>1</v>
      </c>
      <c r="AA432" s="12">
        <v>1</v>
      </c>
      <c r="AB432" s="56">
        <v>1</v>
      </c>
      <c r="AC432" s="21" t="s">
        <v>73</v>
      </c>
      <c r="AD432" s="46" t="s">
        <v>8956</v>
      </c>
      <c r="AE432" s="72"/>
      <c r="AF432" s="16" t="s">
        <v>8955</v>
      </c>
      <c r="AG432" s="16" t="str">
        <f t="shared" si="6"/>
        <v/>
      </c>
    </row>
    <row r="433" spans="1:33" x14ac:dyDescent="0.2">
      <c r="A433" s="12" t="s">
        <v>7722</v>
      </c>
      <c r="B433" s="12" t="s">
        <v>7723</v>
      </c>
      <c r="C433" s="12" t="s">
        <v>76</v>
      </c>
      <c r="D433" s="12" t="s">
        <v>88</v>
      </c>
      <c r="E433" s="19" t="s">
        <v>1101</v>
      </c>
      <c r="F433" s="12" t="s">
        <v>1102</v>
      </c>
      <c r="G433" s="12" t="s">
        <v>2423</v>
      </c>
      <c r="H433" s="27" t="s">
        <v>69</v>
      </c>
      <c r="I433" s="28" t="s">
        <v>70</v>
      </c>
      <c r="J433" s="28" t="s">
        <v>70</v>
      </c>
      <c r="K433" s="28" t="s">
        <v>70</v>
      </c>
      <c r="L433" s="28" t="s">
        <v>70</v>
      </c>
      <c r="M433" s="29" t="s">
        <v>70</v>
      </c>
      <c r="N433" s="29" t="s">
        <v>70</v>
      </c>
      <c r="O433" s="28" t="s">
        <v>70</v>
      </c>
      <c r="P433" s="28" t="s">
        <v>70</v>
      </c>
      <c r="Q433" s="28" t="s">
        <v>70</v>
      </c>
      <c r="R433" s="28" t="s">
        <v>70</v>
      </c>
      <c r="S433" s="28" t="s">
        <v>70</v>
      </c>
      <c r="T433" s="30" t="s">
        <v>6894</v>
      </c>
      <c r="U433" s="31" t="s">
        <v>72</v>
      </c>
      <c r="V433" s="12">
        <v>3</v>
      </c>
      <c r="W433" s="12">
        <v>2</v>
      </c>
      <c r="X433" s="12">
        <v>5</v>
      </c>
      <c r="Y433" s="12">
        <v>0</v>
      </c>
      <c r="Z433" s="20">
        <v>1</v>
      </c>
      <c r="AA433" s="12">
        <v>3</v>
      </c>
      <c r="AB433" s="56">
        <v>1</v>
      </c>
      <c r="AC433" s="21" t="s">
        <v>73</v>
      </c>
      <c r="AD433" s="46" t="s">
        <v>8954</v>
      </c>
      <c r="AE433" s="72"/>
      <c r="AF433" s="16" t="s">
        <v>8955</v>
      </c>
      <c r="AG433" s="16" t="str">
        <f t="shared" si="6"/>
        <v/>
      </c>
    </row>
    <row r="434" spans="1:33" x14ac:dyDescent="0.2">
      <c r="A434" s="12" t="s">
        <v>7724</v>
      </c>
      <c r="B434" s="12" t="s">
        <v>7725</v>
      </c>
      <c r="C434" s="12" t="s">
        <v>76</v>
      </c>
      <c r="D434" s="12" t="s">
        <v>88</v>
      </c>
      <c r="E434" s="19" t="s">
        <v>1101</v>
      </c>
      <c r="F434" s="12" t="s">
        <v>1102</v>
      </c>
      <c r="G434" s="12" t="s">
        <v>2423</v>
      </c>
      <c r="H434" s="27" t="s">
        <v>69</v>
      </c>
      <c r="I434" s="28" t="s">
        <v>70</v>
      </c>
      <c r="J434" s="28" t="s">
        <v>70</v>
      </c>
      <c r="K434" s="28" t="s">
        <v>70</v>
      </c>
      <c r="L434" s="28" t="s">
        <v>70</v>
      </c>
      <c r="M434" s="29" t="s">
        <v>70</v>
      </c>
      <c r="N434" s="29" t="s">
        <v>70</v>
      </c>
      <c r="O434" s="28" t="s">
        <v>70</v>
      </c>
      <c r="P434" s="28" t="s">
        <v>70</v>
      </c>
      <c r="Q434" s="28" t="s">
        <v>70</v>
      </c>
      <c r="R434" s="28" t="s">
        <v>70</v>
      </c>
      <c r="S434" s="28" t="s">
        <v>70</v>
      </c>
      <c r="T434" s="30" t="s">
        <v>6894</v>
      </c>
      <c r="U434" s="31" t="s">
        <v>72</v>
      </c>
      <c r="V434" s="12">
        <v>2</v>
      </c>
      <c r="W434" s="12">
        <v>2</v>
      </c>
      <c r="X434" s="12">
        <v>5</v>
      </c>
      <c r="Y434" s="12">
        <v>0</v>
      </c>
      <c r="Z434" s="20">
        <v>1</v>
      </c>
      <c r="AA434" s="12">
        <v>2</v>
      </c>
      <c r="AB434" s="56">
        <v>0</v>
      </c>
      <c r="AC434" s="21" t="s">
        <v>73</v>
      </c>
      <c r="AD434" s="46" t="s">
        <v>8954</v>
      </c>
      <c r="AE434" s="72"/>
      <c r="AF434" s="16" t="s">
        <v>8955</v>
      </c>
      <c r="AG434" s="16" t="str">
        <f t="shared" si="6"/>
        <v/>
      </c>
    </row>
    <row r="435" spans="1:33" x14ac:dyDescent="0.2">
      <c r="A435" s="12" t="s">
        <v>7726</v>
      </c>
      <c r="B435" s="12" t="s">
        <v>7727</v>
      </c>
      <c r="C435" s="12" t="s">
        <v>76</v>
      </c>
      <c r="D435" s="12" t="s">
        <v>88</v>
      </c>
      <c r="E435" s="19" t="s">
        <v>1101</v>
      </c>
      <c r="F435" s="12" t="s">
        <v>1102</v>
      </c>
      <c r="G435" s="12" t="s">
        <v>2423</v>
      </c>
      <c r="H435" s="27" t="s">
        <v>69</v>
      </c>
      <c r="I435" s="28" t="s">
        <v>70</v>
      </c>
      <c r="J435" s="28" t="s">
        <v>70</v>
      </c>
      <c r="K435" s="28" t="s">
        <v>70</v>
      </c>
      <c r="L435" s="28" t="s">
        <v>70</v>
      </c>
      <c r="M435" s="29" t="s">
        <v>70</v>
      </c>
      <c r="N435" s="29" t="s">
        <v>70</v>
      </c>
      <c r="O435" s="28" t="s">
        <v>70</v>
      </c>
      <c r="P435" s="28" t="s">
        <v>70</v>
      </c>
      <c r="Q435" s="28" t="s">
        <v>70</v>
      </c>
      <c r="R435" s="28" t="s">
        <v>70</v>
      </c>
      <c r="S435" s="28" t="s">
        <v>70</v>
      </c>
      <c r="T435" s="30" t="s">
        <v>6894</v>
      </c>
      <c r="U435" s="31" t="s">
        <v>72</v>
      </c>
      <c r="V435" s="12">
        <v>2</v>
      </c>
      <c r="W435" s="12">
        <v>2</v>
      </c>
      <c r="X435" s="12">
        <v>5</v>
      </c>
      <c r="Y435" s="12">
        <v>0</v>
      </c>
      <c r="Z435" s="20">
        <v>1</v>
      </c>
      <c r="AA435" s="12">
        <v>2</v>
      </c>
      <c r="AB435" s="56">
        <v>1</v>
      </c>
      <c r="AC435" s="21" t="s">
        <v>73</v>
      </c>
      <c r="AD435" s="46" t="s">
        <v>8954</v>
      </c>
      <c r="AE435" s="72"/>
      <c r="AF435" s="16" t="s">
        <v>8955</v>
      </c>
      <c r="AG435" s="16" t="str">
        <f t="shared" si="6"/>
        <v/>
      </c>
    </row>
    <row r="436" spans="1:33" x14ac:dyDescent="0.2">
      <c r="A436" s="12" t="s">
        <v>7728</v>
      </c>
      <c r="B436" s="12" t="s">
        <v>7729</v>
      </c>
      <c r="C436" s="12" t="s">
        <v>76</v>
      </c>
      <c r="D436" s="12" t="s">
        <v>88</v>
      </c>
      <c r="E436" s="19" t="s">
        <v>1101</v>
      </c>
      <c r="F436" s="12" t="s">
        <v>1102</v>
      </c>
      <c r="G436" s="12" t="s">
        <v>2423</v>
      </c>
      <c r="H436" s="27" t="s">
        <v>69</v>
      </c>
      <c r="I436" s="28" t="s">
        <v>70</v>
      </c>
      <c r="J436" s="28" t="s">
        <v>70</v>
      </c>
      <c r="K436" s="28" t="s">
        <v>70</v>
      </c>
      <c r="L436" s="28" t="s">
        <v>70</v>
      </c>
      <c r="M436" s="29" t="s">
        <v>70</v>
      </c>
      <c r="N436" s="29" t="s">
        <v>70</v>
      </c>
      <c r="O436" s="28" t="s">
        <v>70</v>
      </c>
      <c r="P436" s="28" t="s">
        <v>70</v>
      </c>
      <c r="Q436" s="28" t="s">
        <v>70</v>
      </c>
      <c r="R436" s="28" t="s">
        <v>70</v>
      </c>
      <c r="S436" s="28" t="s">
        <v>70</v>
      </c>
      <c r="T436" s="30" t="s">
        <v>6894</v>
      </c>
      <c r="U436" s="31" t="s">
        <v>72</v>
      </c>
      <c r="V436" s="12">
        <v>0</v>
      </c>
      <c r="W436" s="12">
        <v>2</v>
      </c>
      <c r="X436" s="12">
        <v>2</v>
      </c>
      <c r="Y436" s="12">
        <v>0</v>
      </c>
      <c r="Z436" s="20">
        <v>0</v>
      </c>
      <c r="AA436" s="12">
        <v>0</v>
      </c>
      <c r="AB436" s="56">
        <v>1</v>
      </c>
      <c r="AC436" s="21" t="s">
        <v>73</v>
      </c>
      <c r="AD436" s="46" t="s">
        <v>8956</v>
      </c>
      <c r="AE436" s="72"/>
      <c r="AF436" s="16" t="s">
        <v>8955</v>
      </c>
      <c r="AG436" s="16" t="str">
        <f t="shared" si="6"/>
        <v/>
      </c>
    </row>
    <row r="437" spans="1:33" x14ac:dyDescent="0.2">
      <c r="A437" s="12" t="s">
        <v>7730</v>
      </c>
      <c r="B437" s="12" t="s">
        <v>7731</v>
      </c>
      <c r="C437" s="12" t="s">
        <v>76</v>
      </c>
      <c r="D437" s="12" t="s">
        <v>88</v>
      </c>
      <c r="E437" s="19" t="s">
        <v>1101</v>
      </c>
      <c r="F437" s="12" t="s">
        <v>1102</v>
      </c>
      <c r="G437" s="12" t="s">
        <v>2423</v>
      </c>
      <c r="H437" s="27" t="s">
        <v>69</v>
      </c>
      <c r="I437" s="28" t="s">
        <v>70</v>
      </c>
      <c r="J437" s="28" t="s">
        <v>70</v>
      </c>
      <c r="K437" s="28" t="s">
        <v>70</v>
      </c>
      <c r="L437" s="28" t="s">
        <v>70</v>
      </c>
      <c r="M437" s="29" t="s">
        <v>70</v>
      </c>
      <c r="N437" s="29" t="s">
        <v>70</v>
      </c>
      <c r="O437" s="28" t="s">
        <v>70</v>
      </c>
      <c r="P437" s="28" t="s">
        <v>70</v>
      </c>
      <c r="Q437" s="28" t="s">
        <v>70</v>
      </c>
      <c r="R437" s="28" t="s">
        <v>70</v>
      </c>
      <c r="S437" s="28" t="s">
        <v>70</v>
      </c>
      <c r="T437" s="30" t="s">
        <v>6894</v>
      </c>
      <c r="U437" s="31" t="s">
        <v>72</v>
      </c>
      <c r="V437" s="12">
        <v>0</v>
      </c>
      <c r="W437" s="12">
        <v>2</v>
      </c>
      <c r="X437" s="12">
        <v>2</v>
      </c>
      <c r="Y437" s="12">
        <v>0</v>
      </c>
      <c r="Z437" s="20">
        <v>0</v>
      </c>
      <c r="AA437" s="12">
        <v>0</v>
      </c>
      <c r="AB437" s="56">
        <v>1</v>
      </c>
      <c r="AC437" s="21" t="s">
        <v>73</v>
      </c>
      <c r="AD437" s="46" t="s">
        <v>8956</v>
      </c>
      <c r="AE437" s="72"/>
      <c r="AF437" s="16" t="s">
        <v>8955</v>
      </c>
      <c r="AG437" s="16" t="str">
        <f t="shared" si="6"/>
        <v/>
      </c>
    </row>
    <row r="438" spans="1:33" x14ac:dyDescent="0.2">
      <c r="A438" s="12" t="s">
        <v>7732</v>
      </c>
      <c r="B438" s="12" t="s">
        <v>7733</v>
      </c>
      <c r="C438" s="12" t="s">
        <v>64</v>
      </c>
      <c r="D438" s="12" t="s">
        <v>88</v>
      </c>
      <c r="E438" s="19" t="s">
        <v>1101</v>
      </c>
      <c r="F438" s="12" t="s">
        <v>1102</v>
      </c>
      <c r="G438" s="12" t="s">
        <v>2423</v>
      </c>
      <c r="H438" s="27" t="s">
        <v>69</v>
      </c>
      <c r="I438" s="28" t="s">
        <v>70</v>
      </c>
      <c r="J438" s="28" t="s">
        <v>70</v>
      </c>
      <c r="K438" s="28" t="s">
        <v>70</v>
      </c>
      <c r="L438" s="28" t="s">
        <v>70</v>
      </c>
      <c r="M438" s="29" t="s">
        <v>70</v>
      </c>
      <c r="N438" s="29" t="s">
        <v>70</v>
      </c>
      <c r="O438" s="28" t="s">
        <v>70</v>
      </c>
      <c r="P438" s="28" t="s">
        <v>70</v>
      </c>
      <c r="Q438" s="28" t="s">
        <v>70</v>
      </c>
      <c r="R438" s="28" t="s">
        <v>70</v>
      </c>
      <c r="S438" s="28" t="s">
        <v>70</v>
      </c>
      <c r="T438" s="30" t="s">
        <v>6894</v>
      </c>
      <c r="U438" s="31" t="s">
        <v>72</v>
      </c>
      <c r="V438" s="12">
        <v>1</v>
      </c>
      <c r="W438" s="12">
        <v>2</v>
      </c>
      <c r="X438" s="12">
        <v>2</v>
      </c>
      <c r="Y438" s="12">
        <v>0</v>
      </c>
      <c r="Z438" s="20">
        <v>0</v>
      </c>
      <c r="AA438" s="12">
        <v>1</v>
      </c>
      <c r="AB438" s="56">
        <v>1</v>
      </c>
      <c r="AC438" s="21" t="s">
        <v>73</v>
      </c>
      <c r="AD438" s="46" t="s">
        <v>8956</v>
      </c>
      <c r="AE438" s="72"/>
      <c r="AF438" s="16" t="s">
        <v>8955</v>
      </c>
      <c r="AG438" s="16" t="str">
        <f t="shared" si="6"/>
        <v/>
      </c>
    </row>
    <row r="439" spans="1:33" x14ac:dyDescent="0.2">
      <c r="A439" s="12" t="s">
        <v>7734</v>
      </c>
      <c r="B439" s="12" t="s">
        <v>7303</v>
      </c>
      <c r="C439" s="12" t="s">
        <v>76</v>
      </c>
      <c r="D439" s="12" t="s">
        <v>88</v>
      </c>
      <c r="E439" s="19" t="s">
        <v>1101</v>
      </c>
      <c r="F439" s="12" t="s">
        <v>1102</v>
      </c>
      <c r="G439" s="12" t="s">
        <v>2423</v>
      </c>
      <c r="H439" s="27" t="s">
        <v>69</v>
      </c>
      <c r="I439" s="28" t="s">
        <v>70</v>
      </c>
      <c r="J439" s="28" t="s">
        <v>70</v>
      </c>
      <c r="K439" s="28" t="s">
        <v>70</v>
      </c>
      <c r="L439" s="28" t="s">
        <v>70</v>
      </c>
      <c r="M439" s="29" t="s">
        <v>70</v>
      </c>
      <c r="N439" s="29" t="s">
        <v>70</v>
      </c>
      <c r="O439" s="28" t="s">
        <v>70</v>
      </c>
      <c r="P439" s="28" t="s">
        <v>70</v>
      </c>
      <c r="Q439" s="28" t="s">
        <v>70</v>
      </c>
      <c r="R439" s="28" t="s">
        <v>70</v>
      </c>
      <c r="S439" s="28" t="s">
        <v>70</v>
      </c>
      <c r="T439" s="30" t="s">
        <v>6894</v>
      </c>
      <c r="U439" s="31" t="s">
        <v>72</v>
      </c>
      <c r="V439" s="12">
        <v>0</v>
      </c>
      <c r="W439" s="12">
        <v>2</v>
      </c>
      <c r="X439" s="12">
        <v>5</v>
      </c>
      <c r="Y439" s="12">
        <v>0</v>
      </c>
      <c r="Z439" s="20">
        <v>1</v>
      </c>
      <c r="AA439" s="12">
        <v>0</v>
      </c>
      <c r="AB439" s="56">
        <v>0</v>
      </c>
      <c r="AC439" s="21" t="s">
        <v>73</v>
      </c>
      <c r="AD439" s="46" t="s">
        <v>8956</v>
      </c>
      <c r="AE439" s="72"/>
      <c r="AF439" s="16" t="s">
        <v>8955</v>
      </c>
      <c r="AG439" s="16" t="str">
        <f t="shared" si="6"/>
        <v/>
      </c>
    </row>
    <row r="440" spans="1:33" x14ac:dyDescent="0.2">
      <c r="A440" s="12" t="s">
        <v>7735</v>
      </c>
      <c r="B440" s="12" t="s">
        <v>7736</v>
      </c>
      <c r="C440" s="12" t="s">
        <v>64</v>
      </c>
      <c r="D440" s="12" t="s">
        <v>88</v>
      </c>
      <c r="E440" s="19" t="s">
        <v>1101</v>
      </c>
      <c r="F440" s="12" t="s">
        <v>1102</v>
      </c>
      <c r="G440" s="12" t="s">
        <v>2423</v>
      </c>
      <c r="H440" s="27" t="s">
        <v>69</v>
      </c>
      <c r="I440" s="28" t="s">
        <v>70</v>
      </c>
      <c r="J440" s="28" t="s">
        <v>70</v>
      </c>
      <c r="K440" s="28" t="s">
        <v>70</v>
      </c>
      <c r="L440" s="28" t="s">
        <v>70</v>
      </c>
      <c r="M440" s="29" t="s">
        <v>70</v>
      </c>
      <c r="N440" s="29" t="s">
        <v>70</v>
      </c>
      <c r="O440" s="28" t="s">
        <v>70</v>
      </c>
      <c r="P440" s="28" t="s">
        <v>70</v>
      </c>
      <c r="Q440" s="28" t="s">
        <v>70</v>
      </c>
      <c r="R440" s="28" t="s">
        <v>70</v>
      </c>
      <c r="S440" s="28" t="s">
        <v>70</v>
      </c>
      <c r="T440" s="30" t="s">
        <v>6894</v>
      </c>
      <c r="U440" s="31" t="s">
        <v>72</v>
      </c>
      <c r="V440" s="12">
        <v>0</v>
      </c>
      <c r="W440" s="12">
        <v>2</v>
      </c>
      <c r="X440" s="12">
        <v>2</v>
      </c>
      <c r="Y440" s="12">
        <v>0</v>
      </c>
      <c r="Z440" s="20">
        <v>0</v>
      </c>
      <c r="AA440" s="12">
        <v>0</v>
      </c>
      <c r="AB440" s="56">
        <v>1</v>
      </c>
      <c r="AC440" s="21" t="s">
        <v>73</v>
      </c>
      <c r="AD440" s="46" t="s">
        <v>8956</v>
      </c>
      <c r="AE440" s="72"/>
      <c r="AF440" s="16" t="s">
        <v>8955</v>
      </c>
      <c r="AG440" s="16" t="str">
        <f t="shared" si="6"/>
        <v/>
      </c>
    </row>
    <row r="441" spans="1:33" x14ac:dyDescent="0.2">
      <c r="A441" s="12" t="s">
        <v>7737</v>
      </c>
      <c r="B441" s="12" t="s">
        <v>7738</v>
      </c>
      <c r="C441" s="12" t="s">
        <v>76</v>
      </c>
      <c r="D441" s="12" t="s">
        <v>88</v>
      </c>
      <c r="E441" s="19" t="s">
        <v>1101</v>
      </c>
      <c r="F441" s="12" t="s">
        <v>1102</v>
      </c>
      <c r="G441" s="12" t="s">
        <v>2423</v>
      </c>
      <c r="H441" s="27" t="s">
        <v>69</v>
      </c>
      <c r="I441" s="28" t="s">
        <v>70</v>
      </c>
      <c r="J441" s="28" t="s">
        <v>70</v>
      </c>
      <c r="K441" s="28" t="s">
        <v>70</v>
      </c>
      <c r="L441" s="28" t="s">
        <v>70</v>
      </c>
      <c r="M441" s="29" t="s">
        <v>70</v>
      </c>
      <c r="N441" s="29" t="s">
        <v>70</v>
      </c>
      <c r="O441" s="28" t="s">
        <v>70</v>
      </c>
      <c r="P441" s="28" t="s">
        <v>70</v>
      </c>
      <c r="Q441" s="28" t="s">
        <v>70</v>
      </c>
      <c r="R441" s="28" t="s">
        <v>70</v>
      </c>
      <c r="S441" s="28" t="s">
        <v>70</v>
      </c>
      <c r="T441" s="30" t="s">
        <v>6894</v>
      </c>
      <c r="U441" s="31" t="s">
        <v>72</v>
      </c>
      <c r="V441" s="12">
        <v>0</v>
      </c>
      <c r="W441" s="12">
        <v>2</v>
      </c>
      <c r="X441" s="12">
        <v>2</v>
      </c>
      <c r="Y441" s="12">
        <v>0</v>
      </c>
      <c r="Z441" s="20">
        <v>0</v>
      </c>
      <c r="AA441" s="12">
        <v>0</v>
      </c>
      <c r="AB441" s="56">
        <v>1</v>
      </c>
      <c r="AC441" s="21" t="s">
        <v>73</v>
      </c>
      <c r="AD441" s="46" t="s">
        <v>8956</v>
      </c>
      <c r="AE441" s="72"/>
      <c r="AF441" s="16" t="s">
        <v>8955</v>
      </c>
      <c r="AG441" s="16" t="str">
        <f t="shared" si="6"/>
        <v/>
      </c>
    </row>
    <row r="442" spans="1:33" x14ac:dyDescent="0.2">
      <c r="A442" s="12" t="s">
        <v>7739</v>
      </c>
      <c r="B442" s="12" t="s">
        <v>7740</v>
      </c>
      <c r="C442" s="12" t="s">
        <v>64</v>
      </c>
      <c r="D442" s="12" t="s">
        <v>88</v>
      </c>
      <c r="E442" s="19" t="s">
        <v>1101</v>
      </c>
      <c r="F442" s="12" t="s">
        <v>1102</v>
      </c>
      <c r="G442" s="12" t="s">
        <v>2423</v>
      </c>
      <c r="H442" s="27" t="s">
        <v>69</v>
      </c>
      <c r="I442" s="28" t="s">
        <v>70</v>
      </c>
      <c r="J442" s="28" t="s">
        <v>70</v>
      </c>
      <c r="K442" s="28" t="s">
        <v>70</v>
      </c>
      <c r="L442" s="28" t="s">
        <v>70</v>
      </c>
      <c r="M442" s="29" t="s">
        <v>70</v>
      </c>
      <c r="N442" s="29" t="s">
        <v>70</v>
      </c>
      <c r="O442" s="28" t="s">
        <v>70</v>
      </c>
      <c r="P442" s="28" t="s">
        <v>70</v>
      </c>
      <c r="Q442" s="28" t="s">
        <v>70</v>
      </c>
      <c r="R442" s="28" t="s">
        <v>70</v>
      </c>
      <c r="S442" s="28" t="s">
        <v>70</v>
      </c>
      <c r="T442" s="30" t="s">
        <v>6894</v>
      </c>
      <c r="U442" s="31" t="s">
        <v>72</v>
      </c>
      <c r="V442" s="12">
        <v>1</v>
      </c>
      <c r="W442" s="12">
        <v>2</v>
      </c>
      <c r="X442" s="12">
        <v>2</v>
      </c>
      <c r="Y442" s="12">
        <v>0</v>
      </c>
      <c r="Z442" s="20">
        <v>0</v>
      </c>
      <c r="AA442" s="12">
        <v>1</v>
      </c>
      <c r="AB442" s="56">
        <v>1</v>
      </c>
      <c r="AC442" s="21" t="s">
        <v>73</v>
      </c>
      <c r="AD442" s="46" t="s">
        <v>8956</v>
      </c>
      <c r="AE442" s="72"/>
      <c r="AF442" s="16" t="s">
        <v>8955</v>
      </c>
      <c r="AG442" s="16" t="str">
        <f t="shared" si="6"/>
        <v/>
      </c>
    </row>
    <row r="443" spans="1:33" x14ac:dyDescent="0.2">
      <c r="A443" s="12" t="s">
        <v>7741</v>
      </c>
      <c r="B443" s="12" t="s">
        <v>7742</v>
      </c>
      <c r="C443" s="12" t="s">
        <v>76</v>
      </c>
      <c r="D443" s="12" t="s">
        <v>88</v>
      </c>
      <c r="E443" s="19" t="s">
        <v>1101</v>
      </c>
      <c r="F443" s="12" t="s">
        <v>1102</v>
      </c>
      <c r="G443" s="12" t="s">
        <v>2423</v>
      </c>
      <c r="H443" s="27" t="s">
        <v>69</v>
      </c>
      <c r="I443" s="28" t="s">
        <v>70</v>
      </c>
      <c r="J443" s="28" t="s">
        <v>70</v>
      </c>
      <c r="K443" s="28" t="s">
        <v>70</v>
      </c>
      <c r="L443" s="28" t="s">
        <v>70</v>
      </c>
      <c r="M443" s="29" t="s">
        <v>70</v>
      </c>
      <c r="N443" s="29" t="s">
        <v>70</v>
      </c>
      <c r="O443" s="28" t="s">
        <v>70</v>
      </c>
      <c r="P443" s="28" t="s">
        <v>70</v>
      </c>
      <c r="Q443" s="28" t="s">
        <v>70</v>
      </c>
      <c r="R443" s="28" t="s">
        <v>70</v>
      </c>
      <c r="S443" s="28" t="s">
        <v>70</v>
      </c>
      <c r="T443" s="30" t="s">
        <v>6894</v>
      </c>
      <c r="U443" s="31" t="s">
        <v>72</v>
      </c>
      <c r="V443" s="12">
        <v>2</v>
      </c>
      <c r="W443" s="12">
        <v>2</v>
      </c>
      <c r="X443" s="12">
        <v>5</v>
      </c>
      <c r="Y443" s="12">
        <v>0</v>
      </c>
      <c r="Z443" s="20">
        <v>1</v>
      </c>
      <c r="AA443" s="12">
        <v>2</v>
      </c>
      <c r="AB443" s="56">
        <v>1</v>
      </c>
      <c r="AC443" s="21" t="s">
        <v>73</v>
      </c>
      <c r="AD443" s="46" t="s">
        <v>8954</v>
      </c>
      <c r="AE443" s="72"/>
      <c r="AF443" s="16" t="s">
        <v>8955</v>
      </c>
      <c r="AG443" s="16" t="str">
        <f t="shared" si="6"/>
        <v/>
      </c>
    </row>
    <row r="444" spans="1:33" x14ac:dyDescent="0.2">
      <c r="A444" s="12" t="s">
        <v>7743</v>
      </c>
      <c r="B444" s="12" t="s">
        <v>7744</v>
      </c>
      <c r="C444" s="12" t="s">
        <v>76</v>
      </c>
      <c r="D444" s="12" t="s">
        <v>88</v>
      </c>
      <c r="E444" s="19" t="s">
        <v>1101</v>
      </c>
      <c r="F444" s="12" t="s">
        <v>1102</v>
      </c>
      <c r="G444" s="12" t="s">
        <v>2423</v>
      </c>
      <c r="H444" s="27" t="s">
        <v>69</v>
      </c>
      <c r="I444" s="28" t="s">
        <v>70</v>
      </c>
      <c r="J444" s="28" t="s">
        <v>70</v>
      </c>
      <c r="K444" s="28" t="s">
        <v>70</v>
      </c>
      <c r="L444" s="28" t="s">
        <v>70</v>
      </c>
      <c r="M444" s="29" t="s">
        <v>70</v>
      </c>
      <c r="N444" s="29" t="s">
        <v>70</v>
      </c>
      <c r="O444" s="28" t="s">
        <v>70</v>
      </c>
      <c r="P444" s="28" t="s">
        <v>70</v>
      </c>
      <c r="Q444" s="28" t="s">
        <v>70</v>
      </c>
      <c r="R444" s="28" t="s">
        <v>70</v>
      </c>
      <c r="S444" s="28" t="s">
        <v>70</v>
      </c>
      <c r="T444" s="30" t="s">
        <v>6894</v>
      </c>
      <c r="U444" s="31" t="s">
        <v>72</v>
      </c>
      <c r="V444" s="12">
        <v>0</v>
      </c>
      <c r="W444" s="12">
        <v>2</v>
      </c>
      <c r="X444" s="12">
        <v>2</v>
      </c>
      <c r="Y444" s="12">
        <v>0</v>
      </c>
      <c r="Z444" s="20">
        <v>0</v>
      </c>
      <c r="AA444" s="12">
        <v>0</v>
      </c>
      <c r="AB444" s="56">
        <v>0</v>
      </c>
      <c r="AC444" s="21" t="s">
        <v>73</v>
      </c>
      <c r="AD444" s="46" t="s">
        <v>8956</v>
      </c>
      <c r="AE444" s="72"/>
      <c r="AF444" s="16" t="s">
        <v>8955</v>
      </c>
      <c r="AG444" s="16" t="str">
        <f t="shared" si="6"/>
        <v/>
      </c>
    </row>
    <row r="445" spans="1:33" x14ac:dyDescent="0.2">
      <c r="A445" s="12" t="s">
        <v>7745</v>
      </c>
      <c r="B445" s="12" t="s">
        <v>7719</v>
      </c>
      <c r="C445" s="12" t="s">
        <v>64</v>
      </c>
      <c r="D445" s="12" t="s">
        <v>88</v>
      </c>
      <c r="E445" s="19" t="s">
        <v>1101</v>
      </c>
      <c r="F445" s="12" t="s">
        <v>1102</v>
      </c>
      <c r="G445" s="12" t="s">
        <v>2423</v>
      </c>
      <c r="H445" s="27" t="s">
        <v>69</v>
      </c>
      <c r="I445" s="28" t="s">
        <v>70</v>
      </c>
      <c r="J445" s="28" t="s">
        <v>70</v>
      </c>
      <c r="K445" s="28" t="s">
        <v>70</v>
      </c>
      <c r="L445" s="28" t="s">
        <v>70</v>
      </c>
      <c r="M445" s="29" t="s">
        <v>70</v>
      </c>
      <c r="N445" s="29" t="s">
        <v>70</v>
      </c>
      <c r="O445" s="28" t="s">
        <v>70</v>
      </c>
      <c r="P445" s="28" t="s">
        <v>70</v>
      </c>
      <c r="Q445" s="28" t="s">
        <v>70</v>
      </c>
      <c r="R445" s="28" t="s">
        <v>70</v>
      </c>
      <c r="S445" s="28" t="s">
        <v>70</v>
      </c>
      <c r="T445" s="30" t="s">
        <v>6894</v>
      </c>
      <c r="U445" s="31" t="s">
        <v>72</v>
      </c>
      <c r="V445" s="12">
        <v>0</v>
      </c>
      <c r="W445" s="12">
        <v>2</v>
      </c>
      <c r="X445" s="12">
        <v>2</v>
      </c>
      <c r="Y445" s="12">
        <v>0</v>
      </c>
      <c r="Z445" s="20">
        <v>0</v>
      </c>
      <c r="AA445" s="12">
        <v>0</v>
      </c>
      <c r="AB445" s="56">
        <v>1</v>
      </c>
      <c r="AC445" s="21" t="s">
        <v>73</v>
      </c>
      <c r="AD445" s="46" t="s">
        <v>8956</v>
      </c>
      <c r="AE445" s="72"/>
      <c r="AF445" s="16" t="s">
        <v>8955</v>
      </c>
      <c r="AG445" s="16" t="str">
        <f t="shared" si="6"/>
        <v/>
      </c>
    </row>
    <row r="446" spans="1:33" x14ac:dyDescent="0.2">
      <c r="A446" s="12" t="s">
        <v>7746</v>
      </c>
      <c r="B446" s="12" t="s">
        <v>7747</v>
      </c>
      <c r="C446" s="12" t="s">
        <v>76</v>
      </c>
      <c r="D446" s="12" t="s">
        <v>88</v>
      </c>
      <c r="E446" s="19" t="s">
        <v>1101</v>
      </c>
      <c r="F446" s="12" t="s">
        <v>1102</v>
      </c>
      <c r="G446" s="12" t="s">
        <v>2423</v>
      </c>
      <c r="H446" s="27" t="s">
        <v>69</v>
      </c>
      <c r="I446" s="28" t="s">
        <v>70</v>
      </c>
      <c r="J446" s="28" t="s">
        <v>70</v>
      </c>
      <c r="K446" s="28" t="s">
        <v>70</v>
      </c>
      <c r="L446" s="28" t="s">
        <v>70</v>
      </c>
      <c r="M446" s="29" t="s">
        <v>70</v>
      </c>
      <c r="N446" s="29" t="s">
        <v>70</v>
      </c>
      <c r="O446" s="28" t="s">
        <v>70</v>
      </c>
      <c r="P446" s="28" t="s">
        <v>70</v>
      </c>
      <c r="Q446" s="28" t="s">
        <v>70</v>
      </c>
      <c r="R446" s="28" t="s">
        <v>70</v>
      </c>
      <c r="S446" s="28" t="s">
        <v>70</v>
      </c>
      <c r="T446" s="30" t="s">
        <v>6894</v>
      </c>
      <c r="U446" s="31" t="s">
        <v>72</v>
      </c>
      <c r="V446" s="12">
        <v>1</v>
      </c>
      <c r="W446" s="12">
        <v>2</v>
      </c>
      <c r="X446" s="12">
        <v>5</v>
      </c>
      <c r="Y446" s="12">
        <v>0</v>
      </c>
      <c r="Z446" s="20">
        <v>1</v>
      </c>
      <c r="AA446" s="12">
        <v>1</v>
      </c>
      <c r="AB446" s="56">
        <v>1</v>
      </c>
      <c r="AC446" s="21" t="s">
        <v>73</v>
      </c>
      <c r="AD446" s="46" t="s">
        <v>8956</v>
      </c>
      <c r="AE446" s="72"/>
      <c r="AF446" s="16" t="s">
        <v>8955</v>
      </c>
      <c r="AG446" s="16" t="str">
        <f t="shared" si="6"/>
        <v/>
      </c>
    </row>
    <row r="447" spans="1:33" x14ac:dyDescent="0.2">
      <c r="A447" s="12" t="s">
        <v>7748</v>
      </c>
      <c r="B447" s="12" t="s">
        <v>7749</v>
      </c>
      <c r="C447" s="12" t="s">
        <v>76</v>
      </c>
      <c r="D447" s="12" t="s">
        <v>88</v>
      </c>
      <c r="E447" s="19" t="s">
        <v>1101</v>
      </c>
      <c r="F447" s="12" t="s">
        <v>1102</v>
      </c>
      <c r="G447" s="12" t="s">
        <v>2423</v>
      </c>
      <c r="H447" s="27" t="s">
        <v>69</v>
      </c>
      <c r="I447" s="28" t="s">
        <v>70</v>
      </c>
      <c r="J447" s="28" t="s">
        <v>70</v>
      </c>
      <c r="K447" s="28" t="s">
        <v>70</v>
      </c>
      <c r="L447" s="28" t="s">
        <v>70</v>
      </c>
      <c r="M447" s="29" t="s">
        <v>70</v>
      </c>
      <c r="N447" s="29" t="s">
        <v>70</v>
      </c>
      <c r="O447" s="28" t="s">
        <v>70</v>
      </c>
      <c r="P447" s="28" t="s">
        <v>70</v>
      </c>
      <c r="Q447" s="28" t="s">
        <v>70</v>
      </c>
      <c r="R447" s="28" t="s">
        <v>70</v>
      </c>
      <c r="S447" s="28" t="s">
        <v>70</v>
      </c>
      <c r="T447" s="30" t="s">
        <v>6894</v>
      </c>
      <c r="U447" s="31" t="s">
        <v>72</v>
      </c>
      <c r="V447" s="12">
        <v>1</v>
      </c>
      <c r="W447" s="12">
        <v>2</v>
      </c>
      <c r="X447" s="12">
        <v>2</v>
      </c>
      <c r="Y447" s="12">
        <v>0</v>
      </c>
      <c r="Z447" s="20">
        <v>0</v>
      </c>
      <c r="AA447" s="12">
        <v>1</v>
      </c>
      <c r="AB447" s="56">
        <v>1</v>
      </c>
      <c r="AC447" s="21" t="s">
        <v>73</v>
      </c>
      <c r="AD447" s="46" t="s">
        <v>8956</v>
      </c>
      <c r="AE447" s="72"/>
      <c r="AF447" s="16" t="s">
        <v>8955</v>
      </c>
      <c r="AG447" s="16" t="str">
        <f t="shared" si="6"/>
        <v/>
      </c>
    </row>
    <row r="448" spans="1:33" x14ac:dyDescent="0.2">
      <c r="A448" s="12" t="s">
        <v>7750</v>
      </c>
      <c r="B448" s="12" t="s">
        <v>7178</v>
      </c>
      <c r="C448" s="12" t="s">
        <v>76</v>
      </c>
      <c r="D448" s="12" t="s">
        <v>88</v>
      </c>
      <c r="E448" s="19" t="s">
        <v>1101</v>
      </c>
      <c r="F448" s="12" t="s">
        <v>1102</v>
      </c>
      <c r="G448" s="12" t="s">
        <v>2426</v>
      </c>
      <c r="H448" s="27" t="s">
        <v>69</v>
      </c>
      <c r="I448" s="28" t="s">
        <v>70</v>
      </c>
      <c r="J448" s="28" t="s">
        <v>70</v>
      </c>
      <c r="K448" s="28" t="s">
        <v>70</v>
      </c>
      <c r="L448" s="28" t="s">
        <v>70</v>
      </c>
      <c r="M448" s="29" t="s">
        <v>70</v>
      </c>
      <c r="N448" s="29" t="s">
        <v>70</v>
      </c>
      <c r="O448" s="28" t="s">
        <v>70</v>
      </c>
      <c r="P448" s="28" t="s">
        <v>70</v>
      </c>
      <c r="Q448" s="28" t="s">
        <v>70</v>
      </c>
      <c r="R448" s="28" t="s">
        <v>70</v>
      </c>
      <c r="S448" s="28" t="s">
        <v>70</v>
      </c>
      <c r="T448" s="30" t="s">
        <v>6894</v>
      </c>
      <c r="U448" s="31" t="s">
        <v>72</v>
      </c>
      <c r="V448" s="12">
        <v>1</v>
      </c>
      <c r="W448" s="12">
        <v>2</v>
      </c>
      <c r="X448" s="12">
        <v>2</v>
      </c>
      <c r="Y448" s="12">
        <v>0</v>
      </c>
      <c r="Z448" s="20">
        <v>0</v>
      </c>
      <c r="AA448" s="12">
        <v>1</v>
      </c>
      <c r="AB448" s="56">
        <v>1</v>
      </c>
      <c r="AC448" s="21" t="s">
        <v>73</v>
      </c>
      <c r="AD448" s="46" t="s">
        <v>8956</v>
      </c>
      <c r="AE448" s="72"/>
      <c r="AF448" s="16" t="s">
        <v>8955</v>
      </c>
      <c r="AG448" s="16" t="str">
        <f t="shared" si="6"/>
        <v/>
      </c>
    </row>
    <row r="449" spans="1:33" x14ac:dyDescent="0.2">
      <c r="A449" s="12" t="s">
        <v>7751</v>
      </c>
      <c r="B449" s="12" t="s">
        <v>7713</v>
      </c>
      <c r="C449" s="12" t="s">
        <v>64</v>
      </c>
      <c r="D449" s="12" t="s">
        <v>88</v>
      </c>
      <c r="E449" s="19" t="s">
        <v>1101</v>
      </c>
      <c r="F449" s="12" t="s">
        <v>1102</v>
      </c>
      <c r="G449" s="12" t="s">
        <v>2426</v>
      </c>
      <c r="H449" s="27" t="s">
        <v>69</v>
      </c>
      <c r="I449" s="28" t="s">
        <v>70</v>
      </c>
      <c r="J449" s="28" t="s">
        <v>70</v>
      </c>
      <c r="K449" s="28" t="s">
        <v>70</v>
      </c>
      <c r="L449" s="28" t="s">
        <v>70</v>
      </c>
      <c r="M449" s="29" t="s">
        <v>70</v>
      </c>
      <c r="N449" s="29" t="s">
        <v>70</v>
      </c>
      <c r="O449" s="28" t="s">
        <v>70</v>
      </c>
      <c r="P449" s="28" t="s">
        <v>70</v>
      </c>
      <c r="Q449" s="28" t="s">
        <v>70</v>
      </c>
      <c r="R449" s="28" t="s">
        <v>70</v>
      </c>
      <c r="S449" s="28" t="s">
        <v>70</v>
      </c>
      <c r="T449" s="30" t="s">
        <v>6894</v>
      </c>
      <c r="U449" s="31" t="s">
        <v>72</v>
      </c>
      <c r="V449" s="12">
        <v>1</v>
      </c>
      <c r="W449" s="12">
        <v>2</v>
      </c>
      <c r="X449" s="12">
        <v>2</v>
      </c>
      <c r="Y449" s="12">
        <v>0</v>
      </c>
      <c r="Z449" s="20">
        <v>0</v>
      </c>
      <c r="AA449" s="12">
        <v>1</v>
      </c>
      <c r="AB449" s="56">
        <v>1</v>
      </c>
      <c r="AC449" s="21" t="s">
        <v>73</v>
      </c>
      <c r="AD449" s="46" t="s">
        <v>8956</v>
      </c>
      <c r="AE449" s="72" t="s">
        <v>6925</v>
      </c>
      <c r="AF449" s="16" t="s">
        <v>8955</v>
      </c>
      <c r="AG449" s="16" t="str">
        <f t="shared" si="6"/>
        <v/>
      </c>
    </row>
    <row r="450" spans="1:33" x14ac:dyDescent="0.2">
      <c r="A450" s="12" t="s">
        <v>7752</v>
      </c>
      <c r="B450" s="12" t="s">
        <v>7360</v>
      </c>
      <c r="C450" s="12" t="s">
        <v>76</v>
      </c>
      <c r="D450" s="12" t="s">
        <v>88</v>
      </c>
      <c r="E450" s="19" t="s">
        <v>1101</v>
      </c>
      <c r="F450" s="12" t="s">
        <v>1102</v>
      </c>
      <c r="G450" s="12" t="s">
        <v>1110</v>
      </c>
      <c r="H450" s="27" t="s">
        <v>69</v>
      </c>
      <c r="I450" s="28" t="s">
        <v>70</v>
      </c>
      <c r="J450" s="28" t="s">
        <v>70</v>
      </c>
      <c r="K450" s="28" t="s">
        <v>70</v>
      </c>
      <c r="L450" s="28" t="s">
        <v>70</v>
      </c>
      <c r="M450" s="29" t="s">
        <v>70</v>
      </c>
      <c r="N450" s="29" t="s">
        <v>70</v>
      </c>
      <c r="O450" s="28" t="s">
        <v>70</v>
      </c>
      <c r="P450" s="28" t="s">
        <v>70</v>
      </c>
      <c r="Q450" s="28" t="s">
        <v>70</v>
      </c>
      <c r="R450" s="28" t="s">
        <v>70</v>
      </c>
      <c r="S450" s="28" t="s">
        <v>70</v>
      </c>
      <c r="T450" s="30" t="s">
        <v>6894</v>
      </c>
      <c r="U450" s="31" t="s">
        <v>72</v>
      </c>
      <c r="V450" s="12">
        <v>1</v>
      </c>
      <c r="W450" s="12">
        <v>2</v>
      </c>
      <c r="X450" s="12">
        <v>2</v>
      </c>
      <c r="Y450" s="12">
        <v>0</v>
      </c>
      <c r="Z450" s="20">
        <v>0</v>
      </c>
      <c r="AA450" s="12">
        <v>1</v>
      </c>
      <c r="AB450" s="56">
        <v>1</v>
      </c>
      <c r="AC450" s="21" t="s">
        <v>73</v>
      </c>
      <c r="AD450" s="46" t="s">
        <v>8956</v>
      </c>
      <c r="AE450" s="72" t="s">
        <v>6925</v>
      </c>
      <c r="AF450" s="16" t="s">
        <v>8955</v>
      </c>
      <c r="AG450" s="16" t="str">
        <f t="shared" si="6"/>
        <v/>
      </c>
    </row>
    <row r="451" spans="1:33" x14ac:dyDescent="0.2">
      <c r="A451" s="12" t="s">
        <v>7753</v>
      </c>
      <c r="B451" s="12" t="s">
        <v>7754</v>
      </c>
      <c r="C451" s="12" t="s">
        <v>76</v>
      </c>
      <c r="D451" s="12" t="s">
        <v>88</v>
      </c>
      <c r="E451" s="19" t="s">
        <v>1101</v>
      </c>
      <c r="F451" s="12" t="s">
        <v>1102</v>
      </c>
      <c r="G451" s="12" t="s">
        <v>1110</v>
      </c>
      <c r="H451" s="27" t="s">
        <v>69</v>
      </c>
      <c r="I451" s="28" t="s">
        <v>70</v>
      </c>
      <c r="J451" s="28" t="s">
        <v>70</v>
      </c>
      <c r="K451" s="28" t="s">
        <v>70</v>
      </c>
      <c r="L451" s="28" t="s">
        <v>70</v>
      </c>
      <c r="M451" s="29" t="s">
        <v>70</v>
      </c>
      <c r="N451" s="29" t="s">
        <v>70</v>
      </c>
      <c r="O451" s="28" t="s">
        <v>70</v>
      </c>
      <c r="P451" s="28" t="s">
        <v>70</v>
      </c>
      <c r="Q451" s="28" t="s">
        <v>70</v>
      </c>
      <c r="R451" s="28" t="s">
        <v>70</v>
      </c>
      <c r="S451" s="28" t="s">
        <v>70</v>
      </c>
      <c r="T451" s="30" t="s">
        <v>6894</v>
      </c>
      <c r="U451" s="31" t="s">
        <v>72</v>
      </c>
      <c r="V451" s="12">
        <v>4</v>
      </c>
      <c r="W451" s="12">
        <v>5</v>
      </c>
      <c r="X451" s="12">
        <v>5</v>
      </c>
      <c r="Y451" s="12">
        <v>0</v>
      </c>
      <c r="Z451" s="20">
        <v>1</v>
      </c>
      <c r="AA451" s="12">
        <v>4</v>
      </c>
      <c r="AB451" s="56">
        <v>1</v>
      </c>
      <c r="AC451" s="21" t="s">
        <v>73</v>
      </c>
      <c r="AD451" s="46" t="s">
        <v>8954</v>
      </c>
      <c r="AE451" s="72"/>
      <c r="AF451" s="16" t="s">
        <v>8955</v>
      </c>
      <c r="AG451" s="16" t="str">
        <f t="shared" ref="AG451:AG514" si="7">IF(AND(AF451="tak",AA451=4),"fizchem ","")</f>
        <v/>
      </c>
    </row>
    <row r="452" spans="1:33" x14ac:dyDescent="0.2">
      <c r="A452" s="12" t="s">
        <v>7755</v>
      </c>
      <c r="B452" s="12" t="s">
        <v>7756</v>
      </c>
      <c r="C452" s="12" t="s">
        <v>76</v>
      </c>
      <c r="D452" s="12" t="s">
        <v>88</v>
      </c>
      <c r="E452" s="19" t="s">
        <v>1101</v>
      </c>
      <c r="F452" s="12" t="s">
        <v>1102</v>
      </c>
      <c r="G452" s="12" t="s">
        <v>1110</v>
      </c>
      <c r="H452" s="27" t="s">
        <v>69</v>
      </c>
      <c r="I452" s="28" t="s">
        <v>70</v>
      </c>
      <c r="J452" s="28" t="s">
        <v>70</v>
      </c>
      <c r="K452" s="28" t="s">
        <v>70</v>
      </c>
      <c r="L452" s="28" t="s">
        <v>70</v>
      </c>
      <c r="M452" s="29" t="s">
        <v>70</v>
      </c>
      <c r="N452" s="29" t="s">
        <v>70</v>
      </c>
      <c r="O452" s="28" t="s">
        <v>70</v>
      </c>
      <c r="P452" s="28" t="s">
        <v>70</v>
      </c>
      <c r="Q452" s="28" t="s">
        <v>70</v>
      </c>
      <c r="R452" s="28" t="s">
        <v>70</v>
      </c>
      <c r="S452" s="28" t="s">
        <v>70</v>
      </c>
      <c r="T452" s="30" t="s">
        <v>6894</v>
      </c>
      <c r="U452" s="31" t="s">
        <v>72</v>
      </c>
      <c r="V452" s="12">
        <v>2</v>
      </c>
      <c r="W452" s="12">
        <v>2</v>
      </c>
      <c r="X452" s="12">
        <v>2</v>
      </c>
      <c r="Y452" s="12">
        <v>0</v>
      </c>
      <c r="Z452" s="20">
        <v>0</v>
      </c>
      <c r="AA452" s="12">
        <v>2</v>
      </c>
      <c r="AB452" s="56">
        <v>1</v>
      </c>
      <c r="AC452" s="21" t="s">
        <v>73</v>
      </c>
      <c r="AD452" s="46" t="s">
        <v>8954</v>
      </c>
      <c r="AE452" s="72"/>
      <c r="AF452" s="16" t="s">
        <v>8955</v>
      </c>
      <c r="AG452" s="16" t="str">
        <f t="shared" si="7"/>
        <v/>
      </c>
    </row>
    <row r="453" spans="1:33" x14ac:dyDescent="0.2">
      <c r="A453" s="12" t="s">
        <v>7757</v>
      </c>
      <c r="B453" s="12" t="s">
        <v>7758</v>
      </c>
      <c r="C453" s="12" t="s">
        <v>64</v>
      </c>
      <c r="D453" s="12" t="s">
        <v>88</v>
      </c>
      <c r="E453" s="19" t="s">
        <v>1101</v>
      </c>
      <c r="F453" s="12" t="s">
        <v>1102</v>
      </c>
      <c r="G453" s="12" t="s">
        <v>1110</v>
      </c>
      <c r="H453" s="27" t="s">
        <v>69</v>
      </c>
      <c r="I453" s="28" t="s">
        <v>70</v>
      </c>
      <c r="J453" s="28" t="s">
        <v>70</v>
      </c>
      <c r="K453" s="28" t="s">
        <v>70</v>
      </c>
      <c r="L453" s="28" t="s">
        <v>70</v>
      </c>
      <c r="M453" s="29" t="s">
        <v>70</v>
      </c>
      <c r="N453" s="29" t="s">
        <v>70</v>
      </c>
      <c r="O453" s="28" t="s">
        <v>70</v>
      </c>
      <c r="P453" s="28" t="s">
        <v>70</v>
      </c>
      <c r="Q453" s="28" t="s">
        <v>70</v>
      </c>
      <c r="R453" s="28" t="s">
        <v>70</v>
      </c>
      <c r="S453" s="28" t="s">
        <v>70</v>
      </c>
      <c r="T453" s="30" t="s">
        <v>6894</v>
      </c>
      <c r="U453" s="31" t="s">
        <v>72</v>
      </c>
      <c r="V453" s="12">
        <v>0</v>
      </c>
      <c r="W453" s="12">
        <v>2</v>
      </c>
      <c r="X453" s="12">
        <v>2</v>
      </c>
      <c r="Y453" s="12">
        <v>0</v>
      </c>
      <c r="Z453" s="20">
        <v>0</v>
      </c>
      <c r="AA453" s="12">
        <v>0</v>
      </c>
      <c r="AB453" s="56">
        <v>1</v>
      </c>
      <c r="AC453" s="21" t="s">
        <v>73</v>
      </c>
      <c r="AD453" s="46" t="s">
        <v>8956</v>
      </c>
      <c r="AE453" s="72"/>
      <c r="AF453" s="16" t="s">
        <v>8955</v>
      </c>
      <c r="AG453" s="16" t="str">
        <f t="shared" si="7"/>
        <v/>
      </c>
    </row>
    <row r="454" spans="1:33" x14ac:dyDescent="0.2">
      <c r="A454" s="12" t="s">
        <v>7759</v>
      </c>
      <c r="B454" s="12" t="s">
        <v>7760</v>
      </c>
      <c r="C454" s="12" t="s">
        <v>76</v>
      </c>
      <c r="D454" s="12" t="s">
        <v>88</v>
      </c>
      <c r="E454" s="19" t="s">
        <v>1101</v>
      </c>
      <c r="F454" s="12" t="s">
        <v>1102</v>
      </c>
      <c r="G454" s="12" t="s">
        <v>1110</v>
      </c>
      <c r="H454" s="27" t="s">
        <v>69</v>
      </c>
      <c r="I454" s="28" t="s">
        <v>70</v>
      </c>
      <c r="J454" s="28" t="s">
        <v>70</v>
      </c>
      <c r="K454" s="28" t="s">
        <v>70</v>
      </c>
      <c r="L454" s="28" t="s">
        <v>70</v>
      </c>
      <c r="M454" s="29" t="s">
        <v>70</v>
      </c>
      <c r="N454" s="29" t="s">
        <v>70</v>
      </c>
      <c r="O454" s="28" t="s">
        <v>70</v>
      </c>
      <c r="P454" s="28" t="s">
        <v>70</v>
      </c>
      <c r="Q454" s="28" t="s">
        <v>70</v>
      </c>
      <c r="R454" s="28" t="s">
        <v>70</v>
      </c>
      <c r="S454" s="28" t="s">
        <v>70</v>
      </c>
      <c r="T454" s="30" t="s">
        <v>6894</v>
      </c>
      <c r="U454" s="31" t="s">
        <v>72</v>
      </c>
      <c r="V454" s="12">
        <v>1</v>
      </c>
      <c r="W454" s="12">
        <v>2</v>
      </c>
      <c r="X454" s="12">
        <v>2</v>
      </c>
      <c r="Y454" s="12">
        <v>0</v>
      </c>
      <c r="Z454" s="20">
        <v>0</v>
      </c>
      <c r="AA454" s="12">
        <v>1</v>
      </c>
      <c r="AB454" s="56">
        <v>1</v>
      </c>
      <c r="AC454" s="21" t="s">
        <v>73</v>
      </c>
      <c r="AD454" s="46" t="s">
        <v>8956</v>
      </c>
      <c r="AE454" s="72"/>
      <c r="AF454" s="16" t="s">
        <v>8955</v>
      </c>
      <c r="AG454" s="16" t="str">
        <f t="shared" si="7"/>
        <v/>
      </c>
    </row>
    <row r="455" spans="1:33" x14ac:dyDescent="0.2">
      <c r="A455" s="12" t="s">
        <v>7761</v>
      </c>
      <c r="B455" s="12" t="s">
        <v>7762</v>
      </c>
      <c r="C455" s="12" t="s">
        <v>64</v>
      </c>
      <c r="D455" s="12" t="s">
        <v>88</v>
      </c>
      <c r="E455" s="19" t="s">
        <v>1101</v>
      </c>
      <c r="F455" s="12" t="s">
        <v>1102</v>
      </c>
      <c r="G455" s="12" t="s">
        <v>1110</v>
      </c>
      <c r="H455" s="27" t="s">
        <v>69</v>
      </c>
      <c r="I455" s="28" t="s">
        <v>70</v>
      </c>
      <c r="J455" s="28" t="s">
        <v>70</v>
      </c>
      <c r="K455" s="28" t="s">
        <v>70</v>
      </c>
      <c r="L455" s="28" t="s">
        <v>70</v>
      </c>
      <c r="M455" s="29" t="s">
        <v>70</v>
      </c>
      <c r="N455" s="29" t="s">
        <v>70</v>
      </c>
      <c r="O455" s="28" t="s">
        <v>70</v>
      </c>
      <c r="P455" s="28" t="s">
        <v>70</v>
      </c>
      <c r="Q455" s="28" t="s">
        <v>70</v>
      </c>
      <c r="R455" s="28" t="s">
        <v>70</v>
      </c>
      <c r="S455" s="28" t="s">
        <v>70</v>
      </c>
      <c r="T455" s="30" t="s">
        <v>6894</v>
      </c>
      <c r="U455" s="31" t="s">
        <v>72</v>
      </c>
      <c r="V455" s="12">
        <v>0</v>
      </c>
      <c r="W455" s="12">
        <v>2</v>
      </c>
      <c r="X455" s="12">
        <v>2</v>
      </c>
      <c r="Y455" s="12">
        <v>0</v>
      </c>
      <c r="Z455" s="20">
        <v>0</v>
      </c>
      <c r="AA455" s="12">
        <v>0</v>
      </c>
      <c r="AB455" s="56">
        <v>1</v>
      </c>
      <c r="AC455" s="21" t="s">
        <v>73</v>
      </c>
      <c r="AD455" s="46" t="s">
        <v>8956</v>
      </c>
      <c r="AE455" s="72"/>
      <c r="AF455" s="16" t="s">
        <v>8955</v>
      </c>
      <c r="AG455" s="16" t="str">
        <f t="shared" si="7"/>
        <v/>
      </c>
    </row>
    <row r="456" spans="1:33" x14ac:dyDescent="0.2">
      <c r="A456" s="12" t="s">
        <v>7763</v>
      </c>
      <c r="B456" s="12" t="s">
        <v>7764</v>
      </c>
      <c r="C456" s="12" t="s">
        <v>76</v>
      </c>
      <c r="D456" s="12" t="s">
        <v>88</v>
      </c>
      <c r="E456" s="19" t="s">
        <v>1101</v>
      </c>
      <c r="F456" s="12" t="s">
        <v>1102</v>
      </c>
      <c r="G456" s="12" t="s">
        <v>1110</v>
      </c>
      <c r="H456" s="27" t="s">
        <v>69</v>
      </c>
      <c r="I456" s="28" t="s">
        <v>70</v>
      </c>
      <c r="J456" s="28" t="s">
        <v>70</v>
      </c>
      <c r="K456" s="28" t="s">
        <v>70</v>
      </c>
      <c r="L456" s="28" t="s">
        <v>70</v>
      </c>
      <c r="M456" s="29" t="s">
        <v>70</v>
      </c>
      <c r="N456" s="29" t="s">
        <v>70</v>
      </c>
      <c r="O456" s="28" t="s">
        <v>70</v>
      </c>
      <c r="P456" s="28" t="s">
        <v>70</v>
      </c>
      <c r="Q456" s="28" t="s">
        <v>70</v>
      </c>
      <c r="R456" s="28" t="s">
        <v>70</v>
      </c>
      <c r="S456" s="28" t="s">
        <v>70</v>
      </c>
      <c r="T456" s="30" t="s">
        <v>6894</v>
      </c>
      <c r="U456" s="31" t="s">
        <v>72</v>
      </c>
      <c r="V456" s="12">
        <v>1</v>
      </c>
      <c r="W456" s="12">
        <v>2</v>
      </c>
      <c r="X456" s="12">
        <v>2</v>
      </c>
      <c r="Y456" s="12">
        <v>0</v>
      </c>
      <c r="Z456" s="20">
        <v>0</v>
      </c>
      <c r="AA456" s="12">
        <v>1</v>
      </c>
      <c r="AB456" s="56">
        <v>1</v>
      </c>
      <c r="AC456" s="21" t="s">
        <v>73</v>
      </c>
      <c r="AD456" s="46" t="s">
        <v>8956</v>
      </c>
      <c r="AE456" s="72"/>
      <c r="AF456" s="16" t="s">
        <v>8955</v>
      </c>
      <c r="AG456" s="16" t="str">
        <f t="shared" si="7"/>
        <v/>
      </c>
    </row>
    <row r="457" spans="1:33" x14ac:dyDescent="0.2">
      <c r="A457" s="12" t="s">
        <v>7765</v>
      </c>
      <c r="B457" s="12" t="s">
        <v>7766</v>
      </c>
      <c r="C457" s="12" t="s">
        <v>76</v>
      </c>
      <c r="D457" s="12" t="s">
        <v>88</v>
      </c>
      <c r="E457" s="19" t="s">
        <v>1101</v>
      </c>
      <c r="F457" s="12" t="s">
        <v>1102</v>
      </c>
      <c r="G457" s="12" t="s">
        <v>1110</v>
      </c>
      <c r="H457" s="27" t="s">
        <v>69</v>
      </c>
      <c r="I457" s="28" t="s">
        <v>70</v>
      </c>
      <c r="J457" s="28" t="s">
        <v>70</v>
      </c>
      <c r="K457" s="28" t="s">
        <v>70</v>
      </c>
      <c r="L457" s="28" t="s">
        <v>70</v>
      </c>
      <c r="M457" s="29" t="s">
        <v>70</v>
      </c>
      <c r="N457" s="29" t="s">
        <v>70</v>
      </c>
      <c r="O457" s="28" t="s">
        <v>70</v>
      </c>
      <c r="P457" s="28" t="s">
        <v>70</v>
      </c>
      <c r="Q457" s="28" t="s">
        <v>70</v>
      </c>
      <c r="R457" s="28" t="s">
        <v>70</v>
      </c>
      <c r="S457" s="28" t="s">
        <v>70</v>
      </c>
      <c r="T457" s="30" t="s">
        <v>6894</v>
      </c>
      <c r="U457" s="31" t="s">
        <v>72</v>
      </c>
      <c r="V457" s="12">
        <v>1</v>
      </c>
      <c r="W457" s="12">
        <v>2</v>
      </c>
      <c r="X457" s="12">
        <v>2</v>
      </c>
      <c r="Y457" s="12">
        <v>0</v>
      </c>
      <c r="Z457" s="20">
        <v>0</v>
      </c>
      <c r="AA457" s="12">
        <v>1</v>
      </c>
      <c r="AB457" s="56">
        <v>1</v>
      </c>
      <c r="AC457" s="21" t="s">
        <v>73</v>
      </c>
      <c r="AD457" s="46" t="s">
        <v>8956</v>
      </c>
      <c r="AE457" s="72" t="s">
        <v>6925</v>
      </c>
      <c r="AF457" s="16" t="s">
        <v>8955</v>
      </c>
      <c r="AG457" s="16" t="str">
        <f t="shared" si="7"/>
        <v/>
      </c>
    </row>
    <row r="458" spans="1:33" x14ac:dyDescent="0.2">
      <c r="A458" s="12" t="s">
        <v>7767</v>
      </c>
      <c r="B458" s="12" t="s">
        <v>7768</v>
      </c>
      <c r="C458" s="12" t="s">
        <v>76</v>
      </c>
      <c r="D458" s="12" t="s">
        <v>88</v>
      </c>
      <c r="E458" s="19" t="s">
        <v>1101</v>
      </c>
      <c r="F458" s="12" t="s">
        <v>1102</v>
      </c>
      <c r="G458" s="12" t="s">
        <v>1110</v>
      </c>
      <c r="H458" s="27" t="s">
        <v>69</v>
      </c>
      <c r="I458" s="28" t="s">
        <v>70</v>
      </c>
      <c r="J458" s="28" t="s">
        <v>70</v>
      </c>
      <c r="K458" s="28" t="s">
        <v>70</v>
      </c>
      <c r="L458" s="28" t="s">
        <v>70</v>
      </c>
      <c r="M458" s="29" t="s">
        <v>70</v>
      </c>
      <c r="N458" s="29" t="s">
        <v>70</v>
      </c>
      <c r="O458" s="28" t="s">
        <v>70</v>
      </c>
      <c r="P458" s="28" t="s">
        <v>70</v>
      </c>
      <c r="Q458" s="28" t="s">
        <v>70</v>
      </c>
      <c r="R458" s="28" t="s">
        <v>70</v>
      </c>
      <c r="S458" s="28" t="s">
        <v>70</v>
      </c>
      <c r="T458" s="30" t="s">
        <v>6894</v>
      </c>
      <c r="U458" s="31" t="s">
        <v>72</v>
      </c>
      <c r="V458" s="12">
        <v>0</v>
      </c>
      <c r="W458" s="12">
        <v>2</v>
      </c>
      <c r="X458" s="12">
        <v>2</v>
      </c>
      <c r="Y458" s="12">
        <v>0</v>
      </c>
      <c r="Z458" s="20">
        <v>0</v>
      </c>
      <c r="AA458" s="12">
        <v>0</v>
      </c>
      <c r="AB458" s="56">
        <v>1</v>
      </c>
      <c r="AC458" s="21" t="s">
        <v>73</v>
      </c>
      <c r="AD458" s="46" t="s">
        <v>8956</v>
      </c>
      <c r="AE458" s="72"/>
      <c r="AF458" s="16" t="s">
        <v>8955</v>
      </c>
      <c r="AG458" s="16" t="str">
        <f t="shared" si="7"/>
        <v/>
      </c>
    </row>
    <row r="459" spans="1:33" x14ac:dyDescent="0.2">
      <c r="A459" s="12" t="s">
        <v>7769</v>
      </c>
      <c r="B459" s="12" t="s">
        <v>7770</v>
      </c>
      <c r="C459" s="12" t="s">
        <v>76</v>
      </c>
      <c r="D459" s="12" t="s">
        <v>88</v>
      </c>
      <c r="E459" s="19" t="s">
        <v>1101</v>
      </c>
      <c r="F459" s="12" t="s">
        <v>1102</v>
      </c>
      <c r="G459" s="12" t="s">
        <v>1110</v>
      </c>
      <c r="H459" s="27" t="s">
        <v>69</v>
      </c>
      <c r="I459" s="28" t="s">
        <v>70</v>
      </c>
      <c r="J459" s="28" t="s">
        <v>70</v>
      </c>
      <c r="K459" s="28" t="s">
        <v>70</v>
      </c>
      <c r="L459" s="28" t="s">
        <v>70</v>
      </c>
      <c r="M459" s="29" t="s">
        <v>70</v>
      </c>
      <c r="N459" s="29" t="s">
        <v>70</v>
      </c>
      <c r="O459" s="28" t="s">
        <v>70</v>
      </c>
      <c r="P459" s="28" t="s">
        <v>70</v>
      </c>
      <c r="Q459" s="28" t="s">
        <v>70</v>
      </c>
      <c r="R459" s="28" t="s">
        <v>70</v>
      </c>
      <c r="S459" s="28" t="s">
        <v>70</v>
      </c>
      <c r="T459" s="30" t="s">
        <v>6894</v>
      </c>
      <c r="U459" s="31" t="s">
        <v>72</v>
      </c>
      <c r="V459" s="12">
        <v>0</v>
      </c>
      <c r="W459" s="12">
        <v>2</v>
      </c>
      <c r="X459" s="12">
        <v>2</v>
      </c>
      <c r="Y459" s="12">
        <v>0</v>
      </c>
      <c r="Z459" s="20">
        <v>0</v>
      </c>
      <c r="AA459" s="12">
        <v>0</v>
      </c>
      <c r="AB459" s="56">
        <v>1</v>
      </c>
      <c r="AC459" s="21" t="s">
        <v>73</v>
      </c>
      <c r="AD459" s="46" t="s">
        <v>8956</v>
      </c>
      <c r="AE459" s="72"/>
      <c r="AF459" s="16" t="s">
        <v>8955</v>
      </c>
      <c r="AG459" s="16" t="str">
        <f t="shared" si="7"/>
        <v/>
      </c>
    </row>
    <row r="460" spans="1:33" x14ac:dyDescent="0.2">
      <c r="A460" s="12" t="s">
        <v>7771</v>
      </c>
      <c r="B460" s="12" t="s">
        <v>7470</v>
      </c>
      <c r="C460" s="12" t="s">
        <v>76</v>
      </c>
      <c r="D460" s="12" t="s">
        <v>88</v>
      </c>
      <c r="E460" s="19" t="s">
        <v>1101</v>
      </c>
      <c r="F460" s="12" t="s">
        <v>1102</v>
      </c>
      <c r="G460" s="12" t="s">
        <v>1110</v>
      </c>
      <c r="H460" s="27" t="s">
        <v>69</v>
      </c>
      <c r="I460" s="28" t="s">
        <v>70</v>
      </c>
      <c r="J460" s="28" t="s">
        <v>70</v>
      </c>
      <c r="K460" s="28" t="s">
        <v>70</v>
      </c>
      <c r="L460" s="28" t="s">
        <v>70</v>
      </c>
      <c r="M460" s="29" t="s">
        <v>70</v>
      </c>
      <c r="N460" s="29" t="s">
        <v>70</v>
      </c>
      <c r="O460" s="28" t="s">
        <v>70</v>
      </c>
      <c r="P460" s="28" t="s">
        <v>70</v>
      </c>
      <c r="Q460" s="28" t="s">
        <v>70</v>
      </c>
      <c r="R460" s="28" t="s">
        <v>70</v>
      </c>
      <c r="S460" s="28" t="s">
        <v>70</v>
      </c>
      <c r="T460" s="30" t="s">
        <v>6894</v>
      </c>
      <c r="U460" s="31" t="s">
        <v>72</v>
      </c>
      <c r="V460" s="12">
        <v>1</v>
      </c>
      <c r="W460" s="12">
        <v>2</v>
      </c>
      <c r="X460" s="12">
        <v>2</v>
      </c>
      <c r="Y460" s="12">
        <v>0</v>
      </c>
      <c r="Z460" s="20">
        <v>0</v>
      </c>
      <c r="AA460" s="12">
        <v>1</v>
      </c>
      <c r="AB460" s="56">
        <v>1</v>
      </c>
      <c r="AC460" s="21" t="s">
        <v>73</v>
      </c>
      <c r="AD460" s="46" t="s">
        <v>8956</v>
      </c>
      <c r="AE460" s="72" t="s">
        <v>6925</v>
      </c>
      <c r="AF460" s="16" t="s">
        <v>8955</v>
      </c>
      <c r="AG460" s="16" t="str">
        <f t="shared" si="7"/>
        <v/>
      </c>
    </row>
    <row r="461" spans="1:33" x14ac:dyDescent="0.2">
      <c r="A461" s="12" t="s">
        <v>7772</v>
      </c>
      <c r="B461" s="12" t="s">
        <v>7773</v>
      </c>
      <c r="C461" s="12" t="s">
        <v>76</v>
      </c>
      <c r="D461" s="12" t="s">
        <v>88</v>
      </c>
      <c r="E461" s="19" t="s">
        <v>1101</v>
      </c>
      <c r="F461" s="12" t="s">
        <v>1102</v>
      </c>
      <c r="G461" s="12" t="s">
        <v>1110</v>
      </c>
      <c r="H461" s="27" t="s">
        <v>69</v>
      </c>
      <c r="I461" s="28" t="s">
        <v>70</v>
      </c>
      <c r="J461" s="28" t="s">
        <v>70</v>
      </c>
      <c r="K461" s="28" t="s">
        <v>70</v>
      </c>
      <c r="L461" s="28" t="s">
        <v>70</v>
      </c>
      <c r="M461" s="29" t="s">
        <v>70</v>
      </c>
      <c r="N461" s="29" t="s">
        <v>70</v>
      </c>
      <c r="O461" s="28" t="s">
        <v>70</v>
      </c>
      <c r="P461" s="28" t="s">
        <v>70</v>
      </c>
      <c r="Q461" s="28" t="s">
        <v>70</v>
      </c>
      <c r="R461" s="28" t="s">
        <v>70</v>
      </c>
      <c r="S461" s="28" t="s">
        <v>70</v>
      </c>
      <c r="T461" s="30" t="s">
        <v>6894</v>
      </c>
      <c r="U461" s="31" t="s">
        <v>72</v>
      </c>
      <c r="V461" s="12">
        <v>1</v>
      </c>
      <c r="W461" s="12">
        <v>2</v>
      </c>
      <c r="X461" s="12">
        <v>2</v>
      </c>
      <c r="Y461" s="12">
        <v>0</v>
      </c>
      <c r="Z461" s="20">
        <v>0</v>
      </c>
      <c r="AA461" s="12">
        <v>1</v>
      </c>
      <c r="AB461" s="56">
        <v>1</v>
      </c>
      <c r="AC461" s="21" t="s">
        <v>73</v>
      </c>
      <c r="AD461" s="46" t="s">
        <v>8956</v>
      </c>
      <c r="AE461" s="72" t="s">
        <v>6925</v>
      </c>
      <c r="AF461" s="16" t="s">
        <v>8955</v>
      </c>
      <c r="AG461" s="16" t="str">
        <f t="shared" si="7"/>
        <v/>
      </c>
    </row>
    <row r="462" spans="1:33" x14ac:dyDescent="0.2">
      <c r="A462" s="12" t="s">
        <v>7774</v>
      </c>
      <c r="B462" s="12" t="s">
        <v>7775</v>
      </c>
      <c r="C462" s="12" t="s">
        <v>76</v>
      </c>
      <c r="D462" s="12" t="s">
        <v>88</v>
      </c>
      <c r="E462" s="19" t="s">
        <v>1101</v>
      </c>
      <c r="F462" s="12" t="s">
        <v>1102</v>
      </c>
      <c r="G462" s="12" t="s">
        <v>1110</v>
      </c>
      <c r="H462" s="27" t="s">
        <v>69</v>
      </c>
      <c r="I462" s="28" t="s">
        <v>70</v>
      </c>
      <c r="J462" s="28" t="s">
        <v>70</v>
      </c>
      <c r="K462" s="28" t="s">
        <v>70</v>
      </c>
      <c r="L462" s="28" t="s">
        <v>70</v>
      </c>
      <c r="M462" s="29" t="s">
        <v>70</v>
      </c>
      <c r="N462" s="29" t="s">
        <v>70</v>
      </c>
      <c r="O462" s="28" t="s">
        <v>70</v>
      </c>
      <c r="P462" s="28" t="s">
        <v>70</v>
      </c>
      <c r="Q462" s="28" t="s">
        <v>70</v>
      </c>
      <c r="R462" s="28" t="s">
        <v>70</v>
      </c>
      <c r="S462" s="28" t="s">
        <v>70</v>
      </c>
      <c r="T462" s="30" t="s">
        <v>6894</v>
      </c>
      <c r="U462" s="31" t="s">
        <v>72</v>
      </c>
      <c r="V462" s="12">
        <v>1</v>
      </c>
      <c r="W462" s="12">
        <v>2</v>
      </c>
      <c r="X462" s="12">
        <v>2</v>
      </c>
      <c r="Y462" s="12">
        <v>0</v>
      </c>
      <c r="Z462" s="20">
        <v>0</v>
      </c>
      <c r="AA462" s="12">
        <v>1</v>
      </c>
      <c r="AB462" s="56">
        <v>1</v>
      </c>
      <c r="AC462" s="21" t="s">
        <v>73</v>
      </c>
      <c r="AD462" s="46" t="s">
        <v>8956</v>
      </c>
      <c r="AE462" s="72"/>
      <c r="AF462" s="16" t="s">
        <v>8955</v>
      </c>
      <c r="AG462" s="16" t="str">
        <f t="shared" si="7"/>
        <v/>
      </c>
    </row>
    <row r="463" spans="1:33" x14ac:dyDescent="0.2">
      <c r="A463" s="12" t="s">
        <v>7776</v>
      </c>
      <c r="B463" s="12" t="s">
        <v>7777</v>
      </c>
      <c r="C463" s="12" t="s">
        <v>76</v>
      </c>
      <c r="D463" s="12" t="s">
        <v>88</v>
      </c>
      <c r="E463" s="19" t="s">
        <v>1101</v>
      </c>
      <c r="F463" s="12" t="s">
        <v>1102</v>
      </c>
      <c r="G463" s="12" t="s">
        <v>1110</v>
      </c>
      <c r="H463" s="27" t="s">
        <v>69</v>
      </c>
      <c r="I463" s="28" t="s">
        <v>70</v>
      </c>
      <c r="J463" s="28" t="s">
        <v>70</v>
      </c>
      <c r="K463" s="28" t="s">
        <v>70</v>
      </c>
      <c r="L463" s="28" t="s">
        <v>70</v>
      </c>
      <c r="M463" s="29" t="s">
        <v>70</v>
      </c>
      <c r="N463" s="29" t="s">
        <v>70</v>
      </c>
      <c r="O463" s="28" t="s">
        <v>70</v>
      </c>
      <c r="P463" s="28" t="s">
        <v>70</v>
      </c>
      <c r="Q463" s="28" t="s">
        <v>70</v>
      </c>
      <c r="R463" s="28" t="s">
        <v>70</v>
      </c>
      <c r="S463" s="28" t="s">
        <v>70</v>
      </c>
      <c r="T463" s="30" t="s">
        <v>6894</v>
      </c>
      <c r="U463" s="31" t="s">
        <v>72</v>
      </c>
      <c r="V463" s="12">
        <v>1</v>
      </c>
      <c r="W463" s="12">
        <v>2</v>
      </c>
      <c r="X463" s="12">
        <v>2</v>
      </c>
      <c r="Y463" s="12">
        <v>0</v>
      </c>
      <c r="Z463" s="20">
        <v>0</v>
      </c>
      <c r="AA463" s="12">
        <v>1</v>
      </c>
      <c r="AB463" s="56">
        <v>1</v>
      </c>
      <c r="AC463" s="21" t="s">
        <v>73</v>
      </c>
      <c r="AD463" s="46" t="s">
        <v>8956</v>
      </c>
      <c r="AE463" s="72" t="s">
        <v>6925</v>
      </c>
      <c r="AF463" s="16" t="s">
        <v>8955</v>
      </c>
      <c r="AG463" s="16" t="str">
        <f t="shared" si="7"/>
        <v/>
      </c>
    </row>
    <row r="464" spans="1:33" x14ac:dyDescent="0.2">
      <c r="A464" s="12" t="s">
        <v>7778</v>
      </c>
      <c r="B464" s="12" t="s">
        <v>7779</v>
      </c>
      <c r="C464" s="12" t="s">
        <v>76</v>
      </c>
      <c r="D464" s="12" t="s">
        <v>88</v>
      </c>
      <c r="E464" s="19" t="s">
        <v>1101</v>
      </c>
      <c r="F464" s="12" t="s">
        <v>1102</v>
      </c>
      <c r="G464" s="12" t="s">
        <v>1110</v>
      </c>
      <c r="H464" s="27" t="s">
        <v>69</v>
      </c>
      <c r="I464" s="28" t="s">
        <v>70</v>
      </c>
      <c r="J464" s="28" t="s">
        <v>70</v>
      </c>
      <c r="K464" s="28" t="s">
        <v>70</v>
      </c>
      <c r="L464" s="28" t="s">
        <v>70</v>
      </c>
      <c r="M464" s="29" t="s">
        <v>70</v>
      </c>
      <c r="N464" s="29" t="s">
        <v>70</v>
      </c>
      <c r="O464" s="28" t="s">
        <v>70</v>
      </c>
      <c r="P464" s="28" t="s">
        <v>70</v>
      </c>
      <c r="Q464" s="28" t="s">
        <v>70</v>
      </c>
      <c r="R464" s="28" t="s">
        <v>70</v>
      </c>
      <c r="S464" s="28" t="s">
        <v>70</v>
      </c>
      <c r="T464" s="30" t="s">
        <v>6894</v>
      </c>
      <c r="U464" s="31" t="s">
        <v>72</v>
      </c>
      <c r="V464" s="12">
        <v>1</v>
      </c>
      <c r="W464" s="12">
        <v>2</v>
      </c>
      <c r="X464" s="12">
        <v>2</v>
      </c>
      <c r="Y464" s="12">
        <v>0</v>
      </c>
      <c r="Z464" s="20">
        <v>0</v>
      </c>
      <c r="AA464" s="12">
        <v>1</v>
      </c>
      <c r="AB464" s="56">
        <v>1</v>
      </c>
      <c r="AC464" s="21" t="s">
        <v>73</v>
      </c>
      <c r="AD464" s="46" t="s">
        <v>8956</v>
      </c>
      <c r="AE464" s="72"/>
      <c r="AF464" s="16" t="s">
        <v>8955</v>
      </c>
      <c r="AG464" s="16" t="str">
        <f t="shared" si="7"/>
        <v/>
      </c>
    </row>
    <row r="465" spans="1:33" x14ac:dyDescent="0.2">
      <c r="A465" s="12" t="s">
        <v>7780</v>
      </c>
      <c r="B465" s="12" t="s">
        <v>7781</v>
      </c>
      <c r="C465" s="12" t="s">
        <v>64</v>
      </c>
      <c r="D465" s="12" t="s">
        <v>88</v>
      </c>
      <c r="E465" s="19" t="s">
        <v>1101</v>
      </c>
      <c r="F465" s="12" t="s">
        <v>1119</v>
      </c>
      <c r="G465" s="12" t="s">
        <v>1120</v>
      </c>
      <c r="H465" s="27" t="s">
        <v>69</v>
      </c>
      <c r="I465" s="28" t="s">
        <v>70</v>
      </c>
      <c r="J465" s="28" t="s">
        <v>70</v>
      </c>
      <c r="K465" s="28" t="s">
        <v>70</v>
      </c>
      <c r="L465" s="28" t="s">
        <v>70</v>
      </c>
      <c r="M465" s="29" t="s">
        <v>70</v>
      </c>
      <c r="N465" s="29" t="s">
        <v>70</v>
      </c>
      <c r="O465" s="28" t="s">
        <v>70</v>
      </c>
      <c r="P465" s="28" t="s">
        <v>70</v>
      </c>
      <c r="Q465" s="28" t="s">
        <v>70</v>
      </c>
      <c r="R465" s="28" t="s">
        <v>70</v>
      </c>
      <c r="S465" s="28" t="s">
        <v>70</v>
      </c>
      <c r="T465" s="30" t="s">
        <v>6894</v>
      </c>
      <c r="U465" s="31" t="s">
        <v>72</v>
      </c>
      <c r="V465" s="12">
        <v>0</v>
      </c>
      <c r="W465" s="12">
        <v>2</v>
      </c>
      <c r="X465" s="12">
        <v>2</v>
      </c>
      <c r="Y465" s="12">
        <v>0</v>
      </c>
      <c r="Z465" s="20">
        <v>0</v>
      </c>
      <c r="AA465" s="12">
        <v>0</v>
      </c>
      <c r="AB465" s="56">
        <v>1</v>
      </c>
      <c r="AC465" s="21" t="s">
        <v>73</v>
      </c>
      <c r="AD465" s="46" t="s">
        <v>8956</v>
      </c>
      <c r="AE465" s="72"/>
      <c r="AF465" s="16" t="s">
        <v>8955</v>
      </c>
      <c r="AG465" s="16" t="str">
        <f t="shared" si="7"/>
        <v/>
      </c>
    </row>
    <row r="466" spans="1:33" x14ac:dyDescent="0.2">
      <c r="A466" s="12" t="s">
        <v>7782</v>
      </c>
      <c r="B466" s="12" t="s">
        <v>6929</v>
      </c>
      <c r="C466" s="12" t="s">
        <v>76</v>
      </c>
      <c r="D466" s="12" t="s">
        <v>88</v>
      </c>
      <c r="E466" s="19" t="s">
        <v>1101</v>
      </c>
      <c r="F466" s="12" t="s">
        <v>1119</v>
      </c>
      <c r="G466" s="12" t="s">
        <v>1120</v>
      </c>
      <c r="H466" s="27" t="s">
        <v>69</v>
      </c>
      <c r="I466" s="28" t="s">
        <v>70</v>
      </c>
      <c r="J466" s="28" t="s">
        <v>70</v>
      </c>
      <c r="K466" s="28" t="s">
        <v>70</v>
      </c>
      <c r="L466" s="28" t="s">
        <v>70</v>
      </c>
      <c r="M466" s="29" t="s">
        <v>70</v>
      </c>
      <c r="N466" s="29" t="s">
        <v>70</v>
      </c>
      <c r="O466" s="28" t="s">
        <v>70</v>
      </c>
      <c r="P466" s="28" t="s">
        <v>70</v>
      </c>
      <c r="Q466" s="28" t="s">
        <v>70</v>
      </c>
      <c r="R466" s="28" t="s">
        <v>70</v>
      </c>
      <c r="S466" s="28" t="s">
        <v>70</v>
      </c>
      <c r="T466" s="30" t="s">
        <v>6894</v>
      </c>
      <c r="U466" s="31" t="s">
        <v>72</v>
      </c>
      <c r="V466" s="12">
        <v>1</v>
      </c>
      <c r="W466" s="12">
        <v>2</v>
      </c>
      <c r="X466" s="12">
        <v>2</v>
      </c>
      <c r="Y466" s="12">
        <v>0</v>
      </c>
      <c r="Z466" s="20">
        <v>0</v>
      </c>
      <c r="AA466" s="12">
        <v>1</v>
      </c>
      <c r="AB466" s="56">
        <v>1</v>
      </c>
      <c r="AC466" s="21" t="s">
        <v>73</v>
      </c>
      <c r="AD466" s="46" t="s">
        <v>8956</v>
      </c>
      <c r="AE466" s="72"/>
      <c r="AF466" s="16" t="s">
        <v>8955</v>
      </c>
      <c r="AG466" s="16" t="str">
        <f t="shared" si="7"/>
        <v/>
      </c>
    </row>
    <row r="467" spans="1:33" x14ac:dyDescent="0.2">
      <c r="A467" s="12" t="s">
        <v>7783</v>
      </c>
      <c r="B467" s="12" t="s">
        <v>7784</v>
      </c>
      <c r="C467" s="12" t="s">
        <v>64</v>
      </c>
      <c r="D467" s="12" t="s">
        <v>88</v>
      </c>
      <c r="E467" s="19" t="s">
        <v>1101</v>
      </c>
      <c r="F467" s="12" t="s">
        <v>1119</v>
      </c>
      <c r="G467" s="12" t="s">
        <v>1120</v>
      </c>
      <c r="H467" s="27" t="s">
        <v>69</v>
      </c>
      <c r="I467" s="28" t="s">
        <v>70</v>
      </c>
      <c r="J467" s="28" t="s">
        <v>70</v>
      </c>
      <c r="K467" s="28" t="s">
        <v>70</v>
      </c>
      <c r="L467" s="28" t="s">
        <v>70</v>
      </c>
      <c r="M467" s="29" t="s">
        <v>70</v>
      </c>
      <c r="N467" s="29" t="s">
        <v>70</v>
      </c>
      <c r="O467" s="28" t="s">
        <v>70</v>
      </c>
      <c r="P467" s="28" t="s">
        <v>70</v>
      </c>
      <c r="Q467" s="28" t="s">
        <v>70</v>
      </c>
      <c r="R467" s="28" t="s">
        <v>70</v>
      </c>
      <c r="S467" s="28" t="s">
        <v>70</v>
      </c>
      <c r="T467" s="30" t="s">
        <v>6894</v>
      </c>
      <c r="U467" s="31" t="s">
        <v>72</v>
      </c>
      <c r="V467" s="12">
        <v>1</v>
      </c>
      <c r="W467" s="12">
        <v>2</v>
      </c>
      <c r="X467" s="12">
        <v>2</v>
      </c>
      <c r="Y467" s="12">
        <v>0</v>
      </c>
      <c r="Z467" s="20">
        <v>0</v>
      </c>
      <c r="AA467" s="12">
        <v>1</v>
      </c>
      <c r="AB467" s="56">
        <v>1</v>
      </c>
      <c r="AC467" s="21" t="s">
        <v>73</v>
      </c>
      <c r="AD467" s="46" t="s">
        <v>8956</v>
      </c>
      <c r="AE467" s="72"/>
      <c r="AF467" s="16" t="s">
        <v>8955</v>
      </c>
      <c r="AG467" s="16" t="str">
        <f t="shared" si="7"/>
        <v/>
      </c>
    </row>
    <row r="468" spans="1:33" x14ac:dyDescent="0.2">
      <c r="A468" s="12" t="s">
        <v>7785</v>
      </c>
      <c r="B468" s="12" t="s">
        <v>7786</v>
      </c>
      <c r="C468" s="12" t="s">
        <v>76</v>
      </c>
      <c r="D468" s="12" t="s">
        <v>88</v>
      </c>
      <c r="E468" s="19" t="s">
        <v>1101</v>
      </c>
      <c r="F468" s="12" t="s">
        <v>1119</v>
      </c>
      <c r="G468" s="12" t="s">
        <v>1120</v>
      </c>
      <c r="H468" s="27" t="s">
        <v>69</v>
      </c>
      <c r="I468" s="28" t="s">
        <v>70</v>
      </c>
      <c r="J468" s="28" t="s">
        <v>70</v>
      </c>
      <c r="K468" s="28" t="s">
        <v>70</v>
      </c>
      <c r="L468" s="28" t="s">
        <v>70</v>
      </c>
      <c r="M468" s="29" t="s">
        <v>70</v>
      </c>
      <c r="N468" s="29" t="s">
        <v>70</v>
      </c>
      <c r="O468" s="28" t="s">
        <v>70</v>
      </c>
      <c r="P468" s="28" t="s">
        <v>70</v>
      </c>
      <c r="Q468" s="28" t="s">
        <v>70</v>
      </c>
      <c r="R468" s="28" t="s">
        <v>70</v>
      </c>
      <c r="S468" s="28" t="s">
        <v>70</v>
      </c>
      <c r="T468" s="30" t="s">
        <v>6894</v>
      </c>
      <c r="U468" s="31" t="s">
        <v>72</v>
      </c>
      <c r="V468" s="12">
        <v>0</v>
      </c>
      <c r="W468" s="12">
        <v>2</v>
      </c>
      <c r="X468" s="12">
        <v>2</v>
      </c>
      <c r="Y468" s="12">
        <v>0</v>
      </c>
      <c r="Z468" s="20">
        <v>0</v>
      </c>
      <c r="AA468" s="12">
        <v>0</v>
      </c>
      <c r="AB468" s="56">
        <v>1</v>
      </c>
      <c r="AC468" s="21" t="s">
        <v>73</v>
      </c>
      <c r="AD468" s="46" t="s">
        <v>8956</v>
      </c>
      <c r="AE468" s="72"/>
      <c r="AF468" s="16" t="s">
        <v>8955</v>
      </c>
      <c r="AG468" s="16" t="str">
        <f t="shared" si="7"/>
        <v/>
      </c>
    </row>
    <row r="469" spans="1:33" x14ac:dyDescent="0.2">
      <c r="A469" s="12" t="s">
        <v>7787</v>
      </c>
      <c r="B469" s="12" t="s">
        <v>7788</v>
      </c>
      <c r="C469" s="12" t="s">
        <v>76</v>
      </c>
      <c r="D469" s="12" t="s">
        <v>88</v>
      </c>
      <c r="E469" s="19" t="s">
        <v>1101</v>
      </c>
      <c r="F469" s="12" t="s">
        <v>1119</v>
      </c>
      <c r="G469" s="12" t="s">
        <v>1120</v>
      </c>
      <c r="H469" s="27" t="s">
        <v>69</v>
      </c>
      <c r="I469" s="28" t="s">
        <v>70</v>
      </c>
      <c r="J469" s="28" t="s">
        <v>70</v>
      </c>
      <c r="K469" s="28" t="s">
        <v>70</v>
      </c>
      <c r="L469" s="28" t="s">
        <v>70</v>
      </c>
      <c r="M469" s="29" t="s">
        <v>70</v>
      </c>
      <c r="N469" s="29" t="s">
        <v>70</v>
      </c>
      <c r="O469" s="28" t="s">
        <v>70</v>
      </c>
      <c r="P469" s="28" t="s">
        <v>70</v>
      </c>
      <c r="Q469" s="28" t="s">
        <v>70</v>
      </c>
      <c r="R469" s="28" t="s">
        <v>70</v>
      </c>
      <c r="S469" s="28" t="s">
        <v>70</v>
      </c>
      <c r="T469" s="30" t="s">
        <v>6894</v>
      </c>
      <c r="U469" s="31" t="s">
        <v>72</v>
      </c>
      <c r="V469" s="12">
        <v>1</v>
      </c>
      <c r="W469" s="12">
        <v>2</v>
      </c>
      <c r="X469" s="12">
        <v>2</v>
      </c>
      <c r="Y469" s="12">
        <v>0</v>
      </c>
      <c r="Z469" s="20">
        <v>0</v>
      </c>
      <c r="AA469" s="12">
        <v>1</v>
      </c>
      <c r="AB469" s="56">
        <v>0</v>
      </c>
      <c r="AC469" s="21" t="s">
        <v>73</v>
      </c>
      <c r="AD469" s="46" t="s">
        <v>8956</v>
      </c>
      <c r="AE469" s="72"/>
      <c r="AF469" s="16" t="s">
        <v>8955</v>
      </c>
      <c r="AG469" s="16" t="str">
        <f t="shared" si="7"/>
        <v/>
      </c>
    </row>
    <row r="470" spans="1:33" x14ac:dyDescent="0.2">
      <c r="A470" s="12" t="s">
        <v>7789</v>
      </c>
      <c r="B470" s="12" t="s">
        <v>7790</v>
      </c>
      <c r="C470" s="12" t="s">
        <v>64</v>
      </c>
      <c r="D470" s="12" t="s">
        <v>88</v>
      </c>
      <c r="E470" s="19" t="s">
        <v>1101</v>
      </c>
      <c r="F470" s="12" t="s">
        <v>1119</v>
      </c>
      <c r="G470" s="12" t="s">
        <v>1120</v>
      </c>
      <c r="H470" s="27" t="s">
        <v>69</v>
      </c>
      <c r="I470" s="28" t="s">
        <v>70</v>
      </c>
      <c r="J470" s="28" t="s">
        <v>70</v>
      </c>
      <c r="K470" s="28" t="s">
        <v>70</v>
      </c>
      <c r="L470" s="28" t="s">
        <v>70</v>
      </c>
      <c r="M470" s="29" t="s">
        <v>70</v>
      </c>
      <c r="N470" s="29" t="s">
        <v>70</v>
      </c>
      <c r="O470" s="28" t="s">
        <v>70</v>
      </c>
      <c r="P470" s="28" t="s">
        <v>70</v>
      </c>
      <c r="Q470" s="28" t="s">
        <v>70</v>
      </c>
      <c r="R470" s="28" t="s">
        <v>70</v>
      </c>
      <c r="S470" s="28" t="s">
        <v>70</v>
      </c>
      <c r="T470" s="30" t="s">
        <v>6894</v>
      </c>
      <c r="U470" s="31" t="s">
        <v>72</v>
      </c>
      <c r="V470" s="12">
        <v>1</v>
      </c>
      <c r="W470" s="12">
        <v>2</v>
      </c>
      <c r="X470" s="12">
        <v>2</v>
      </c>
      <c r="Y470" s="12">
        <v>0</v>
      </c>
      <c r="Z470" s="20">
        <v>0</v>
      </c>
      <c r="AA470" s="12">
        <v>1</v>
      </c>
      <c r="AB470" s="56">
        <v>1</v>
      </c>
      <c r="AC470" s="21" t="s">
        <v>73</v>
      </c>
      <c r="AD470" s="46" t="s">
        <v>8956</v>
      </c>
      <c r="AE470" s="72"/>
      <c r="AF470" s="16" t="s">
        <v>8955</v>
      </c>
      <c r="AG470" s="16" t="str">
        <f t="shared" si="7"/>
        <v/>
      </c>
    </row>
    <row r="471" spans="1:33" x14ac:dyDescent="0.2">
      <c r="A471" s="12" t="s">
        <v>7791</v>
      </c>
      <c r="B471" s="12" t="s">
        <v>7792</v>
      </c>
      <c r="C471" s="12" t="s">
        <v>64</v>
      </c>
      <c r="D471" s="12" t="s">
        <v>88</v>
      </c>
      <c r="E471" s="19" t="s">
        <v>1101</v>
      </c>
      <c r="F471" s="12" t="s">
        <v>1119</v>
      </c>
      <c r="G471" s="12" t="s">
        <v>1120</v>
      </c>
      <c r="H471" s="27" t="s">
        <v>69</v>
      </c>
      <c r="I471" s="28" t="s">
        <v>70</v>
      </c>
      <c r="J471" s="28" t="s">
        <v>70</v>
      </c>
      <c r="K471" s="28" t="s">
        <v>70</v>
      </c>
      <c r="L471" s="28" t="s">
        <v>70</v>
      </c>
      <c r="M471" s="29" t="s">
        <v>70</v>
      </c>
      <c r="N471" s="29" t="s">
        <v>70</v>
      </c>
      <c r="O471" s="28" t="s">
        <v>70</v>
      </c>
      <c r="P471" s="28" t="s">
        <v>70</v>
      </c>
      <c r="Q471" s="28" t="s">
        <v>70</v>
      </c>
      <c r="R471" s="28" t="s">
        <v>70</v>
      </c>
      <c r="S471" s="28" t="s">
        <v>70</v>
      </c>
      <c r="T471" s="30" t="s">
        <v>6894</v>
      </c>
      <c r="U471" s="31" t="s">
        <v>72</v>
      </c>
      <c r="V471" s="12">
        <v>0</v>
      </c>
      <c r="W471" s="12">
        <v>2</v>
      </c>
      <c r="X471" s="12">
        <v>2</v>
      </c>
      <c r="Y471" s="12">
        <v>0</v>
      </c>
      <c r="Z471" s="20">
        <v>0</v>
      </c>
      <c r="AA471" s="12">
        <v>0</v>
      </c>
      <c r="AB471" s="56">
        <v>1</v>
      </c>
      <c r="AC471" s="21" t="s">
        <v>73</v>
      </c>
      <c r="AD471" s="46" t="s">
        <v>8956</v>
      </c>
      <c r="AE471" s="72"/>
      <c r="AF471" s="16" t="s">
        <v>8955</v>
      </c>
      <c r="AG471" s="16" t="str">
        <f t="shared" si="7"/>
        <v/>
      </c>
    </row>
    <row r="472" spans="1:33" x14ac:dyDescent="0.2">
      <c r="A472" s="12" t="s">
        <v>7793</v>
      </c>
      <c r="B472" s="12" t="s">
        <v>141</v>
      </c>
      <c r="C472" s="12" t="s">
        <v>76</v>
      </c>
      <c r="D472" s="12" t="s">
        <v>88</v>
      </c>
      <c r="E472" s="19" t="s">
        <v>1101</v>
      </c>
      <c r="F472" s="12" t="s">
        <v>1119</v>
      </c>
      <c r="G472" s="12" t="s">
        <v>1120</v>
      </c>
      <c r="H472" s="27" t="s">
        <v>69</v>
      </c>
      <c r="I472" s="28" t="s">
        <v>70</v>
      </c>
      <c r="J472" s="28" t="s">
        <v>70</v>
      </c>
      <c r="K472" s="28" t="s">
        <v>70</v>
      </c>
      <c r="L472" s="28" t="s">
        <v>70</v>
      </c>
      <c r="M472" s="29" t="s">
        <v>70</v>
      </c>
      <c r="N472" s="29" t="s">
        <v>70</v>
      </c>
      <c r="O472" s="28" t="s">
        <v>70</v>
      </c>
      <c r="P472" s="28" t="s">
        <v>70</v>
      </c>
      <c r="Q472" s="28" t="s">
        <v>70</v>
      </c>
      <c r="R472" s="28" t="s">
        <v>70</v>
      </c>
      <c r="S472" s="28" t="s">
        <v>70</v>
      </c>
      <c r="T472" s="30" t="s">
        <v>6894</v>
      </c>
      <c r="U472" s="31" t="s">
        <v>72</v>
      </c>
      <c r="V472" s="12">
        <v>0</v>
      </c>
      <c r="W472" s="12">
        <v>2</v>
      </c>
      <c r="X472" s="12">
        <v>2</v>
      </c>
      <c r="Y472" s="12">
        <v>0</v>
      </c>
      <c r="Z472" s="20">
        <v>0</v>
      </c>
      <c r="AA472" s="12">
        <v>0</v>
      </c>
      <c r="AB472" s="56">
        <v>1</v>
      </c>
      <c r="AC472" s="21" t="s">
        <v>73</v>
      </c>
      <c r="AD472" s="46" t="s">
        <v>8956</v>
      </c>
      <c r="AE472" s="72"/>
      <c r="AF472" s="16" t="s">
        <v>8955</v>
      </c>
      <c r="AG472" s="16" t="str">
        <f t="shared" si="7"/>
        <v/>
      </c>
    </row>
    <row r="473" spans="1:33" x14ac:dyDescent="0.2">
      <c r="A473" s="12" t="s">
        <v>7794</v>
      </c>
      <c r="B473" s="12" t="s">
        <v>7795</v>
      </c>
      <c r="C473" s="12" t="s">
        <v>76</v>
      </c>
      <c r="D473" s="12" t="s">
        <v>88</v>
      </c>
      <c r="E473" s="19" t="s">
        <v>1101</v>
      </c>
      <c r="F473" s="12" t="s">
        <v>1119</v>
      </c>
      <c r="G473" s="12" t="s">
        <v>1120</v>
      </c>
      <c r="H473" s="27" t="s">
        <v>69</v>
      </c>
      <c r="I473" s="28" t="s">
        <v>70</v>
      </c>
      <c r="J473" s="28" t="s">
        <v>70</v>
      </c>
      <c r="K473" s="28" t="s">
        <v>70</v>
      </c>
      <c r="L473" s="28" t="s">
        <v>70</v>
      </c>
      <c r="M473" s="29" t="s">
        <v>70</v>
      </c>
      <c r="N473" s="29" t="s">
        <v>70</v>
      </c>
      <c r="O473" s="28" t="s">
        <v>70</v>
      </c>
      <c r="P473" s="28" t="s">
        <v>70</v>
      </c>
      <c r="Q473" s="28" t="s">
        <v>70</v>
      </c>
      <c r="R473" s="28" t="s">
        <v>70</v>
      </c>
      <c r="S473" s="28" t="s">
        <v>70</v>
      </c>
      <c r="T473" s="30" t="s">
        <v>6894</v>
      </c>
      <c r="U473" s="31" t="s">
        <v>72</v>
      </c>
      <c r="V473" s="12">
        <v>0</v>
      </c>
      <c r="W473" s="12">
        <v>2</v>
      </c>
      <c r="X473" s="12">
        <v>2</v>
      </c>
      <c r="Y473" s="12">
        <v>0</v>
      </c>
      <c r="Z473" s="20">
        <v>0</v>
      </c>
      <c r="AA473" s="12">
        <v>0</v>
      </c>
      <c r="AB473" s="56">
        <v>0</v>
      </c>
      <c r="AC473" s="21" t="s">
        <v>73</v>
      </c>
      <c r="AD473" s="46" t="s">
        <v>8956</v>
      </c>
      <c r="AE473" s="72"/>
      <c r="AF473" s="16" t="s">
        <v>8955</v>
      </c>
      <c r="AG473" s="16" t="str">
        <f t="shared" si="7"/>
        <v/>
      </c>
    </row>
    <row r="474" spans="1:33" x14ac:dyDescent="0.2">
      <c r="A474" s="12" t="s">
        <v>7796</v>
      </c>
      <c r="B474" s="12" t="s">
        <v>7797</v>
      </c>
      <c r="C474" s="12" t="s">
        <v>76</v>
      </c>
      <c r="D474" s="12" t="s">
        <v>88</v>
      </c>
      <c r="E474" s="19" t="s">
        <v>1101</v>
      </c>
      <c r="F474" s="12" t="s">
        <v>1119</v>
      </c>
      <c r="G474" s="12" t="s">
        <v>1123</v>
      </c>
      <c r="H474" s="27" t="s">
        <v>69</v>
      </c>
      <c r="I474" s="28" t="s">
        <v>70</v>
      </c>
      <c r="J474" s="28" t="s">
        <v>70</v>
      </c>
      <c r="K474" s="28" t="s">
        <v>70</v>
      </c>
      <c r="L474" s="28" t="s">
        <v>70</v>
      </c>
      <c r="M474" s="29" t="s">
        <v>70</v>
      </c>
      <c r="N474" s="29" t="s">
        <v>70</v>
      </c>
      <c r="O474" s="28" t="s">
        <v>70</v>
      </c>
      <c r="P474" s="28" t="s">
        <v>70</v>
      </c>
      <c r="Q474" s="28" t="s">
        <v>70</v>
      </c>
      <c r="R474" s="28" t="s">
        <v>70</v>
      </c>
      <c r="S474" s="28" t="s">
        <v>70</v>
      </c>
      <c r="T474" s="30" t="s">
        <v>6894</v>
      </c>
      <c r="U474" s="31" t="s">
        <v>72</v>
      </c>
      <c r="V474" s="12">
        <v>1</v>
      </c>
      <c r="W474" s="12">
        <v>2</v>
      </c>
      <c r="X474" s="12">
        <v>2</v>
      </c>
      <c r="Y474" s="12">
        <v>0</v>
      </c>
      <c r="Z474" s="20">
        <v>0</v>
      </c>
      <c r="AA474" s="12">
        <v>1</v>
      </c>
      <c r="AB474" s="56">
        <v>1</v>
      </c>
      <c r="AC474" s="21" t="s">
        <v>73</v>
      </c>
      <c r="AD474" s="46" t="s">
        <v>8956</v>
      </c>
      <c r="AE474" s="72"/>
      <c r="AF474" s="16" t="s">
        <v>8955</v>
      </c>
      <c r="AG474" s="16" t="str">
        <f t="shared" si="7"/>
        <v/>
      </c>
    </row>
    <row r="475" spans="1:33" x14ac:dyDescent="0.2">
      <c r="A475" s="12" t="s">
        <v>7798</v>
      </c>
      <c r="B475" s="12" t="s">
        <v>7369</v>
      </c>
      <c r="C475" s="12" t="s">
        <v>76</v>
      </c>
      <c r="D475" s="12" t="s">
        <v>88</v>
      </c>
      <c r="E475" s="19" t="s">
        <v>1101</v>
      </c>
      <c r="F475" s="12" t="s">
        <v>1119</v>
      </c>
      <c r="G475" s="12" t="s">
        <v>1123</v>
      </c>
      <c r="H475" s="27" t="s">
        <v>69</v>
      </c>
      <c r="I475" s="28" t="s">
        <v>70</v>
      </c>
      <c r="J475" s="28" t="s">
        <v>70</v>
      </c>
      <c r="K475" s="28" t="s">
        <v>70</v>
      </c>
      <c r="L475" s="28" t="s">
        <v>70</v>
      </c>
      <c r="M475" s="29" t="s">
        <v>70</v>
      </c>
      <c r="N475" s="29" t="s">
        <v>70</v>
      </c>
      <c r="O475" s="28" t="s">
        <v>70</v>
      </c>
      <c r="P475" s="28" t="s">
        <v>70</v>
      </c>
      <c r="Q475" s="28" t="s">
        <v>70</v>
      </c>
      <c r="R475" s="28" t="s">
        <v>70</v>
      </c>
      <c r="S475" s="28" t="s">
        <v>70</v>
      </c>
      <c r="T475" s="30" t="s">
        <v>6894</v>
      </c>
      <c r="U475" s="31" t="s">
        <v>72</v>
      </c>
      <c r="V475" s="12">
        <v>0</v>
      </c>
      <c r="W475" s="12">
        <v>2</v>
      </c>
      <c r="X475" s="12">
        <v>2</v>
      </c>
      <c r="Y475" s="12">
        <v>0</v>
      </c>
      <c r="Z475" s="20">
        <v>0</v>
      </c>
      <c r="AA475" s="12">
        <v>0</v>
      </c>
      <c r="AB475" s="56">
        <v>1</v>
      </c>
      <c r="AC475" s="21" t="s">
        <v>73</v>
      </c>
      <c r="AD475" s="46" t="s">
        <v>8956</v>
      </c>
      <c r="AE475" s="72"/>
      <c r="AF475" s="16" t="s">
        <v>8955</v>
      </c>
      <c r="AG475" s="16" t="str">
        <f t="shared" si="7"/>
        <v/>
      </c>
    </row>
    <row r="476" spans="1:33" x14ac:dyDescent="0.2">
      <c r="A476" s="12" t="s">
        <v>7799</v>
      </c>
      <c r="B476" s="12" t="s">
        <v>7800</v>
      </c>
      <c r="C476" s="12" t="s">
        <v>76</v>
      </c>
      <c r="D476" s="12" t="s">
        <v>88</v>
      </c>
      <c r="E476" s="19" t="s">
        <v>1101</v>
      </c>
      <c r="F476" s="12" t="s">
        <v>1119</v>
      </c>
      <c r="G476" s="12" t="s">
        <v>1123</v>
      </c>
      <c r="H476" s="27" t="s">
        <v>69</v>
      </c>
      <c r="I476" s="28" t="s">
        <v>70</v>
      </c>
      <c r="J476" s="28" t="s">
        <v>70</v>
      </c>
      <c r="K476" s="28" t="s">
        <v>70</v>
      </c>
      <c r="L476" s="28" t="s">
        <v>70</v>
      </c>
      <c r="M476" s="29" t="s">
        <v>70</v>
      </c>
      <c r="N476" s="29" t="s">
        <v>70</v>
      </c>
      <c r="O476" s="28" t="s">
        <v>70</v>
      </c>
      <c r="P476" s="28" t="s">
        <v>70</v>
      </c>
      <c r="Q476" s="28" t="s">
        <v>70</v>
      </c>
      <c r="R476" s="28" t="s">
        <v>70</v>
      </c>
      <c r="S476" s="28" t="s">
        <v>70</v>
      </c>
      <c r="T476" s="30" t="s">
        <v>6894</v>
      </c>
      <c r="U476" s="31" t="s">
        <v>72</v>
      </c>
      <c r="V476" s="12">
        <v>0</v>
      </c>
      <c r="W476" s="12">
        <v>2</v>
      </c>
      <c r="X476" s="12">
        <v>2</v>
      </c>
      <c r="Y476" s="12">
        <v>0</v>
      </c>
      <c r="Z476" s="20">
        <v>0</v>
      </c>
      <c r="AA476" s="12">
        <v>0</v>
      </c>
      <c r="AB476" s="56">
        <v>1</v>
      </c>
      <c r="AC476" s="21" t="s">
        <v>73</v>
      </c>
      <c r="AD476" s="46" t="s">
        <v>8956</v>
      </c>
      <c r="AE476" s="72"/>
      <c r="AF476" s="16" t="s">
        <v>8955</v>
      </c>
      <c r="AG476" s="16" t="str">
        <f t="shared" si="7"/>
        <v/>
      </c>
    </row>
    <row r="477" spans="1:33" x14ac:dyDescent="0.2">
      <c r="A477" s="12" t="s">
        <v>7801</v>
      </c>
      <c r="B477" s="12" t="s">
        <v>7802</v>
      </c>
      <c r="C477" s="12" t="s">
        <v>76</v>
      </c>
      <c r="D477" s="12" t="s">
        <v>88</v>
      </c>
      <c r="E477" s="19" t="s">
        <v>1101</v>
      </c>
      <c r="F477" s="12" t="s">
        <v>1119</v>
      </c>
      <c r="G477" s="12" t="s">
        <v>1123</v>
      </c>
      <c r="H477" s="27" t="s">
        <v>69</v>
      </c>
      <c r="I477" s="28" t="s">
        <v>70</v>
      </c>
      <c r="J477" s="28" t="s">
        <v>70</v>
      </c>
      <c r="K477" s="28" t="s">
        <v>70</v>
      </c>
      <c r="L477" s="28" t="s">
        <v>70</v>
      </c>
      <c r="M477" s="29" t="s">
        <v>70</v>
      </c>
      <c r="N477" s="29" t="s">
        <v>70</v>
      </c>
      <c r="O477" s="28" t="s">
        <v>70</v>
      </c>
      <c r="P477" s="28" t="s">
        <v>70</v>
      </c>
      <c r="Q477" s="28" t="s">
        <v>70</v>
      </c>
      <c r="R477" s="28" t="s">
        <v>70</v>
      </c>
      <c r="S477" s="28" t="s">
        <v>70</v>
      </c>
      <c r="T477" s="30" t="s">
        <v>6894</v>
      </c>
      <c r="U477" s="31" t="s">
        <v>72</v>
      </c>
      <c r="V477" s="12">
        <v>2</v>
      </c>
      <c r="W477" s="12">
        <v>5</v>
      </c>
      <c r="X477" s="12">
        <v>5</v>
      </c>
      <c r="Y477" s="12">
        <v>0</v>
      </c>
      <c r="Z477" s="20">
        <v>1</v>
      </c>
      <c r="AA477" s="12">
        <v>2</v>
      </c>
      <c r="AB477" s="56">
        <v>1</v>
      </c>
      <c r="AC477" s="21" t="s">
        <v>73</v>
      </c>
      <c r="AD477" s="46" t="s">
        <v>8954</v>
      </c>
      <c r="AE477" s="72"/>
      <c r="AF477" s="16" t="s">
        <v>8955</v>
      </c>
      <c r="AG477" s="16" t="str">
        <f t="shared" si="7"/>
        <v/>
      </c>
    </row>
    <row r="478" spans="1:33" x14ac:dyDescent="0.2">
      <c r="A478" s="12" t="s">
        <v>7803</v>
      </c>
      <c r="B478" s="12" t="s">
        <v>7804</v>
      </c>
      <c r="C478" s="12" t="s">
        <v>64</v>
      </c>
      <c r="D478" s="12" t="s">
        <v>88</v>
      </c>
      <c r="E478" s="19" t="s">
        <v>1101</v>
      </c>
      <c r="F478" s="12" t="s">
        <v>1119</v>
      </c>
      <c r="G478" s="12" t="s">
        <v>1123</v>
      </c>
      <c r="H478" s="27" t="s">
        <v>69</v>
      </c>
      <c r="I478" s="28" t="s">
        <v>70</v>
      </c>
      <c r="J478" s="28" t="s">
        <v>70</v>
      </c>
      <c r="K478" s="28" t="s">
        <v>70</v>
      </c>
      <c r="L478" s="28" t="s">
        <v>70</v>
      </c>
      <c r="M478" s="29" t="s">
        <v>70</v>
      </c>
      <c r="N478" s="29" t="s">
        <v>70</v>
      </c>
      <c r="O478" s="28" t="s">
        <v>70</v>
      </c>
      <c r="P478" s="28" t="s">
        <v>70</v>
      </c>
      <c r="Q478" s="28" t="s">
        <v>70</v>
      </c>
      <c r="R478" s="28" t="s">
        <v>70</v>
      </c>
      <c r="S478" s="28" t="s">
        <v>70</v>
      </c>
      <c r="T478" s="30" t="s">
        <v>6894</v>
      </c>
      <c r="U478" s="31" t="s">
        <v>72</v>
      </c>
      <c r="V478" s="12">
        <v>1</v>
      </c>
      <c r="W478" s="12">
        <v>2</v>
      </c>
      <c r="X478" s="12">
        <v>2</v>
      </c>
      <c r="Y478" s="12">
        <v>0</v>
      </c>
      <c r="Z478" s="20">
        <v>0</v>
      </c>
      <c r="AA478" s="12">
        <v>1</v>
      </c>
      <c r="AB478" s="56">
        <v>1</v>
      </c>
      <c r="AC478" s="21" t="s">
        <v>73</v>
      </c>
      <c r="AD478" s="46" t="s">
        <v>8956</v>
      </c>
      <c r="AE478" s="72" t="s">
        <v>6925</v>
      </c>
      <c r="AF478" s="16" t="s">
        <v>8955</v>
      </c>
      <c r="AG478" s="16" t="str">
        <f t="shared" si="7"/>
        <v/>
      </c>
    </row>
    <row r="479" spans="1:33" x14ac:dyDescent="0.2">
      <c r="A479" s="12" t="s">
        <v>7805</v>
      </c>
      <c r="B479" s="12" t="s">
        <v>7806</v>
      </c>
      <c r="C479" s="12" t="s">
        <v>76</v>
      </c>
      <c r="D479" s="12" t="s">
        <v>88</v>
      </c>
      <c r="E479" s="19" t="s">
        <v>1101</v>
      </c>
      <c r="F479" s="12" t="s">
        <v>1119</v>
      </c>
      <c r="G479" s="12" t="s">
        <v>1123</v>
      </c>
      <c r="H479" s="27" t="s">
        <v>69</v>
      </c>
      <c r="I479" s="28" t="s">
        <v>70</v>
      </c>
      <c r="J479" s="28" t="s">
        <v>70</v>
      </c>
      <c r="K479" s="28" t="s">
        <v>70</v>
      </c>
      <c r="L479" s="28" t="s">
        <v>70</v>
      </c>
      <c r="M479" s="29" t="s">
        <v>70</v>
      </c>
      <c r="N479" s="29" t="s">
        <v>70</v>
      </c>
      <c r="O479" s="28" t="s">
        <v>70</v>
      </c>
      <c r="P479" s="28" t="s">
        <v>70</v>
      </c>
      <c r="Q479" s="28" t="s">
        <v>70</v>
      </c>
      <c r="R479" s="28" t="s">
        <v>70</v>
      </c>
      <c r="S479" s="28" t="s">
        <v>70</v>
      </c>
      <c r="T479" s="30" t="s">
        <v>6894</v>
      </c>
      <c r="U479" s="31" t="s">
        <v>72</v>
      </c>
      <c r="V479" s="12">
        <v>1</v>
      </c>
      <c r="W479" s="12">
        <v>2</v>
      </c>
      <c r="X479" s="12">
        <v>2</v>
      </c>
      <c r="Y479" s="12">
        <v>0</v>
      </c>
      <c r="Z479" s="20">
        <v>0</v>
      </c>
      <c r="AA479" s="12">
        <v>1</v>
      </c>
      <c r="AB479" s="56">
        <v>1</v>
      </c>
      <c r="AC479" s="21" t="s">
        <v>73</v>
      </c>
      <c r="AD479" s="46" t="s">
        <v>8956</v>
      </c>
      <c r="AE479" s="72" t="s">
        <v>6925</v>
      </c>
      <c r="AF479" s="16" t="s">
        <v>8955</v>
      </c>
      <c r="AG479" s="16" t="str">
        <f t="shared" si="7"/>
        <v/>
      </c>
    </row>
    <row r="480" spans="1:33" x14ac:dyDescent="0.2">
      <c r="A480" s="12" t="s">
        <v>7807</v>
      </c>
      <c r="B480" s="12" t="s">
        <v>7808</v>
      </c>
      <c r="C480" s="12" t="s">
        <v>76</v>
      </c>
      <c r="D480" s="12" t="s">
        <v>88</v>
      </c>
      <c r="E480" s="19" t="s">
        <v>1101</v>
      </c>
      <c r="F480" s="12" t="s">
        <v>1119</v>
      </c>
      <c r="G480" s="12" t="s">
        <v>1123</v>
      </c>
      <c r="H480" s="27" t="s">
        <v>69</v>
      </c>
      <c r="I480" s="28" t="s">
        <v>70</v>
      </c>
      <c r="J480" s="28" t="s">
        <v>70</v>
      </c>
      <c r="K480" s="28" t="s">
        <v>70</v>
      </c>
      <c r="L480" s="28" t="s">
        <v>70</v>
      </c>
      <c r="M480" s="29" t="s">
        <v>70</v>
      </c>
      <c r="N480" s="29" t="s">
        <v>70</v>
      </c>
      <c r="O480" s="28" t="s">
        <v>70</v>
      </c>
      <c r="P480" s="28" t="s">
        <v>70</v>
      </c>
      <c r="Q480" s="28" t="s">
        <v>70</v>
      </c>
      <c r="R480" s="28" t="s">
        <v>70</v>
      </c>
      <c r="S480" s="28" t="s">
        <v>70</v>
      </c>
      <c r="T480" s="30" t="s">
        <v>6894</v>
      </c>
      <c r="U480" s="31" t="s">
        <v>72</v>
      </c>
      <c r="V480" s="12">
        <v>0</v>
      </c>
      <c r="W480" s="12">
        <v>2</v>
      </c>
      <c r="X480" s="12">
        <v>2</v>
      </c>
      <c r="Y480" s="12">
        <v>0</v>
      </c>
      <c r="Z480" s="20">
        <v>0</v>
      </c>
      <c r="AA480" s="12">
        <v>0</v>
      </c>
      <c r="AB480" s="56">
        <v>0</v>
      </c>
      <c r="AC480" s="21" t="s">
        <v>73</v>
      </c>
      <c r="AD480" s="46" t="s">
        <v>8956</v>
      </c>
      <c r="AE480" s="72"/>
      <c r="AF480" s="16" t="s">
        <v>8955</v>
      </c>
      <c r="AG480" s="16" t="str">
        <f t="shared" si="7"/>
        <v/>
      </c>
    </row>
    <row r="481" spans="1:33" x14ac:dyDescent="0.2">
      <c r="A481" s="12" t="s">
        <v>7809</v>
      </c>
      <c r="B481" s="12" t="s">
        <v>7810</v>
      </c>
      <c r="C481" s="12" t="s">
        <v>76</v>
      </c>
      <c r="D481" s="12" t="s">
        <v>88</v>
      </c>
      <c r="E481" s="19" t="s">
        <v>1101</v>
      </c>
      <c r="F481" s="12" t="s">
        <v>1119</v>
      </c>
      <c r="G481" s="12" t="s">
        <v>1123</v>
      </c>
      <c r="H481" s="27" t="s">
        <v>69</v>
      </c>
      <c r="I481" s="28" t="s">
        <v>70</v>
      </c>
      <c r="J481" s="28" t="s">
        <v>70</v>
      </c>
      <c r="K481" s="28" t="s">
        <v>70</v>
      </c>
      <c r="L481" s="28" t="s">
        <v>70</v>
      </c>
      <c r="M481" s="29" t="s">
        <v>70</v>
      </c>
      <c r="N481" s="29" t="s">
        <v>70</v>
      </c>
      <c r="O481" s="28" t="s">
        <v>70</v>
      </c>
      <c r="P481" s="28" t="s">
        <v>70</v>
      </c>
      <c r="Q481" s="28" t="s">
        <v>70</v>
      </c>
      <c r="R481" s="28" t="s">
        <v>70</v>
      </c>
      <c r="S481" s="28" t="s">
        <v>70</v>
      </c>
      <c r="T481" s="30" t="s">
        <v>6894</v>
      </c>
      <c r="U481" s="31" t="s">
        <v>72</v>
      </c>
      <c r="V481" s="12">
        <v>0</v>
      </c>
      <c r="W481" s="12">
        <v>2</v>
      </c>
      <c r="X481" s="12">
        <v>2</v>
      </c>
      <c r="Y481" s="12">
        <v>0</v>
      </c>
      <c r="Z481" s="20">
        <v>0</v>
      </c>
      <c r="AA481" s="12">
        <v>0</v>
      </c>
      <c r="AB481" s="56">
        <v>1</v>
      </c>
      <c r="AC481" s="21" t="s">
        <v>73</v>
      </c>
      <c r="AD481" s="46" t="s">
        <v>8956</v>
      </c>
      <c r="AE481" s="72"/>
      <c r="AF481" s="16" t="s">
        <v>8955</v>
      </c>
      <c r="AG481" s="16" t="str">
        <f t="shared" si="7"/>
        <v/>
      </c>
    </row>
    <row r="482" spans="1:33" x14ac:dyDescent="0.2">
      <c r="A482" s="12" t="s">
        <v>7811</v>
      </c>
      <c r="B482" s="12" t="s">
        <v>7812</v>
      </c>
      <c r="C482" s="12" t="s">
        <v>64</v>
      </c>
      <c r="D482" s="12" t="s">
        <v>88</v>
      </c>
      <c r="E482" s="19" t="s">
        <v>1101</v>
      </c>
      <c r="F482" s="12" t="s">
        <v>1119</v>
      </c>
      <c r="G482" s="12" t="s">
        <v>1123</v>
      </c>
      <c r="H482" s="27" t="s">
        <v>69</v>
      </c>
      <c r="I482" s="28" t="s">
        <v>70</v>
      </c>
      <c r="J482" s="28" t="s">
        <v>70</v>
      </c>
      <c r="K482" s="28" t="s">
        <v>70</v>
      </c>
      <c r="L482" s="28" t="s">
        <v>70</v>
      </c>
      <c r="M482" s="29" t="s">
        <v>70</v>
      </c>
      <c r="N482" s="29" t="s">
        <v>70</v>
      </c>
      <c r="O482" s="28" t="s">
        <v>70</v>
      </c>
      <c r="P482" s="28" t="s">
        <v>70</v>
      </c>
      <c r="Q482" s="28" t="s">
        <v>70</v>
      </c>
      <c r="R482" s="28" t="s">
        <v>70</v>
      </c>
      <c r="S482" s="28" t="s">
        <v>70</v>
      </c>
      <c r="T482" s="30" t="s">
        <v>6894</v>
      </c>
      <c r="U482" s="31" t="s">
        <v>72</v>
      </c>
      <c r="V482" s="12">
        <v>0</v>
      </c>
      <c r="W482" s="12">
        <v>2</v>
      </c>
      <c r="X482" s="12">
        <v>2</v>
      </c>
      <c r="Y482" s="12">
        <v>0</v>
      </c>
      <c r="Z482" s="20">
        <v>0</v>
      </c>
      <c r="AA482" s="12">
        <v>0</v>
      </c>
      <c r="AB482" s="56">
        <v>1</v>
      </c>
      <c r="AC482" s="21" t="s">
        <v>73</v>
      </c>
      <c r="AD482" s="46" t="s">
        <v>8956</v>
      </c>
      <c r="AE482" s="72"/>
      <c r="AF482" s="16" t="s">
        <v>8955</v>
      </c>
      <c r="AG482" s="16" t="str">
        <f t="shared" si="7"/>
        <v/>
      </c>
    </row>
    <row r="483" spans="1:33" x14ac:dyDescent="0.2">
      <c r="A483" s="12" t="s">
        <v>7813</v>
      </c>
      <c r="B483" s="12" t="s">
        <v>7814</v>
      </c>
      <c r="C483" s="12" t="s">
        <v>64</v>
      </c>
      <c r="D483" s="12" t="s">
        <v>88</v>
      </c>
      <c r="E483" s="19" t="s">
        <v>1101</v>
      </c>
      <c r="F483" s="12" t="s">
        <v>1119</v>
      </c>
      <c r="G483" s="12" t="s">
        <v>1123</v>
      </c>
      <c r="H483" s="27" t="s">
        <v>69</v>
      </c>
      <c r="I483" s="28" t="s">
        <v>70</v>
      </c>
      <c r="J483" s="28" t="s">
        <v>70</v>
      </c>
      <c r="K483" s="28" t="s">
        <v>70</v>
      </c>
      <c r="L483" s="28" t="s">
        <v>70</v>
      </c>
      <c r="M483" s="29" t="s">
        <v>70</v>
      </c>
      <c r="N483" s="29" t="s">
        <v>70</v>
      </c>
      <c r="O483" s="28" t="s">
        <v>70</v>
      </c>
      <c r="P483" s="28" t="s">
        <v>70</v>
      </c>
      <c r="Q483" s="28" t="s">
        <v>70</v>
      </c>
      <c r="R483" s="28" t="s">
        <v>70</v>
      </c>
      <c r="S483" s="28" t="s">
        <v>70</v>
      </c>
      <c r="T483" s="30" t="s">
        <v>6894</v>
      </c>
      <c r="U483" s="31" t="s">
        <v>72</v>
      </c>
      <c r="V483" s="12">
        <v>1</v>
      </c>
      <c r="W483" s="12">
        <v>2</v>
      </c>
      <c r="X483" s="12">
        <v>2</v>
      </c>
      <c r="Y483" s="12">
        <v>0</v>
      </c>
      <c r="Z483" s="20">
        <v>0</v>
      </c>
      <c r="AA483" s="12">
        <v>1</v>
      </c>
      <c r="AB483" s="56">
        <v>1</v>
      </c>
      <c r="AC483" s="21" t="s">
        <v>73</v>
      </c>
      <c r="AD483" s="46" t="s">
        <v>8956</v>
      </c>
      <c r="AE483" s="72"/>
      <c r="AF483" s="16" t="s">
        <v>8955</v>
      </c>
      <c r="AG483" s="16" t="str">
        <f t="shared" si="7"/>
        <v/>
      </c>
    </row>
    <row r="484" spans="1:33" x14ac:dyDescent="0.2">
      <c r="A484" s="12" t="s">
        <v>7815</v>
      </c>
      <c r="B484" s="12" t="s">
        <v>7816</v>
      </c>
      <c r="C484" s="12" t="s">
        <v>76</v>
      </c>
      <c r="D484" s="12" t="s">
        <v>88</v>
      </c>
      <c r="E484" s="19" t="s">
        <v>1101</v>
      </c>
      <c r="F484" s="12" t="s">
        <v>1119</v>
      </c>
      <c r="G484" s="12" t="s">
        <v>1123</v>
      </c>
      <c r="H484" s="27" t="s">
        <v>69</v>
      </c>
      <c r="I484" s="28" t="s">
        <v>70</v>
      </c>
      <c r="J484" s="28" t="s">
        <v>70</v>
      </c>
      <c r="K484" s="28" t="s">
        <v>70</v>
      </c>
      <c r="L484" s="28" t="s">
        <v>70</v>
      </c>
      <c r="M484" s="29" t="s">
        <v>70</v>
      </c>
      <c r="N484" s="29" t="s">
        <v>70</v>
      </c>
      <c r="O484" s="28" t="s">
        <v>70</v>
      </c>
      <c r="P484" s="28" t="s">
        <v>70</v>
      </c>
      <c r="Q484" s="28" t="s">
        <v>70</v>
      </c>
      <c r="R484" s="28" t="s">
        <v>70</v>
      </c>
      <c r="S484" s="28" t="s">
        <v>70</v>
      </c>
      <c r="T484" s="30" t="s">
        <v>6894</v>
      </c>
      <c r="U484" s="31" t="s">
        <v>72</v>
      </c>
      <c r="V484" s="12">
        <v>1</v>
      </c>
      <c r="W484" s="12">
        <v>2</v>
      </c>
      <c r="X484" s="12">
        <v>2</v>
      </c>
      <c r="Y484" s="12">
        <v>0</v>
      </c>
      <c r="Z484" s="20">
        <v>0</v>
      </c>
      <c r="AA484" s="12">
        <v>1</v>
      </c>
      <c r="AB484" s="56">
        <v>1</v>
      </c>
      <c r="AC484" s="21" t="s">
        <v>73</v>
      </c>
      <c r="AD484" s="46" t="s">
        <v>8956</v>
      </c>
      <c r="AE484" s="72"/>
      <c r="AF484" s="16" t="s">
        <v>8955</v>
      </c>
      <c r="AG484" s="16" t="str">
        <f t="shared" si="7"/>
        <v/>
      </c>
    </row>
    <row r="485" spans="1:33" x14ac:dyDescent="0.2">
      <c r="A485" s="12" t="s">
        <v>7817</v>
      </c>
      <c r="B485" s="12" t="s">
        <v>7818</v>
      </c>
      <c r="C485" s="12" t="s">
        <v>64</v>
      </c>
      <c r="D485" s="12" t="s">
        <v>88</v>
      </c>
      <c r="E485" s="19" t="s">
        <v>1101</v>
      </c>
      <c r="F485" s="12" t="s">
        <v>1119</v>
      </c>
      <c r="G485" s="12" t="s">
        <v>1123</v>
      </c>
      <c r="H485" s="27" t="s">
        <v>69</v>
      </c>
      <c r="I485" s="28" t="s">
        <v>70</v>
      </c>
      <c r="J485" s="28" t="s">
        <v>70</v>
      </c>
      <c r="K485" s="28" t="s">
        <v>70</v>
      </c>
      <c r="L485" s="28" t="s">
        <v>70</v>
      </c>
      <c r="M485" s="29" t="s">
        <v>70</v>
      </c>
      <c r="N485" s="29" t="s">
        <v>70</v>
      </c>
      <c r="O485" s="28" t="s">
        <v>70</v>
      </c>
      <c r="P485" s="28" t="s">
        <v>70</v>
      </c>
      <c r="Q485" s="28" t="s">
        <v>70</v>
      </c>
      <c r="R485" s="28" t="s">
        <v>70</v>
      </c>
      <c r="S485" s="28" t="s">
        <v>70</v>
      </c>
      <c r="T485" s="30" t="s">
        <v>6894</v>
      </c>
      <c r="U485" s="31" t="s">
        <v>72</v>
      </c>
      <c r="V485" s="12">
        <v>0</v>
      </c>
      <c r="W485" s="12">
        <v>2</v>
      </c>
      <c r="X485" s="12">
        <v>2</v>
      </c>
      <c r="Y485" s="12">
        <v>0</v>
      </c>
      <c r="Z485" s="20">
        <v>0</v>
      </c>
      <c r="AA485" s="12">
        <v>0</v>
      </c>
      <c r="AB485" s="56">
        <v>1</v>
      </c>
      <c r="AC485" s="21" t="s">
        <v>73</v>
      </c>
      <c r="AD485" s="46" t="s">
        <v>8956</v>
      </c>
      <c r="AE485" s="72"/>
      <c r="AF485" s="16" t="s">
        <v>8955</v>
      </c>
      <c r="AG485" s="16" t="str">
        <f t="shared" si="7"/>
        <v/>
      </c>
    </row>
    <row r="486" spans="1:33" x14ac:dyDescent="0.2">
      <c r="A486" s="12" t="s">
        <v>7819</v>
      </c>
      <c r="B486" s="12" t="s">
        <v>7820</v>
      </c>
      <c r="C486" s="12" t="s">
        <v>64</v>
      </c>
      <c r="D486" s="12" t="s">
        <v>88</v>
      </c>
      <c r="E486" s="19" t="s">
        <v>1101</v>
      </c>
      <c r="F486" s="12" t="s">
        <v>1119</v>
      </c>
      <c r="G486" s="12" t="s">
        <v>1123</v>
      </c>
      <c r="H486" s="27" t="s">
        <v>69</v>
      </c>
      <c r="I486" s="28" t="s">
        <v>70</v>
      </c>
      <c r="J486" s="28" t="s">
        <v>70</v>
      </c>
      <c r="K486" s="28" t="s">
        <v>70</v>
      </c>
      <c r="L486" s="28" t="s">
        <v>70</v>
      </c>
      <c r="M486" s="29" t="s">
        <v>70</v>
      </c>
      <c r="N486" s="29" t="s">
        <v>70</v>
      </c>
      <c r="O486" s="28" t="s">
        <v>70</v>
      </c>
      <c r="P486" s="28" t="s">
        <v>70</v>
      </c>
      <c r="Q486" s="28" t="s">
        <v>70</v>
      </c>
      <c r="R486" s="28" t="s">
        <v>70</v>
      </c>
      <c r="S486" s="28" t="s">
        <v>70</v>
      </c>
      <c r="T486" s="30" t="s">
        <v>6894</v>
      </c>
      <c r="U486" s="31" t="s">
        <v>72</v>
      </c>
      <c r="V486" s="12">
        <v>0</v>
      </c>
      <c r="W486" s="12">
        <v>2</v>
      </c>
      <c r="X486" s="12">
        <v>2</v>
      </c>
      <c r="Y486" s="12">
        <v>0</v>
      </c>
      <c r="Z486" s="20">
        <v>0</v>
      </c>
      <c r="AA486" s="12">
        <v>0</v>
      </c>
      <c r="AB486" s="56">
        <v>1</v>
      </c>
      <c r="AC486" s="21" t="s">
        <v>73</v>
      </c>
      <c r="AD486" s="46" t="s">
        <v>8956</v>
      </c>
      <c r="AE486" s="72"/>
      <c r="AF486" s="16" t="s">
        <v>8955</v>
      </c>
      <c r="AG486" s="16" t="str">
        <f t="shared" si="7"/>
        <v/>
      </c>
    </row>
    <row r="487" spans="1:33" x14ac:dyDescent="0.2">
      <c r="A487" s="12" t="s">
        <v>7821</v>
      </c>
      <c r="B487" s="12" t="s">
        <v>7822</v>
      </c>
      <c r="C487" s="12" t="s">
        <v>64</v>
      </c>
      <c r="D487" s="12" t="s">
        <v>88</v>
      </c>
      <c r="E487" s="19" t="s">
        <v>1101</v>
      </c>
      <c r="F487" s="12" t="s">
        <v>1119</v>
      </c>
      <c r="G487" s="12" t="s">
        <v>1123</v>
      </c>
      <c r="H487" s="27" t="s">
        <v>69</v>
      </c>
      <c r="I487" s="28" t="s">
        <v>70</v>
      </c>
      <c r="J487" s="28" t="s">
        <v>70</v>
      </c>
      <c r="K487" s="28" t="s">
        <v>70</v>
      </c>
      <c r="L487" s="28" t="s">
        <v>70</v>
      </c>
      <c r="M487" s="29" t="s">
        <v>70</v>
      </c>
      <c r="N487" s="29" t="s">
        <v>70</v>
      </c>
      <c r="O487" s="28" t="s">
        <v>70</v>
      </c>
      <c r="P487" s="28" t="s">
        <v>70</v>
      </c>
      <c r="Q487" s="28" t="s">
        <v>70</v>
      </c>
      <c r="R487" s="28" t="s">
        <v>70</v>
      </c>
      <c r="S487" s="28" t="s">
        <v>70</v>
      </c>
      <c r="T487" s="30" t="s">
        <v>6894</v>
      </c>
      <c r="U487" s="31" t="s">
        <v>72</v>
      </c>
      <c r="V487" s="12">
        <v>0</v>
      </c>
      <c r="W487" s="12">
        <v>2</v>
      </c>
      <c r="X487" s="12">
        <v>2</v>
      </c>
      <c r="Y487" s="12">
        <v>0</v>
      </c>
      <c r="Z487" s="20">
        <v>0</v>
      </c>
      <c r="AA487" s="12">
        <v>0</v>
      </c>
      <c r="AB487" s="56">
        <v>1</v>
      </c>
      <c r="AC487" s="21" t="s">
        <v>73</v>
      </c>
      <c r="AD487" s="46" t="s">
        <v>8956</v>
      </c>
      <c r="AE487" s="72"/>
      <c r="AF487" s="16" t="s">
        <v>8955</v>
      </c>
      <c r="AG487" s="16" t="str">
        <f t="shared" si="7"/>
        <v/>
      </c>
    </row>
    <row r="488" spans="1:33" x14ac:dyDescent="0.2">
      <c r="A488" s="12" t="s">
        <v>7823</v>
      </c>
      <c r="B488" s="12" t="s">
        <v>7824</v>
      </c>
      <c r="C488" s="12" t="s">
        <v>64</v>
      </c>
      <c r="D488" s="12" t="s">
        <v>88</v>
      </c>
      <c r="E488" s="19" t="s">
        <v>1101</v>
      </c>
      <c r="F488" s="12" t="s">
        <v>1119</v>
      </c>
      <c r="G488" s="12" t="s">
        <v>1123</v>
      </c>
      <c r="H488" s="27" t="s">
        <v>69</v>
      </c>
      <c r="I488" s="28" t="s">
        <v>70</v>
      </c>
      <c r="J488" s="28" t="s">
        <v>70</v>
      </c>
      <c r="K488" s="28" t="s">
        <v>70</v>
      </c>
      <c r="L488" s="28" t="s">
        <v>70</v>
      </c>
      <c r="M488" s="29" t="s">
        <v>70</v>
      </c>
      <c r="N488" s="29" t="s">
        <v>70</v>
      </c>
      <c r="O488" s="28" t="s">
        <v>70</v>
      </c>
      <c r="P488" s="28" t="s">
        <v>70</v>
      </c>
      <c r="Q488" s="28" t="s">
        <v>70</v>
      </c>
      <c r="R488" s="28" t="s">
        <v>70</v>
      </c>
      <c r="S488" s="28" t="s">
        <v>70</v>
      </c>
      <c r="T488" s="30" t="s">
        <v>6894</v>
      </c>
      <c r="U488" s="31" t="s">
        <v>72</v>
      </c>
      <c r="V488" s="12">
        <v>0</v>
      </c>
      <c r="W488" s="12">
        <v>2</v>
      </c>
      <c r="X488" s="12">
        <v>2</v>
      </c>
      <c r="Y488" s="12">
        <v>0</v>
      </c>
      <c r="Z488" s="20">
        <v>0</v>
      </c>
      <c r="AA488" s="12">
        <v>0</v>
      </c>
      <c r="AB488" s="56">
        <v>1</v>
      </c>
      <c r="AC488" s="21" t="s">
        <v>73</v>
      </c>
      <c r="AD488" s="46" t="s">
        <v>8956</v>
      </c>
      <c r="AE488" s="72"/>
      <c r="AF488" s="16" t="s">
        <v>8955</v>
      </c>
      <c r="AG488" s="16" t="str">
        <f t="shared" si="7"/>
        <v/>
      </c>
    </row>
    <row r="489" spans="1:33" x14ac:dyDescent="0.2">
      <c r="A489" s="12" t="s">
        <v>7825</v>
      </c>
      <c r="B489" s="12" t="s">
        <v>7826</v>
      </c>
      <c r="C489" s="12" t="s">
        <v>76</v>
      </c>
      <c r="D489" s="12" t="s">
        <v>88</v>
      </c>
      <c r="E489" s="19" t="s">
        <v>1101</v>
      </c>
      <c r="F489" s="12" t="s">
        <v>1119</v>
      </c>
      <c r="G489" s="12" t="s">
        <v>1123</v>
      </c>
      <c r="H489" s="27" t="s">
        <v>69</v>
      </c>
      <c r="I489" s="28" t="s">
        <v>70</v>
      </c>
      <c r="J489" s="28" t="s">
        <v>70</v>
      </c>
      <c r="K489" s="28" t="s">
        <v>70</v>
      </c>
      <c r="L489" s="28" t="s">
        <v>70</v>
      </c>
      <c r="M489" s="29" t="s">
        <v>70</v>
      </c>
      <c r="N489" s="29" t="s">
        <v>70</v>
      </c>
      <c r="O489" s="28" t="s">
        <v>70</v>
      </c>
      <c r="P489" s="28" t="s">
        <v>70</v>
      </c>
      <c r="Q489" s="28" t="s">
        <v>70</v>
      </c>
      <c r="R489" s="28" t="s">
        <v>70</v>
      </c>
      <c r="S489" s="28" t="s">
        <v>70</v>
      </c>
      <c r="T489" s="30" t="s">
        <v>6894</v>
      </c>
      <c r="U489" s="31" t="s">
        <v>72</v>
      </c>
      <c r="V489" s="12">
        <v>2</v>
      </c>
      <c r="W489" s="12">
        <v>2</v>
      </c>
      <c r="X489" s="12">
        <v>2</v>
      </c>
      <c r="Y489" s="12">
        <v>0</v>
      </c>
      <c r="Z489" s="20">
        <v>0</v>
      </c>
      <c r="AA489" s="12">
        <v>2</v>
      </c>
      <c r="AB489" s="56">
        <v>1</v>
      </c>
      <c r="AC489" s="21" t="s">
        <v>73</v>
      </c>
      <c r="AD489" s="46" t="s">
        <v>8954</v>
      </c>
      <c r="AE489" s="72"/>
      <c r="AF489" s="16" t="s">
        <v>8955</v>
      </c>
      <c r="AG489" s="16" t="str">
        <f t="shared" si="7"/>
        <v/>
      </c>
    </row>
    <row r="490" spans="1:33" x14ac:dyDescent="0.2">
      <c r="A490" s="12" t="s">
        <v>7827</v>
      </c>
      <c r="B490" s="12" t="s">
        <v>7828</v>
      </c>
      <c r="C490" s="12" t="s">
        <v>64</v>
      </c>
      <c r="D490" s="12" t="s">
        <v>88</v>
      </c>
      <c r="E490" s="19" t="s">
        <v>1101</v>
      </c>
      <c r="F490" s="12" t="s">
        <v>1119</v>
      </c>
      <c r="G490" s="12" t="s">
        <v>1123</v>
      </c>
      <c r="H490" s="27" t="s">
        <v>69</v>
      </c>
      <c r="I490" s="28" t="s">
        <v>70</v>
      </c>
      <c r="J490" s="28" t="s">
        <v>70</v>
      </c>
      <c r="K490" s="28" t="s">
        <v>70</v>
      </c>
      <c r="L490" s="28" t="s">
        <v>70</v>
      </c>
      <c r="M490" s="29" t="s">
        <v>70</v>
      </c>
      <c r="N490" s="29" t="s">
        <v>70</v>
      </c>
      <c r="O490" s="28" t="s">
        <v>70</v>
      </c>
      <c r="P490" s="28" t="s">
        <v>70</v>
      </c>
      <c r="Q490" s="28" t="s">
        <v>70</v>
      </c>
      <c r="R490" s="28" t="s">
        <v>70</v>
      </c>
      <c r="S490" s="28" t="s">
        <v>70</v>
      </c>
      <c r="T490" s="30" t="s">
        <v>6894</v>
      </c>
      <c r="U490" s="31" t="s">
        <v>72</v>
      </c>
      <c r="V490" s="12">
        <v>0</v>
      </c>
      <c r="W490" s="12">
        <v>2</v>
      </c>
      <c r="X490" s="12">
        <v>2</v>
      </c>
      <c r="Y490" s="12">
        <v>0</v>
      </c>
      <c r="Z490" s="20">
        <v>0</v>
      </c>
      <c r="AA490" s="12">
        <v>0</v>
      </c>
      <c r="AB490" s="56">
        <v>1</v>
      </c>
      <c r="AC490" s="21" t="s">
        <v>73</v>
      </c>
      <c r="AD490" s="46" t="s">
        <v>8956</v>
      </c>
      <c r="AE490" s="72"/>
      <c r="AF490" s="16" t="s">
        <v>8955</v>
      </c>
      <c r="AG490" s="16" t="str">
        <f t="shared" si="7"/>
        <v/>
      </c>
    </row>
    <row r="491" spans="1:33" x14ac:dyDescent="0.2">
      <c r="A491" s="12" t="s">
        <v>7829</v>
      </c>
      <c r="B491" s="12" t="s">
        <v>7830</v>
      </c>
      <c r="C491" s="12" t="s">
        <v>76</v>
      </c>
      <c r="D491" s="12" t="s">
        <v>88</v>
      </c>
      <c r="E491" s="19" t="s">
        <v>1101</v>
      </c>
      <c r="F491" s="12" t="s">
        <v>1119</v>
      </c>
      <c r="G491" s="12" t="s">
        <v>1123</v>
      </c>
      <c r="H491" s="27" t="s">
        <v>69</v>
      </c>
      <c r="I491" s="28" t="s">
        <v>70</v>
      </c>
      <c r="J491" s="28" t="s">
        <v>70</v>
      </c>
      <c r="K491" s="28" t="s">
        <v>70</v>
      </c>
      <c r="L491" s="28" t="s">
        <v>70</v>
      </c>
      <c r="M491" s="29" t="s">
        <v>70</v>
      </c>
      <c r="N491" s="29" t="s">
        <v>70</v>
      </c>
      <c r="O491" s="28" t="s">
        <v>70</v>
      </c>
      <c r="P491" s="28" t="s">
        <v>70</v>
      </c>
      <c r="Q491" s="28" t="s">
        <v>70</v>
      </c>
      <c r="R491" s="28" t="s">
        <v>70</v>
      </c>
      <c r="S491" s="28" t="s">
        <v>70</v>
      </c>
      <c r="T491" s="30" t="s">
        <v>6894</v>
      </c>
      <c r="U491" s="31" t="s">
        <v>72</v>
      </c>
      <c r="V491" s="12">
        <v>0</v>
      </c>
      <c r="W491" s="12">
        <v>2</v>
      </c>
      <c r="X491" s="12">
        <v>2</v>
      </c>
      <c r="Y491" s="12">
        <v>0</v>
      </c>
      <c r="Z491" s="20">
        <v>0</v>
      </c>
      <c r="AA491" s="12">
        <v>0</v>
      </c>
      <c r="AB491" s="56">
        <v>1</v>
      </c>
      <c r="AC491" s="21" t="s">
        <v>73</v>
      </c>
      <c r="AD491" s="46" t="s">
        <v>8956</v>
      </c>
      <c r="AE491" s="72"/>
      <c r="AF491" s="16" t="s">
        <v>8955</v>
      </c>
      <c r="AG491" s="16" t="str">
        <f t="shared" si="7"/>
        <v/>
      </c>
    </row>
    <row r="492" spans="1:33" x14ac:dyDescent="0.2">
      <c r="A492" s="12" t="s">
        <v>7831</v>
      </c>
      <c r="B492" s="12" t="s">
        <v>7832</v>
      </c>
      <c r="C492" s="12" t="s">
        <v>76</v>
      </c>
      <c r="D492" s="12" t="s">
        <v>88</v>
      </c>
      <c r="E492" s="19" t="s">
        <v>1101</v>
      </c>
      <c r="F492" s="12" t="s">
        <v>1119</v>
      </c>
      <c r="G492" s="12" t="s">
        <v>1123</v>
      </c>
      <c r="H492" s="27" t="s">
        <v>69</v>
      </c>
      <c r="I492" s="28" t="s">
        <v>70</v>
      </c>
      <c r="J492" s="28" t="s">
        <v>70</v>
      </c>
      <c r="K492" s="28" t="s">
        <v>70</v>
      </c>
      <c r="L492" s="28" t="s">
        <v>70</v>
      </c>
      <c r="M492" s="29" t="s">
        <v>70</v>
      </c>
      <c r="N492" s="29" t="s">
        <v>70</v>
      </c>
      <c r="O492" s="28" t="s">
        <v>70</v>
      </c>
      <c r="P492" s="28" t="s">
        <v>70</v>
      </c>
      <c r="Q492" s="28" t="s">
        <v>70</v>
      </c>
      <c r="R492" s="28" t="s">
        <v>70</v>
      </c>
      <c r="S492" s="28" t="s">
        <v>70</v>
      </c>
      <c r="T492" s="30" t="s">
        <v>6894</v>
      </c>
      <c r="U492" s="31" t="s">
        <v>72</v>
      </c>
      <c r="V492" s="12">
        <v>0</v>
      </c>
      <c r="W492" s="12">
        <v>2</v>
      </c>
      <c r="X492" s="12">
        <v>2</v>
      </c>
      <c r="Y492" s="12">
        <v>0</v>
      </c>
      <c r="Z492" s="20">
        <v>0</v>
      </c>
      <c r="AA492" s="12">
        <v>0</v>
      </c>
      <c r="AB492" s="56">
        <v>1</v>
      </c>
      <c r="AC492" s="21" t="s">
        <v>73</v>
      </c>
      <c r="AD492" s="46" t="s">
        <v>8956</v>
      </c>
      <c r="AE492" s="72"/>
      <c r="AF492" s="16" t="s">
        <v>8955</v>
      </c>
      <c r="AG492" s="16" t="str">
        <f t="shared" si="7"/>
        <v/>
      </c>
    </row>
    <row r="493" spans="1:33" x14ac:dyDescent="0.2">
      <c r="A493" s="12" t="s">
        <v>7833</v>
      </c>
      <c r="B493" s="12" t="s">
        <v>7834</v>
      </c>
      <c r="C493" s="12" t="s">
        <v>76</v>
      </c>
      <c r="D493" s="12" t="s">
        <v>88</v>
      </c>
      <c r="E493" s="19" t="s">
        <v>1101</v>
      </c>
      <c r="F493" s="12" t="s">
        <v>1119</v>
      </c>
      <c r="G493" s="12" t="s">
        <v>1123</v>
      </c>
      <c r="H493" s="27" t="s">
        <v>69</v>
      </c>
      <c r="I493" s="28" t="s">
        <v>70</v>
      </c>
      <c r="J493" s="28" t="s">
        <v>70</v>
      </c>
      <c r="K493" s="28" t="s">
        <v>70</v>
      </c>
      <c r="L493" s="28" t="s">
        <v>70</v>
      </c>
      <c r="M493" s="29" t="s">
        <v>70</v>
      </c>
      <c r="N493" s="29" t="s">
        <v>70</v>
      </c>
      <c r="O493" s="28" t="s">
        <v>70</v>
      </c>
      <c r="P493" s="28" t="s">
        <v>70</v>
      </c>
      <c r="Q493" s="28" t="s">
        <v>70</v>
      </c>
      <c r="R493" s="28" t="s">
        <v>70</v>
      </c>
      <c r="S493" s="28" t="s">
        <v>70</v>
      </c>
      <c r="T493" s="30" t="s">
        <v>6894</v>
      </c>
      <c r="U493" s="31" t="s">
        <v>72</v>
      </c>
      <c r="V493" s="12">
        <v>2</v>
      </c>
      <c r="W493" s="12">
        <v>5</v>
      </c>
      <c r="X493" s="12">
        <v>2</v>
      </c>
      <c r="Y493" s="12">
        <v>0</v>
      </c>
      <c r="Z493" s="20">
        <v>1</v>
      </c>
      <c r="AA493" s="12">
        <v>2</v>
      </c>
      <c r="AB493" s="56">
        <v>0</v>
      </c>
      <c r="AC493" s="21" t="s">
        <v>73</v>
      </c>
      <c r="AD493" s="46" t="s">
        <v>8954</v>
      </c>
      <c r="AE493" s="72"/>
      <c r="AF493" s="16" t="s">
        <v>8955</v>
      </c>
      <c r="AG493" s="16" t="str">
        <f t="shared" si="7"/>
        <v/>
      </c>
    </row>
    <row r="494" spans="1:33" x14ac:dyDescent="0.2">
      <c r="A494" s="12" t="s">
        <v>7835</v>
      </c>
      <c r="B494" s="12" t="s">
        <v>7836</v>
      </c>
      <c r="C494" s="12" t="s">
        <v>64</v>
      </c>
      <c r="D494" s="12" t="s">
        <v>88</v>
      </c>
      <c r="E494" s="19" t="s">
        <v>1101</v>
      </c>
      <c r="F494" s="12" t="s">
        <v>1119</v>
      </c>
      <c r="G494" s="12" t="s">
        <v>1123</v>
      </c>
      <c r="H494" s="27" t="s">
        <v>69</v>
      </c>
      <c r="I494" s="28" t="s">
        <v>70</v>
      </c>
      <c r="J494" s="28" t="s">
        <v>70</v>
      </c>
      <c r="K494" s="28" t="s">
        <v>70</v>
      </c>
      <c r="L494" s="28" t="s">
        <v>70</v>
      </c>
      <c r="M494" s="29" t="s">
        <v>70</v>
      </c>
      <c r="N494" s="29" t="s">
        <v>70</v>
      </c>
      <c r="O494" s="28" t="s">
        <v>70</v>
      </c>
      <c r="P494" s="28" t="s">
        <v>70</v>
      </c>
      <c r="Q494" s="28" t="s">
        <v>70</v>
      </c>
      <c r="R494" s="28" t="s">
        <v>70</v>
      </c>
      <c r="S494" s="28" t="s">
        <v>70</v>
      </c>
      <c r="T494" s="30" t="s">
        <v>6894</v>
      </c>
      <c r="U494" s="31" t="s">
        <v>72</v>
      </c>
      <c r="V494" s="12">
        <v>0</v>
      </c>
      <c r="W494" s="12">
        <v>2</v>
      </c>
      <c r="X494" s="12">
        <v>2</v>
      </c>
      <c r="Y494" s="12">
        <v>0</v>
      </c>
      <c r="Z494" s="20">
        <v>0</v>
      </c>
      <c r="AA494" s="12">
        <v>0</v>
      </c>
      <c r="AB494" s="56">
        <v>1</v>
      </c>
      <c r="AC494" s="21" t="s">
        <v>73</v>
      </c>
      <c r="AD494" s="46" t="s">
        <v>8956</v>
      </c>
      <c r="AE494" s="72"/>
      <c r="AF494" s="16" t="s">
        <v>8955</v>
      </c>
      <c r="AG494" s="16" t="str">
        <f t="shared" si="7"/>
        <v/>
      </c>
    </row>
    <row r="495" spans="1:33" x14ac:dyDescent="0.2">
      <c r="A495" s="12" t="s">
        <v>7837</v>
      </c>
      <c r="B495" s="12" t="s">
        <v>7838</v>
      </c>
      <c r="C495" s="12" t="s">
        <v>64</v>
      </c>
      <c r="D495" s="12" t="s">
        <v>88</v>
      </c>
      <c r="E495" s="19" t="s">
        <v>1101</v>
      </c>
      <c r="F495" s="12" t="s">
        <v>1119</v>
      </c>
      <c r="G495" s="12" t="s">
        <v>1123</v>
      </c>
      <c r="H495" s="27" t="s">
        <v>69</v>
      </c>
      <c r="I495" s="28" t="s">
        <v>70</v>
      </c>
      <c r="J495" s="28" t="s">
        <v>70</v>
      </c>
      <c r="K495" s="28" t="s">
        <v>70</v>
      </c>
      <c r="L495" s="28" t="s">
        <v>70</v>
      </c>
      <c r="M495" s="29" t="s">
        <v>70</v>
      </c>
      <c r="N495" s="29" t="s">
        <v>70</v>
      </c>
      <c r="O495" s="28" t="s">
        <v>70</v>
      </c>
      <c r="P495" s="28" t="s">
        <v>70</v>
      </c>
      <c r="Q495" s="28" t="s">
        <v>70</v>
      </c>
      <c r="R495" s="28" t="s">
        <v>70</v>
      </c>
      <c r="S495" s="28" t="s">
        <v>70</v>
      </c>
      <c r="T495" s="30" t="s">
        <v>6894</v>
      </c>
      <c r="U495" s="31" t="s">
        <v>72</v>
      </c>
      <c r="V495" s="12">
        <v>1</v>
      </c>
      <c r="W495" s="12">
        <v>2</v>
      </c>
      <c r="X495" s="12">
        <v>2</v>
      </c>
      <c r="Y495" s="12">
        <v>0</v>
      </c>
      <c r="Z495" s="20">
        <v>0</v>
      </c>
      <c r="AA495" s="12">
        <v>1</v>
      </c>
      <c r="AB495" s="56">
        <v>1</v>
      </c>
      <c r="AC495" s="21" t="s">
        <v>73</v>
      </c>
      <c r="AD495" s="46" t="s">
        <v>8956</v>
      </c>
      <c r="AE495" s="72"/>
      <c r="AF495" s="16" t="s">
        <v>8955</v>
      </c>
      <c r="AG495" s="16" t="str">
        <f t="shared" si="7"/>
        <v/>
      </c>
    </row>
    <row r="496" spans="1:33" x14ac:dyDescent="0.2">
      <c r="A496" s="12" t="s">
        <v>7839</v>
      </c>
      <c r="B496" s="12" t="s">
        <v>7840</v>
      </c>
      <c r="C496" s="12" t="s">
        <v>64</v>
      </c>
      <c r="D496" s="12" t="s">
        <v>88</v>
      </c>
      <c r="E496" s="19" t="s">
        <v>1101</v>
      </c>
      <c r="F496" s="12" t="s">
        <v>1119</v>
      </c>
      <c r="G496" s="12" t="s">
        <v>1123</v>
      </c>
      <c r="H496" s="27" t="s">
        <v>69</v>
      </c>
      <c r="I496" s="28" t="s">
        <v>70</v>
      </c>
      <c r="J496" s="28" t="s">
        <v>70</v>
      </c>
      <c r="K496" s="28" t="s">
        <v>70</v>
      </c>
      <c r="L496" s="28" t="s">
        <v>70</v>
      </c>
      <c r="M496" s="29" t="s">
        <v>70</v>
      </c>
      <c r="N496" s="29" t="s">
        <v>70</v>
      </c>
      <c r="O496" s="28" t="s">
        <v>70</v>
      </c>
      <c r="P496" s="28" t="s">
        <v>70</v>
      </c>
      <c r="Q496" s="28" t="s">
        <v>70</v>
      </c>
      <c r="R496" s="28" t="s">
        <v>70</v>
      </c>
      <c r="S496" s="28" t="s">
        <v>70</v>
      </c>
      <c r="T496" s="30" t="s">
        <v>6894</v>
      </c>
      <c r="U496" s="31" t="s">
        <v>72</v>
      </c>
      <c r="V496" s="12">
        <v>0</v>
      </c>
      <c r="W496" s="12">
        <v>2</v>
      </c>
      <c r="X496" s="12">
        <v>2</v>
      </c>
      <c r="Y496" s="12">
        <v>0</v>
      </c>
      <c r="Z496" s="20">
        <v>0</v>
      </c>
      <c r="AA496" s="12">
        <v>0</v>
      </c>
      <c r="AB496" s="56">
        <v>1</v>
      </c>
      <c r="AC496" s="21" t="s">
        <v>73</v>
      </c>
      <c r="AD496" s="46" t="s">
        <v>8956</v>
      </c>
      <c r="AE496" s="72"/>
      <c r="AF496" s="16" t="s">
        <v>8955</v>
      </c>
      <c r="AG496" s="16" t="str">
        <f t="shared" si="7"/>
        <v/>
      </c>
    </row>
    <row r="497" spans="1:33" x14ac:dyDescent="0.2">
      <c r="A497" s="12" t="s">
        <v>7841</v>
      </c>
      <c r="B497" s="12" t="s">
        <v>7842</v>
      </c>
      <c r="C497" s="12" t="s">
        <v>64</v>
      </c>
      <c r="D497" s="12" t="s">
        <v>88</v>
      </c>
      <c r="E497" s="19" t="s">
        <v>1101</v>
      </c>
      <c r="F497" s="12" t="s">
        <v>1119</v>
      </c>
      <c r="G497" s="12" t="s">
        <v>1123</v>
      </c>
      <c r="H497" s="27" t="s">
        <v>69</v>
      </c>
      <c r="I497" s="28" t="s">
        <v>70</v>
      </c>
      <c r="J497" s="28" t="s">
        <v>70</v>
      </c>
      <c r="K497" s="28" t="s">
        <v>70</v>
      </c>
      <c r="L497" s="28" t="s">
        <v>70</v>
      </c>
      <c r="M497" s="29" t="s">
        <v>70</v>
      </c>
      <c r="N497" s="29" t="s">
        <v>70</v>
      </c>
      <c r="O497" s="28" t="s">
        <v>70</v>
      </c>
      <c r="P497" s="28" t="s">
        <v>70</v>
      </c>
      <c r="Q497" s="28" t="s">
        <v>70</v>
      </c>
      <c r="R497" s="28" t="s">
        <v>70</v>
      </c>
      <c r="S497" s="28" t="s">
        <v>70</v>
      </c>
      <c r="T497" s="30" t="s">
        <v>6894</v>
      </c>
      <c r="U497" s="31" t="s">
        <v>72</v>
      </c>
      <c r="V497" s="12">
        <v>0</v>
      </c>
      <c r="W497" s="12">
        <v>2</v>
      </c>
      <c r="X497" s="12">
        <v>2</v>
      </c>
      <c r="Y497" s="12">
        <v>0</v>
      </c>
      <c r="Z497" s="20">
        <v>0</v>
      </c>
      <c r="AA497" s="12">
        <v>0</v>
      </c>
      <c r="AB497" s="56">
        <v>2</v>
      </c>
      <c r="AC497" s="21" t="s">
        <v>73</v>
      </c>
      <c r="AD497" s="46" t="s">
        <v>8956</v>
      </c>
      <c r="AE497" s="72"/>
      <c r="AF497" s="16" t="s">
        <v>8955</v>
      </c>
      <c r="AG497" s="16" t="str">
        <f t="shared" si="7"/>
        <v/>
      </c>
    </row>
    <row r="498" spans="1:33" x14ac:dyDescent="0.2">
      <c r="A498" s="12" t="s">
        <v>7843</v>
      </c>
      <c r="B498" s="12" t="s">
        <v>7844</v>
      </c>
      <c r="C498" s="12" t="s">
        <v>64</v>
      </c>
      <c r="D498" s="12" t="s">
        <v>88</v>
      </c>
      <c r="E498" s="19" t="s">
        <v>1101</v>
      </c>
      <c r="F498" s="12" t="s">
        <v>1119</v>
      </c>
      <c r="G498" s="12" t="s">
        <v>1123</v>
      </c>
      <c r="H498" s="27" t="s">
        <v>69</v>
      </c>
      <c r="I498" s="28" t="s">
        <v>70</v>
      </c>
      <c r="J498" s="28" t="s">
        <v>70</v>
      </c>
      <c r="K498" s="28" t="s">
        <v>70</v>
      </c>
      <c r="L498" s="28" t="s">
        <v>70</v>
      </c>
      <c r="M498" s="29" t="s">
        <v>70</v>
      </c>
      <c r="N498" s="29" t="s">
        <v>70</v>
      </c>
      <c r="O498" s="28" t="s">
        <v>70</v>
      </c>
      <c r="P498" s="28" t="s">
        <v>70</v>
      </c>
      <c r="Q498" s="28" t="s">
        <v>70</v>
      </c>
      <c r="R498" s="28" t="s">
        <v>70</v>
      </c>
      <c r="S498" s="28" t="s">
        <v>70</v>
      </c>
      <c r="T498" s="30" t="s">
        <v>6894</v>
      </c>
      <c r="U498" s="31" t="s">
        <v>72</v>
      </c>
      <c r="V498" s="12">
        <v>0</v>
      </c>
      <c r="W498" s="12">
        <v>2</v>
      </c>
      <c r="X498" s="12">
        <v>2</v>
      </c>
      <c r="Y498" s="12">
        <v>0</v>
      </c>
      <c r="Z498" s="20">
        <v>0</v>
      </c>
      <c r="AA498" s="12">
        <v>0</v>
      </c>
      <c r="AB498" s="56">
        <v>1</v>
      </c>
      <c r="AC498" s="21" t="s">
        <v>73</v>
      </c>
      <c r="AD498" s="46" t="s">
        <v>8956</v>
      </c>
      <c r="AE498" s="72"/>
      <c r="AF498" s="16" t="s">
        <v>8955</v>
      </c>
      <c r="AG498" s="16" t="str">
        <f t="shared" si="7"/>
        <v/>
      </c>
    </row>
    <row r="499" spans="1:33" x14ac:dyDescent="0.2">
      <c r="A499" s="12" t="s">
        <v>7845</v>
      </c>
      <c r="B499" s="12" t="s">
        <v>7846</v>
      </c>
      <c r="C499" s="12" t="s">
        <v>76</v>
      </c>
      <c r="D499" s="12" t="s">
        <v>88</v>
      </c>
      <c r="E499" s="19" t="s">
        <v>1101</v>
      </c>
      <c r="F499" s="12" t="s">
        <v>1119</v>
      </c>
      <c r="G499" s="12" t="s">
        <v>1123</v>
      </c>
      <c r="H499" s="27" t="s">
        <v>69</v>
      </c>
      <c r="I499" s="28" t="s">
        <v>70</v>
      </c>
      <c r="J499" s="28" t="s">
        <v>70</v>
      </c>
      <c r="K499" s="28" t="s">
        <v>70</v>
      </c>
      <c r="L499" s="28" t="s">
        <v>70</v>
      </c>
      <c r="M499" s="29" t="s">
        <v>70</v>
      </c>
      <c r="N499" s="29" t="s">
        <v>70</v>
      </c>
      <c r="O499" s="28" t="s">
        <v>70</v>
      </c>
      <c r="P499" s="28" t="s">
        <v>70</v>
      </c>
      <c r="Q499" s="28" t="s">
        <v>70</v>
      </c>
      <c r="R499" s="28" t="s">
        <v>70</v>
      </c>
      <c r="S499" s="28" t="s">
        <v>70</v>
      </c>
      <c r="T499" s="30" t="s">
        <v>6894</v>
      </c>
      <c r="U499" s="31" t="s">
        <v>72</v>
      </c>
      <c r="V499" s="12">
        <v>0</v>
      </c>
      <c r="W499" s="12">
        <v>2</v>
      </c>
      <c r="X499" s="12">
        <v>2</v>
      </c>
      <c r="Y499" s="12">
        <v>0</v>
      </c>
      <c r="Z499" s="20">
        <v>0</v>
      </c>
      <c r="AA499" s="12">
        <v>0</v>
      </c>
      <c r="AB499" s="56">
        <v>1</v>
      </c>
      <c r="AC499" s="21" t="s">
        <v>73</v>
      </c>
      <c r="AD499" s="46" t="s">
        <v>8956</v>
      </c>
      <c r="AE499" s="72"/>
      <c r="AF499" s="16" t="s">
        <v>8955</v>
      </c>
      <c r="AG499" s="16" t="str">
        <f t="shared" si="7"/>
        <v/>
      </c>
    </row>
    <row r="500" spans="1:33" x14ac:dyDescent="0.2">
      <c r="A500" s="12" t="s">
        <v>7847</v>
      </c>
      <c r="B500" s="12" t="s">
        <v>7848</v>
      </c>
      <c r="C500" s="12" t="s">
        <v>64</v>
      </c>
      <c r="D500" s="12" t="s">
        <v>88</v>
      </c>
      <c r="E500" s="19" t="s">
        <v>1101</v>
      </c>
      <c r="F500" s="12" t="s">
        <v>1119</v>
      </c>
      <c r="G500" s="12" t="s">
        <v>1123</v>
      </c>
      <c r="H500" s="27" t="s">
        <v>69</v>
      </c>
      <c r="I500" s="28" t="s">
        <v>70</v>
      </c>
      <c r="J500" s="28" t="s">
        <v>70</v>
      </c>
      <c r="K500" s="28" t="s">
        <v>70</v>
      </c>
      <c r="L500" s="28" t="s">
        <v>70</v>
      </c>
      <c r="M500" s="29" t="s">
        <v>70</v>
      </c>
      <c r="N500" s="29" t="s">
        <v>70</v>
      </c>
      <c r="O500" s="28" t="s">
        <v>70</v>
      </c>
      <c r="P500" s="28" t="s">
        <v>70</v>
      </c>
      <c r="Q500" s="28" t="s">
        <v>70</v>
      </c>
      <c r="R500" s="28" t="s">
        <v>70</v>
      </c>
      <c r="S500" s="28" t="s">
        <v>70</v>
      </c>
      <c r="T500" s="30" t="s">
        <v>6894</v>
      </c>
      <c r="U500" s="31" t="s">
        <v>72</v>
      </c>
      <c r="V500" s="12">
        <v>0</v>
      </c>
      <c r="W500" s="12">
        <v>2</v>
      </c>
      <c r="X500" s="12">
        <v>2</v>
      </c>
      <c r="Y500" s="12">
        <v>0</v>
      </c>
      <c r="Z500" s="20">
        <v>0</v>
      </c>
      <c r="AA500" s="12">
        <v>0</v>
      </c>
      <c r="AB500" s="56">
        <v>1</v>
      </c>
      <c r="AC500" s="21" t="s">
        <v>73</v>
      </c>
      <c r="AD500" s="46" t="s">
        <v>8956</v>
      </c>
      <c r="AE500" s="72"/>
      <c r="AF500" s="16" t="s">
        <v>8955</v>
      </c>
      <c r="AG500" s="16" t="str">
        <f t="shared" si="7"/>
        <v/>
      </c>
    </row>
    <row r="501" spans="1:33" x14ac:dyDescent="0.2">
      <c r="A501" s="12" t="s">
        <v>7849</v>
      </c>
      <c r="B501" s="12" t="s">
        <v>7850</v>
      </c>
      <c r="C501" s="12" t="s">
        <v>76</v>
      </c>
      <c r="D501" s="12" t="s">
        <v>88</v>
      </c>
      <c r="E501" s="19" t="s">
        <v>1101</v>
      </c>
      <c r="F501" s="12" t="s">
        <v>1119</v>
      </c>
      <c r="G501" s="12" t="s">
        <v>1128</v>
      </c>
      <c r="H501" s="27" t="s">
        <v>69</v>
      </c>
      <c r="I501" s="28" t="s">
        <v>70</v>
      </c>
      <c r="J501" s="28" t="s">
        <v>70</v>
      </c>
      <c r="K501" s="28" t="s">
        <v>70</v>
      </c>
      <c r="L501" s="28" t="s">
        <v>70</v>
      </c>
      <c r="M501" s="29" t="s">
        <v>70</v>
      </c>
      <c r="N501" s="29" t="s">
        <v>70</v>
      </c>
      <c r="O501" s="28" t="s">
        <v>70</v>
      </c>
      <c r="P501" s="28" t="s">
        <v>70</v>
      </c>
      <c r="Q501" s="28" t="s">
        <v>70</v>
      </c>
      <c r="R501" s="28" t="s">
        <v>70</v>
      </c>
      <c r="S501" s="28" t="s">
        <v>70</v>
      </c>
      <c r="T501" s="30" t="s">
        <v>6894</v>
      </c>
      <c r="U501" s="31" t="s">
        <v>72</v>
      </c>
      <c r="V501" s="12">
        <v>0</v>
      </c>
      <c r="W501" s="12">
        <v>2</v>
      </c>
      <c r="X501" s="12">
        <v>2</v>
      </c>
      <c r="Y501" s="12">
        <v>0</v>
      </c>
      <c r="Z501" s="20">
        <v>0</v>
      </c>
      <c r="AA501" s="12">
        <v>0</v>
      </c>
      <c r="AB501" s="56">
        <v>1</v>
      </c>
      <c r="AC501" s="21" t="s">
        <v>73</v>
      </c>
      <c r="AD501" s="46" t="s">
        <v>8956</v>
      </c>
      <c r="AE501" s="72"/>
      <c r="AF501" s="16" t="s">
        <v>8955</v>
      </c>
      <c r="AG501" s="16" t="str">
        <f t="shared" si="7"/>
        <v/>
      </c>
    </row>
    <row r="502" spans="1:33" x14ac:dyDescent="0.2">
      <c r="A502" s="12" t="s">
        <v>7851</v>
      </c>
      <c r="B502" s="12" t="s">
        <v>7852</v>
      </c>
      <c r="C502" s="12" t="s">
        <v>76</v>
      </c>
      <c r="D502" s="12" t="s">
        <v>88</v>
      </c>
      <c r="E502" s="19" t="s">
        <v>1101</v>
      </c>
      <c r="F502" s="12" t="s">
        <v>1119</v>
      </c>
      <c r="G502" s="12" t="s">
        <v>1128</v>
      </c>
      <c r="H502" s="27" t="s">
        <v>69</v>
      </c>
      <c r="I502" s="28" t="s">
        <v>70</v>
      </c>
      <c r="J502" s="28" t="s">
        <v>70</v>
      </c>
      <c r="K502" s="28" t="s">
        <v>70</v>
      </c>
      <c r="L502" s="28" t="s">
        <v>70</v>
      </c>
      <c r="M502" s="29" t="s">
        <v>70</v>
      </c>
      <c r="N502" s="29" t="s">
        <v>70</v>
      </c>
      <c r="O502" s="28" t="s">
        <v>70</v>
      </c>
      <c r="P502" s="28" t="s">
        <v>70</v>
      </c>
      <c r="Q502" s="28" t="s">
        <v>70</v>
      </c>
      <c r="R502" s="28" t="s">
        <v>70</v>
      </c>
      <c r="S502" s="28" t="s">
        <v>70</v>
      </c>
      <c r="T502" s="30" t="s">
        <v>6894</v>
      </c>
      <c r="U502" s="31" t="s">
        <v>72</v>
      </c>
      <c r="V502" s="12">
        <v>3</v>
      </c>
      <c r="W502" s="12">
        <v>5</v>
      </c>
      <c r="X502" s="12">
        <v>5</v>
      </c>
      <c r="Y502" s="12">
        <v>0</v>
      </c>
      <c r="Z502" s="20">
        <v>1</v>
      </c>
      <c r="AA502" s="12">
        <v>3</v>
      </c>
      <c r="AB502" s="56">
        <v>2</v>
      </c>
      <c r="AC502" s="21" t="s">
        <v>73</v>
      </c>
      <c r="AD502" s="46" t="s">
        <v>8954</v>
      </c>
      <c r="AE502" s="72"/>
      <c r="AF502" s="16" t="s">
        <v>8955</v>
      </c>
      <c r="AG502" s="16" t="str">
        <f t="shared" si="7"/>
        <v/>
      </c>
    </row>
    <row r="503" spans="1:33" x14ac:dyDescent="0.2">
      <c r="A503" s="12" t="s">
        <v>7853</v>
      </c>
      <c r="B503" s="12" t="s">
        <v>7854</v>
      </c>
      <c r="C503" s="12" t="s">
        <v>76</v>
      </c>
      <c r="D503" s="12" t="s">
        <v>88</v>
      </c>
      <c r="E503" s="19" t="s">
        <v>1101</v>
      </c>
      <c r="F503" s="12" t="s">
        <v>1119</v>
      </c>
      <c r="G503" s="12" t="s">
        <v>1128</v>
      </c>
      <c r="H503" s="27" t="s">
        <v>69</v>
      </c>
      <c r="I503" s="28" t="s">
        <v>70</v>
      </c>
      <c r="J503" s="28" t="s">
        <v>70</v>
      </c>
      <c r="K503" s="28" t="s">
        <v>70</v>
      </c>
      <c r="L503" s="28" t="s">
        <v>70</v>
      </c>
      <c r="M503" s="29" t="s">
        <v>70</v>
      </c>
      <c r="N503" s="29" t="s">
        <v>70</v>
      </c>
      <c r="O503" s="28" t="s">
        <v>70</v>
      </c>
      <c r="P503" s="28" t="s">
        <v>70</v>
      </c>
      <c r="Q503" s="28" t="s">
        <v>70</v>
      </c>
      <c r="R503" s="28" t="s">
        <v>70</v>
      </c>
      <c r="S503" s="28" t="s">
        <v>70</v>
      </c>
      <c r="T503" s="30" t="s">
        <v>6894</v>
      </c>
      <c r="U503" s="31" t="s">
        <v>72</v>
      </c>
      <c r="V503" s="12">
        <v>2</v>
      </c>
      <c r="W503" s="12">
        <v>5</v>
      </c>
      <c r="X503" s="12">
        <v>5</v>
      </c>
      <c r="Y503" s="12">
        <v>0</v>
      </c>
      <c r="Z503" s="20">
        <v>1</v>
      </c>
      <c r="AA503" s="12">
        <v>2</v>
      </c>
      <c r="AB503" s="56">
        <v>2</v>
      </c>
      <c r="AC503" s="21" t="s">
        <v>73</v>
      </c>
      <c r="AD503" s="46" t="s">
        <v>8954</v>
      </c>
      <c r="AE503" s="72"/>
      <c r="AF503" s="16" t="s">
        <v>8955</v>
      </c>
      <c r="AG503" s="16" t="str">
        <f t="shared" si="7"/>
        <v/>
      </c>
    </row>
    <row r="504" spans="1:33" x14ac:dyDescent="0.2">
      <c r="A504" s="12" t="s">
        <v>7855</v>
      </c>
      <c r="B504" s="12" t="s">
        <v>7178</v>
      </c>
      <c r="C504" s="12" t="s">
        <v>76</v>
      </c>
      <c r="D504" s="12" t="s">
        <v>88</v>
      </c>
      <c r="E504" s="19" t="s">
        <v>1101</v>
      </c>
      <c r="F504" s="12" t="s">
        <v>1119</v>
      </c>
      <c r="G504" s="12" t="s">
        <v>1128</v>
      </c>
      <c r="H504" s="27" t="s">
        <v>69</v>
      </c>
      <c r="I504" s="28" t="s">
        <v>70</v>
      </c>
      <c r="J504" s="28" t="s">
        <v>70</v>
      </c>
      <c r="K504" s="28" t="s">
        <v>70</v>
      </c>
      <c r="L504" s="28" t="s">
        <v>70</v>
      </c>
      <c r="M504" s="29" t="s">
        <v>70</v>
      </c>
      <c r="N504" s="29" t="s">
        <v>70</v>
      </c>
      <c r="O504" s="28" t="s">
        <v>70</v>
      </c>
      <c r="P504" s="28" t="s">
        <v>70</v>
      </c>
      <c r="Q504" s="28" t="s">
        <v>70</v>
      </c>
      <c r="R504" s="28" t="s">
        <v>70</v>
      </c>
      <c r="S504" s="28" t="s">
        <v>70</v>
      </c>
      <c r="T504" s="30" t="s">
        <v>6894</v>
      </c>
      <c r="U504" s="31" t="s">
        <v>72</v>
      </c>
      <c r="V504" s="12">
        <v>1</v>
      </c>
      <c r="W504" s="12">
        <v>2</v>
      </c>
      <c r="X504" s="12">
        <v>2</v>
      </c>
      <c r="Y504" s="12">
        <v>0</v>
      </c>
      <c r="Z504" s="20">
        <v>0</v>
      </c>
      <c r="AA504" s="12">
        <v>1</v>
      </c>
      <c r="AB504" s="56">
        <v>1</v>
      </c>
      <c r="AC504" s="21" t="s">
        <v>73</v>
      </c>
      <c r="AD504" s="46" t="s">
        <v>8956</v>
      </c>
      <c r="AE504" s="72"/>
      <c r="AF504" s="16" t="s">
        <v>8955</v>
      </c>
      <c r="AG504" s="16" t="str">
        <f t="shared" si="7"/>
        <v/>
      </c>
    </row>
    <row r="505" spans="1:33" x14ac:dyDescent="0.2">
      <c r="A505" s="12" t="s">
        <v>7856</v>
      </c>
      <c r="B505" s="12" t="s">
        <v>7131</v>
      </c>
      <c r="C505" s="12" t="s">
        <v>76</v>
      </c>
      <c r="D505" s="12" t="s">
        <v>88</v>
      </c>
      <c r="E505" s="19" t="s">
        <v>1101</v>
      </c>
      <c r="F505" s="12" t="s">
        <v>1119</v>
      </c>
      <c r="G505" s="12" t="s">
        <v>1128</v>
      </c>
      <c r="H505" s="27" t="s">
        <v>69</v>
      </c>
      <c r="I505" s="28" t="s">
        <v>70</v>
      </c>
      <c r="J505" s="28" t="s">
        <v>70</v>
      </c>
      <c r="K505" s="28" t="s">
        <v>70</v>
      </c>
      <c r="L505" s="28" t="s">
        <v>70</v>
      </c>
      <c r="M505" s="29" t="s">
        <v>70</v>
      </c>
      <c r="N505" s="29" t="s">
        <v>70</v>
      </c>
      <c r="O505" s="28" t="s">
        <v>70</v>
      </c>
      <c r="P505" s="28" t="s">
        <v>70</v>
      </c>
      <c r="Q505" s="28" t="s">
        <v>70</v>
      </c>
      <c r="R505" s="28" t="s">
        <v>70</v>
      </c>
      <c r="S505" s="28" t="s">
        <v>70</v>
      </c>
      <c r="T505" s="30" t="s">
        <v>6894</v>
      </c>
      <c r="U505" s="31" t="s">
        <v>72</v>
      </c>
      <c r="V505" s="12">
        <v>0</v>
      </c>
      <c r="W505" s="12">
        <v>2</v>
      </c>
      <c r="X505" s="12">
        <v>2</v>
      </c>
      <c r="Y505" s="12">
        <v>0</v>
      </c>
      <c r="Z505" s="20">
        <v>0</v>
      </c>
      <c r="AA505" s="12">
        <v>0</v>
      </c>
      <c r="AB505" s="56">
        <v>1</v>
      </c>
      <c r="AC505" s="21" t="s">
        <v>73</v>
      </c>
      <c r="AD505" s="46" t="s">
        <v>8956</v>
      </c>
      <c r="AE505" s="72"/>
      <c r="AF505" s="16" t="s">
        <v>8955</v>
      </c>
      <c r="AG505" s="16" t="str">
        <f t="shared" si="7"/>
        <v/>
      </c>
    </row>
    <row r="506" spans="1:33" x14ac:dyDescent="0.2">
      <c r="A506" s="12" t="s">
        <v>7857</v>
      </c>
      <c r="B506" s="12" t="s">
        <v>7858</v>
      </c>
      <c r="C506" s="12" t="s">
        <v>64</v>
      </c>
      <c r="D506" s="12" t="s">
        <v>88</v>
      </c>
      <c r="E506" s="19" t="s">
        <v>1101</v>
      </c>
      <c r="F506" s="12" t="s">
        <v>1119</v>
      </c>
      <c r="G506" s="12" t="s">
        <v>1128</v>
      </c>
      <c r="H506" s="27" t="s">
        <v>69</v>
      </c>
      <c r="I506" s="28" t="s">
        <v>70</v>
      </c>
      <c r="J506" s="28" t="s">
        <v>70</v>
      </c>
      <c r="K506" s="28" t="s">
        <v>70</v>
      </c>
      <c r="L506" s="28" t="s">
        <v>70</v>
      </c>
      <c r="M506" s="29" t="s">
        <v>70</v>
      </c>
      <c r="N506" s="29" t="s">
        <v>70</v>
      </c>
      <c r="O506" s="28" t="s">
        <v>70</v>
      </c>
      <c r="P506" s="28" t="s">
        <v>70</v>
      </c>
      <c r="Q506" s="28" t="s">
        <v>70</v>
      </c>
      <c r="R506" s="28" t="s">
        <v>70</v>
      </c>
      <c r="S506" s="28" t="s">
        <v>70</v>
      </c>
      <c r="T506" s="30" t="s">
        <v>6894</v>
      </c>
      <c r="U506" s="31" t="s">
        <v>72</v>
      </c>
      <c r="V506" s="12">
        <v>1</v>
      </c>
      <c r="W506" s="12">
        <v>2</v>
      </c>
      <c r="X506" s="12">
        <v>2</v>
      </c>
      <c r="Y506" s="12">
        <v>0</v>
      </c>
      <c r="Z506" s="20">
        <v>0</v>
      </c>
      <c r="AA506" s="12">
        <v>1</v>
      </c>
      <c r="AB506" s="56">
        <v>1</v>
      </c>
      <c r="AC506" s="21" t="s">
        <v>73</v>
      </c>
      <c r="AD506" s="46" t="s">
        <v>8956</v>
      </c>
      <c r="AE506" s="72"/>
      <c r="AF506" s="16" t="s">
        <v>8955</v>
      </c>
      <c r="AG506" s="16" t="str">
        <f t="shared" si="7"/>
        <v/>
      </c>
    </row>
    <row r="507" spans="1:33" x14ac:dyDescent="0.2">
      <c r="A507" s="12" t="s">
        <v>7859</v>
      </c>
      <c r="B507" s="12" t="s">
        <v>7860</v>
      </c>
      <c r="C507" s="12" t="s">
        <v>76</v>
      </c>
      <c r="D507" s="12" t="s">
        <v>88</v>
      </c>
      <c r="E507" s="19" t="s">
        <v>1101</v>
      </c>
      <c r="F507" s="12" t="s">
        <v>1119</v>
      </c>
      <c r="G507" s="12" t="s">
        <v>1128</v>
      </c>
      <c r="H507" s="27" t="s">
        <v>69</v>
      </c>
      <c r="I507" s="28" t="s">
        <v>70</v>
      </c>
      <c r="J507" s="28" t="s">
        <v>70</v>
      </c>
      <c r="K507" s="28" t="s">
        <v>70</v>
      </c>
      <c r="L507" s="28" t="s">
        <v>70</v>
      </c>
      <c r="M507" s="29" t="s">
        <v>70</v>
      </c>
      <c r="N507" s="29" t="s">
        <v>70</v>
      </c>
      <c r="O507" s="28" t="s">
        <v>70</v>
      </c>
      <c r="P507" s="28" t="s">
        <v>70</v>
      </c>
      <c r="Q507" s="28" t="s">
        <v>70</v>
      </c>
      <c r="R507" s="28" t="s">
        <v>70</v>
      </c>
      <c r="S507" s="28" t="s">
        <v>70</v>
      </c>
      <c r="T507" s="30" t="s">
        <v>6894</v>
      </c>
      <c r="U507" s="31" t="s">
        <v>72</v>
      </c>
      <c r="V507" s="12">
        <v>0</v>
      </c>
      <c r="W507" s="12">
        <v>2</v>
      </c>
      <c r="X507" s="12">
        <v>2</v>
      </c>
      <c r="Y507" s="12">
        <v>0</v>
      </c>
      <c r="Z507" s="20">
        <v>0</v>
      </c>
      <c r="AA507" s="12">
        <v>0</v>
      </c>
      <c r="AB507" s="56">
        <v>1</v>
      </c>
      <c r="AC507" s="21" t="s">
        <v>73</v>
      </c>
      <c r="AD507" s="46" t="s">
        <v>8956</v>
      </c>
      <c r="AE507" s="72"/>
      <c r="AF507" s="16" t="s">
        <v>8955</v>
      </c>
      <c r="AG507" s="16" t="str">
        <f t="shared" si="7"/>
        <v/>
      </c>
    </row>
    <row r="508" spans="1:33" x14ac:dyDescent="0.2">
      <c r="A508" s="12" t="s">
        <v>7861</v>
      </c>
      <c r="B508" s="12" t="s">
        <v>7862</v>
      </c>
      <c r="C508" s="12" t="s">
        <v>76</v>
      </c>
      <c r="D508" s="12" t="s">
        <v>88</v>
      </c>
      <c r="E508" s="19" t="s">
        <v>1101</v>
      </c>
      <c r="F508" s="12" t="s">
        <v>1119</v>
      </c>
      <c r="G508" s="12" t="s">
        <v>1128</v>
      </c>
      <c r="H508" s="27" t="s">
        <v>69</v>
      </c>
      <c r="I508" s="28" t="s">
        <v>70</v>
      </c>
      <c r="J508" s="28" t="s">
        <v>70</v>
      </c>
      <c r="K508" s="28" t="s">
        <v>70</v>
      </c>
      <c r="L508" s="28" t="s">
        <v>70</v>
      </c>
      <c r="M508" s="29" t="s">
        <v>70</v>
      </c>
      <c r="N508" s="29" t="s">
        <v>70</v>
      </c>
      <c r="O508" s="28" t="s">
        <v>70</v>
      </c>
      <c r="P508" s="28" t="s">
        <v>70</v>
      </c>
      <c r="Q508" s="28" t="s">
        <v>70</v>
      </c>
      <c r="R508" s="28" t="s">
        <v>70</v>
      </c>
      <c r="S508" s="28" t="s">
        <v>70</v>
      </c>
      <c r="T508" s="30" t="s">
        <v>6894</v>
      </c>
      <c r="U508" s="31" t="s">
        <v>72</v>
      </c>
      <c r="V508" s="12">
        <v>1</v>
      </c>
      <c r="W508" s="12">
        <v>2</v>
      </c>
      <c r="X508" s="12">
        <v>2</v>
      </c>
      <c r="Y508" s="12">
        <v>0</v>
      </c>
      <c r="Z508" s="20">
        <v>0</v>
      </c>
      <c r="AA508" s="12">
        <v>1</v>
      </c>
      <c r="AB508" s="56">
        <v>1</v>
      </c>
      <c r="AC508" s="21" t="s">
        <v>73</v>
      </c>
      <c r="AD508" s="46" t="s">
        <v>8956</v>
      </c>
      <c r="AE508" s="72"/>
      <c r="AF508" s="16" t="s">
        <v>8955</v>
      </c>
      <c r="AG508" s="16" t="str">
        <f t="shared" si="7"/>
        <v/>
      </c>
    </row>
    <row r="509" spans="1:33" x14ac:dyDescent="0.2">
      <c r="A509" s="12" t="s">
        <v>7863</v>
      </c>
      <c r="B509" s="12" t="s">
        <v>7864</v>
      </c>
      <c r="C509" s="12" t="s">
        <v>76</v>
      </c>
      <c r="D509" s="12" t="s">
        <v>88</v>
      </c>
      <c r="E509" s="19" t="s">
        <v>1101</v>
      </c>
      <c r="F509" s="12" t="s">
        <v>1119</v>
      </c>
      <c r="G509" s="12" t="s">
        <v>1128</v>
      </c>
      <c r="H509" s="27" t="s">
        <v>69</v>
      </c>
      <c r="I509" s="28" t="s">
        <v>70</v>
      </c>
      <c r="J509" s="28" t="s">
        <v>70</v>
      </c>
      <c r="K509" s="28" t="s">
        <v>70</v>
      </c>
      <c r="L509" s="28" t="s">
        <v>70</v>
      </c>
      <c r="M509" s="29" t="s">
        <v>70</v>
      </c>
      <c r="N509" s="29" t="s">
        <v>70</v>
      </c>
      <c r="O509" s="28" t="s">
        <v>70</v>
      </c>
      <c r="P509" s="28" t="s">
        <v>70</v>
      </c>
      <c r="Q509" s="28" t="s">
        <v>70</v>
      </c>
      <c r="R509" s="28" t="s">
        <v>70</v>
      </c>
      <c r="S509" s="28" t="s">
        <v>70</v>
      </c>
      <c r="T509" s="30" t="s">
        <v>6894</v>
      </c>
      <c r="U509" s="31" t="s">
        <v>72</v>
      </c>
      <c r="V509" s="12">
        <v>2</v>
      </c>
      <c r="W509" s="12">
        <v>5</v>
      </c>
      <c r="X509" s="12">
        <v>5</v>
      </c>
      <c r="Y509" s="12">
        <v>0</v>
      </c>
      <c r="Z509" s="20">
        <v>1</v>
      </c>
      <c r="AA509" s="12">
        <v>2</v>
      </c>
      <c r="AB509" s="56">
        <v>1</v>
      </c>
      <c r="AC509" s="21" t="s">
        <v>73</v>
      </c>
      <c r="AD509" s="46" t="s">
        <v>8954</v>
      </c>
      <c r="AE509" s="72"/>
      <c r="AF509" s="16" t="s">
        <v>8955</v>
      </c>
      <c r="AG509" s="16" t="str">
        <f t="shared" si="7"/>
        <v/>
      </c>
    </row>
    <row r="510" spans="1:33" x14ac:dyDescent="0.2">
      <c r="A510" s="12" t="s">
        <v>7865</v>
      </c>
      <c r="B510" s="12" t="s">
        <v>7866</v>
      </c>
      <c r="C510" s="12" t="s">
        <v>76</v>
      </c>
      <c r="D510" s="12" t="s">
        <v>88</v>
      </c>
      <c r="E510" s="19" t="s">
        <v>1101</v>
      </c>
      <c r="F510" s="12" t="s">
        <v>1119</v>
      </c>
      <c r="G510" s="12" t="s">
        <v>1128</v>
      </c>
      <c r="H510" s="27" t="s">
        <v>69</v>
      </c>
      <c r="I510" s="28" t="s">
        <v>70</v>
      </c>
      <c r="J510" s="28" t="s">
        <v>70</v>
      </c>
      <c r="K510" s="28" t="s">
        <v>70</v>
      </c>
      <c r="L510" s="28" t="s">
        <v>70</v>
      </c>
      <c r="M510" s="29" t="s">
        <v>70</v>
      </c>
      <c r="N510" s="29" t="s">
        <v>70</v>
      </c>
      <c r="O510" s="28" t="s">
        <v>70</v>
      </c>
      <c r="P510" s="28" t="s">
        <v>70</v>
      </c>
      <c r="Q510" s="28" t="s">
        <v>70</v>
      </c>
      <c r="R510" s="28" t="s">
        <v>70</v>
      </c>
      <c r="S510" s="28" t="s">
        <v>70</v>
      </c>
      <c r="T510" s="30" t="s">
        <v>6894</v>
      </c>
      <c r="U510" s="31" t="s">
        <v>72</v>
      </c>
      <c r="V510" s="12">
        <v>1</v>
      </c>
      <c r="W510" s="12">
        <v>2</v>
      </c>
      <c r="X510" s="12">
        <v>2</v>
      </c>
      <c r="Y510" s="12">
        <v>0</v>
      </c>
      <c r="Z510" s="20">
        <v>0</v>
      </c>
      <c r="AA510" s="12">
        <v>1</v>
      </c>
      <c r="AB510" s="56">
        <v>1</v>
      </c>
      <c r="AC510" s="21" t="s">
        <v>73</v>
      </c>
      <c r="AD510" s="46" t="s">
        <v>8956</v>
      </c>
      <c r="AE510" s="72"/>
      <c r="AF510" s="16" t="s">
        <v>8955</v>
      </c>
      <c r="AG510" s="16" t="str">
        <f t="shared" si="7"/>
        <v/>
      </c>
    </row>
    <row r="511" spans="1:33" x14ac:dyDescent="0.2">
      <c r="A511" s="12" t="s">
        <v>7867</v>
      </c>
      <c r="B511" s="12" t="s">
        <v>7868</v>
      </c>
      <c r="C511" s="12" t="s">
        <v>76</v>
      </c>
      <c r="D511" s="12" t="s">
        <v>88</v>
      </c>
      <c r="E511" s="19" t="s">
        <v>1101</v>
      </c>
      <c r="F511" s="12" t="s">
        <v>1119</v>
      </c>
      <c r="G511" s="12" t="s">
        <v>2464</v>
      </c>
      <c r="H511" s="27" t="s">
        <v>69</v>
      </c>
      <c r="I511" s="28" t="s">
        <v>70</v>
      </c>
      <c r="J511" s="28" t="s">
        <v>70</v>
      </c>
      <c r="K511" s="28" t="s">
        <v>70</v>
      </c>
      <c r="L511" s="28" t="s">
        <v>70</v>
      </c>
      <c r="M511" s="29" t="s">
        <v>70</v>
      </c>
      <c r="N511" s="29" t="s">
        <v>70</v>
      </c>
      <c r="O511" s="28" t="s">
        <v>70</v>
      </c>
      <c r="P511" s="28" t="s">
        <v>70</v>
      </c>
      <c r="Q511" s="28" t="s">
        <v>70</v>
      </c>
      <c r="R511" s="28" t="s">
        <v>70</v>
      </c>
      <c r="S511" s="28" t="s">
        <v>70</v>
      </c>
      <c r="T511" s="30" t="s">
        <v>6894</v>
      </c>
      <c r="U511" s="31" t="s">
        <v>72</v>
      </c>
      <c r="V511" s="12">
        <v>0</v>
      </c>
      <c r="W511" s="12">
        <v>2</v>
      </c>
      <c r="X511" s="12">
        <v>2</v>
      </c>
      <c r="Y511" s="12">
        <v>0</v>
      </c>
      <c r="Z511" s="20">
        <v>0</v>
      </c>
      <c r="AA511" s="12">
        <v>0</v>
      </c>
      <c r="AB511" s="56">
        <v>1</v>
      </c>
      <c r="AC511" s="21" t="s">
        <v>73</v>
      </c>
      <c r="AD511" s="46" t="s">
        <v>8956</v>
      </c>
      <c r="AE511" s="72"/>
      <c r="AF511" s="16" t="s">
        <v>8955</v>
      </c>
      <c r="AG511" s="16" t="str">
        <f t="shared" si="7"/>
        <v/>
      </c>
    </row>
    <row r="512" spans="1:33" x14ac:dyDescent="0.2">
      <c r="A512" s="12" t="s">
        <v>7869</v>
      </c>
      <c r="B512" s="12" t="s">
        <v>7870</v>
      </c>
      <c r="C512" s="12" t="s">
        <v>76</v>
      </c>
      <c r="D512" s="12" t="s">
        <v>88</v>
      </c>
      <c r="E512" s="19" t="s">
        <v>1101</v>
      </c>
      <c r="F512" s="12" t="s">
        <v>1119</v>
      </c>
      <c r="G512" s="12" t="s">
        <v>2464</v>
      </c>
      <c r="H512" s="27" t="s">
        <v>69</v>
      </c>
      <c r="I512" s="28" t="s">
        <v>70</v>
      </c>
      <c r="J512" s="28" t="s">
        <v>70</v>
      </c>
      <c r="K512" s="28" t="s">
        <v>70</v>
      </c>
      <c r="L512" s="28" t="s">
        <v>70</v>
      </c>
      <c r="M512" s="29" t="s">
        <v>70</v>
      </c>
      <c r="N512" s="29" t="s">
        <v>70</v>
      </c>
      <c r="O512" s="28" t="s">
        <v>70</v>
      </c>
      <c r="P512" s="28" t="s">
        <v>70</v>
      </c>
      <c r="Q512" s="28" t="s">
        <v>70</v>
      </c>
      <c r="R512" s="28" t="s">
        <v>70</v>
      </c>
      <c r="S512" s="28" t="s">
        <v>70</v>
      </c>
      <c r="T512" s="30" t="s">
        <v>6894</v>
      </c>
      <c r="U512" s="31" t="s">
        <v>72</v>
      </c>
      <c r="V512" s="12">
        <v>1</v>
      </c>
      <c r="W512" s="12">
        <v>2</v>
      </c>
      <c r="X512" s="12">
        <v>5</v>
      </c>
      <c r="Y512" s="12">
        <v>0</v>
      </c>
      <c r="Z512" s="20">
        <v>1</v>
      </c>
      <c r="AA512" s="12">
        <v>1</v>
      </c>
      <c r="AB512" s="56">
        <v>2</v>
      </c>
      <c r="AC512" s="21" t="s">
        <v>73</v>
      </c>
      <c r="AD512" s="46" t="s">
        <v>8956</v>
      </c>
      <c r="AE512" s="72"/>
      <c r="AF512" s="16" t="s">
        <v>8955</v>
      </c>
      <c r="AG512" s="16" t="str">
        <f t="shared" si="7"/>
        <v/>
      </c>
    </row>
    <row r="513" spans="1:33" x14ac:dyDescent="0.2">
      <c r="A513" s="12" t="s">
        <v>7871</v>
      </c>
      <c r="B513" s="12" t="s">
        <v>7872</v>
      </c>
      <c r="C513" s="12" t="s">
        <v>76</v>
      </c>
      <c r="D513" s="12" t="s">
        <v>88</v>
      </c>
      <c r="E513" s="19" t="s">
        <v>1101</v>
      </c>
      <c r="F513" s="12" t="s">
        <v>1119</v>
      </c>
      <c r="G513" s="12" t="s">
        <v>2464</v>
      </c>
      <c r="H513" s="27" t="s">
        <v>69</v>
      </c>
      <c r="I513" s="28" t="s">
        <v>70</v>
      </c>
      <c r="J513" s="28" t="s">
        <v>70</v>
      </c>
      <c r="K513" s="28" t="s">
        <v>70</v>
      </c>
      <c r="L513" s="28" t="s">
        <v>70</v>
      </c>
      <c r="M513" s="29" t="s">
        <v>70</v>
      </c>
      <c r="N513" s="29" t="s">
        <v>70</v>
      </c>
      <c r="O513" s="28" t="s">
        <v>70</v>
      </c>
      <c r="P513" s="28" t="s">
        <v>70</v>
      </c>
      <c r="Q513" s="28" t="s">
        <v>70</v>
      </c>
      <c r="R513" s="28" t="s">
        <v>70</v>
      </c>
      <c r="S513" s="28" t="s">
        <v>70</v>
      </c>
      <c r="T513" s="30" t="s">
        <v>6894</v>
      </c>
      <c r="U513" s="31" t="s">
        <v>72</v>
      </c>
      <c r="V513" s="12">
        <v>1</v>
      </c>
      <c r="W513" s="12">
        <v>2</v>
      </c>
      <c r="X513" s="12">
        <v>2</v>
      </c>
      <c r="Y513" s="12">
        <v>0</v>
      </c>
      <c r="Z513" s="20">
        <v>0</v>
      </c>
      <c r="AA513" s="12">
        <v>1</v>
      </c>
      <c r="AB513" s="56">
        <v>1</v>
      </c>
      <c r="AC513" s="21" t="s">
        <v>73</v>
      </c>
      <c r="AD513" s="46" t="s">
        <v>8956</v>
      </c>
      <c r="AE513" s="72"/>
      <c r="AF513" s="16" t="s">
        <v>8955</v>
      </c>
      <c r="AG513" s="16" t="str">
        <f t="shared" si="7"/>
        <v/>
      </c>
    </row>
    <row r="514" spans="1:33" x14ac:dyDescent="0.2">
      <c r="A514" s="12" t="s">
        <v>7873</v>
      </c>
      <c r="B514" s="12" t="s">
        <v>7874</v>
      </c>
      <c r="C514" s="12" t="s">
        <v>76</v>
      </c>
      <c r="D514" s="12" t="s">
        <v>88</v>
      </c>
      <c r="E514" s="19" t="s">
        <v>1101</v>
      </c>
      <c r="F514" s="12" t="s">
        <v>1119</v>
      </c>
      <c r="G514" s="12" t="s">
        <v>2464</v>
      </c>
      <c r="H514" s="27" t="s">
        <v>69</v>
      </c>
      <c r="I514" s="28" t="s">
        <v>70</v>
      </c>
      <c r="J514" s="28" t="s">
        <v>70</v>
      </c>
      <c r="K514" s="28" t="s">
        <v>70</v>
      </c>
      <c r="L514" s="28" t="s">
        <v>70</v>
      </c>
      <c r="M514" s="29" t="s">
        <v>70</v>
      </c>
      <c r="N514" s="29" t="s">
        <v>70</v>
      </c>
      <c r="O514" s="28" t="s">
        <v>70</v>
      </c>
      <c r="P514" s="28" t="s">
        <v>70</v>
      </c>
      <c r="Q514" s="28" t="s">
        <v>70</v>
      </c>
      <c r="R514" s="28" t="s">
        <v>70</v>
      </c>
      <c r="S514" s="28" t="s">
        <v>70</v>
      </c>
      <c r="T514" s="30" t="s">
        <v>6894</v>
      </c>
      <c r="U514" s="31" t="s">
        <v>72</v>
      </c>
      <c r="V514" s="12">
        <v>2</v>
      </c>
      <c r="W514" s="12">
        <v>5</v>
      </c>
      <c r="X514" s="12">
        <v>5</v>
      </c>
      <c r="Y514" s="12">
        <v>0</v>
      </c>
      <c r="Z514" s="20">
        <v>1</v>
      </c>
      <c r="AA514" s="12">
        <v>2</v>
      </c>
      <c r="AB514" s="56">
        <v>1</v>
      </c>
      <c r="AC514" s="21" t="s">
        <v>73</v>
      </c>
      <c r="AD514" s="46" t="s">
        <v>8954</v>
      </c>
      <c r="AE514" s="72"/>
      <c r="AF514" s="16" t="s">
        <v>8955</v>
      </c>
      <c r="AG514" s="16" t="str">
        <f t="shared" si="7"/>
        <v/>
      </c>
    </row>
    <row r="515" spans="1:33" x14ac:dyDescent="0.2">
      <c r="A515" s="12" t="s">
        <v>7875</v>
      </c>
      <c r="B515" s="12" t="s">
        <v>7876</v>
      </c>
      <c r="C515" s="12" t="s">
        <v>64</v>
      </c>
      <c r="D515" s="12" t="s">
        <v>88</v>
      </c>
      <c r="E515" s="19" t="s">
        <v>1101</v>
      </c>
      <c r="F515" s="12" t="s">
        <v>1119</v>
      </c>
      <c r="G515" s="12" t="s">
        <v>2464</v>
      </c>
      <c r="H515" s="27" t="s">
        <v>69</v>
      </c>
      <c r="I515" s="28" t="s">
        <v>70</v>
      </c>
      <c r="J515" s="28" t="s">
        <v>70</v>
      </c>
      <c r="K515" s="28" t="s">
        <v>70</v>
      </c>
      <c r="L515" s="28" t="s">
        <v>70</v>
      </c>
      <c r="M515" s="29" t="s">
        <v>70</v>
      </c>
      <c r="N515" s="29" t="s">
        <v>70</v>
      </c>
      <c r="O515" s="28" t="s">
        <v>70</v>
      </c>
      <c r="P515" s="28" t="s">
        <v>70</v>
      </c>
      <c r="Q515" s="28" t="s">
        <v>70</v>
      </c>
      <c r="R515" s="28" t="s">
        <v>70</v>
      </c>
      <c r="S515" s="28" t="s">
        <v>70</v>
      </c>
      <c r="T515" s="30" t="s">
        <v>6894</v>
      </c>
      <c r="U515" s="31" t="s">
        <v>72</v>
      </c>
      <c r="V515" s="12">
        <v>1</v>
      </c>
      <c r="W515" s="12">
        <v>2</v>
      </c>
      <c r="X515" s="12">
        <v>2</v>
      </c>
      <c r="Y515" s="12">
        <v>0</v>
      </c>
      <c r="Z515" s="20">
        <v>0</v>
      </c>
      <c r="AA515" s="12">
        <v>1</v>
      </c>
      <c r="AB515" s="56">
        <v>1</v>
      </c>
      <c r="AC515" s="21" t="s">
        <v>73</v>
      </c>
      <c r="AD515" s="46" t="s">
        <v>8956</v>
      </c>
      <c r="AE515" s="72" t="s">
        <v>6925</v>
      </c>
      <c r="AF515" s="16" t="s">
        <v>8955</v>
      </c>
      <c r="AG515" s="16" t="str">
        <f t="shared" ref="AG515:AG578" si="8">IF(AND(AF515="tak",AA515=4),"fizchem ","")</f>
        <v/>
      </c>
    </row>
    <row r="516" spans="1:33" x14ac:dyDescent="0.2">
      <c r="A516" s="12" t="s">
        <v>7877</v>
      </c>
      <c r="B516" s="12" t="s">
        <v>1701</v>
      </c>
      <c r="C516" s="12" t="s">
        <v>64</v>
      </c>
      <c r="D516" s="12" t="s">
        <v>88</v>
      </c>
      <c r="E516" s="19" t="s">
        <v>1101</v>
      </c>
      <c r="F516" s="12" t="s">
        <v>1119</v>
      </c>
      <c r="G516" s="12" t="s">
        <v>2464</v>
      </c>
      <c r="H516" s="27" t="s">
        <v>69</v>
      </c>
      <c r="I516" s="28" t="s">
        <v>70</v>
      </c>
      <c r="J516" s="28" t="s">
        <v>70</v>
      </c>
      <c r="K516" s="28" t="s">
        <v>70</v>
      </c>
      <c r="L516" s="28" t="s">
        <v>70</v>
      </c>
      <c r="M516" s="29" t="s">
        <v>70</v>
      </c>
      <c r="N516" s="29" t="s">
        <v>70</v>
      </c>
      <c r="O516" s="28" t="s">
        <v>70</v>
      </c>
      <c r="P516" s="28" t="s">
        <v>70</v>
      </c>
      <c r="Q516" s="28" t="s">
        <v>70</v>
      </c>
      <c r="R516" s="28" t="s">
        <v>70</v>
      </c>
      <c r="S516" s="28" t="s">
        <v>70</v>
      </c>
      <c r="T516" s="30" t="s">
        <v>6894</v>
      </c>
      <c r="U516" s="31" t="s">
        <v>72</v>
      </c>
      <c r="V516" s="12">
        <v>0</v>
      </c>
      <c r="W516" s="12">
        <v>2</v>
      </c>
      <c r="X516" s="12">
        <v>2</v>
      </c>
      <c r="Y516" s="12">
        <v>0</v>
      </c>
      <c r="Z516" s="20">
        <v>0</v>
      </c>
      <c r="AA516" s="12">
        <v>0</v>
      </c>
      <c r="AB516" s="56">
        <v>1</v>
      </c>
      <c r="AC516" s="21" t="s">
        <v>73</v>
      </c>
      <c r="AD516" s="46" t="s">
        <v>8956</v>
      </c>
      <c r="AE516" s="72"/>
      <c r="AF516" s="16" t="s">
        <v>8955</v>
      </c>
      <c r="AG516" s="16" t="str">
        <f t="shared" si="8"/>
        <v/>
      </c>
    </row>
    <row r="517" spans="1:33" x14ac:dyDescent="0.2">
      <c r="A517" s="12" t="s">
        <v>7878</v>
      </c>
      <c r="B517" s="12" t="s">
        <v>4120</v>
      </c>
      <c r="C517" s="12" t="s">
        <v>64</v>
      </c>
      <c r="D517" s="12" t="s">
        <v>88</v>
      </c>
      <c r="E517" s="19" t="s">
        <v>1101</v>
      </c>
      <c r="F517" s="12" t="s">
        <v>1119</v>
      </c>
      <c r="G517" s="12" t="s">
        <v>2464</v>
      </c>
      <c r="H517" s="27" t="s">
        <v>69</v>
      </c>
      <c r="I517" s="28" t="s">
        <v>70</v>
      </c>
      <c r="J517" s="28" t="s">
        <v>70</v>
      </c>
      <c r="K517" s="28" t="s">
        <v>70</v>
      </c>
      <c r="L517" s="28" t="s">
        <v>70</v>
      </c>
      <c r="M517" s="29" t="s">
        <v>70</v>
      </c>
      <c r="N517" s="29" t="s">
        <v>70</v>
      </c>
      <c r="O517" s="28" t="s">
        <v>70</v>
      </c>
      <c r="P517" s="28" t="s">
        <v>70</v>
      </c>
      <c r="Q517" s="28" t="s">
        <v>70</v>
      </c>
      <c r="R517" s="28" t="s">
        <v>70</v>
      </c>
      <c r="S517" s="28" t="s">
        <v>70</v>
      </c>
      <c r="T517" s="30" t="s">
        <v>6894</v>
      </c>
      <c r="U517" s="31" t="s">
        <v>72</v>
      </c>
      <c r="V517" s="12">
        <v>0</v>
      </c>
      <c r="W517" s="12">
        <v>2</v>
      </c>
      <c r="X517" s="12">
        <v>2</v>
      </c>
      <c r="Y517" s="12">
        <v>0</v>
      </c>
      <c r="Z517" s="20">
        <v>0</v>
      </c>
      <c r="AA517" s="12">
        <v>0</v>
      </c>
      <c r="AB517" s="56">
        <v>1</v>
      </c>
      <c r="AC517" s="21" t="s">
        <v>73</v>
      </c>
      <c r="AD517" s="46" t="s">
        <v>8956</v>
      </c>
      <c r="AE517" s="72"/>
      <c r="AF517" s="16" t="s">
        <v>8955</v>
      </c>
      <c r="AG517" s="16" t="str">
        <f t="shared" si="8"/>
        <v/>
      </c>
    </row>
    <row r="518" spans="1:33" x14ac:dyDescent="0.2">
      <c r="A518" s="12" t="s">
        <v>7879</v>
      </c>
      <c r="B518" s="12" t="s">
        <v>7880</v>
      </c>
      <c r="C518" s="12" t="s">
        <v>76</v>
      </c>
      <c r="D518" s="12" t="s">
        <v>88</v>
      </c>
      <c r="E518" s="19" t="s">
        <v>1101</v>
      </c>
      <c r="F518" s="12" t="s">
        <v>1119</v>
      </c>
      <c r="G518" s="12" t="s">
        <v>2464</v>
      </c>
      <c r="H518" s="27" t="s">
        <v>69</v>
      </c>
      <c r="I518" s="28" t="s">
        <v>70</v>
      </c>
      <c r="J518" s="28" t="s">
        <v>70</v>
      </c>
      <c r="K518" s="28" t="s">
        <v>70</v>
      </c>
      <c r="L518" s="28" t="s">
        <v>70</v>
      </c>
      <c r="M518" s="29" t="s">
        <v>70</v>
      </c>
      <c r="N518" s="29" t="s">
        <v>70</v>
      </c>
      <c r="O518" s="28" t="s">
        <v>70</v>
      </c>
      <c r="P518" s="28" t="s">
        <v>70</v>
      </c>
      <c r="Q518" s="28" t="s">
        <v>70</v>
      </c>
      <c r="R518" s="28" t="s">
        <v>70</v>
      </c>
      <c r="S518" s="28" t="s">
        <v>70</v>
      </c>
      <c r="T518" s="30" t="s">
        <v>6894</v>
      </c>
      <c r="U518" s="31" t="s">
        <v>72</v>
      </c>
      <c r="V518" s="12">
        <v>0</v>
      </c>
      <c r="W518" s="12">
        <v>2</v>
      </c>
      <c r="X518" s="12">
        <v>2</v>
      </c>
      <c r="Y518" s="12">
        <v>0</v>
      </c>
      <c r="Z518" s="20">
        <v>0</v>
      </c>
      <c r="AA518" s="12">
        <v>0</v>
      </c>
      <c r="AB518" s="56">
        <v>1</v>
      </c>
      <c r="AC518" s="21" t="s">
        <v>73</v>
      </c>
      <c r="AD518" s="46" t="s">
        <v>8956</v>
      </c>
      <c r="AE518" s="72"/>
      <c r="AF518" s="16" t="s">
        <v>8955</v>
      </c>
      <c r="AG518" s="16" t="str">
        <f t="shared" si="8"/>
        <v/>
      </c>
    </row>
    <row r="519" spans="1:33" x14ac:dyDescent="0.2">
      <c r="A519" s="12" t="s">
        <v>7881</v>
      </c>
      <c r="B519" s="12" t="s">
        <v>7882</v>
      </c>
      <c r="C519" s="12" t="s">
        <v>76</v>
      </c>
      <c r="D519" s="12" t="s">
        <v>88</v>
      </c>
      <c r="E519" s="19" t="s">
        <v>1101</v>
      </c>
      <c r="F519" s="12" t="s">
        <v>1119</v>
      </c>
      <c r="G519" s="12" t="s">
        <v>2464</v>
      </c>
      <c r="H519" s="27" t="s">
        <v>69</v>
      </c>
      <c r="I519" s="28" t="s">
        <v>70</v>
      </c>
      <c r="J519" s="28" t="s">
        <v>70</v>
      </c>
      <c r="K519" s="28" t="s">
        <v>70</v>
      </c>
      <c r="L519" s="28" t="s">
        <v>70</v>
      </c>
      <c r="M519" s="29" t="s">
        <v>70</v>
      </c>
      <c r="N519" s="29" t="s">
        <v>70</v>
      </c>
      <c r="O519" s="28" t="s">
        <v>70</v>
      </c>
      <c r="P519" s="28" t="s">
        <v>70</v>
      </c>
      <c r="Q519" s="28" t="s">
        <v>70</v>
      </c>
      <c r="R519" s="28" t="s">
        <v>70</v>
      </c>
      <c r="S519" s="28" t="s">
        <v>70</v>
      </c>
      <c r="T519" s="30" t="s">
        <v>6894</v>
      </c>
      <c r="U519" s="31" t="s">
        <v>72</v>
      </c>
      <c r="V519" s="12">
        <v>1</v>
      </c>
      <c r="W519" s="12">
        <v>2</v>
      </c>
      <c r="X519" s="12">
        <v>2</v>
      </c>
      <c r="Y519" s="12">
        <v>0</v>
      </c>
      <c r="Z519" s="20">
        <v>0</v>
      </c>
      <c r="AA519" s="12">
        <v>1</v>
      </c>
      <c r="AB519" s="56">
        <v>1</v>
      </c>
      <c r="AC519" s="21" t="s">
        <v>73</v>
      </c>
      <c r="AD519" s="46" t="s">
        <v>8956</v>
      </c>
      <c r="AE519" s="72" t="s">
        <v>6925</v>
      </c>
      <c r="AF519" s="16" t="s">
        <v>8955</v>
      </c>
      <c r="AG519" s="16" t="str">
        <f t="shared" si="8"/>
        <v/>
      </c>
    </row>
    <row r="520" spans="1:33" x14ac:dyDescent="0.2">
      <c r="A520" s="12" t="s">
        <v>7883</v>
      </c>
      <c r="B520" s="12" t="s">
        <v>7884</v>
      </c>
      <c r="C520" s="12" t="s">
        <v>76</v>
      </c>
      <c r="D520" s="12" t="s">
        <v>88</v>
      </c>
      <c r="E520" s="19" t="s">
        <v>1101</v>
      </c>
      <c r="F520" s="12" t="s">
        <v>1102</v>
      </c>
      <c r="G520" s="12" t="s">
        <v>2486</v>
      </c>
      <c r="H520" s="27" t="s">
        <v>69</v>
      </c>
      <c r="I520" s="28" t="s">
        <v>70</v>
      </c>
      <c r="J520" s="28" t="s">
        <v>70</v>
      </c>
      <c r="K520" s="28" t="s">
        <v>70</v>
      </c>
      <c r="L520" s="28" t="s">
        <v>70</v>
      </c>
      <c r="M520" s="29" t="s">
        <v>70</v>
      </c>
      <c r="N520" s="29" t="s">
        <v>70</v>
      </c>
      <c r="O520" s="28" t="s">
        <v>70</v>
      </c>
      <c r="P520" s="28" t="s">
        <v>70</v>
      </c>
      <c r="Q520" s="28" t="s">
        <v>70</v>
      </c>
      <c r="R520" s="28" t="s">
        <v>70</v>
      </c>
      <c r="S520" s="28" t="s">
        <v>70</v>
      </c>
      <c r="T520" s="30" t="s">
        <v>6894</v>
      </c>
      <c r="U520" s="31" t="s">
        <v>72</v>
      </c>
      <c r="V520" s="12">
        <v>2</v>
      </c>
      <c r="W520" s="12">
        <v>2</v>
      </c>
      <c r="X520" s="12">
        <v>5</v>
      </c>
      <c r="Y520" s="12">
        <v>0</v>
      </c>
      <c r="Z520" s="20">
        <v>1</v>
      </c>
      <c r="AA520" s="12">
        <v>2</v>
      </c>
      <c r="AB520" s="56">
        <v>1</v>
      </c>
      <c r="AC520" s="21" t="s">
        <v>73</v>
      </c>
      <c r="AD520" s="46" t="s">
        <v>8954</v>
      </c>
      <c r="AE520" s="72"/>
      <c r="AF520" s="16" t="s">
        <v>8955</v>
      </c>
      <c r="AG520" s="16" t="str">
        <f t="shared" si="8"/>
        <v/>
      </c>
    </row>
    <row r="521" spans="1:33" x14ac:dyDescent="0.2">
      <c r="A521" s="12" t="s">
        <v>7885</v>
      </c>
      <c r="B521" s="12" t="s">
        <v>7886</v>
      </c>
      <c r="C521" s="12" t="s">
        <v>64</v>
      </c>
      <c r="D521" s="12" t="s">
        <v>88</v>
      </c>
      <c r="E521" s="19" t="s">
        <v>1101</v>
      </c>
      <c r="F521" s="12" t="s">
        <v>1119</v>
      </c>
      <c r="G521" s="12" t="s">
        <v>1123</v>
      </c>
      <c r="H521" s="27" t="s">
        <v>69</v>
      </c>
      <c r="I521" s="28" t="s">
        <v>70</v>
      </c>
      <c r="J521" s="28" t="s">
        <v>70</v>
      </c>
      <c r="K521" s="28" t="s">
        <v>70</v>
      </c>
      <c r="L521" s="28" t="s">
        <v>70</v>
      </c>
      <c r="M521" s="29" t="s">
        <v>70</v>
      </c>
      <c r="N521" s="29" t="s">
        <v>70</v>
      </c>
      <c r="O521" s="28" t="s">
        <v>70</v>
      </c>
      <c r="P521" s="28" t="s">
        <v>70</v>
      </c>
      <c r="Q521" s="28" t="s">
        <v>70</v>
      </c>
      <c r="R521" s="28" t="s">
        <v>70</v>
      </c>
      <c r="S521" s="28" t="s">
        <v>70</v>
      </c>
      <c r="T521" s="30" t="s">
        <v>6894</v>
      </c>
      <c r="U521" s="31" t="s">
        <v>72</v>
      </c>
      <c r="V521" s="12">
        <v>0</v>
      </c>
      <c r="W521" s="12">
        <v>2</v>
      </c>
      <c r="X521" s="12">
        <v>2</v>
      </c>
      <c r="Y521" s="12">
        <v>0</v>
      </c>
      <c r="Z521" s="20">
        <v>0</v>
      </c>
      <c r="AA521" s="12">
        <v>0</v>
      </c>
      <c r="AB521" s="56">
        <v>1</v>
      </c>
      <c r="AC521" s="21" t="s">
        <v>73</v>
      </c>
      <c r="AD521" s="46" t="s">
        <v>8956</v>
      </c>
      <c r="AE521" s="72"/>
      <c r="AF521" s="16" t="s">
        <v>8955</v>
      </c>
      <c r="AG521" s="16" t="str">
        <f t="shared" si="8"/>
        <v/>
      </c>
    </row>
    <row r="522" spans="1:33" x14ac:dyDescent="0.2">
      <c r="A522" s="12" t="s">
        <v>7887</v>
      </c>
      <c r="B522" s="12" t="s">
        <v>7888</v>
      </c>
      <c r="C522" s="12" t="s">
        <v>76</v>
      </c>
      <c r="D522" s="12" t="s">
        <v>88</v>
      </c>
      <c r="E522" s="19" t="s">
        <v>1101</v>
      </c>
      <c r="F522" s="12" t="s">
        <v>1119</v>
      </c>
      <c r="G522" s="12" t="s">
        <v>1123</v>
      </c>
      <c r="H522" s="27" t="s">
        <v>69</v>
      </c>
      <c r="I522" s="28" t="s">
        <v>70</v>
      </c>
      <c r="J522" s="28" t="s">
        <v>70</v>
      </c>
      <c r="K522" s="28" t="s">
        <v>70</v>
      </c>
      <c r="L522" s="28" t="s">
        <v>70</v>
      </c>
      <c r="M522" s="29" t="s">
        <v>70</v>
      </c>
      <c r="N522" s="29" t="s">
        <v>70</v>
      </c>
      <c r="O522" s="28" t="s">
        <v>70</v>
      </c>
      <c r="P522" s="28" t="s">
        <v>70</v>
      </c>
      <c r="Q522" s="28" t="s">
        <v>70</v>
      </c>
      <c r="R522" s="28" t="s">
        <v>70</v>
      </c>
      <c r="S522" s="28" t="s">
        <v>70</v>
      </c>
      <c r="T522" s="30" t="s">
        <v>6894</v>
      </c>
      <c r="U522" s="31" t="s">
        <v>72</v>
      </c>
      <c r="V522" s="12">
        <v>1</v>
      </c>
      <c r="W522" s="12">
        <v>2</v>
      </c>
      <c r="X522" s="12">
        <v>5</v>
      </c>
      <c r="Y522" s="12">
        <v>0</v>
      </c>
      <c r="Z522" s="20">
        <v>1</v>
      </c>
      <c r="AA522" s="12">
        <v>1</v>
      </c>
      <c r="AB522" s="56">
        <v>1</v>
      </c>
      <c r="AC522" s="21" t="s">
        <v>73</v>
      </c>
      <c r="AD522" s="46" t="s">
        <v>8956</v>
      </c>
      <c r="AE522" s="72"/>
      <c r="AF522" s="16" t="s">
        <v>8955</v>
      </c>
      <c r="AG522" s="16" t="str">
        <f t="shared" si="8"/>
        <v/>
      </c>
    </row>
    <row r="523" spans="1:33" x14ac:dyDescent="0.2">
      <c r="A523" s="12" t="s">
        <v>7889</v>
      </c>
      <c r="B523" s="12" t="s">
        <v>7890</v>
      </c>
      <c r="C523" s="12" t="s">
        <v>64</v>
      </c>
      <c r="D523" s="12" t="s">
        <v>88</v>
      </c>
      <c r="E523" s="19" t="s">
        <v>1101</v>
      </c>
      <c r="F523" s="12" t="s">
        <v>1119</v>
      </c>
      <c r="G523" s="12" t="s">
        <v>1123</v>
      </c>
      <c r="H523" s="27" t="s">
        <v>69</v>
      </c>
      <c r="I523" s="28" t="s">
        <v>70</v>
      </c>
      <c r="J523" s="28" t="s">
        <v>70</v>
      </c>
      <c r="K523" s="28" t="s">
        <v>70</v>
      </c>
      <c r="L523" s="28" t="s">
        <v>70</v>
      </c>
      <c r="M523" s="29" t="s">
        <v>70</v>
      </c>
      <c r="N523" s="29" t="s">
        <v>70</v>
      </c>
      <c r="O523" s="28" t="s">
        <v>70</v>
      </c>
      <c r="P523" s="28" t="s">
        <v>70</v>
      </c>
      <c r="Q523" s="28" t="s">
        <v>70</v>
      </c>
      <c r="R523" s="28" t="s">
        <v>70</v>
      </c>
      <c r="S523" s="28" t="s">
        <v>70</v>
      </c>
      <c r="T523" s="30" t="s">
        <v>6894</v>
      </c>
      <c r="U523" s="31" t="s">
        <v>72</v>
      </c>
      <c r="V523" s="12">
        <v>0</v>
      </c>
      <c r="W523" s="12">
        <v>2</v>
      </c>
      <c r="X523" s="12">
        <v>2</v>
      </c>
      <c r="Y523" s="12">
        <v>0</v>
      </c>
      <c r="Z523" s="20">
        <v>0</v>
      </c>
      <c r="AA523" s="12">
        <v>0</v>
      </c>
      <c r="AB523" s="56">
        <v>1</v>
      </c>
      <c r="AC523" s="21" t="s">
        <v>73</v>
      </c>
      <c r="AD523" s="46" t="s">
        <v>8956</v>
      </c>
      <c r="AE523" s="72"/>
      <c r="AF523" s="16" t="s">
        <v>8955</v>
      </c>
      <c r="AG523" s="16" t="str">
        <f t="shared" si="8"/>
        <v/>
      </c>
    </row>
    <row r="524" spans="1:33" x14ac:dyDescent="0.2">
      <c r="A524" s="12" t="s">
        <v>7891</v>
      </c>
      <c r="B524" s="12" t="s">
        <v>7892</v>
      </c>
      <c r="C524" s="12" t="s">
        <v>76</v>
      </c>
      <c r="D524" s="12" t="s">
        <v>88</v>
      </c>
      <c r="E524" s="19" t="s">
        <v>1101</v>
      </c>
      <c r="F524" s="12" t="s">
        <v>1119</v>
      </c>
      <c r="G524" s="12" t="s">
        <v>1123</v>
      </c>
      <c r="H524" s="27" t="s">
        <v>69</v>
      </c>
      <c r="I524" s="28" t="s">
        <v>70</v>
      </c>
      <c r="J524" s="28" t="s">
        <v>70</v>
      </c>
      <c r="K524" s="28" t="s">
        <v>70</v>
      </c>
      <c r="L524" s="28" t="s">
        <v>70</v>
      </c>
      <c r="M524" s="29" t="s">
        <v>70</v>
      </c>
      <c r="N524" s="29" t="s">
        <v>70</v>
      </c>
      <c r="O524" s="28" t="s">
        <v>70</v>
      </c>
      <c r="P524" s="28" t="s">
        <v>70</v>
      </c>
      <c r="Q524" s="28" t="s">
        <v>70</v>
      </c>
      <c r="R524" s="28" t="s">
        <v>70</v>
      </c>
      <c r="S524" s="28" t="s">
        <v>70</v>
      </c>
      <c r="T524" s="30" t="s">
        <v>6894</v>
      </c>
      <c r="U524" s="31" t="s">
        <v>72</v>
      </c>
      <c r="V524" s="12">
        <v>2</v>
      </c>
      <c r="W524" s="12">
        <v>2</v>
      </c>
      <c r="X524" s="12">
        <v>5</v>
      </c>
      <c r="Y524" s="12">
        <v>0</v>
      </c>
      <c r="Z524" s="20">
        <v>1</v>
      </c>
      <c r="AA524" s="12">
        <v>2</v>
      </c>
      <c r="AB524" s="56">
        <v>1</v>
      </c>
      <c r="AC524" s="21" t="s">
        <v>73</v>
      </c>
      <c r="AD524" s="46" t="s">
        <v>8954</v>
      </c>
      <c r="AE524" s="72"/>
      <c r="AF524" s="16" t="s">
        <v>8955</v>
      </c>
      <c r="AG524" s="16" t="str">
        <f t="shared" si="8"/>
        <v/>
      </c>
    </row>
    <row r="525" spans="1:33" x14ac:dyDescent="0.2">
      <c r="A525" s="12" t="s">
        <v>7893</v>
      </c>
      <c r="B525" s="12" t="s">
        <v>7894</v>
      </c>
      <c r="C525" s="12" t="s">
        <v>64</v>
      </c>
      <c r="D525" s="12" t="s">
        <v>88</v>
      </c>
      <c r="E525" s="19" t="s">
        <v>1101</v>
      </c>
      <c r="F525" s="12" t="s">
        <v>1119</v>
      </c>
      <c r="G525" s="12" t="s">
        <v>1123</v>
      </c>
      <c r="H525" s="27" t="s">
        <v>69</v>
      </c>
      <c r="I525" s="28" t="s">
        <v>70</v>
      </c>
      <c r="J525" s="28" t="s">
        <v>70</v>
      </c>
      <c r="K525" s="28" t="s">
        <v>70</v>
      </c>
      <c r="L525" s="28" t="s">
        <v>70</v>
      </c>
      <c r="M525" s="29" t="s">
        <v>70</v>
      </c>
      <c r="N525" s="29" t="s">
        <v>70</v>
      </c>
      <c r="O525" s="28" t="s">
        <v>70</v>
      </c>
      <c r="P525" s="28" t="s">
        <v>70</v>
      </c>
      <c r="Q525" s="28" t="s">
        <v>70</v>
      </c>
      <c r="R525" s="28" t="s">
        <v>70</v>
      </c>
      <c r="S525" s="28" t="s">
        <v>70</v>
      </c>
      <c r="T525" s="30" t="s">
        <v>6894</v>
      </c>
      <c r="U525" s="31" t="s">
        <v>72</v>
      </c>
      <c r="V525" s="12">
        <v>0</v>
      </c>
      <c r="W525" s="12">
        <v>2</v>
      </c>
      <c r="X525" s="12">
        <v>2</v>
      </c>
      <c r="Y525" s="12">
        <v>0</v>
      </c>
      <c r="Z525" s="20">
        <v>0</v>
      </c>
      <c r="AA525" s="12">
        <v>0</v>
      </c>
      <c r="AB525" s="56">
        <v>1</v>
      </c>
      <c r="AC525" s="21" t="s">
        <v>73</v>
      </c>
      <c r="AD525" s="46" t="s">
        <v>8956</v>
      </c>
      <c r="AE525" s="72"/>
      <c r="AF525" s="16" t="s">
        <v>8955</v>
      </c>
      <c r="AG525" s="16" t="str">
        <f t="shared" si="8"/>
        <v/>
      </c>
    </row>
    <row r="526" spans="1:33" x14ac:dyDescent="0.2">
      <c r="A526" s="12" t="s">
        <v>7895</v>
      </c>
      <c r="B526" s="12" t="s">
        <v>7896</v>
      </c>
      <c r="C526" s="12" t="s">
        <v>76</v>
      </c>
      <c r="D526" s="12" t="s">
        <v>88</v>
      </c>
      <c r="E526" s="19" t="s">
        <v>1101</v>
      </c>
      <c r="F526" s="12" t="s">
        <v>1119</v>
      </c>
      <c r="G526" s="12" t="s">
        <v>1123</v>
      </c>
      <c r="H526" s="27" t="s">
        <v>69</v>
      </c>
      <c r="I526" s="28" t="s">
        <v>70</v>
      </c>
      <c r="J526" s="28" t="s">
        <v>70</v>
      </c>
      <c r="K526" s="28" t="s">
        <v>70</v>
      </c>
      <c r="L526" s="28" t="s">
        <v>70</v>
      </c>
      <c r="M526" s="29" t="s">
        <v>70</v>
      </c>
      <c r="N526" s="29" t="s">
        <v>70</v>
      </c>
      <c r="O526" s="28" t="s">
        <v>70</v>
      </c>
      <c r="P526" s="28" t="s">
        <v>70</v>
      </c>
      <c r="Q526" s="28" t="s">
        <v>70</v>
      </c>
      <c r="R526" s="28" t="s">
        <v>70</v>
      </c>
      <c r="S526" s="28" t="s">
        <v>70</v>
      </c>
      <c r="T526" s="30" t="s">
        <v>6894</v>
      </c>
      <c r="U526" s="31" t="s">
        <v>72</v>
      </c>
      <c r="V526" s="12">
        <v>2</v>
      </c>
      <c r="W526" s="12">
        <v>2</v>
      </c>
      <c r="X526" s="12">
        <v>5</v>
      </c>
      <c r="Y526" s="12">
        <v>0</v>
      </c>
      <c r="Z526" s="20">
        <v>1</v>
      </c>
      <c r="AA526" s="12">
        <v>2</v>
      </c>
      <c r="AB526" s="56">
        <v>1</v>
      </c>
      <c r="AC526" s="21" t="s">
        <v>73</v>
      </c>
      <c r="AD526" s="46" t="s">
        <v>8954</v>
      </c>
      <c r="AE526" s="72"/>
      <c r="AF526" s="16" t="s">
        <v>8955</v>
      </c>
      <c r="AG526" s="16" t="str">
        <f t="shared" si="8"/>
        <v/>
      </c>
    </row>
    <row r="527" spans="1:33" x14ac:dyDescent="0.2">
      <c r="A527" s="12" t="s">
        <v>7897</v>
      </c>
      <c r="B527" s="12" t="s">
        <v>7898</v>
      </c>
      <c r="C527" s="12" t="s">
        <v>64</v>
      </c>
      <c r="D527" s="12" t="s">
        <v>88</v>
      </c>
      <c r="E527" s="19" t="s">
        <v>1101</v>
      </c>
      <c r="F527" s="12" t="s">
        <v>1119</v>
      </c>
      <c r="G527" s="12" t="s">
        <v>1123</v>
      </c>
      <c r="H527" s="27" t="s">
        <v>69</v>
      </c>
      <c r="I527" s="28" t="s">
        <v>70</v>
      </c>
      <c r="J527" s="28" t="s">
        <v>70</v>
      </c>
      <c r="K527" s="28" t="s">
        <v>70</v>
      </c>
      <c r="L527" s="28" t="s">
        <v>70</v>
      </c>
      <c r="M527" s="29" t="s">
        <v>70</v>
      </c>
      <c r="N527" s="29" t="s">
        <v>70</v>
      </c>
      <c r="O527" s="28" t="s">
        <v>70</v>
      </c>
      <c r="P527" s="28" t="s">
        <v>70</v>
      </c>
      <c r="Q527" s="28" t="s">
        <v>70</v>
      </c>
      <c r="R527" s="28" t="s">
        <v>70</v>
      </c>
      <c r="S527" s="28" t="s">
        <v>70</v>
      </c>
      <c r="T527" s="30" t="s">
        <v>6894</v>
      </c>
      <c r="U527" s="31" t="s">
        <v>72</v>
      </c>
      <c r="V527" s="12">
        <v>1</v>
      </c>
      <c r="W527" s="12">
        <v>2</v>
      </c>
      <c r="X527" s="12">
        <v>2</v>
      </c>
      <c r="Y527" s="12">
        <v>0</v>
      </c>
      <c r="Z527" s="20">
        <v>0</v>
      </c>
      <c r="AA527" s="12">
        <v>1</v>
      </c>
      <c r="AB527" s="56">
        <v>1</v>
      </c>
      <c r="AC527" s="21" t="s">
        <v>73</v>
      </c>
      <c r="AD527" s="46" t="s">
        <v>8956</v>
      </c>
      <c r="AE527" s="72"/>
      <c r="AF527" s="16" t="s">
        <v>8955</v>
      </c>
      <c r="AG527" s="16" t="str">
        <f t="shared" si="8"/>
        <v/>
      </c>
    </row>
    <row r="528" spans="1:33" x14ac:dyDescent="0.2">
      <c r="A528" s="12" t="s">
        <v>7899</v>
      </c>
      <c r="B528" s="12" t="s">
        <v>7900</v>
      </c>
      <c r="C528" s="12" t="s">
        <v>64</v>
      </c>
      <c r="D528" s="12" t="s">
        <v>88</v>
      </c>
      <c r="E528" s="19" t="s">
        <v>1101</v>
      </c>
      <c r="F528" s="12" t="s">
        <v>1119</v>
      </c>
      <c r="G528" s="12" t="s">
        <v>1123</v>
      </c>
      <c r="H528" s="27" t="s">
        <v>69</v>
      </c>
      <c r="I528" s="28" t="s">
        <v>70</v>
      </c>
      <c r="J528" s="28" t="s">
        <v>70</v>
      </c>
      <c r="K528" s="28" t="s">
        <v>70</v>
      </c>
      <c r="L528" s="28" t="s">
        <v>70</v>
      </c>
      <c r="M528" s="29" t="s">
        <v>70</v>
      </c>
      <c r="N528" s="29" t="s">
        <v>70</v>
      </c>
      <c r="O528" s="28" t="s">
        <v>70</v>
      </c>
      <c r="P528" s="28" t="s">
        <v>70</v>
      </c>
      <c r="Q528" s="28" t="s">
        <v>70</v>
      </c>
      <c r="R528" s="28" t="s">
        <v>70</v>
      </c>
      <c r="S528" s="28" t="s">
        <v>70</v>
      </c>
      <c r="T528" s="30" t="s">
        <v>6894</v>
      </c>
      <c r="U528" s="31" t="s">
        <v>72</v>
      </c>
      <c r="V528" s="12">
        <v>1</v>
      </c>
      <c r="W528" s="12">
        <v>2</v>
      </c>
      <c r="X528" s="12">
        <v>2</v>
      </c>
      <c r="Y528" s="12">
        <v>0</v>
      </c>
      <c r="Z528" s="20">
        <v>0</v>
      </c>
      <c r="AA528" s="12">
        <v>1</v>
      </c>
      <c r="AB528" s="56">
        <v>1</v>
      </c>
      <c r="AC528" s="21" t="s">
        <v>73</v>
      </c>
      <c r="AD528" s="46" t="s">
        <v>8956</v>
      </c>
      <c r="AE528" s="72"/>
      <c r="AF528" s="16" t="s">
        <v>8955</v>
      </c>
      <c r="AG528" s="16" t="str">
        <f t="shared" si="8"/>
        <v/>
      </c>
    </row>
    <row r="529" spans="1:33" x14ac:dyDescent="0.2">
      <c r="A529" s="12" t="s">
        <v>7901</v>
      </c>
      <c r="B529" s="12" t="s">
        <v>7902</v>
      </c>
      <c r="C529" s="12" t="s">
        <v>64</v>
      </c>
      <c r="D529" s="12" t="s">
        <v>88</v>
      </c>
      <c r="E529" s="19" t="s">
        <v>1101</v>
      </c>
      <c r="F529" s="12" t="s">
        <v>1119</v>
      </c>
      <c r="G529" s="12" t="s">
        <v>1123</v>
      </c>
      <c r="H529" s="27" t="s">
        <v>69</v>
      </c>
      <c r="I529" s="28" t="s">
        <v>70</v>
      </c>
      <c r="J529" s="28" t="s">
        <v>70</v>
      </c>
      <c r="K529" s="28" t="s">
        <v>70</v>
      </c>
      <c r="L529" s="28" t="s">
        <v>70</v>
      </c>
      <c r="M529" s="29" t="s">
        <v>70</v>
      </c>
      <c r="N529" s="29" t="s">
        <v>70</v>
      </c>
      <c r="O529" s="28" t="s">
        <v>70</v>
      </c>
      <c r="P529" s="28" t="s">
        <v>70</v>
      </c>
      <c r="Q529" s="28" t="s">
        <v>70</v>
      </c>
      <c r="R529" s="28" t="s">
        <v>70</v>
      </c>
      <c r="S529" s="28" t="s">
        <v>70</v>
      </c>
      <c r="T529" s="30" t="s">
        <v>6894</v>
      </c>
      <c r="U529" s="31" t="s">
        <v>72</v>
      </c>
      <c r="V529" s="12">
        <v>0</v>
      </c>
      <c r="W529" s="12">
        <v>2</v>
      </c>
      <c r="X529" s="12">
        <v>2</v>
      </c>
      <c r="Y529" s="12">
        <v>0</v>
      </c>
      <c r="Z529" s="20">
        <v>0</v>
      </c>
      <c r="AA529" s="12">
        <v>0</v>
      </c>
      <c r="AB529" s="56">
        <v>1</v>
      </c>
      <c r="AC529" s="21" t="s">
        <v>73</v>
      </c>
      <c r="AD529" s="46" t="s">
        <v>8956</v>
      </c>
      <c r="AE529" s="72"/>
      <c r="AF529" s="16" t="s">
        <v>8955</v>
      </c>
      <c r="AG529" s="16" t="str">
        <f t="shared" si="8"/>
        <v/>
      </c>
    </row>
    <row r="530" spans="1:33" x14ac:dyDescent="0.2">
      <c r="A530" s="12" t="s">
        <v>7903</v>
      </c>
      <c r="B530" s="12" t="s">
        <v>7904</v>
      </c>
      <c r="C530" s="12" t="s">
        <v>76</v>
      </c>
      <c r="D530" s="12" t="s">
        <v>88</v>
      </c>
      <c r="E530" s="19" t="s">
        <v>1101</v>
      </c>
      <c r="F530" s="12" t="s">
        <v>1119</v>
      </c>
      <c r="G530" s="12" t="s">
        <v>1123</v>
      </c>
      <c r="H530" s="27" t="s">
        <v>69</v>
      </c>
      <c r="I530" s="28" t="s">
        <v>70</v>
      </c>
      <c r="J530" s="28" t="s">
        <v>70</v>
      </c>
      <c r="K530" s="28" t="s">
        <v>70</v>
      </c>
      <c r="L530" s="28" t="s">
        <v>70</v>
      </c>
      <c r="M530" s="29" t="s">
        <v>70</v>
      </c>
      <c r="N530" s="29" t="s">
        <v>70</v>
      </c>
      <c r="O530" s="28" t="s">
        <v>70</v>
      </c>
      <c r="P530" s="28" t="s">
        <v>70</v>
      </c>
      <c r="Q530" s="28" t="s">
        <v>70</v>
      </c>
      <c r="R530" s="28" t="s">
        <v>70</v>
      </c>
      <c r="S530" s="28" t="s">
        <v>70</v>
      </c>
      <c r="T530" s="30" t="s">
        <v>6894</v>
      </c>
      <c r="U530" s="31" t="s">
        <v>72</v>
      </c>
      <c r="V530" s="12">
        <v>2</v>
      </c>
      <c r="W530" s="12">
        <v>5</v>
      </c>
      <c r="X530" s="12">
        <v>5</v>
      </c>
      <c r="Y530" s="12">
        <v>0</v>
      </c>
      <c r="Z530" s="20">
        <v>1</v>
      </c>
      <c r="AA530" s="12">
        <v>2</v>
      </c>
      <c r="AB530" s="56">
        <v>1</v>
      </c>
      <c r="AC530" s="21" t="s">
        <v>73</v>
      </c>
      <c r="AD530" s="46" t="s">
        <v>8954</v>
      </c>
      <c r="AE530" s="72"/>
      <c r="AF530" s="16" t="s">
        <v>8955</v>
      </c>
      <c r="AG530" s="16" t="str">
        <f t="shared" si="8"/>
        <v/>
      </c>
    </row>
    <row r="531" spans="1:33" x14ac:dyDescent="0.2">
      <c r="A531" s="12" t="s">
        <v>7905</v>
      </c>
      <c r="B531" s="12" t="s">
        <v>7906</v>
      </c>
      <c r="C531" s="12" t="s">
        <v>76</v>
      </c>
      <c r="D531" s="12" t="s">
        <v>88</v>
      </c>
      <c r="E531" s="19" t="s">
        <v>1101</v>
      </c>
      <c r="F531" s="12" t="s">
        <v>1119</v>
      </c>
      <c r="G531" s="12" t="s">
        <v>1123</v>
      </c>
      <c r="H531" s="27" t="s">
        <v>69</v>
      </c>
      <c r="I531" s="28" t="s">
        <v>70</v>
      </c>
      <c r="J531" s="28" t="s">
        <v>70</v>
      </c>
      <c r="K531" s="28" t="s">
        <v>70</v>
      </c>
      <c r="L531" s="28" t="s">
        <v>70</v>
      </c>
      <c r="M531" s="29" t="s">
        <v>70</v>
      </c>
      <c r="N531" s="29" t="s">
        <v>70</v>
      </c>
      <c r="O531" s="28" t="s">
        <v>70</v>
      </c>
      <c r="P531" s="28" t="s">
        <v>70</v>
      </c>
      <c r="Q531" s="28" t="s">
        <v>70</v>
      </c>
      <c r="R531" s="28" t="s">
        <v>70</v>
      </c>
      <c r="S531" s="28" t="s">
        <v>70</v>
      </c>
      <c r="T531" s="30" t="s">
        <v>6894</v>
      </c>
      <c r="U531" s="31" t="s">
        <v>72</v>
      </c>
      <c r="V531" s="12">
        <v>2</v>
      </c>
      <c r="W531" s="12">
        <v>2</v>
      </c>
      <c r="X531" s="12">
        <v>5</v>
      </c>
      <c r="Y531" s="12">
        <v>2</v>
      </c>
      <c r="Z531" s="20">
        <v>2</v>
      </c>
      <c r="AA531" s="12">
        <v>3</v>
      </c>
      <c r="AB531" s="56">
        <v>1</v>
      </c>
      <c r="AC531" s="21" t="s">
        <v>73</v>
      </c>
      <c r="AD531" s="46" t="s">
        <v>8954</v>
      </c>
      <c r="AE531" s="72"/>
      <c r="AF531" s="16" t="s">
        <v>8955</v>
      </c>
      <c r="AG531" s="16" t="str">
        <f t="shared" si="8"/>
        <v/>
      </c>
    </row>
    <row r="532" spans="1:33" x14ac:dyDescent="0.2">
      <c r="A532" s="12" t="s">
        <v>7907</v>
      </c>
      <c r="B532" s="12" t="s">
        <v>7908</v>
      </c>
      <c r="C532" s="12" t="s">
        <v>76</v>
      </c>
      <c r="D532" s="12" t="s">
        <v>88</v>
      </c>
      <c r="E532" s="19" t="s">
        <v>1101</v>
      </c>
      <c r="F532" s="12" t="s">
        <v>1119</v>
      </c>
      <c r="G532" s="12" t="s">
        <v>1123</v>
      </c>
      <c r="H532" s="27" t="s">
        <v>69</v>
      </c>
      <c r="I532" s="28" t="s">
        <v>70</v>
      </c>
      <c r="J532" s="28" t="s">
        <v>70</v>
      </c>
      <c r="K532" s="28" t="s">
        <v>70</v>
      </c>
      <c r="L532" s="28" t="s">
        <v>70</v>
      </c>
      <c r="M532" s="29" t="s">
        <v>70</v>
      </c>
      <c r="N532" s="29" t="s">
        <v>70</v>
      </c>
      <c r="O532" s="28" t="s">
        <v>70</v>
      </c>
      <c r="P532" s="28" t="s">
        <v>70</v>
      </c>
      <c r="Q532" s="28" t="s">
        <v>70</v>
      </c>
      <c r="R532" s="28" t="s">
        <v>70</v>
      </c>
      <c r="S532" s="28" t="s">
        <v>70</v>
      </c>
      <c r="T532" s="30" t="s">
        <v>6894</v>
      </c>
      <c r="U532" s="31" t="s">
        <v>72</v>
      </c>
      <c r="V532" s="12">
        <v>1</v>
      </c>
      <c r="W532" s="12">
        <v>2</v>
      </c>
      <c r="X532" s="12">
        <v>5</v>
      </c>
      <c r="Y532" s="12">
        <v>0</v>
      </c>
      <c r="Z532" s="20">
        <v>1</v>
      </c>
      <c r="AA532" s="12">
        <v>1</v>
      </c>
      <c r="AB532" s="56">
        <v>1</v>
      </c>
      <c r="AC532" s="21" t="s">
        <v>73</v>
      </c>
      <c r="AD532" s="46" t="s">
        <v>8956</v>
      </c>
      <c r="AE532" s="72"/>
      <c r="AF532" s="16" t="s">
        <v>8955</v>
      </c>
      <c r="AG532" s="16" t="str">
        <f t="shared" si="8"/>
        <v/>
      </c>
    </row>
    <row r="533" spans="1:33" x14ac:dyDescent="0.2">
      <c r="A533" s="12" t="s">
        <v>7909</v>
      </c>
      <c r="B533" s="12" t="s">
        <v>7910</v>
      </c>
      <c r="C533" s="12" t="s">
        <v>76</v>
      </c>
      <c r="D533" s="12" t="s">
        <v>88</v>
      </c>
      <c r="E533" s="19" t="s">
        <v>1101</v>
      </c>
      <c r="F533" s="12" t="s">
        <v>1119</v>
      </c>
      <c r="G533" s="12" t="s">
        <v>1123</v>
      </c>
      <c r="H533" s="27" t="s">
        <v>69</v>
      </c>
      <c r="I533" s="28" t="s">
        <v>70</v>
      </c>
      <c r="J533" s="28" t="s">
        <v>70</v>
      </c>
      <c r="K533" s="28" t="s">
        <v>70</v>
      </c>
      <c r="L533" s="28" t="s">
        <v>70</v>
      </c>
      <c r="M533" s="29" t="s">
        <v>70</v>
      </c>
      <c r="N533" s="29" t="s">
        <v>70</v>
      </c>
      <c r="O533" s="28" t="s">
        <v>70</v>
      </c>
      <c r="P533" s="28" t="s">
        <v>70</v>
      </c>
      <c r="Q533" s="28" t="s">
        <v>70</v>
      </c>
      <c r="R533" s="28" t="s">
        <v>70</v>
      </c>
      <c r="S533" s="28" t="s">
        <v>70</v>
      </c>
      <c r="T533" s="30" t="s">
        <v>6894</v>
      </c>
      <c r="U533" s="31" t="s">
        <v>72</v>
      </c>
      <c r="V533" s="12">
        <v>3</v>
      </c>
      <c r="W533" s="12">
        <v>2</v>
      </c>
      <c r="X533" s="12">
        <v>5</v>
      </c>
      <c r="Y533" s="12">
        <v>0</v>
      </c>
      <c r="Z533" s="20">
        <v>1</v>
      </c>
      <c r="AA533" s="12">
        <v>3</v>
      </c>
      <c r="AB533" s="56">
        <v>1</v>
      </c>
      <c r="AC533" s="21" t="s">
        <v>73</v>
      </c>
      <c r="AD533" s="46" t="s">
        <v>8954</v>
      </c>
      <c r="AE533" s="72"/>
      <c r="AF533" s="16" t="s">
        <v>8955</v>
      </c>
      <c r="AG533" s="16" t="str">
        <f t="shared" si="8"/>
        <v/>
      </c>
    </row>
    <row r="534" spans="1:33" x14ac:dyDescent="0.2">
      <c r="A534" s="12" t="s">
        <v>7911</v>
      </c>
      <c r="B534" s="12" t="s">
        <v>7912</v>
      </c>
      <c r="C534" s="12" t="s">
        <v>76</v>
      </c>
      <c r="D534" s="12" t="s">
        <v>88</v>
      </c>
      <c r="E534" s="19" t="s">
        <v>1101</v>
      </c>
      <c r="F534" s="12" t="s">
        <v>1119</v>
      </c>
      <c r="G534" s="12" t="s">
        <v>1123</v>
      </c>
      <c r="H534" s="27" t="s">
        <v>69</v>
      </c>
      <c r="I534" s="28" t="s">
        <v>70</v>
      </c>
      <c r="J534" s="28" t="s">
        <v>70</v>
      </c>
      <c r="K534" s="28" t="s">
        <v>70</v>
      </c>
      <c r="L534" s="28" t="s">
        <v>70</v>
      </c>
      <c r="M534" s="29" t="s">
        <v>70</v>
      </c>
      <c r="N534" s="29" t="s">
        <v>70</v>
      </c>
      <c r="O534" s="28" t="s">
        <v>70</v>
      </c>
      <c r="P534" s="28" t="s">
        <v>70</v>
      </c>
      <c r="Q534" s="28" t="s">
        <v>70</v>
      </c>
      <c r="R534" s="28" t="s">
        <v>70</v>
      </c>
      <c r="S534" s="28" t="s">
        <v>70</v>
      </c>
      <c r="T534" s="30" t="s">
        <v>6894</v>
      </c>
      <c r="U534" s="31" t="s">
        <v>72</v>
      </c>
      <c r="V534" s="12">
        <v>0</v>
      </c>
      <c r="W534" s="12">
        <v>2</v>
      </c>
      <c r="X534" s="12">
        <v>2</v>
      </c>
      <c r="Y534" s="12">
        <v>0</v>
      </c>
      <c r="Z534" s="20">
        <v>0</v>
      </c>
      <c r="AA534" s="12">
        <v>0</v>
      </c>
      <c r="AB534" s="56">
        <v>1</v>
      </c>
      <c r="AC534" s="21" t="s">
        <v>73</v>
      </c>
      <c r="AD534" s="46" t="s">
        <v>8956</v>
      </c>
      <c r="AE534" s="72"/>
      <c r="AF534" s="16" t="s">
        <v>8955</v>
      </c>
      <c r="AG534" s="16" t="str">
        <f t="shared" si="8"/>
        <v/>
      </c>
    </row>
    <row r="535" spans="1:33" x14ac:dyDescent="0.2">
      <c r="A535" s="12" t="s">
        <v>7913</v>
      </c>
      <c r="B535" s="12" t="s">
        <v>7914</v>
      </c>
      <c r="C535" s="12" t="s">
        <v>64</v>
      </c>
      <c r="D535" s="12" t="s">
        <v>88</v>
      </c>
      <c r="E535" s="19" t="s">
        <v>1101</v>
      </c>
      <c r="F535" s="12" t="s">
        <v>1119</v>
      </c>
      <c r="G535" s="12" t="s">
        <v>1136</v>
      </c>
      <c r="H535" s="27" t="s">
        <v>69</v>
      </c>
      <c r="I535" s="28" t="s">
        <v>70</v>
      </c>
      <c r="J535" s="28" t="s">
        <v>70</v>
      </c>
      <c r="K535" s="28" t="s">
        <v>70</v>
      </c>
      <c r="L535" s="28" t="s">
        <v>70</v>
      </c>
      <c r="M535" s="29" t="s">
        <v>70</v>
      </c>
      <c r="N535" s="29" t="s">
        <v>70</v>
      </c>
      <c r="O535" s="28" t="s">
        <v>70</v>
      </c>
      <c r="P535" s="28" t="s">
        <v>70</v>
      </c>
      <c r="Q535" s="28" t="s">
        <v>70</v>
      </c>
      <c r="R535" s="28" t="s">
        <v>70</v>
      </c>
      <c r="S535" s="28" t="s">
        <v>70</v>
      </c>
      <c r="T535" s="30" t="s">
        <v>6894</v>
      </c>
      <c r="U535" s="31" t="s">
        <v>72</v>
      </c>
      <c r="V535" s="12">
        <v>0</v>
      </c>
      <c r="W535" s="12">
        <v>2</v>
      </c>
      <c r="X535" s="12">
        <v>2</v>
      </c>
      <c r="Y535" s="12">
        <v>0</v>
      </c>
      <c r="Z535" s="20">
        <v>0</v>
      </c>
      <c r="AA535" s="12">
        <v>0</v>
      </c>
      <c r="AB535" s="56">
        <v>1</v>
      </c>
      <c r="AC535" s="21" t="s">
        <v>73</v>
      </c>
      <c r="AD535" s="46" t="s">
        <v>8956</v>
      </c>
      <c r="AE535" s="72"/>
      <c r="AF535" s="16" t="s">
        <v>8955</v>
      </c>
      <c r="AG535" s="16" t="str">
        <f t="shared" si="8"/>
        <v/>
      </c>
    </row>
    <row r="536" spans="1:33" x14ac:dyDescent="0.2">
      <c r="A536" s="12" t="s">
        <v>7915</v>
      </c>
      <c r="B536" s="12" t="s">
        <v>7916</v>
      </c>
      <c r="C536" s="12" t="s">
        <v>64</v>
      </c>
      <c r="D536" s="12" t="s">
        <v>88</v>
      </c>
      <c r="E536" s="19" t="s">
        <v>1101</v>
      </c>
      <c r="F536" s="12" t="s">
        <v>1119</v>
      </c>
      <c r="G536" s="12" t="s">
        <v>1136</v>
      </c>
      <c r="H536" s="27" t="s">
        <v>69</v>
      </c>
      <c r="I536" s="28" t="s">
        <v>70</v>
      </c>
      <c r="J536" s="28" t="s">
        <v>70</v>
      </c>
      <c r="K536" s="28" t="s">
        <v>70</v>
      </c>
      <c r="L536" s="28" t="s">
        <v>70</v>
      </c>
      <c r="M536" s="29" t="s">
        <v>70</v>
      </c>
      <c r="N536" s="29" t="s">
        <v>70</v>
      </c>
      <c r="O536" s="28" t="s">
        <v>70</v>
      </c>
      <c r="P536" s="28" t="s">
        <v>70</v>
      </c>
      <c r="Q536" s="28" t="s">
        <v>70</v>
      </c>
      <c r="R536" s="28" t="s">
        <v>70</v>
      </c>
      <c r="S536" s="28" t="s">
        <v>70</v>
      </c>
      <c r="T536" s="30" t="s">
        <v>6894</v>
      </c>
      <c r="U536" s="31" t="s">
        <v>72</v>
      </c>
      <c r="V536" s="12">
        <v>0</v>
      </c>
      <c r="W536" s="12">
        <v>2</v>
      </c>
      <c r="X536" s="12">
        <v>2</v>
      </c>
      <c r="Y536" s="12">
        <v>0</v>
      </c>
      <c r="Z536" s="20">
        <v>0</v>
      </c>
      <c r="AA536" s="12">
        <v>0</v>
      </c>
      <c r="AB536" s="56">
        <v>1</v>
      </c>
      <c r="AC536" s="21" t="s">
        <v>73</v>
      </c>
      <c r="AD536" s="46" t="s">
        <v>8956</v>
      </c>
      <c r="AE536" s="72"/>
      <c r="AF536" s="16" t="s">
        <v>8955</v>
      </c>
      <c r="AG536" s="16" t="str">
        <f t="shared" si="8"/>
        <v/>
      </c>
    </row>
    <row r="537" spans="1:33" x14ac:dyDescent="0.2">
      <c r="A537" s="12" t="s">
        <v>7917</v>
      </c>
      <c r="B537" s="12" t="s">
        <v>7918</v>
      </c>
      <c r="C537" s="12" t="s">
        <v>64</v>
      </c>
      <c r="D537" s="12" t="s">
        <v>88</v>
      </c>
      <c r="E537" s="19" t="s">
        <v>1101</v>
      </c>
      <c r="F537" s="12" t="s">
        <v>1119</v>
      </c>
      <c r="G537" s="12" t="s">
        <v>1136</v>
      </c>
      <c r="H537" s="27" t="s">
        <v>69</v>
      </c>
      <c r="I537" s="28" t="s">
        <v>70</v>
      </c>
      <c r="J537" s="28" t="s">
        <v>70</v>
      </c>
      <c r="K537" s="28" t="s">
        <v>70</v>
      </c>
      <c r="L537" s="28" t="s">
        <v>70</v>
      </c>
      <c r="M537" s="29" t="s">
        <v>70</v>
      </c>
      <c r="N537" s="29" t="s">
        <v>70</v>
      </c>
      <c r="O537" s="28" t="s">
        <v>70</v>
      </c>
      <c r="P537" s="28" t="s">
        <v>70</v>
      </c>
      <c r="Q537" s="28" t="s">
        <v>70</v>
      </c>
      <c r="R537" s="28" t="s">
        <v>70</v>
      </c>
      <c r="S537" s="28" t="s">
        <v>70</v>
      </c>
      <c r="T537" s="30" t="s">
        <v>6894</v>
      </c>
      <c r="U537" s="31" t="s">
        <v>72</v>
      </c>
      <c r="V537" s="12">
        <v>0</v>
      </c>
      <c r="W537" s="12">
        <v>2</v>
      </c>
      <c r="X537" s="12">
        <v>2</v>
      </c>
      <c r="Y537" s="12">
        <v>0</v>
      </c>
      <c r="Z537" s="20">
        <v>0</v>
      </c>
      <c r="AA537" s="12">
        <v>0</v>
      </c>
      <c r="AB537" s="56">
        <v>1</v>
      </c>
      <c r="AC537" s="21" t="s">
        <v>73</v>
      </c>
      <c r="AD537" s="46" t="s">
        <v>8956</v>
      </c>
      <c r="AE537" s="72"/>
      <c r="AF537" s="16" t="s">
        <v>8955</v>
      </c>
      <c r="AG537" s="16" t="str">
        <f t="shared" si="8"/>
        <v/>
      </c>
    </row>
    <row r="538" spans="1:33" x14ac:dyDescent="0.2">
      <c r="A538" s="12" t="s">
        <v>7919</v>
      </c>
      <c r="B538" s="12" t="s">
        <v>7920</v>
      </c>
      <c r="C538" s="12" t="s">
        <v>76</v>
      </c>
      <c r="D538" s="12" t="s">
        <v>88</v>
      </c>
      <c r="E538" s="19" t="s">
        <v>1101</v>
      </c>
      <c r="F538" s="12" t="s">
        <v>1119</v>
      </c>
      <c r="G538" s="12" t="s">
        <v>1136</v>
      </c>
      <c r="H538" s="27" t="s">
        <v>69</v>
      </c>
      <c r="I538" s="28" t="s">
        <v>70</v>
      </c>
      <c r="J538" s="28" t="s">
        <v>70</v>
      </c>
      <c r="K538" s="28" t="s">
        <v>70</v>
      </c>
      <c r="L538" s="28" t="s">
        <v>70</v>
      </c>
      <c r="M538" s="29" t="s">
        <v>70</v>
      </c>
      <c r="N538" s="29" t="s">
        <v>70</v>
      </c>
      <c r="O538" s="28" t="s">
        <v>70</v>
      </c>
      <c r="P538" s="28" t="s">
        <v>70</v>
      </c>
      <c r="Q538" s="28" t="s">
        <v>70</v>
      </c>
      <c r="R538" s="28" t="s">
        <v>70</v>
      </c>
      <c r="S538" s="28" t="s">
        <v>70</v>
      </c>
      <c r="T538" s="30" t="s">
        <v>6894</v>
      </c>
      <c r="U538" s="31" t="s">
        <v>72</v>
      </c>
      <c r="V538" s="12">
        <v>2</v>
      </c>
      <c r="W538" s="12">
        <v>5</v>
      </c>
      <c r="X538" s="12">
        <v>5</v>
      </c>
      <c r="Y538" s="12">
        <v>0</v>
      </c>
      <c r="Z538" s="20">
        <v>1</v>
      </c>
      <c r="AA538" s="12">
        <v>2</v>
      </c>
      <c r="AB538" s="56">
        <v>1</v>
      </c>
      <c r="AC538" s="21" t="s">
        <v>73</v>
      </c>
      <c r="AD538" s="46" t="s">
        <v>8954</v>
      </c>
      <c r="AE538" s="72"/>
      <c r="AF538" s="16" t="s">
        <v>8955</v>
      </c>
      <c r="AG538" s="16" t="str">
        <f t="shared" si="8"/>
        <v/>
      </c>
    </row>
    <row r="539" spans="1:33" x14ac:dyDescent="0.2">
      <c r="A539" s="12" t="s">
        <v>7921</v>
      </c>
      <c r="B539" s="12" t="s">
        <v>7922</v>
      </c>
      <c r="C539" s="12" t="s">
        <v>76</v>
      </c>
      <c r="D539" s="12" t="s">
        <v>88</v>
      </c>
      <c r="E539" s="19" t="s">
        <v>1101</v>
      </c>
      <c r="F539" s="12" t="s">
        <v>1119</v>
      </c>
      <c r="G539" s="12" t="s">
        <v>1136</v>
      </c>
      <c r="H539" s="27" t="s">
        <v>69</v>
      </c>
      <c r="I539" s="28" t="s">
        <v>70</v>
      </c>
      <c r="J539" s="28" t="s">
        <v>70</v>
      </c>
      <c r="K539" s="28" t="s">
        <v>70</v>
      </c>
      <c r="L539" s="28" t="s">
        <v>70</v>
      </c>
      <c r="M539" s="29" t="s">
        <v>70</v>
      </c>
      <c r="N539" s="29" t="s">
        <v>70</v>
      </c>
      <c r="O539" s="28" t="s">
        <v>70</v>
      </c>
      <c r="P539" s="28" t="s">
        <v>70</v>
      </c>
      <c r="Q539" s="28" t="s">
        <v>70</v>
      </c>
      <c r="R539" s="28" t="s">
        <v>70</v>
      </c>
      <c r="S539" s="28" t="s">
        <v>70</v>
      </c>
      <c r="T539" s="30" t="s">
        <v>6894</v>
      </c>
      <c r="U539" s="31" t="s">
        <v>72</v>
      </c>
      <c r="V539" s="12">
        <v>2</v>
      </c>
      <c r="W539" s="12">
        <v>5</v>
      </c>
      <c r="X539" s="12">
        <v>5</v>
      </c>
      <c r="Y539" s="12">
        <v>0</v>
      </c>
      <c r="Z539" s="20">
        <v>1</v>
      </c>
      <c r="AA539" s="12">
        <v>2</v>
      </c>
      <c r="AB539" s="56">
        <v>1</v>
      </c>
      <c r="AC539" s="21" t="s">
        <v>73</v>
      </c>
      <c r="AD539" s="46" t="s">
        <v>8954</v>
      </c>
      <c r="AE539" s="72"/>
      <c r="AF539" s="16" t="s">
        <v>8955</v>
      </c>
      <c r="AG539" s="16" t="str">
        <f t="shared" si="8"/>
        <v/>
      </c>
    </row>
    <row r="540" spans="1:33" x14ac:dyDescent="0.2">
      <c r="A540" s="12" t="s">
        <v>7923</v>
      </c>
      <c r="B540" s="12" t="s">
        <v>7924</v>
      </c>
      <c r="C540" s="12" t="s">
        <v>76</v>
      </c>
      <c r="D540" s="12" t="s">
        <v>88</v>
      </c>
      <c r="E540" s="19" t="s">
        <v>1101</v>
      </c>
      <c r="F540" s="12" t="s">
        <v>1119</v>
      </c>
      <c r="G540" s="12" t="s">
        <v>1136</v>
      </c>
      <c r="H540" s="27" t="s">
        <v>69</v>
      </c>
      <c r="I540" s="28" t="s">
        <v>70</v>
      </c>
      <c r="J540" s="28" t="s">
        <v>70</v>
      </c>
      <c r="K540" s="28" t="s">
        <v>70</v>
      </c>
      <c r="L540" s="28" t="s">
        <v>70</v>
      </c>
      <c r="M540" s="29" t="s">
        <v>70</v>
      </c>
      <c r="N540" s="29" t="s">
        <v>70</v>
      </c>
      <c r="O540" s="28" t="s">
        <v>70</v>
      </c>
      <c r="P540" s="28" t="s">
        <v>70</v>
      </c>
      <c r="Q540" s="28" t="s">
        <v>70</v>
      </c>
      <c r="R540" s="28" t="s">
        <v>70</v>
      </c>
      <c r="S540" s="28" t="s">
        <v>70</v>
      </c>
      <c r="T540" s="30" t="s">
        <v>6894</v>
      </c>
      <c r="U540" s="31" t="s">
        <v>72</v>
      </c>
      <c r="V540" s="12">
        <v>0</v>
      </c>
      <c r="W540" s="12">
        <v>2</v>
      </c>
      <c r="X540" s="12">
        <v>2</v>
      </c>
      <c r="Y540" s="12">
        <v>0</v>
      </c>
      <c r="Z540" s="20">
        <v>0</v>
      </c>
      <c r="AA540" s="12">
        <v>0</v>
      </c>
      <c r="AB540" s="56">
        <v>1</v>
      </c>
      <c r="AC540" s="21" t="s">
        <v>73</v>
      </c>
      <c r="AD540" s="46" t="s">
        <v>8956</v>
      </c>
      <c r="AE540" s="72"/>
      <c r="AF540" s="16" t="s">
        <v>8955</v>
      </c>
      <c r="AG540" s="16" t="str">
        <f t="shared" si="8"/>
        <v/>
      </c>
    </row>
    <row r="541" spans="1:33" x14ac:dyDescent="0.2">
      <c r="A541" s="12" t="s">
        <v>7925</v>
      </c>
      <c r="B541" s="12" t="s">
        <v>7178</v>
      </c>
      <c r="C541" s="12" t="s">
        <v>64</v>
      </c>
      <c r="D541" s="12" t="s">
        <v>88</v>
      </c>
      <c r="E541" s="19" t="s">
        <v>1101</v>
      </c>
      <c r="F541" s="12" t="s">
        <v>1119</v>
      </c>
      <c r="G541" s="12" t="s">
        <v>1136</v>
      </c>
      <c r="H541" s="27" t="s">
        <v>69</v>
      </c>
      <c r="I541" s="28" t="s">
        <v>70</v>
      </c>
      <c r="J541" s="28" t="s">
        <v>70</v>
      </c>
      <c r="K541" s="28" t="s">
        <v>70</v>
      </c>
      <c r="L541" s="28" t="s">
        <v>70</v>
      </c>
      <c r="M541" s="29" t="s">
        <v>70</v>
      </c>
      <c r="N541" s="29" t="s">
        <v>70</v>
      </c>
      <c r="O541" s="28" t="s">
        <v>70</v>
      </c>
      <c r="P541" s="28" t="s">
        <v>70</v>
      </c>
      <c r="Q541" s="28" t="s">
        <v>70</v>
      </c>
      <c r="R541" s="28" t="s">
        <v>70</v>
      </c>
      <c r="S541" s="28" t="s">
        <v>70</v>
      </c>
      <c r="T541" s="30" t="s">
        <v>6894</v>
      </c>
      <c r="U541" s="31" t="s">
        <v>72</v>
      </c>
      <c r="V541" s="12">
        <v>0</v>
      </c>
      <c r="W541" s="12">
        <v>2</v>
      </c>
      <c r="X541" s="12">
        <v>2</v>
      </c>
      <c r="Y541" s="12">
        <v>0</v>
      </c>
      <c r="Z541" s="20">
        <v>0</v>
      </c>
      <c r="AA541" s="12">
        <v>0</v>
      </c>
      <c r="AB541" s="56">
        <v>1</v>
      </c>
      <c r="AC541" s="21" t="s">
        <v>73</v>
      </c>
      <c r="AD541" s="46" t="s">
        <v>8956</v>
      </c>
      <c r="AE541" s="72"/>
      <c r="AF541" s="16" t="s">
        <v>8955</v>
      </c>
      <c r="AG541" s="16" t="str">
        <f t="shared" si="8"/>
        <v/>
      </c>
    </row>
    <row r="542" spans="1:33" x14ac:dyDescent="0.2">
      <c r="A542" s="12" t="s">
        <v>7926</v>
      </c>
      <c r="B542" s="12" t="s">
        <v>7927</v>
      </c>
      <c r="C542" s="12" t="s">
        <v>76</v>
      </c>
      <c r="D542" s="12" t="s">
        <v>88</v>
      </c>
      <c r="E542" s="19" t="s">
        <v>1101</v>
      </c>
      <c r="F542" s="12" t="s">
        <v>1119</v>
      </c>
      <c r="G542" s="12" t="s">
        <v>1136</v>
      </c>
      <c r="H542" s="27" t="s">
        <v>69</v>
      </c>
      <c r="I542" s="28" t="s">
        <v>70</v>
      </c>
      <c r="J542" s="28" t="s">
        <v>70</v>
      </c>
      <c r="K542" s="28" t="s">
        <v>70</v>
      </c>
      <c r="L542" s="28" t="s">
        <v>70</v>
      </c>
      <c r="M542" s="29" t="s">
        <v>70</v>
      </c>
      <c r="N542" s="29" t="s">
        <v>70</v>
      </c>
      <c r="O542" s="28" t="s">
        <v>70</v>
      </c>
      <c r="P542" s="28" t="s">
        <v>70</v>
      </c>
      <c r="Q542" s="28" t="s">
        <v>70</v>
      </c>
      <c r="R542" s="28" t="s">
        <v>70</v>
      </c>
      <c r="S542" s="28" t="s">
        <v>70</v>
      </c>
      <c r="T542" s="30" t="s">
        <v>6894</v>
      </c>
      <c r="U542" s="31" t="s">
        <v>72</v>
      </c>
      <c r="V542" s="12">
        <v>0</v>
      </c>
      <c r="W542" s="12">
        <v>2</v>
      </c>
      <c r="X542" s="12">
        <v>2</v>
      </c>
      <c r="Y542" s="12">
        <v>0</v>
      </c>
      <c r="Z542" s="20">
        <v>0</v>
      </c>
      <c r="AA542" s="12">
        <v>0</v>
      </c>
      <c r="AB542" s="56">
        <v>1</v>
      </c>
      <c r="AC542" s="21" t="s">
        <v>73</v>
      </c>
      <c r="AD542" s="46" t="s">
        <v>8956</v>
      </c>
      <c r="AE542" s="72"/>
      <c r="AF542" s="16" t="s">
        <v>8955</v>
      </c>
      <c r="AG542" s="16" t="str">
        <f t="shared" si="8"/>
        <v/>
      </c>
    </row>
    <row r="543" spans="1:33" x14ac:dyDescent="0.2">
      <c r="A543" s="12" t="s">
        <v>7928</v>
      </c>
      <c r="B543" s="12" t="s">
        <v>7929</v>
      </c>
      <c r="C543" s="12" t="s">
        <v>76</v>
      </c>
      <c r="D543" s="12" t="s">
        <v>88</v>
      </c>
      <c r="E543" s="19" t="s">
        <v>1101</v>
      </c>
      <c r="F543" s="12" t="s">
        <v>1119</v>
      </c>
      <c r="G543" s="12" t="s">
        <v>1136</v>
      </c>
      <c r="H543" s="27" t="s">
        <v>69</v>
      </c>
      <c r="I543" s="28" t="s">
        <v>70</v>
      </c>
      <c r="J543" s="28" t="s">
        <v>70</v>
      </c>
      <c r="K543" s="28" t="s">
        <v>70</v>
      </c>
      <c r="L543" s="28" t="s">
        <v>70</v>
      </c>
      <c r="M543" s="29" t="s">
        <v>70</v>
      </c>
      <c r="N543" s="29" t="s">
        <v>70</v>
      </c>
      <c r="O543" s="28" t="s">
        <v>70</v>
      </c>
      <c r="P543" s="28" t="s">
        <v>70</v>
      </c>
      <c r="Q543" s="28" t="s">
        <v>70</v>
      </c>
      <c r="R543" s="28" t="s">
        <v>70</v>
      </c>
      <c r="S543" s="28" t="s">
        <v>70</v>
      </c>
      <c r="T543" s="30" t="s">
        <v>6894</v>
      </c>
      <c r="U543" s="31" t="s">
        <v>72</v>
      </c>
      <c r="V543" s="12">
        <v>2</v>
      </c>
      <c r="W543" s="12">
        <v>2</v>
      </c>
      <c r="X543" s="12">
        <v>5</v>
      </c>
      <c r="Y543" s="12">
        <v>0</v>
      </c>
      <c r="Z543" s="20">
        <v>1</v>
      </c>
      <c r="AA543" s="12">
        <v>2</v>
      </c>
      <c r="AB543" s="56">
        <v>1</v>
      </c>
      <c r="AC543" s="21" t="s">
        <v>73</v>
      </c>
      <c r="AD543" s="46" t="s">
        <v>8954</v>
      </c>
      <c r="AE543" s="72"/>
      <c r="AF543" s="16" t="s">
        <v>8955</v>
      </c>
      <c r="AG543" s="16" t="str">
        <f t="shared" si="8"/>
        <v/>
      </c>
    </row>
    <row r="544" spans="1:33" x14ac:dyDescent="0.2">
      <c r="A544" s="12" t="s">
        <v>7930</v>
      </c>
      <c r="B544" s="12" t="s">
        <v>7369</v>
      </c>
      <c r="C544" s="12" t="s">
        <v>76</v>
      </c>
      <c r="D544" s="12" t="s">
        <v>88</v>
      </c>
      <c r="E544" s="19" t="s">
        <v>1101</v>
      </c>
      <c r="F544" s="12" t="s">
        <v>1119</v>
      </c>
      <c r="G544" s="12" t="s">
        <v>1136</v>
      </c>
      <c r="H544" s="27" t="s">
        <v>69</v>
      </c>
      <c r="I544" s="28" t="s">
        <v>70</v>
      </c>
      <c r="J544" s="28" t="s">
        <v>70</v>
      </c>
      <c r="K544" s="28" t="s">
        <v>70</v>
      </c>
      <c r="L544" s="28" t="s">
        <v>70</v>
      </c>
      <c r="M544" s="29" t="s">
        <v>70</v>
      </c>
      <c r="N544" s="29" t="s">
        <v>70</v>
      </c>
      <c r="O544" s="28" t="s">
        <v>70</v>
      </c>
      <c r="P544" s="28" t="s">
        <v>70</v>
      </c>
      <c r="Q544" s="28" t="s">
        <v>70</v>
      </c>
      <c r="R544" s="28" t="s">
        <v>70</v>
      </c>
      <c r="S544" s="28" t="s">
        <v>70</v>
      </c>
      <c r="T544" s="30" t="s">
        <v>6894</v>
      </c>
      <c r="U544" s="31" t="s">
        <v>72</v>
      </c>
      <c r="V544" s="12">
        <v>1</v>
      </c>
      <c r="W544" s="12">
        <v>2</v>
      </c>
      <c r="X544" s="12">
        <v>2</v>
      </c>
      <c r="Y544" s="12">
        <v>0</v>
      </c>
      <c r="Z544" s="20">
        <v>0</v>
      </c>
      <c r="AA544" s="12">
        <v>1</v>
      </c>
      <c r="AB544" s="56">
        <v>1</v>
      </c>
      <c r="AC544" s="21" t="s">
        <v>73</v>
      </c>
      <c r="AD544" s="46" t="s">
        <v>8956</v>
      </c>
      <c r="AE544" s="72"/>
      <c r="AF544" s="16" t="s">
        <v>8955</v>
      </c>
      <c r="AG544" s="16" t="str">
        <f t="shared" si="8"/>
        <v/>
      </c>
    </row>
    <row r="545" spans="1:33" x14ac:dyDescent="0.2">
      <c r="A545" s="12" t="s">
        <v>7931</v>
      </c>
      <c r="B545" s="12" t="s">
        <v>7932</v>
      </c>
      <c r="C545" s="12" t="s">
        <v>76</v>
      </c>
      <c r="D545" s="12" t="s">
        <v>88</v>
      </c>
      <c r="E545" s="19" t="s">
        <v>1101</v>
      </c>
      <c r="F545" s="12" t="s">
        <v>1119</v>
      </c>
      <c r="G545" s="12" t="s">
        <v>1136</v>
      </c>
      <c r="H545" s="27" t="s">
        <v>69</v>
      </c>
      <c r="I545" s="28" t="s">
        <v>70</v>
      </c>
      <c r="J545" s="28" t="s">
        <v>70</v>
      </c>
      <c r="K545" s="28" t="s">
        <v>70</v>
      </c>
      <c r="L545" s="28" t="s">
        <v>70</v>
      </c>
      <c r="M545" s="29" t="s">
        <v>70</v>
      </c>
      <c r="N545" s="29" t="s">
        <v>70</v>
      </c>
      <c r="O545" s="28" t="s">
        <v>70</v>
      </c>
      <c r="P545" s="28" t="s">
        <v>70</v>
      </c>
      <c r="Q545" s="28" t="s">
        <v>70</v>
      </c>
      <c r="R545" s="28" t="s">
        <v>70</v>
      </c>
      <c r="S545" s="28" t="s">
        <v>70</v>
      </c>
      <c r="T545" s="30" t="s">
        <v>6894</v>
      </c>
      <c r="U545" s="31" t="s">
        <v>72</v>
      </c>
      <c r="V545" s="12">
        <v>0</v>
      </c>
      <c r="W545" s="12">
        <v>2</v>
      </c>
      <c r="X545" s="12">
        <v>2</v>
      </c>
      <c r="Y545" s="12">
        <v>0</v>
      </c>
      <c r="Z545" s="20">
        <v>0</v>
      </c>
      <c r="AA545" s="12">
        <v>0</v>
      </c>
      <c r="AB545" s="56">
        <v>1</v>
      </c>
      <c r="AC545" s="21" t="s">
        <v>73</v>
      </c>
      <c r="AD545" s="46" t="s">
        <v>8956</v>
      </c>
      <c r="AE545" s="72"/>
      <c r="AF545" s="16" t="s">
        <v>8955</v>
      </c>
      <c r="AG545" s="16" t="str">
        <f t="shared" si="8"/>
        <v/>
      </c>
    </row>
    <row r="546" spans="1:33" x14ac:dyDescent="0.2">
      <c r="A546" s="12" t="s">
        <v>7933</v>
      </c>
      <c r="B546" s="12" t="s">
        <v>7934</v>
      </c>
      <c r="C546" s="12" t="s">
        <v>64</v>
      </c>
      <c r="D546" s="12" t="s">
        <v>88</v>
      </c>
      <c r="E546" s="19" t="s">
        <v>1101</v>
      </c>
      <c r="F546" s="12" t="s">
        <v>1119</v>
      </c>
      <c r="G546" s="12" t="s">
        <v>1136</v>
      </c>
      <c r="H546" s="27" t="s">
        <v>69</v>
      </c>
      <c r="I546" s="28" t="s">
        <v>70</v>
      </c>
      <c r="J546" s="28" t="s">
        <v>70</v>
      </c>
      <c r="K546" s="28" t="s">
        <v>70</v>
      </c>
      <c r="L546" s="28" t="s">
        <v>70</v>
      </c>
      <c r="M546" s="29" t="s">
        <v>70</v>
      </c>
      <c r="N546" s="29" t="s">
        <v>70</v>
      </c>
      <c r="O546" s="28" t="s">
        <v>70</v>
      </c>
      <c r="P546" s="28" t="s">
        <v>70</v>
      </c>
      <c r="Q546" s="28" t="s">
        <v>70</v>
      </c>
      <c r="R546" s="28" t="s">
        <v>70</v>
      </c>
      <c r="S546" s="28" t="s">
        <v>70</v>
      </c>
      <c r="T546" s="30" t="s">
        <v>6894</v>
      </c>
      <c r="U546" s="31" t="s">
        <v>72</v>
      </c>
      <c r="V546" s="12">
        <v>1</v>
      </c>
      <c r="W546" s="12">
        <v>2</v>
      </c>
      <c r="X546" s="12">
        <v>2</v>
      </c>
      <c r="Y546" s="12">
        <v>0</v>
      </c>
      <c r="Z546" s="20">
        <v>0</v>
      </c>
      <c r="AA546" s="12">
        <v>1</v>
      </c>
      <c r="AB546" s="56">
        <v>1</v>
      </c>
      <c r="AC546" s="21" t="s">
        <v>73</v>
      </c>
      <c r="AD546" s="46" t="s">
        <v>8956</v>
      </c>
      <c r="AE546" s="72"/>
      <c r="AF546" s="16" t="s">
        <v>8955</v>
      </c>
      <c r="AG546" s="16" t="str">
        <f t="shared" si="8"/>
        <v/>
      </c>
    </row>
    <row r="547" spans="1:33" x14ac:dyDescent="0.2">
      <c r="A547" s="12" t="s">
        <v>7935</v>
      </c>
      <c r="B547" s="12" t="s">
        <v>7365</v>
      </c>
      <c r="C547" s="12" t="s">
        <v>76</v>
      </c>
      <c r="D547" s="12" t="s">
        <v>88</v>
      </c>
      <c r="E547" s="19" t="s">
        <v>1101</v>
      </c>
      <c r="F547" s="12" t="s">
        <v>1119</v>
      </c>
      <c r="G547" s="12" t="s">
        <v>1136</v>
      </c>
      <c r="H547" s="27" t="s">
        <v>69</v>
      </c>
      <c r="I547" s="28" t="s">
        <v>70</v>
      </c>
      <c r="J547" s="28" t="s">
        <v>70</v>
      </c>
      <c r="K547" s="28" t="s">
        <v>70</v>
      </c>
      <c r="L547" s="28" t="s">
        <v>70</v>
      </c>
      <c r="M547" s="29" t="s">
        <v>70</v>
      </c>
      <c r="N547" s="29" t="s">
        <v>70</v>
      </c>
      <c r="O547" s="28" t="s">
        <v>70</v>
      </c>
      <c r="P547" s="28" t="s">
        <v>70</v>
      </c>
      <c r="Q547" s="28" t="s">
        <v>70</v>
      </c>
      <c r="R547" s="28" t="s">
        <v>70</v>
      </c>
      <c r="S547" s="28" t="s">
        <v>70</v>
      </c>
      <c r="T547" s="30" t="s">
        <v>6894</v>
      </c>
      <c r="U547" s="31" t="s">
        <v>72</v>
      </c>
      <c r="V547" s="12">
        <v>3</v>
      </c>
      <c r="W547" s="12">
        <v>2</v>
      </c>
      <c r="X547" s="12">
        <v>5</v>
      </c>
      <c r="Y547" s="12">
        <v>0</v>
      </c>
      <c r="Z547" s="20">
        <v>1</v>
      </c>
      <c r="AA547" s="12">
        <v>3</v>
      </c>
      <c r="AB547" s="56">
        <v>1</v>
      </c>
      <c r="AC547" s="21" t="s">
        <v>73</v>
      </c>
      <c r="AD547" s="46" t="s">
        <v>8954</v>
      </c>
      <c r="AE547" s="72"/>
      <c r="AF547" s="16" t="s">
        <v>8955</v>
      </c>
      <c r="AG547" s="16" t="str">
        <f t="shared" si="8"/>
        <v/>
      </c>
    </row>
    <row r="548" spans="1:33" x14ac:dyDescent="0.2">
      <c r="A548" s="12" t="s">
        <v>7936</v>
      </c>
      <c r="B548" s="12" t="s">
        <v>7937</v>
      </c>
      <c r="C548" s="12" t="s">
        <v>76</v>
      </c>
      <c r="D548" s="12" t="s">
        <v>88</v>
      </c>
      <c r="E548" s="19" t="s">
        <v>1101</v>
      </c>
      <c r="F548" s="12" t="s">
        <v>1119</v>
      </c>
      <c r="G548" s="12" t="s">
        <v>1136</v>
      </c>
      <c r="H548" s="27" t="s">
        <v>69</v>
      </c>
      <c r="I548" s="28" t="s">
        <v>70</v>
      </c>
      <c r="J548" s="28" t="s">
        <v>70</v>
      </c>
      <c r="K548" s="28" t="s">
        <v>70</v>
      </c>
      <c r="L548" s="28" t="s">
        <v>70</v>
      </c>
      <c r="M548" s="29" t="s">
        <v>70</v>
      </c>
      <c r="N548" s="29" t="s">
        <v>70</v>
      </c>
      <c r="O548" s="28" t="s">
        <v>70</v>
      </c>
      <c r="P548" s="28" t="s">
        <v>70</v>
      </c>
      <c r="Q548" s="28" t="s">
        <v>70</v>
      </c>
      <c r="R548" s="28" t="s">
        <v>70</v>
      </c>
      <c r="S548" s="28" t="s">
        <v>70</v>
      </c>
      <c r="T548" s="30" t="s">
        <v>6894</v>
      </c>
      <c r="U548" s="31" t="s">
        <v>72</v>
      </c>
      <c r="V548" s="12">
        <v>3</v>
      </c>
      <c r="W548" s="12">
        <v>2</v>
      </c>
      <c r="X548" s="12">
        <v>2</v>
      </c>
      <c r="Y548" s="12">
        <v>0</v>
      </c>
      <c r="Z548" s="20">
        <v>0</v>
      </c>
      <c r="AA548" s="12">
        <v>3</v>
      </c>
      <c r="AB548" s="56">
        <v>1</v>
      </c>
      <c r="AC548" s="21" t="s">
        <v>73</v>
      </c>
      <c r="AD548" s="46" t="s">
        <v>8954</v>
      </c>
      <c r="AE548" s="72"/>
      <c r="AF548" s="16" t="s">
        <v>8955</v>
      </c>
      <c r="AG548" s="16" t="str">
        <f t="shared" si="8"/>
        <v/>
      </c>
    </row>
    <row r="549" spans="1:33" x14ac:dyDescent="0.2">
      <c r="A549" s="12" t="s">
        <v>7938</v>
      </c>
      <c r="B549" s="12" t="s">
        <v>7939</v>
      </c>
      <c r="C549" s="12" t="s">
        <v>64</v>
      </c>
      <c r="D549" s="12" t="s">
        <v>88</v>
      </c>
      <c r="E549" s="19" t="s">
        <v>1101</v>
      </c>
      <c r="F549" s="12" t="s">
        <v>1102</v>
      </c>
      <c r="G549" s="12" t="s">
        <v>2486</v>
      </c>
      <c r="H549" s="27" t="s">
        <v>69</v>
      </c>
      <c r="I549" s="28" t="s">
        <v>70</v>
      </c>
      <c r="J549" s="28" t="s">
        <v>70</v>
      </c>
      <c r="K549" s="28" t="s">
        <v>70</v>
      </c>
      <c r="L549" s="28" t="s">
        <v>70</v>
      </c>
      <c r="M549" s="29" t="s">
        <v>70</v>
      </c>
      <c r="N549" s="29" t="s">
        <v>70</v>
      </c>
      <c r="O549" s="28" t="s">
        <v>70</v>
      </c>
      <c r="P549" s="28" t="s">
        <v>70</v>
      </c>
      <c r="Q549" s="28" t="s">
        <v>70</v>
      </c>
      <c r="R549" s="28" t="s">
        <v>70</v>
      </c>
      <c r="S549" s="28" t="s">
        <v>70</v>
      </c>
      <c r="T549" s="30" t="s">
        <v>6894</v>
      </c>
      <c r="U549" s="31" t="s">
        <v>72</v>
      </c>
      <c r="V549" s="12">
        <v>1</v>
      </c>
      <c r="W549" s="12">
        <v>2</v>
      </c>
      <c r="X549" s="12">
        <v>2</v>
      </c>
      <c r="Y549" s="12">
        <v>0</v>
      </c>
      <c r="Z549" s="20">
        <v>0</v>
      </c>
      <c r="AA549" s="12">
        <v>1</v>
      </c>
      <c r="AB549" s="56">
        <v>1</v>
      </c>
      <c r="AC549" s="21" t="s">
        <v>73</v>
      </c>
      <c r="AD549" s="46" t="s">
        <v>8956</v>
      </c>
      <c r="AE549" s="72"/>
      <c r="AF549" s="16" t="s">
        <v>8955</v>
      </c>
      <c r="AG549" s="16" t="str">
        <f t="shared" si="8"/>
        <v/>
      </c>
    </row>
    <row r="550" spans="1:33" x14ac:dyDescent="0.2">
      <c r="A550" s="12" t="s">
        <v>7940</v>
      </c>
      <c r="B550" s="12" t="s">
        <v>7941</v>
      </c>
      <c r="C550" s="12" t="s">
        <v>76</v>
      </c>
      <c r="D550" s="12" t="s">
        <v>88</v>
      </c>
      <c r="E550" s="19" t="s">
        <v>1101</v>
      </c>
      <c r="F550" s="12" t="s">
        <v>1102</v>
      </c>
      <c r="G550" s="12" t="s">
        <v>2486</v>
      </c>
      <c r="H550" s="27" t="s">
        <v>69</v>
      </c>
      <c r="I550" s="28" t="s">
        <v>70</v>
      </c>
      <c r="J550" s="28" t="s">
        <v>70</v>
      </c>
      <c r="K550" s="28" t="s">
        <v>70</v>
      </c>
      <c r="L550" s="28" t="s">
        <v>70</v>
      </c>
      <c r="M550" s="29" t="s">
        <v>70</v>
      </c>
      <c r="N550" s="29" t="s">
        <v>70</v>
      </c>
      <c r="O550" s="28" t="s">
        <v>70</v>
      </c>
      <c r="P550" s="28" t="s">
        <v>70</v>
      </c>
      <c r="Q550" s="28" t="s">
        <v>70</v>
      </c>
      <c r="R550" s="28" t="s">
        <v>70</v>
      </c>
      <c r="S550" s="28" t="s">
        <v>70</v>
      </c>
      <c r="T550" s="30" t="s">
        <v>6894</v>
      </c>
      <c r="U550" s="31" t="s">
        <v>72</v>
      </c>
      <c r="V550" s="12">
        <v>1</v>
      </c>
      <c r="W550" s="12">
        <v>2</v>
      </c>
      <c r="X550" s="12">
        <v>2</v>
      </c>
      <c r="Y550" s="12">
        <v>0</v>
      </c>
      <c r="Z550" s="20">
        <v>0</v>
      </c>
      <c r="AA550" s="12">
        <v>1</v>
      </c>
      <c r="AB550" s="56">
        <v>1</v>
      </c>
      <c r="AC550" s="21" t="s">
        <v>73</v>
      </c>
      <c r="AD550" s="46" t="s">
        <v>8956</v>
      </c>
      <c r="AE550" s="72"/>
      <c r="AF550" s="16" t="s">
        <v>8955</v>
      </c>
      <c r="AG550" s="16" t="str">
        <f t="shared" si="8"/>
        <v/>
      </c>
    </row>
    <row r="551" spans="1:33" x14ac:dyDescent="0.2">
      <c r="A551" s="12" t="s">
        <v>7942</v>
      </c>
      <c r="B551" s="12" t="s">
        <v>7943</v>
      </c>
      <c r="C551" s="12" t="s">
        <v>76</v>
      </c>
      <c r="D551" s="12" t="s">
        <v>88</v>
      </c>
      <c r="E551" s="19" t="s">
        <v>1101</v>
      </c>
      <c r="F551" s="12" t="s">
        <v>2513</v>
      </c>
      <c r="G551" s="12" t="s">
        <v>2520</v>
      </c>
      <c r="H551" s="27" t="s">
        <v>69</v>
      </c>
      <c r="I551" s="28" t="s">
        <v>70</v>
      </c>
      <c r="J551" s="28" t="s">
        <v>70</v>
      </c>
      <c r="K551" s="28" t="s">
        <v>70</v>
      </c>
      <c r="L551" s="28" t="s">
        <v>70</v>
      </c>
      <c r="M551" s="29" t="s">
        <v>70</v>
      </c>
      <c r="N551" s="29" t="s">
        <v>70</v>
      </c>
      <c r="O551" s="28" t="s">
        <v>70</v>
      </c>
      <c r="P551" s="28" t="s">
        <v>70</v>
      </c>
      <c r="Q551" s="28" t="s">
        <v>70</v>
      </c>
      <c r="R551" s="28" t="s">
        <v>70</v>
      </c>
      <c r="S551" s="28" t="s">
        <v>70</v>
      </c>
      <c r="T551" s="30" t="s">
        <v>6894</v>
      </c>
      <c r="U551" s="31" t="s">
        <v>72</v>
      </c>
      <c r="V551" s="12">
        <v>0</v>
      </c>
      <c r="W551" s="12">
        <v>2</v>
      </c>
      <c r="X551" s="12">
        <v>2</v>
      </c>
      <c r="Y551" s="12">
        <v>0</v>
      </c>
      <c r="Z551" s="20">
        <v>0</v>
      </c>
      <c r="AA551" s="12">
        <v>0</v>
      </c>
      <c r="AB551" s="56">
        <v>1</v>
      </c>
      <c r="AC551" s="21" t="s">
        <v>73</v>
      </c>
      <c r="AD551" s="46" t="s">
        <v>8956</v>
      </c>
      <c r="AE551" s="72"/>
      <c r="AF551" s="16" t="s">
        <v>8955</v>
      </c>
      <c r="AG551" s="16" t="str">
        <f t="shared" si="8"/>
        <v/>
      </c>
    </row>
    <row r="552" spans="1:33" x14ac:dyDescent="0.2">
      <c r="A552" s="12" t="s">
        <v>7944</v>
      </c>
      <c r="B552" s="12" t="s">
        <v>7945</v>
      </c>
      <c r="C552" s="12" t="s">
        <v>64</v>
      </c>
      <c r="D552" s="12" t="s">
        <v>88</v>
      </c>
      <c r="E552" s="19" t="s">
        <v>1101</v>
      </c>
      <c r="F552" s="12" t="s">
        <v>2513</v>
      </c>
      <c r="G552" s="12" t="s">
        <v>2520</v>
      </c>
      <c r="H552" s="27" t="s">
        <v>69</v>
      </c>
      <c r="I552" s="28" t="s">
        <v>70</v>
      </c>
      <c r="J552" s="28" t="s">
        <v>70</v>
      </c>
      <c r="K552" s="28" t="s">
        <v>70</v>
      </c>
      <c r="L552" s="28" t="s">
        <v>70</v>
      </c>
      <c r="M552" s="29" t="s">
        <v>70</v>
      </c>
      <c r="N552" s="29" t="s">
        <v>70</v>
      </c>
      <c r="O552" s="28" t="s">
        <v>70</v>
      </c>
      <c r="P552" s="28" t="s">
        <v>70</v>
      </c>
      <c r="Q552" s="28" t="s">
        <v>70</v>
      </c>
      <c r="R552" s="28" t="s">
        <v>70</v>
      </c>
      <c r="S552" s="28" t="s">
        <v>70</v>
      </c>
      <c r="T552" s="30" t="s">
        <v>6894</v>
      </c>
      <c r="U552" s="31" t="s">
        <v>72</v>
      </c>
      <c r="V552" s="12">
        <v>0</v>
      </c>
      <c r="W552" s="12">
        <v>2</v>
      </c>
      <c r="X552" s="12">
        <v>2</v>
      </c>
      <c r="Y552" s="12">
        <v>0</v>
      </c>
      <c r="Z552" s="20">
        <v>0</v>
      </c>
      <c r="AA552" s="12">
        <v>0</v>
      </c>
      <c r="AB552" s="56">
        <v>1</v>
      </c>
      <c r="AC552" s="21" t="s">
        <v>73</v>
      </c>
      <c r="AD552" s="46" t="s">
        <v>8956</v>
      </c>
      <c r="AE552" s="72"/>
      <c r="AF552" s="16" t="s">
        <v>8955</v>
      </c>
      <c r="AG552" s="16" t="str">
        <f t="shared" si="8"/>
        <v/>
      </c>
    </row>
    <row r="553" spans="1:33" x14ac:dyDescent="0.2">
      <c r="A553" s="12" t="s">
        <v>7946</v>
      </c>
      <c r="B553" s="12" t="s">
        <v>7947</v>
      </c>
      <c r="C553" s="12" t="s">
        <v>64</v>
      </c>
      <c r="D553" s="12" t="s">
        <v>88</v>
      </c>
      <c r="E553" s="19" t="s">
        <v>1101</v>
      </c>
      <c r="F553" s="12" t="s">
        <v>2513</v>
      </c>
      <c r="G553" s="12" t="s">
        <v>2520</v>
      </c>
      <c r="H553" s="27" t="s">
        <v>69</v>
      </c>
      <c r="I553" s="28" t="s">
        <v>70</v>
      </c>
      <c r="J553" s="28" t="s">
        <v>70</v>
      </c>
      <c r="K553" s="28" t="s">
        <v>70</v>
      </c>
      <c r="L553" s="28" t="s">
        <v>70</v>
      </c>
      <c r="M553" s="29" t="s">
        <v>70</v>
      </c>
      <c r="N553" s="29" t="s">
        <v>70</v>
      </c>
      <c r="O553" s="28" t="s">
        <v>70</v>
      </c>
      <c r="P553" s="28" t="s">
        <v>70</v>
      </c>
      <c r="Q553" s="28" t="s">
        <v>70</v>
      </c>
      <c r="R553" s="28" t="s">
        <v>70</v>
      </c>
      <c r="S553" s="28" t="s">
        <v>70</v>
      </c>
      <c r="T553" s="30" t="s">
        <v>6894</v>
      </c>
      <c r="U553" s="31" t="s">
        <v>72</v>
      </c>
      <c r="V553" s="12">
        <v>0</v>
      </c>
      <c r="W553" s="12">
        <v>2</v>
      </c>
      <c r="X553" s="12">
        <v>2</v>
      </c>
      <c r="Y553" s="12">
        <v>0</v>
      </c>
      <c r="Z553" s="20">
        <v>0</v>
      </c>
      <c r="AA553" s="12">
        <v>0</v>
      </c>
      <c r="AB553" s="56">
        <v>1</v>
      </c>
      <c r="AC553" s="21" t="s">
        <v>73</v>
      </c>
      <c r="AD553" s="46" t="s">
        <v>8956</v>
      </c>
      <c r="AE553" s="72"/>
      <c r="AF553" s="16" t="s">
        <v>8955</v>
      </c>
      <c r="AG553" s="16" t="str">
        <f t="shared" si="8"/>
        <v/>
      </c>
    </row>
    <row r="554" spans="1:33" x14ac:dyDescent="0.2">
      <c r="A554" s="12" t="s">
        <v>7948</v>
      </c>
      <c r="B554" s="12" t="s">
        <v>7949</v>
      </c>
      <c r="C554" s="12" t="s">
        <v>76</v>
      </c>
      <c r="D554" s="12" t="s">
        <v>88</v>
      </c>
      <c r="E554" s="19" t="s">
        <v>1101</v>
      </c>
      <c r="F554" s="12" t="s">
        <v>2513</v>
      </c>
      <c r="G554" s="12" t="s">
        <v>2520</v>
      </c>
      <c r="H554" s="27" t="s">
        <v>69</v>
      </c>
      <c r="I554" s="28" t="s">
        <v>70</v>
      </c>
      <c r="J554" s="28" t="s">
        <v>70</v>
      </c>
      <c r="K554" s="28" t="s">
        <v>70</v>
      </c>
      <c r="L554" s="28" t="s">
        <v>70</v>
      </c>
      <c r="M554" s="29" t="s">
        <v>70</v>
      </c>
      <c r="N554" s="29" t="s">
        <v>70</v>
      </c>
      <c r="O554" s="28" t="s">
        <v>70</v>
      </c>
      <c r="P554" s="28" t="s">
        <v>70</v>
      </c>
      <c r="Q554" s="28" t="s">
        <v>70</v>
      </c>
      <c r="R554" s="28" t="s">
        <v>70</v>
      </c>
      <c r="S554" s="28" t="s">
        <v>70</v>
      </c>
      <c r="T554" s="30" t="s">
        <v>6894</v>
      </c>
      <c r="U554" s="31" t="s">
        <v>72</v>
      </c>
      <c r="V554" s="12">
        <v>3</v>
      </c>
      <c r="W554" s="12">
        <v>5</v>
      </c>
      <c r="X554" s="12">
        <v>5</v>
      </c>
      <c r="Y554" s="12">
        <v>0</v>
      </c>
      <c r="Z554" s="20">
        <v>1</v>
      </c>
      <c r="AA554" s="12">
        <v>3</v>
      </c>
      <c r="AB554" s="56">
        <v>1</v>
      </c>
      <c r="AC554" s="21" t="s">
        <v>73</v>
      </c>
      <c r="AD554" s="46" t="s">
        <v>8954</v>
      </c>
      <c r="AE554" s="72"/>
      <c r="AF554" s="16" t="s">
        <v>8955</v>
      </c>
      <c r="AG554" s="16" t="str">
        <f t="shared" si="8"/>
        <v/>
      </c>
    </row>
    <row r="555" spans="1:33" x14ac:dyDescent="0.2">
      <c r="A555" s="12" t="s">
        <v>7950</v>
      </c>
      <c r="B555" s="12" t="s">
        <v>7951</v>
      </c>
      <c r="C555" s="12" t="s">
        <v>76</v>
      </c>
      <c r="D555" s="12" t="s">
        <v>88</v>
      </c>
      <c r="E555" s="19" t="s">
        <v>1101</v>
      </c>
      <c r="F555" s="12" t="s">
        <v>2513</v>
      </c>
      <c r="G555" s="12" t="s">
        <v>2520</v>
      </c>
      <c r="H555" s="27" t="s">
        <v>69</v>
      </c>
      <c r="I555" s="28" t="s">
        <v>70</v>
      </c>
      <c r="J555" s="28" t="s">
        <v>70</v>
      </c>
      <c r="K555" s="28" t="s">
        <v>70</v>
      </c>
      <c r="L555" s="28" t="s">
        <v>70</v>
      </c>
      <c r="M555" s="29" t="s">
        <v>70</v>
      </c>
      <c r="N555" s="29" t="s">
        <v>70</v>
      </c>
      <c r="O555" s="28" t="s">
        <v>70</v>
      </c>
      <c r="P555" s="28" t="s">
        <v>70</v>
      </c>
      <c r="Q555" s="28" t="s">
        <v>70</v>
      </c>
      <c r="R555" s="28" t="s">
        <v>70</v>
      </c>
      <c r="S555" s="28" t="s">
        <v>70</v>
      </c>
      <c r="T555" s="30" t="s">
        <v>6894</v>
      </c>
      <c r="U555" s="31" t="s">
        <v>72</v>
      </c>
      <c r="V555" s="12">
        <v>2</v>
      </c>
      <c r="W555" s="12">
        <v>5</v>
      </c>
      <c r="X555" s="12">
        <v>2</v>
      </c>
      <c r="Y555" s="12">
        <v>0</v>
      </c>
      <c r="Z555" s="20">
        <v>1</v>
      </c>
      <c r="AA555" s="12">
        <v>2</v>
      </c>
      <c r="AB555" s="56">
        <v>2</v>
      </c>
      <c r="AC555" s="21" t="s">
        <v>73</v>
      </c>
      <c r="AD555" s="46" t="s">
        <v>8954</v>
      </c>
      <c r="AE555" s="72"/>
      <c r="AF555" s="16" t="s">
        <v>8955</v>
      </c>
      <c r="AG555" s="16" t="str">
        <f t="shared" si="8"/>
        <v/>
      </c>
    </row>
    <row r="556" spans="1:33" x14ac:dyDescent="0.2">
      <c r="A556" s="12" t="s">
        <v>7952</v>
      </c>
      <c r="B556" s="12" t="s">
        <v>7953</v>
      </c>
      <c r="C556" s="12" t="s">
        <v>64</v>
      </c>
      <c r="D556" s="12" t="s">
        <v>88</v>
      </c>
      <c r="E556" s="19" t="s">
        <v>1101</v>
      </c>
      <c r="F556" s="12" t="s">
        <v>2513</v>
      </c>
      <c r="G556" s="12" t="s">
        <v>2520</v>
      </c>
      <c r="H556" s="27" t="s">
        <v>69</v>
      </c>
      <c r="I556" s="28" t="s">
        <v>70</v>
      </c>
      <c r="J556" s="28" t="s">
        <v>70</v>
      </c>
      <c r="K556" s="28" t="s">
        <v>70</v>
      </c>
      <c r="L556" s="28" t="s">
        <v>70</v>
      </c>
      <c r="M556" s="29" t="s">
        <v>70</v>
      </c>
      <c r="N556" s="29" t="s">
        <v>70</v>
      </c>
      <c r="O556" s="28" t="s">
        <v>70</v>
      </c>
      <c r="P556" s="28" t="s">
        <v>70</v>
      </c>
      <c r="Q556" s="28" t="s">
        <v>70</v>
      </c>
      <c r="R556" s="28" t="s">
        <v>70</v>
      </c>
      <c r="S556" s="28" t="s">
        <v>70</v>
      </c>
      <c r="T556" s="30" t="s">
        <v>6894</v>
      </c>
      <c r="U556" s="31" t="s">
        <v>72</v>
      </c>
      <c r="V556" s="12">
        <v>1</v>
      </c>
      <c r="W556" s="12">
        <v>2</v>
      </c>
      <c r="X556" s="12">
        <v>2</v>
      </c>
      <c r="Y556" s="12">
        <v>0</v>
      </c>
      <c r="Z556" s="20">
        <v>0</v>
      </c>
      <c r="AA556" s="12">
        <v>1</v>
      </c>
      <c r="AB556" s="56">
        <v>1</v>
      </c>
      <c r="AC556" s="21" t="s">
        <v>73</v>
      </c>
      <c r="AD556" s="46" t="s">
        <v>8956</v>
      </c>
      <c r="AE556" s="72"/>
      <c r="AF556" s="16" t="s">
        <v>8955</v>
      </c>
      <c r="AG556" s="16" t="str">
        <f t="shared" si="8"/>
        <v/>
      </c>
    </row>
    <row r="557" spans="1:33" x14ac:dyDescent="0.2">
      <c r="A557" s="12" t="s">
        <v>7954</v>
      </c>
      <c r="B557" s="12" t="s">
        <v>7955</v>
      </c>
      <c r="C557" s="12" t="s">
        <v>76</v>
      </c>
      <c r="D557" s="12" t="s">
        <v>88</v>
      </c>
      <c r="E557" s="19" t="s">
        <v>1101</v>
      </c>
      <c r="F557" s="12" t="s">
        <v>2513</v>
      </c>
      <c r="G557" s="12" t="s">
        <v>2520</v>
      </c>
      <c r="H557" s="27" t="s">
        <v>69</v>
      </c>
      <c r="I557" s="28" t="s">
        <v>70</v>
      </c>
      <c r="J557" s="28" t="s">
        <v>70</v>
      </c>
      <c r="K557" s="28" t="s">
        <v>70</v>
      </c>
      <c r="L557" s="28" t="s">
        <v>70</v>
      </c>
      <c r="M557" s="29" t="s">
        <v>70</v>
      </c>
      <c r="N557" s="29" t="s">
        <v>70</v>
      </c>
      <c r="O557" s="28" t="s">
        <v>70</v>
      </c>
      <c r="P557" s="28" t="s">
        <v>70</v>
      </c>
      <c r="Q557" s="28" t="s">
        <v>70</v>
      </c>
      <c r="R557" s="28" t="s">
        <v>70</v>
      </c>
      <c r="S557" s="28" t="s">
        <v>70</v>
      </c>
      <c r="T557" s="30" t="s">
        <v>6894</v>
      </c>
      <c r="U557" s="31" t="s">
        <v>72</v>
      </c>
      <c r="V557" s="12">
        <v>3</v>
      </c>
      <c r="W557" s="12">
        <v>5</v>
      </c>
      <c r="X557" s="12">
        <v>5</v>
      </c>
      <c r="Y557" s="12">
        <v>0</v>
      </c>
      <c r="Z557" s="20">
        <v>1</v>
      </c>
      <c r="AA557" s="12">
        <v>3</v>
      </c>
      <c r="AB557" s="56">
        <v>2</v>
      </c>
      <c r="AC557" s="21" t="s">
        <v>73</v>
      </c>
      <c r="AD557" s="46" t="s">
        <v>8954</v>
      </c>
      <c r="AE557" s="72"/>
      <c r="AF557" s="16" t="s">
        <v>8955</v>
      </c>
      <c r="AG557" s="16" t="str">
        <f t="shared" si="8"/>
        <v/>
      </c>
    </row>
    <row r="558" spans="1:33" x14ac:dyDescent="0.2">
      <c r="A558" s="12" t="s">
        <v>7956</v>
      </c>
      <c r="B558" s="12" t="s">
        <v>7957</v>
      </c>
      <c r="C558" s="12" t="s">
        <v>64</v>
      </c>
      <c r="D558" s="12" t="s">
        <v>88</v>
      </c>
      <c r="E558" s="19" t="s">
        <v>1101</v>
      </c>
      <c r="F558" s="12" t="s">
        <v>2513</v>
      </c>
      <c r="G558" s="12" t="s">
        <v>2520</v>
      </c>
      <c r="H558" s="27" t="s">
        <v>69</v>
      </c>
      <c r="I558" s="28" t="s">
        <v>70</v>
      </c>
      <c r="J558" s="28" t="s">
        <v>70</v>
      </c>
      <c r="K558" s="28" t="s">
        <v>70</v>
      </c>
      <c r="L558" s="28" t="s">
        <v>70</v>
      </c>
      <c r="M558" s="29" t="s">
        <v>70</v>
      </c>
      <c r="N558" s="29" t="s">
        <v>70</v>
      </c>
      <c r="O558" s="28" t="s">
        <v>70</v>
      </c>
      <c r="P558" s="28" t="s">
        <v>70</v>
      </c>
      <c r="Q558" s="28" t="s">
        <v>70</v>
      </c>
      <c r="R558" s="28" t="s">
        <v>70</v>
      </c>
      <c r="S558" s="28" t="s">
        <v>70</v>
      </c>
      <c r="T558" s="30" t="s">
        <v>6894</v>
      </c>
      <c r="U558" s="31" t="s">
        <v>72</v>
      </c>
      <c r="V558" s="12">
        <v>1</v>
      </c>
      <c r="W558" s="12">
        <v>2</v>
      </c>
      <c r="X558" s="12">
        <v>2</v>
      </c>
      <c r="Y558" s="12">
        <v>0</v>
      </c>
      <c r="Z558" s="20">
        <v>0</v>
      </c>
      <c r="AA558" s="12">
        <v>1</v>
      </c>
      <c r="AB558" s="56">
        <v>1</v>
      </c>
      <c r="AC558" s="21" t="s">
        <v>73</v>
      </c>
      <c r="AD558" s="46" t="s">
        <v>8956</v>
      </c>
      <c r="AE558" s="72" t="s">
        <v>6925</v>
      </c>
      <c r="AF558" s="16" t="s">
        <v>8955</v>
      </c>
      <c r="AG558" s="16" t="str">
        <f t="shared" si="8"/>
        <v/>
      </c>
    </row>
    <row r="559" spans="1:33" x14ac:dyDescent="0.2">
      <c r="A559" s="12" t="s">
        <v>7958</v>
      </c>
      <c r="B559" s="12" t="s">
        <v>7959</v>
      </c>
      <c r="C559" s="12" t="s">
        <v>64</v>
      </c>
      <c r="D559" s="12" t="s">
        <v>88</v>
      </c>
      <c r="E559" s="19" t="s">
        <v>1101</v>
      </c>
      <c r="F559" s="12" t="s">
        <v>2513</v>
      </c>
      <c r="G559" s="12" t="s">
        <v>2520</v>
      </c>
      <c r="H559" s="27" t="s">
        <v>69</v>
      </c>
      <c r="I559" s="28" t="s">
        <v>70</v>
      </c>
      <c r="J559" s="28" t="s">
        <v>70</v>
      </c>
      <c r="K559" s="28" t="s">
        <v>70</v>
      </c>
      <c r="L559" s="28" t="s">
        <v>70</v>
      </c>
      <c r="M559" s="29" t="s">
        <v>70</v>
      </c>
      <c r="N559" s="29" t="s">
        <v>70</v>
      </c>
      <c r="O559" s="28" t="s">
        <v>70</v>
      </c>
      <c r="P559" s="28" t="s">
        <v>70</v>
      </c>
      <c r="Q559" s="28" t="s">
        <v>70</v>
      </c>
      <c r="R559" s="28" t="s">
        <v>70</v>
      </c>
      <c r="S559" s="28" t="s">
        <v>70</v>
      </c>
      <c r="T559" s="30" t="s">
        <v>6894</v>
      </c>
      <c r="U559" s="31" t="s">
        <v>72</v>
      </c>
      <c r="V559" s="12">
        <v>0</v>
      </c>
      <c r="W559" s="12">
        <v>2</v>
      </c>
      <c r="X559" s="12">
        <v>2</v>
      </c>
      <c r="Y559" s="12">
        <v>0</v>
      </c>
      <c r="Z559" s="20">
        <v>0</v>
      </c>
      <c r="AA559" s="12">
        <v>0</v>
      </c>
      <c r="AB559" s="56">
        <v>1</v>
      </c>
      <c r="AC559" s="21" t="s">
        <v>73</v>
      </c>
      <c r="AD559" s="46" t="s">
        <v>8956</v>
      </c>
      <c r="AE559" s="72"/>
      <c r="AF559" s="16" t="s">
        <v>8955</v>
      </c>
      <c r="AG559" s="16" t="str">
        <f t="shared" si="8"/>
        <v/>
      </c>
    </row>
    <row r="560" spans="1:33" x14ac:dyDescent="0.2">
      <c r="A560" s="12" t="s">
        <v>7960</v>
      </c>
      <c r="B560" s="12" t="s">
        <v>7961</v>
      </c>
      <c r="C560" s="12" t="s">
        <v>76</v>
      </c>
      <c r="D560" s="12" t="s">
        <v>88</v>
      </c>
      <c r="E560" s="19" t="s">
        <v>1101</v>
      </c>
      <c r="F560" s="12" t="s">
        <v>2513</v>
      </c>
      <c r="G560" s="12" t="s">
        <v>2525</v>
      </c>
      <c r="H560" s="27" t="s">
        <v>69</v>
      </c>
      <c r="I560" s="28" t="s">
        <v>70</v>
      </c>
      <c r="J560" s="28" t="s">
        <v>70</v>
      </c>
      <c r="K560" s="28" t="s">
        <v>70</v>
      </c>
      <c r="L560" s="28" t="s">
        <v>70</v>
      </c>
      <c r="M560" s="29" t="s">
        <v>70</v>
      </c>
      <c r="N560" s="29" t="s">
        <v>70</v>
      </c>
      <c r="O560" s="28" t="s">
        <v>70</v>
      </c>
      <c r="P560" s="28" t="s">
        <v>70</v>
      </c>
      <c r="Q560" s="28" t="s">
        <v>70</v>
      </c>
      <c r="R560" s="28" t="s">
        <v>70</v>
      </c>
      <c r="S560" s="28" t="s">
        <v>70</v>
      </c>
      <c r="T560" s="30" t="s">
        <v>6894</v>
      </c>
      <c r="U560" s="31" t="s">
        <v>72</v>
      </c>
      <c r="V560" s="12">
        <v>1</v>
      </c>
      <c r="W560" s="12">
        <v>2</v>
      </c>
      <c r="X560" s="12">
        <v>2</v>
      </c>
      <c r="Y560" s="12">
        <v>0</v>
      </c>
      <c r="Z560" s="20">
        <v>0</v>
      </c>
      <c r="AA560" s="12">
        <v>1</v>
      </c>
      <c r="AB560" s="56">
        <v>1</v>
      </c>
      <c r="AC560" s="21" t="s">
        <v>73</v>
      </c>
      <c r="AD560" s="46" t="s">
        <v>8956</v>
      </c>
      <c r="AE560" s="72"/>
      <c r="AF560" s="16" t="s">
        <v>8955</v>
      </c>
      <c r="AG560" s="16" t="str">
        <f t="shared" si="8"/>
        <v/>
      </c>
    </row>
    <row r="561" spans="1:33" x14ac:dyDescent="0.2">
      <c r="A561" s="12" t="s">
        <v>7962</v>
      </c>
      <c r="B561" s="12" t="s">
        <v>7963</v>
      </c>
      <c r="C561" s="12" t="s">
        <v>76</v>
      </c>
      <c r="D561" s="12" t="s">
        <v>88</v>
      </c>
      <c r="E561" s="19" t="s">
        <v>1101</v>
      </c>
      <c r="F561" s="12" t="s">
        <v>2513</v>
      </c>
      <c r="G561" s="12" t="s">
        <v>2525</v>
      </c>
      <c r="H561" s="27" t="s">
        <v>69</v>
      </c>
      <c r="I561" s="28" t="s">
        <v>70</v>
      </c>
      <c r="J561" s="28" t="s">
        <v>70</v>
      </c>
      <c r="K561" s="28" t="s">
        <v>70</v>
      </c>
      <c r="L561" s="28" t="s">
        <v>70</v>
      </c>
      <c r="M561" s="29" t="s">
        <v>70</v>
      </c>
      <c r="N561" s="29" t="s">
        <v>70</v>
      </c>
      <c r="O561" s="28" t="s">
        <v>70</v>
      </c>
      <c r="P561" s="28" t="s">
        <v>70</v>
      </c>
      <c r="Q561" s="28" t="s">
        <v>70</v>
      </c>
      <c r="R561" s="28" t="s">
        <v>70</v>
      </c>
      <c r="S561" s="28" t="s">
        <v>70</v>
      </c>
      <c r="T561" s="30" t="s">
        <v>6894</v>
      </c>
      <c r="U561" s="31" t="s">
        <v>72</v>
      </c>
      <c r="V561" s="12">
        <v>1</v>
      </c>
      <c r="W561" s="12">
        <v>5</v>
      </c>
      <c r="X561" s="12">
        <v>5</v>
      </c>
      <c r="Y561" s="12">
        <v>0</v>
      </c>
      <c r="Z561" s="20">
        <v>1</v>
      </c>
      <c r="AA561" s="12">
        <v>1</v>
      </c>
      <c r="AB561" s="56">
        <v>0</v>
      </c>
      <c r="AC561" s="21" t="s">
        <v>73</v>
      </c>
      <c r="AD561" s="46" t="s">
        <v>8956</v>
      </c>
      <c r="AE561" s="72"/>
      <c r="AF561" s="16" t="s">
        <v>8955</v>
      </c>
      <c r="AG561" s="16" t="str">
        <f t="shared" si="8"/>
        <v/>
      </c>
    </row>
    <row r="562" spans="1:33" x14ac:dyDescent="0.2">
      <c r="A562" s="12" t="s">
        <v>7964</v>
      </c>
      <c r="B562" s="12" t="s">
        <v>7965</v>
      </c>
      <c r="C562" s="12" t="s">
        <v>64</v>
      </c>
      <c r="D562" s="12" t="s">
        <v>88</v>
      </c>
      <c r="E562" s="19" t="s">
        <v>1101</v>
      </c>
      <c r="F562" s="12" t="s">
        <v>2513</v>
      </c>
      <c r="G562" s="12" t="s">
        <v>2525</v>
      </c>
      <c r="H562" s="27" t="s">
        <v>69</v>
      </c>
      <c r="I562" s="28" t="s">
        <v>70</v>
      </c>
      <c r="J562" s="28" t="s">
        <v>70</v>
      </c>
      <c r="K562" s="28" t="s">
        <v>70</v>
      </c>
      <c r="L562" s="28" t="s">
        <v>70</v>
      </c>
      <c r="M562" s="29" t="s">
        <v>70</v>
      </c>
      <c r="N562" s="29" t="s">
        <v>70</v>
      </c>
      <c r="O562" s="28" t="s">
        <v>70</v>
      </c>
      <c r="P562" s="28" t="s">
        <v>70</v>
      </c>
      <c r="Q562" s="28" t="s">
        <v>70</v>
      </c>
      <c r="R562" s="28" t="s">
        <v>70</v>
      </c>
      <c r="S562" s="28" t="s">
        <v>70</v>
      </c>
      <c r="T562" s="30" t="s">
        <v>6894</v>
      </c>
      <c r="U562" s="31" t="s">
        <v>72</v>
      </c>
      <c r="V562" s="12">
        <v>2</v>
      </c>
      <c r="W562" s="12">
        <v>2</v>
      </c>
      <c r="X562" s="12">
        <v>2</v>
      </c>
      <c r="Y562" s="12">
        <v>0</v>
      </c>
      <c r="Z562" s="20">
        <v>0</v>
      </c>
      <c r="AA562" s="12">
        <v>2</v>
      </c>
      <c r="AB562" s="56">
        <v>1</v>
      </c>
      <c r="AC562" s="21" t="s">
        <v>73</v>
      </c>
      <c r="AD562" s="46" t="s">
        <v>8954</v>
      </c>
      <c r="AE562" s="72"/>
      <c r="AF562" s="16" t="s">
        <v>8955</v>
      </c>
      <c r="AG562" s="16" t="str">
        <f t="shared" si="8"/>
        <v/>
      </c>
    </row>
    <row r="563" spans="1:33" x14ac:dyDescent="0.2">
      <c r="A563" s="12" t="s">
        <v>7966</v>
      </c>
      <c r="B563" s="12" t="s">
        <v>7967</v>
      </c>
      <c r="C563" s="12" t="s">
        <v>64</v>
      </c>
      <c r="D563" s="12" t="s">
        <v>88</v>
      </c>
      <c r="E563" s="19" t="s">
        <v>1101</v>
      </c>
      <c r="F563" s="12" t="s">
        <v>2513</v>
      </c>
      <c r="G563" s="12" t="s">
        <v>2525</v>
      </c>
      <c r="H563" s="27" t="s">
        <v>69</v>
      </c>
      <c r="I563" s="28" t="s">
        <v>70</v>
      </c>
      <c r="J563" s="28" t="s">
        <v>70</v>
      </c>
      <c r="K563" s="28" t="s">
        <v>70</v>
      </c>
      <c r="L563" s="28" t="s">
        <v>70</v>
      </c>
      <c r="M563" s="29" t="s">
        <v>70</v>
      </c>
      <c r="N563" s="29" t="s">
        <v>70</v>
      </c>
      <c r="O563" s="28" t="s">
        <v>70</v>
      </c>
      <c r="P563" s="28" t="s">
        <v>70</v>
      </c>
      <c r="Q563" s="28" t="s">
        <v>70</v>
      </c>
      <c r="R563" s="28" t="s">
        <v>70</v>
      </c>
      <c r="S563" s="28" t="s">
        <v>70</v>
      </c>
      <c r="T563" s="30" t="s">
        <v>6894</v>
      </c>
      <c r="U563" s="31" t="s">
        <v>72</v>
      </c>
      <c r="V563" s="12">
        <v>1</v>
      </c>
      <c r="W563" s="12">
        <v>2</v>
      </c>
      <c r="X563" s="12">
        <v>2</v>
      </c>
      <c r="Y563" s="12">
        <v>0</v>
      </c>
      <c r="Z563" s="20">
        <v>0</v>
      </c>
      <c r="AA563" s="12">
        <v>1</v>
      </c>
      <c r="AB563" s="56">
        <v>1</v>
      </c>
      <c r="AC563" s="21" t="s">
        <v>73</v>
      </c>
      <c r="AD563" s="46" t="s">
        <v>8956</v>
      </c>
      <c r="AE563" s="72" t="s">
        <v>6925</v>
      </c>
      <c r="AF563" s="16" t="s">
        <v>8955</v>
      </c>
      <c r="AG563" s="16" t="str">
        <f t="shared" si="8"/>
        <v/>
      </c>
    </row>
    <row r="564" spans="1:33" x14ac:dyDescent="0.2">
      <c r="A564" s="12" t="s">
        <v>7968</v>
      </c>
      <c r="B564" s="12" t="s">
        <v>7969</v>
      </c>
      <c r="C564" s="12" t="s">
        <v>76</v>
      </c>
      <c r="D564" s="12" t="s">
        <v>88</v>
      </c>
      <c r="E564" s="19" t="s">
        <v>1101</v>
      </c>
      <c r="F564" s="12" t="s">
        <v>2513</v>
      </c>
      <c r="G564" s="12" t="s">
        <v>2525</v>
      </c>
      <c r="H564" s="27" t="s">
        <v>69</v>
      </c>
      <c r="I564" s="28" t="s">
        <v>70</v>
      </c>
      <c r="J564" s="28" t="s">
        <v>70</v>
      </c>
      <c r="K564" s="28" t="s">
        <v>70</v>
      </c>
      <c r="L564" s="28" t="s">
        <v>70</v>
      </c>
      <c r="M564" s="29" t="s">
        <v>70</v>
      </c>
      <c r="N564" s="29" t="s">
        <v>70</v>
      </c>
      <c r="O564" s="28" t="s">
        <v>70</v>
      </c>
      <c r="P564" s="28" t="s">
        <v>70</v>
      </c>
      <c r="Q564" s="28" t="s">
        <v>70</v>
      </c>
      <c r="R564" s="28" t="s">
        <v>70</v>
      </c>
      <c r="S564" s="28" t="s">
        <v>70</v>
      </c>
      <c r="T564" s="30" t="s">
        <v>6894</v>
      </c>
      <c r="U564" s="31" t="s">
        <v>72</v>
      </c>
      <c r="V564" s="12">
        <v>1</v>
      </c>
      <c r="W564" s="12">
        <v>2</v>
      </c>
      <c r="X564" s="12">
        <v>2</v>
      </c>
      <c r="Y564" s="12">
        <v>0</v>
      </c>
      <c r="Z564" s="20">
        <v>0</v>
      </c>
      <c r="AA564" s="12">
        <v>1</v>
      </c>
      <c r="AB564" s="56">
        <v>1</v>
      </c>
      <c r="AC564" s="21" t="s">
        <v>73</v>
      </c>
      <c r="AD564" s="46" t="s">
        <v>8956</v>
      </c>
      <c r="AE564" s="72" t="s">
        <v>6925</v>
      </c>
      <c r="AF564" s="16" t="s">
        <v>8955</v>
      </c>
      <c r="AG564" s="16" t="str">
        <f t="shared" si="8"/>
        <v/>
      </c>
    </row>
    <row r="565" spans="1:33" x14ac:dyDescent="0.2">
      <c r="A565" s="12" t="s">
        <v>7970</v>
      </c>
      <c r="B565" s="12" t="s">
        <v>7971</v>
      </c>
      <c r="C565" s="12" t="s">
        <v>76</v>
      </c>
      <c r="D565" s="12" t="s">
        <v>88</v>
      </c>
      <c r="E565" s="19" t="s">
        <v>1101</v>
      </c>
      <c r="F565" s="12" t="s">
        <v>2513</v>
      </c>
      <c r="G565" s="12" t="s">
        <v>2525</v>
      </c>
      <c r="H565" s="27" t="s">
        <v>69</v>
      </c>
      <c r="I565" s="28" t="s">
        <v>70</v>
      </c>
      <c r="J565" s="28" t="s">
        <v>70</v>
      </c>
      <c r="K565" s="28" t="s">
        <v>70</v>
      </c>
      <c r="L565" s="28" t="s">
        <v>70</v>
      </c>
      <c r="M565" s="29" t="s">
        <v>70</v>
      </c>
      <c r="N565" s="29" t="s">
        <v>70</v>
      </c>
      <c r="O565" s="28" t="s">
        <v>70</v>
      </c>
      <c r="P565" s="28" t="s">
        <v>70</v>
      </c>
      <c r="Q565" s="28" t="s">
        <v>70</v>
      </c>
      <c r="R565" s="28" t="s">
        <v>70</v>
      </c>
      <c r="S565" s="28" t="s">
        <v>70</v>
      </c>
      <c r="T565" s="30" t="s">
        <v>6894</v>
      </c>
      <c r="U565" s="31" t="s">
        <v>72</v>
      </c>
      <c r="V565" s="12">
        <v>2</v>
      </c>
      <c r="W565" s="12">
        <v>2</v>
      </c>
      <c r="X565" s="12">
        <v>2</v>
      </c>
      <c r="Y565" s="12">
        <v>0</v>
      </c>
      <c r="Z565" s="20">
        <v>0</v>
      </c>
      <c r="AA565" s="12">
        <v>2</v>
      </c>
      <c r="AB565" s="56">
        <v>1</v>
      </c>
      <c r="AC565" s="21" t="s">
        <v>73</v>
      </c>
      <c r="AD565" s="46" t="s">
        <v>8954</v>
      </c>
      <c r="AE565" s="72"/>
      <c r="AF565" s="16" t="s">
        <v>8955</v>
      </c>
      <c r="AG565" s="16" t="str">
        <f t="shared" si="8"/>
        <v/>
      </c>
    </row>
    <row r="566" spans="1:33" x14ac:dyDescent="0.2">
      <c r="A566" s="12" t="s">
        <v>7972</v>
      </c>
      <c r="B566" s="12" t="s">
        <v>7973</v>
      </c>
      <c r="C566" s="12" t="s">
        <v>64</v>
      </c>
      <c r="D566" s="12" t="s">
        <v>88</v>
      </c>
      <c r="E566" s="19" t="s">
        <v>1101</v>
      </c>
      <c r="F566" s="12" t="s">
        <v>2513</v>
      </c>
      <c r="G566" s="12" t="s">
        <v>2525</v>
      </c>
      <c r="H566" s="27" t="s">
        <v>69</v>
      </c>
      <c r="I566" s="28" t="s">
        <v>70</v>
      </c>
      <c r="J566" s="28" t="s">
        <v>70</v>
      </c>
      <c r="K566" s="28" t="s">
        <v>70</v>
      </c>
      <c r="L566" s="28" t="s">
        <v>70</v>
      </c>
      <c r="M566" s="29" t="s">
        <v>70</v>
      </c>
      <c r="N566" s="29" t="s">
        <v>70</v>
      </c>
      <c r="O566" s="28" t="s">
        <v>70</v>
      </c>
      <c r="P566" s="28" t="s">
        <v>70</v>
      </c>
      <c r="Q566" s="28" t="s">
        <v>70</v>
      </c>
      <c r="R566" s="28" t="s">
        <v>70</v>
      </c>
      <c r="S566" s="28" t="s">
        <v>70</v>
      </c>
      <c r="T566" s="30" t="s">
        <v>6894</v>
      </c>
      <c r="U566" s="31" t="s">
        <v>72</v>
      </c>
      <c r="V566" s="12">
        <v>2</v>
      </c>
      <c r="W566" s="12">
        <v>2</v>
      </c>
      <c r="X566" s="12">
        <v>5</v>
      </c>
      <c r="Y566" s="12">
        <v>0</v>
      </c>
      <c r="Z566" s="20">
        <v>1</v>
      </c>
      <c r="AA566" s="12">
        <v>2</v>
      </c>
      <c r="AB566" s="56">
        <v>1</v>
      </c>
      <c r="AC566" s="21" t="s">
        <v>73</v>
      </c>
      <c r="AD566" s="46" t="s">
        <v>8954</v>
      </c>
      <c r="AE566" s="72"/>
      <c r="AF566" s="16" t="s">
        <v>8955</v>
      </c>
      <c r="AG566" s="16" t="str">
        <f t="shared" si="8"/>
        <v/>
      </c>
    </row>
    <row r="567" spans="1:33" x14ac:dyDescent="0.2">
      <c r="A567" s="12" t="s">
        <v>7974</v>
      </c>
      <c r="B567" s="12" t="s">
        <v>7975</v>
      </c>
      <c r="C567" s="12" t="s">
        <v>76</v>
      </c>
      <c r="D567" s="12" t="s">
        <v>88</v>
      </c>
      <c r="E567" s="19" t="s">
        <v>1101</v>
      </c>
      <c r="F567" s="12" t="s">
        <v>2513</v>
      </c>
      <c r="G567" s="12" t="s">
        <v>2525</v>
      </c>
      <c r="H567" s="27" t="s">
        <v>69</v>
      </c>
      <c r="I567" s="28" t="s">
        <v>70</v>
      </c>
      <c r="J567" s="28" t="s">
        <v>70</v>
      </c>
      <c r="K567" s="28" t="s">
        <v>70</v>
      </c>
      <c r="L567" s="28" t="s">
        <v>70</v>
      </c>
      <c r="M567" s="29" t="s">
        <v>70</v>
      </c>
      <c r="N567" s="29" t="s">
        <v>70</v>
      </c>
      <c r="O567" s="28" t="s">
        <v>70</v>
      </c>
      <c r="P567" s="28" t="s">
        <v>70</v>
      </c>
      <c r="Q567" s="28" t="s">
        <v>70</v>
      </c>
      <c r="R567" s="28" t="s">
        <v>70</v>
      </c>
      <c r="S567" s="28" t="s">
        <v>70</v>
      </c>
      <c r="T567" s="30" t="s">
        <v>6894</v>
      </c>
      <c r="U567" s="31" t="s">
        <v>72</v>
      </c>
      <c r="V567" s="12">
        <v>1</v>
      </c>
      <c r="W567" s="12">
        <v>5</v>
      </c>
      <c r="X567" s="12">
        <v>2</v>
      </c>
      <c r="Y567" s="12">
        <v>0</v>
      </c>
      <c r="Z567" s="20">
        <v>1</v>
      </c>
      <c r="AA567" s="12">
        <v>1</v>
      </c>
      <c r="AB567" s="56">
        <v>2</v>
      </c>
      <c r="AC567" s="21" t="s">
        <v>73</v>
      </c>
      <c r="AD567" s="46" t="s">
        <v>8956</v>
      </c>
      <c r="AE567" s="72"/>
      <c r="AF567" s="16" t="s">
        <v>8955</v>
      </c>
      <c r="AG567" s="16" t="str">
        <f t="shared" si="8"/>
        <v/>
      </c>
    </row>
    <row r="568" spans="1:33" x14ac:dyDescent="0.2">
      <c r="A568" s="12" t="s">
        <v>7976</v>
      </c>
      <c r="B568" s="12" t="s">
        <v>7977</v>
      </c>
      <c r="C568" s="12" t="s">
        <v>64</v>
      </c>
      <c r="D568" s="12" t="s">
        <v>88</v>
      </c>
      <c r="E568" s="19" t="s">
        <v>1101</v>
      </c>
      <c r="F568" s="12" t="s">
        <v>2513</v>
      </c>
      <c r="G568" s="12" t="s">
        <v>2525</v>
      </c>
      <c r="H568" s="27" t="s">
        <v>69</v>
      </c>
      <c r="I568" s="28" t="s">
        <v>70</v>
      </c>
      <c r="J568" s="28" t="s">
        <v>70</v>
      </c>
      <c r="K568" s="28" t="s">
        <v>70</v>
      </c>
      <c r="L568" s="28" t="s">
        <v>70</v>
      </c>
      <c r="M568" s="29" t="s">
        <v>70</v>
      </c>
      <c r="N568" s="29" t="s">
        <v>70</v>
      </c>
      <c r="O568" s="28" t="s">
        <v>70</v>
      </c>
      <c r="P568" s="28" t="s">
        <v>70</v>
      </c>
      <c r="Q568" s="28" t="s">
        <v>70</v>
      </c>
      <c r="R568" s="28" t="s">
        <v>70</v>
      </c>
      <c r="S568" s="28" t="s">
        <v>70</v>
      </c>
      <c r="T568" s="30" t="s">
        <v>6894</v>
      </c>
      <c r="U568" s="31" t="s">
        <v>72</v>
      </c>
      <c r="V568" s="12">
        <v>1</v>
      </c>
      <c r="W568" s="12">
        <v>2</v>
      </c>
      <c r="X568" s="12">
        <v>2</v>
      </c>
      <c r="Y568" s="12">
        <v>0</v>
      </c>
      <c r="Z568" s="20">
        <v>0</v>
      </c>
      <c r="AA568" s="12">
        <v>1</v>
      </c>
      <c r="AB568" s="56">
        <v>1</v>
      </c>
      <c r="AC568" s="21" t="s">
        <v>73</v>
      </c>
      <c r="AD568" s="46" t="s">
        <v>8956</v>
      </c>
      <c r="AE568" s="72" t="s">
        <v>6925</v>
      </c>
      <c r="AF568" s="16" t="s">
        <v>8955</v>
      </c>
      <c r="AG568" s="16" t="str">
        <f t="shared" si="8"/>
        <v/>
      </c>
    </row>
    <row r="569" spans="1:33" x14ac:dyDescent="0.2">
      <c r="A569" s="12" t="s">
        <v>7978</v>
      </c>
      <c r="B569" s="12" t="s">
        <v>3138</v>
      </c>
      <c r="C569" s="12" t="s">
        <v>76</v>
      </c>
      <c r="D569" s="12" t="s">
        <v>88</v>
      </c>
      <c r="E569" s="19" t="s">
        <v>1101</v>
      </c>
      <c r="F569" s="12" t="s">
        <v>2513</v>
      </c>
      <c r="G569" s="12" t="s">
        <v>2525</v>
      </c>
      <c r="H569" s="27" t="s">
        <v>69</v>
      </c>
      <c r="I569" s="28" t="s">
        <v>70</v>
      </c>
      <c r="J569" s="28" t="s">
        <v>70</v>
      </c>
      <c r="K569" s="28" t="s">
        <v>70</v>
      </c>
      <c r="L569" s="28" t="s">
        <v>70</v>
      </c>
      <c r="M569" s="29" t="s">
        <v>70</v>
      </c>
      <c r="N569" s="29" t="s">
        <v>70</v>
      </c>
      <c r="O569" s="28" t="s">
        <v>70</v>
      </c>
      <c r="P569" s="28" t="s">
        <v>70</v>
      </c>
      <c r="Q569" s="28" t="s">
        <v>70</v>
      </c>
      <c r="R569" s="28" t="s">
        <v>70</v>
      </c>
      <c r="S569" s="28" t="s">
        <v>70</v>
      </c>
      <c r="T569" s="30" t="s">
        <v>6894</v>
      </c>
      <c r="U569" s="31" t="s">
        <v>72</v>
      </c>
      <c r="V569" s="12">
        <v>3</v>
      </c>
      <c r="W569" s="12">
        <v>2</v>
      </c>
      <c r="X569" s="12">
        <v>5</v>
      </c>
      <c r="Y569" s="12">
        <v>0</v>
      </c>
      <c r="Z569" s="20">
        <v>1</v>
      </c>
      <c r="AA569" s="12">
        <v>3</v>
      </c>
      <c r="AB569" s="56">
        <v>1</v>
      </c>
      <c r="AC569" s="21" t="s">
        <v>73</v>
      </c>
      <c r="AD569" s="46" t="s">
        <v>8954</v>
      </c>
      <c r="AE569" s="72"/>
      <c r="AF569" s="16" t="s">
        <v>8955</v>
      </c>
      <c r="AG569" s="16" t="str">
        <f t="shared" si="8"/>
        <v/>
      </c>
    </row>
    <row r="570" spans="1:33" x14ac:dyDescent="0.2">
      <c r="A570" s="12" t="s">
        <v>7979</v>
      </c>
      <c r="B570" s="12" t="s">
        <v>7980</v>
      </c>
      <c r="C570" s="12" t="s">
        <v>64</v>
      </c>
      <c r="D570" s="12" t="s">
        <v>88</v>
      </c>
      <c r="E570" s="19" t="s">
        <v>1101</v>
      </c>
      <c r="F570" s="12" t="s">
        <v>2513</v>
      </c>
      <c r="G570" s="12" t="s">
        <v>2525</v>
      </c>
      <c r="H570" s="27" t="s">
        <v>69</v>
      </c>
      <c r="I570" s="28" t="s">
        <v>70</v>
      </c>
      <c r="J570" s="28" t="s">
        <v>70</v>
      </c>
      <c r="K570" s="28" t="s">
        <v>70</v>
      </c>
      <c r="L570" s="28" t="s">
        <v>70</v>
      </c>
      <c r="M570" s="29" t="s">
        <v>70</v>
      </c>
      <c r="N570" s="29" t="s">
        <v>70</v>
      </c>
      <c r="O570" s="28" t="s">
        <v>70</v>
      </c>
      <c r="P570" s="28" t="s">
        <v>70</v>
      </c>
      <c r="Q570" s="28" t="s">
        <v>70</v>
      </c>
      <c r="R570" s="28" t="s">
        <v>70</v>
      </c>
      <c r="S570" s="28" t="s">
        <v>70</v>
      </c>
      <c r="T570" s="30" t="s">
        <v>6894</v>
      </c>
      <c r="U570" s="31" t="s">
        <v>72</v>
      </c>
      <c r="V570" s="12">
        <v>0</v>
      </c>
      <c r="W570" s="12">
        <v>2</v>
      </c>
      <c r="X570" s="12">
        <v>2</v>
      </c>
      <c r="Y570" s="12">
        <v>0</v>
      </c>
      <c r="Z570" s="20">
        <v>0</v>
      </c>
      <c r="AA570" s="12">
        <v>0</v>
      </c>
      <c r="AB570" s="56">
        <v>1</v>
      </c>
      <c r="AC570" s="21" t="s">
        <v>73</v>
      </c>
      <c r="AD570" s="46" t="s">
        <v>8956</v>
      </c>
      <c r="AE570" s="72"/>
      <c r="AF570" s="16" t="s">
        <v>8955</v>
      </c>
      <c r="AG570" s="16" t="str">
        <f t="shared" si="8"/>
        <v/>
      </c>
    </row>
    <row r="571" spans="1:33" x14ac:dyDescent="0.2">
      <c r="A571" s="12" t="s">
        <v>7981</v>
      </c>
      <c r="B571" s="12" t="s">
        <v>7982</v>
      </c>
      <c r="C571" s="12" t="s">
        <v>76</v>
      </c>
      <c r="D571" s="12" t="s">
        <v>88</v>
      </c>
      <c r="E571" s="19" t="s">
        <v>1101</v>
      </c>
      <c r="F571" s="12" t="s">
        <v>2513</v>
      </c>
      <c r="G571" s="12" t="s">
        <v>2514</v>
      </c>
      <c r="H571" s="27" t="s">
        <v>69</v>
      </c>
      <c r="I571" s="28" t="s">
        <v>70</v>
      </c>
      <c r="J571" s="28" t="s">
        <v>70</v>
      </c>
      <c r="K571" s="28" t="s">
        <v>70</v>
      </c>
      <c r="L571" s="28" t="s">
        <v>70</v>
      </c>
      <c r="M571" s="29" t="s">
        <v>70</v>
      </c>
      <c r="N571" s="29" t="s">
        <v>70</v>
      </c>
      <c r="O571" s="28" t="s">
        <v>70</v>
      </c>
      <c r="P571" s="28" t="s">
        <v>70</v>
      </c>
      <c r="Q571" s="28" t="s">
        <v>70</v>
      </c>
      <c r="R571" s="28" t="s">
        <v>70</v>
      </c>
      <c r="S571" s="28" t="s">
        <v>70</v>
      </c>
      <c r="T571" s="30" t="s">
        <v>6894</v>
      </c>
      <c r="U571" s="31" t="s">
        <v>72</v>
      </c>
      <c r="V571" s="12">
        <v>1</v>
      </c>
      <c r="W571" s="12">
        <v>2</v>
      </c>
      <c r="X571" s="12">
        <v>2</v>
      </c>
      <c r="Y571" s="12">
        <v>0</v>
      </c>
      <c r="Z571" s="20">
        <v>0</v>
      </c>
      <c r="AA571" s="12">
        <v>1</v>
      </c>
      <c r="AB571" s="56">
        <v>1</v>
      </c>
      <c r="AC571" s="21" t="s">
        <v>73</v>
      </c>
      <c r="AD571" s="46" t="s">
        <v>8956</v>
      </c>
      <c r="AE571" s="72"/>
      <c r="AF571" s="16" t="s">
        <v>8955</v>
      </c>
      <c r="AG571" s="16" t="str">
        <f t="shared" si="8"/>
        <v/>
      </c>
    </row>
    <row r="572" spans="1:33" x14ac:dyDescent="0.2">
      <c r="A572" s="12" t="s">
        <v>7983</v>
      </c>
      <c r="B572" s="12" t="s">
        <v>7984</v>
      </c>
      <c r="C572" s="12" t="s">
        <v>64</v>
      </c>
      <c r="D572" s="12" t="s">
        <v>88</v>
      </c>
      <c r="E572" s="19" t="s">
        <v>1101</v>
      </c>
      <c r="F572" s="12" t="s">
        <v>2513</v>
      </c>
      <c r="G572" s="12" t="s">
        <v>2514</v>
      </c>
      <c r="H572" s="27" t="s">
        <v>69</v>
      </c>
      <c r="I572" s="28" t="s">
        <v>70</v>
      </c>
      <c r="J572" s="28" t="s">
        <v>70</v>
      </c>
      <c r="K572" s="28" t="s">
        <v>70</v>
      </c>
      <c r="L572" s="28" t="s">
        <v>70</v>
      </c>
      <c r="M572" s="29" t="s">
        <v>70</v>
      </c>
      <c r="N572" s="29" t="s">
        <v>70</v>
      </c>
      <c r="O572" s="28" t="s">
        <v>70</v>
      </c>
      <c r="P572" s="28" t="s">
        <v>70</v>
      </c>
      <c r="Q572" s="28" t="s">
        <v>70</v>
      </c>
      <c r="R572" s="28" t="s">
        <v>70</v>
      </c>
      <c r="S572" s="28" t="s">
        <v>70</v>
      </c>
      <c r="T572" s="30" t="s">
        <v>6894</v>
      </c>
      <c r="U572" s="31" t="s">
        <v>72</v>
      </c>
      <c r="V572" s="12">
        <v>0</v>
      </c>
      <c r="W572" s="12">
        <v>2</v>
      </c>
      <c r="X572" s="12">
        <v>2</v>
      </c>
      <c r="Y572" s="12">
        <v>0</v>
      </c>
      <c r="Z572" s="20">
        <v>0</v>
      </c>
      <c r="AA572" s="12">
        <v>0</v>
      </c>
      <c r="AB572" s="56">
        <v>1</v>
      </c>
      <c r="AC572" s="21" t="s">
        <v>73</v>
      </c>
      <c r="AD572" s="46" t="s">
        <v>8956</v>
      </c>
      <c r="AE572" s="72"/>
      <c r="AF572" s="16" t="s">
        <v>8955</v>
      </c>
      <c r="AG572" s="16" t="str">
        <f t="shared" si="8"/>
        <v/>
      </c>
    </row>
    <row r="573" spans="1:33" x14ac:dyDescent="0.2">
      <c r="A573" s="12" t="s">
        <v>7985</v>
      </c>
      <c r="B573" s="12" t="s">
        <v>7986</v>
      </c>
      <c r="C573" s="12" t="s">
        <v>76</v>
      </c>
      <c r="D573" s="12" t="s">
        <v>88</v>
      </c>
      <c r="E573" s="19" t="s">
        <v>1101</v>
      </c>
      <c r="F573" s="12" t="s">
        <v>2513</v>
      </c>
      <c r="G573" s="12" t="s">
        <v>2538</v>
      </c>
      <c r="H573" s="27" t="s">
        <v>69</v>
      </c>
      <c r="I573" s="28" t="s">
        <v>70</v>
      </c>
      <c r="J573" s="28" t="s">
        <v>70</v>
      </c>
      <c r="K573" s="28" t="s">
        <v>70</v>
      </c>
      <c r="L573" s="28" t="s">
        <v>70</v>
      </c>
      <c r="M573" s="29" t="s">
        <v>70</v>
      </c>
      <c r="N573" s="29" t="s">
        <v>70</v>
      </c>
      <c r="O573" s="28" t="s">
        <v>70</v>
      </c>
      <c r="P573" s="28" t="s">
        <v>70</v>
      </c>
      <c r="Q573" s="28" t="s">
        <v>70</v>
      </c>
      <c r="R573" s="28" t="s">
        <v>70</v>
      </c>
      <c r="S573" s="28" t="s">
        <v>70</v>
      </c>
      <c r="T573" s="30" t="s">
        <v>6894</v>
      </c>
      <c r="U573" s="31" t="s">
        <v>72</v>
      </c>
      <c r="V573" s="12">
        <v>4</v>
      </c>
      <c r="W573" s="12">
        <v>2</v>
      </c>
      <c r="X573" s="12">
        <v>5</v>
      </c>
      <c r="Y573" s="12">
        <v>0</v>
      </c>
      <c r="Z573" s="20">
        <v>1</v>
      </c>
      <c r="AA573" s="12">
        <v>4</v>
      </c>
      <c r="AB573" s="56">
        <v>1</v>
      </c>
      <c r="AC573" s="21" t="s">
        <v>73</v>
      </c>
      <c r="AD573" s="46" t="s">
        <v>8954</v>
      </c>
      <c r="AE573" s="72"/>
      <c r="AF573" s="16" t="s">
        <v>8955</v>
      </c>
      <c r="AG573" s="16" t="str">
        <f t="shared" si="8"/>
        <v/>
      </c>
    </row>
    <row r="574" spans="1:33" x14ac:dyDescent="0.2">
      <c r="A574" s="12" t="s">
        <v>7987</v>
      </c>
      <c r="B574" s="12" t="s">
        <v>7988</v>
      </c>
      <c r="C574" s="12" t="s">
        <v>76</v>
      </c>
      <c r="D574" s="12" t="s">
        <v>88</v>
      </c>
      <c r="E574" s="19" t="s">
        <v>1101</v>
      </c>
      <c r="F574" s="12" t="s">
        <v>2513</v>
      </c>
      <c r="G574" s="12" t="s">
        <v>2538</v>
      </c>
      <c r="H574" s="27" t="s">
        <v>69</v>
      </c>
      <c r="I574" s="28" t="s">
        <v>70</v>
      </c>
      <c r="J574" s="28" t="s">
        <v>70</v>
      </c>
      <c r="K574" s="28" t="s">
        <v>70</v>
      </c>
      <c r="L574" s="28" t="s">
        <v>70</v>
      </c>
      <c r="M574" s="29" t="s">
        <v>70</v>
      </c>
      <c r="N574" s="29" t="s">
        <v>70</v>
      </c>
      <c r="O574" s="28" t="s">
        <v>70</v>
      </c>
      <c r="P574" s="28" t="s">
        <v>70</v>
      </c>
      <c r="Q574" s="28" t="s">
        <v>70</v>
      </c>
      <c r="R574" s="28" t="s">
        <v>70</v>
      </c>
      <c r="S574" s="28" t="s">
        <v>70</v>
      </c>
      <c r="T574" s="30" t="s">
        <v>6894</v>
      </c>
      <c r="U574" s="31" t="s">
        <v>72</v>
      </c>
      <c r="V574" s="12">
        <v>3</v>
      </c>
      <c r="W574" s="12">
        <v>5</v>
      </c>
      <c r="X574" s="12">
        <v>5</v>
      </c>
      <c r="Y574" s="12">
        <v>0</v>
      </c>
      <c r="Z574" s="20">
        <v>1</v>
      </c>
      <c r="AA574" s="12">
        <v>3</v>
      </c>
      <c r="AB574" s="56">
        <v>1</v>
      </c>
      <c r="AC574" s="21" t="s">
        <v>73</v>
      </c>
      <c r="AD574" s="46" t="s">
        <v>8954</v>
      </c>
      <c r="AE574" s="72"/>
      <c r="AF574" s="16" t="s">
        <v>8955</v>
      </c>
      <c r="AG574" s="16" t="str">
        <f t="shared" si="8"/>
        <v/>
      </c>
    </row>
    <row r="575" spans="1:33" x14ac:dyDescent="0.2">
      <c r="A575" s="12" t="s">
        <v>7989</v>
      </c>
      <c r="B575" s="12" t="s">
        <v>7990</v>
      </c>
      <c r="C575" s="12" t="s">
        <v>64</v>
      </c>
      <c r="D575" s="12" t="s">
        <v>88</v>
      </c>
      <c r="E575" s="19" t="s">
        <v>1101</v>
      </c>
      <c r="F575" s="12" t="s">
        <v>2513</v>
      </c>
      <c r="G575" s="12" t="s">
        <v>2538</v>
      </c>
      <c r="H575" s="27" t="s">
        <v>69</v>
      </c>
      <c r="I575" s="28" t="s">
        <v>70</v>
      </c>
      <c r="J575" s="28" t="s">
        <v>70</v>
      </c>
      <c r="K575" s="28" t="s">
        <v>70</v>
      </c>
      <c r="L575" s="28" t="s">
        <v>70</v>
      </c>
      <c r="M575" s="29" t="s">
        <v>70</v>
      </c>
      <c r="N575" s="29" t="s">
        <v>70</v>
      </c>
      <c r="O575" s="28" t="s">
        <v>70</v>
      </c>
      <c r="P575" s="28" t="s">
        <v>70</v>
      </c>
      <c r="Q575" s="28" t="s">
        <v>70</v>
      </c>
      <c r="R575" s="28" t="s">
        <v>70</v>
      </c>
      <c r="S575" s="28" t="s">
        <v>70</v>
      </c>
      <c r="T575" s="30" t="s">
        <v>6894</v>
      </c>
      <c r="U575" s="31" t="s">
        <v>72</v>
      </c>
      <c r="V575" s="12">
        <v>1</v>
      </c>
      <c r="W575" s="12">
        <v>2</v>
      </c>
      <c r="X575" s="12">
        <v>2</v>
      </c>
      <c r="Y575" s="12">
        <v>0</v>
      </c>
      <c r="Z575" s="20">
        <v>0</v>
      </c>
      <c r="AA575" s="12">
        <v>1</v>
      </c>
      <c r="AB575" s="56">
        <v>1</v>
      </c>
      <c r="AC575" s="21" t="s">
        <v>73</v>
      </c>
      <c r="AD575" s="46" t="s">
        <v>8956</v>
      </c>
      <c r="AE575" s="72" t="s">
        <v>6925</v>
      </c>
      <c r="AF575" s="16" t="s">
        <v>8955</v>
      </c>
      <c r="AG575" s="16" t="str">
        <f t="shared" si="8"/>
        <v/>
      </c>
    </row>
    <row r="576" spans="1:33" x14ac:dyDescent="0.2">
      <c r="A576" s="12" t="s">
        <v>7991</v>
      </c>
      <c r="B576" s="12" t="s">
        <v>7992</v>
      </c>
      <c r="C576" s="12" t="s">
        <v>64</v>
      </c>
      <c r="D576" s="12" t="s">
        <v>88</v>
      </c>
      <c r="E576" s="19" t="s">
        <v>1101</v>
      </c>
      <c r="F576" s="12" t="s">
        <v>2513</v>
      </c>
      <c r="G576" s="12" t="s">
        <v>2538</v>
      </c>
      <c r="H576" s="27" t="s">
        <v>69</v>
      </c>
      <c r="I576" s="28" t="s">
        <v>70</v>
      </c>
      <c r="J576" s="28" t="s">
        <v>70</v>
      </c>
      <c r="K576" s="28" t="s">
        <v>70</v>
      </c>
      <c r="L576" s="28" t="s">
        <v>70</v>
      </c>
      <c r="M576" s="29" t="s">
        <v>70</v>
      </c>
      <c r="N576" s="29" t="s">
        <v>70</v>
      </c>
      <c r="O576" s="28" t="s">
        <v>70</v>
      </c>
      <c r="P576" s="28" t="s">
        <v>70</v>
      </c>
      <c r="Q576" s="28" t="s">
        <v>70</v>
      </c>
      <c r="R576" s="28" t="s">
        <v>70</v>
      </c>
      <c r="S576" s="28" t="s">
        <v>70</v>
      </c>
      <c r="T576" s="30" t="s">
        <v>6894</v>
      </c>
      <c r="U576" s="31" t="s">
        <v>72</v>
      </c>
      <c r="V576" s="12">
        <v>2</v>
      </c>
      <c r="W576" s="12">
        <v>2</v>
      </c>
      <c r="X576" s="12">
        <v>2</v>
      </c>
      <c r="Y576" s="12">
        <v>0</v>
      </c>
      <c r="Z576" s="20">
        <v>0</v>
      </c>
      <c r="AA576" s="12">
        <v>2</v>
      </c>
      <c r="AB576" s="56">
        <v>1</v>
      </c>
      <c r="AC576" s="21" t="s">
        <v>73</v>
      </c>
      <c r="AD576" s="46" t="s">
        <v>8954</v>
      </c>
      <c r="AE576" s="72"/>
      <c r="AF576" s="16" t="s">
        <v>8955</v>
      </c>
      <c r="AG576" s="16" t="str">
        <f t="shared" si="8"/>
        <v/>
      </c>
    </row>
    <row r="577" spans="1:33" x14ac:dyDescent="0.2">
      <c r="A577" s="12" t="s">
        <v>7993</v>
      </c>
      <c r="B577" s="12" t="s">
        <v>7994</v>
      </c>
      <c r="C577" s="12" t="s">
        <v>64</v>
      </c>
      <c r="D577" s="12" t="s">
        <v>88</v>
      </c>
      <c r="E577" s="19" t="s">
        <v>1101</v>
      </c>
      <c r="F577" s="12" t="s">
        <v>2513</v>
      </c>
      <c r="G577" s="12" t="s">
        <v>2538</v>
      </c>
      <c r="H577" s="27" t="s">
        <v>69</v>
      </c>
      <c r="I577" s="28" t="s">
        <v>70</v>
      </c>
      <c r="J577" s="28" t="s">
        <v>70</v>
      </c>
      <c r="K577" s="28" t="s">
        <v>70</v>
      </c>
      <c r="L577" s="28" t="s">
        <v>70</v>
      </c>
      <c r="M577" s="29" t="s">
        <v>70</v>
      </c>
      <c r="N577" s="29" t="s">
        <v>70</v>
      </c>
      <c r="O577" s="28" t="s">
        <v>70</v>
      </c>
      <c r="P577" s="28" t="s">
        <v>70</v>
      </c>
      <c r="Q577" s="28" t="s">
        <v>70</v>
      </c>
      <c r="R577" s="28" t="s">
        <v>70</v>
      </c>
      <c r="S577" s="28" t="s">
        <v>70</v>
      </c>
      <c r="T577" s="30" t="s">
        <v>6894</v>
      </c>
      <c r="U577" s="31" t="s">
        <v>72</v>
      </c>
      <c r="V577" s="12">
        <v>0</v>
      </c>
      <c r="W577" s="12">
        <v>2</v>
      </c>
      <c r="X577" s="12">
        <v>2</v>
      </c>
      <c r="Y577" s="12">
        <v>0</v>
      </c>
      <c r="Z577" s="20">
        <v>0</v>
      </c>
      <c r="AA577" s="12">
        <v>0</v>
      </c>
      <c r="AB577" s="56">
        <v>1</v>
      </c>
      <c r="AC577" s="21" t="s">
        <v>73</v>
      </c>
      <c r="AD577" s="46" t="s">
        <v>8956</v>
      </c>
      <c r="AE577" s="72"/>
      <c r="AF577" s="16" t="s">
        <v>8955</v>
      </c>
      <c r="AG577" s="16" t="str">
        <f t="shared" si="8"/>
        <v/>
      </c>
    </row>
    <row r="578" spans="1:33" x14ac:dyDescent="0.2">
      <c r="A578" s="12" t="s">
        <v>7995</v>
      </c>
      <c r="B578" s="12" t="s">
        <v>7996</v>
      </c>
      <c r="C578" s="12" t="s">
        <v>76</v>
      </c>
      <c r="D578" s="12" t="s">
        <v>88</v>
      </c>
      <c r="E578" s="19" t="s">
        <v>1101</v>
      </c>
      <c r="F578" s="12" t="s">
        <v>2513</v>
      </c>
      <c r="G578" s="12" t="s">
        <v>2538</v>
      </c>
      <c r="H578" s="27" t="s">
        <v>69</v>
      </c>
      <c r="I578" s="28" t="s">
        <v>70</v>
      </c>
      <c r="J578" s="28" t="s">
        <v>70</v>
      </c>
      <c r="K578" s="28" t="s">
        <v>70</v>
      </c>
      <c r="L578" s="28" t="s">
        <v>70</v>
      </c>
      <c r="M578" s="29" t="s">
        <v>70</v>
      </c>
      <c r="N578" s="29" t="s">
        <v>70</v>
      </c>
      <c r="O578" s="28" t="s">
        <v>70</v>
      </c>
      <c r="P578" s="28" t="s">
        <v>70</v>
      </c>
      <c r="Q578" s="28" t="s">
        <v>70</v>
      </c>
      <c r="R578" s="28" t="s">
        <v>70</v>
      </c>
      <c r="S578" s="28" t="s">
        <v>70</v>
      </c>
      <c r="T578" s="30" t="s">
        <v>6894</v>
      </c>
      <c r="U578" s="31" t="s">
        <v>72</v>
      </c>
      <c r="V578" s="12">
        <v>2</v>
      </c>
      <c r="W578" s="12">
        <v>5</v>
      </c>
      <c r="X578" s="12">
        <v>5</v>
      </c>
      <c r="Y578" s="12">
        <v>0</v>
      </c>
      <c r="Z578" s="20">
        <v>1</v>
      </c>
      <c r="AA578" s="12">
        <v>2</v>
      </c>
      <c r="AB578" s="56">
        <v>1</v>
      </c>
      <c r="AC578" s="21" t="s">
        <v>73</v>
      </c>
      <c r="AD578" s="46" t="s">
        <v>8954</v>
      </c>
      <c r="AE578" s="72"/>
      <c r="AF578" s="16" t="s">
        <v>8955</v>
      </c>
      <c r="AG578" s="16" t="str">
        <f t="shared" si="8"/>
        <v/>
      </c>
    </row>
    <row r="579" spans="1:33" x14ac:dyDescent="0.2">
      <c r="A579" s="12" t="s">
        <v>7997</v>
      </c>
      <c r="B579" s="12" t="s">
        <v>7998</v>
      </c>
      <c r="C579" s="12" t="s">
        <v>76</v>
      </c>
      <c r="D579" s="12" t="s">
        <v>88</v>
      </c>
      <c r="E579" s="19" t="s">
        <v>1101</v>
      </c>
      <c r="F579" s="12" t="s">
        <v>2513</v>
      </c>
      <c r="G579" s="12" t="s">
        <v>2538</v>
      </c>
      <c r="H579" s="27" t="s">
        <v>69</v>
      </c>
      <c r="I579" s="28" t="s">
        <v>70</v>
      </c>
      <c r="J579" s="28" t="s">
        <v>70</v>
      </c>
      <c r="K579" s="28" t="s">
        <v>70</v>
      </c>
      <c r="L579" s="28" t="s">
        <v>70</v>
      </c>
      <c r="M579" s="29" t="s">
        <v>70</v>
      </c>
      <c r="N579" s="29" t="s">
        <v>70</v>
      </c>
      <c r="O579" s="28" t="s">
        <v>70</v>
      </c>
      <c r="P579" s="28" t="s">
        <v>70</v>
      </c>
      <c r="Q579" s="28" t="s">
        <v>70</v>
      </c>
      <c r="R579" s="28" t="s">
        <v>70</v>
      </c>
      <c r="S579" s="28" t="s">
        <v>70</v>
      </c>
      <c r="T579" s="30" t="s">
        <v>6894</v>
      </c>
      <c r="U579" s="31" t="s">
        <v>72</v>
      </c>
      <c r="V579" s="12">
        <v>0</v>
      </c>
      <c r="W579" s="12">
        <v>2</v>
      </c>
      <c r="X579" s="12">
        <v>2</v>
      </c>
      <c r="Y579" s="12">
        <v>0</v>
      </c>
      <c r="Z579" s="20">
        <v>0</v>
      </c>
      <c r="AA579" s="12">
        <v>0</v>
      </c>
      <c r="AB579" s="56">
        <v>1</v>
      </c>
      <c r="AC579" s="21" t="s">
        <v>73</v>
      </c>
      <c r="AD579" s="46" t="s">
        <v>8956</v>
      </c>
      <c r="AE579" s="72"/>
      <c r="AF579" s="16" t="s">
        <v>8955</v>
      </c>
      <c r="AG579" s="16" t="str">
        <f t="shared" ref="AG579:AG642" si="9">IF(AND(AF579="tak",AA579=4),"fizchem ","")</f>
        <v/>
      </c>
    </row>
    <row r="580" spans="1:33" x14ac:dyDescent="0.2">
      <c r="A580" s="12" t="s">
        <v>7999</v>
      </c>
      <c r="B580" s="12" t="s">
        <v>8000</v>
      </c>
      <c r="C580" s="12" t="s">
        <v>64</v>
      </c>
      <c r="D580" s="12" t="s">
        <v>88</v>
      </c>
      <c r="E580" s="19" t="s">
        <v>1101</v>
      </c>
      <c r="F580" s="12" t="s">
        <v>2513</v>
      </c>
      <c r="G580" s="12" t="s">
        <v>2538</v>
      </c>
      <c r="H580" s="27" t="s">
        <v>69</v>
      </c>
      <c r="I580" s="28" t="s">
        <v>70</v>
      </c>
      <c r="J580" s="28" t="s">
        <v>70</v>
      </c>
      <c r="K580" s="28" t="s">
        <v>70</v>
      </c>
      <c r="L580" s="28" t="s">
        <v>70</v>
      </c>
      <c r="M580" s="29" t="s">
        <v>70</v>
      </c>
      <c r="N580" s="29" t="s">
        <v>70</v>
      </c>
      <c r="O580" s="28" t="s">
        <v>70</v>
      </c>
      <c r="P580" s="28" t="s">
        <v>70</v>
      </c>
      <c r="Q580" s="28" t="s">
        <v>70</v>
      </c>
      <c r="R580" s="28" t="s">
        <v>70</v>
      </c>
      <c r="S580" s="28" t="s">
        <v>70</v>
      </c>
      <c r="T580" s="30" t="s">
        <v>6894</v>
      </c>
      <c r="U580" s="31" t="s">
        <v>72</v>
      </c>
      <c r="V580" s="12">
        <v>1</v>
      </c>
      <c r="W580" s="12">
        <v>2</v>
      </c>
      <c r="X580" s="12">
        <v>2</v>
      </c>
      <c r="Y580" s="12">
        <v>0</v>
      </c>
      <c r="Z580" s="20">
        <v>0</v>
      </c>
      <c r="AA580" s="12">
        <v>1</v>
      </c>
      <c r="AB580" s="56">
        <v>1</v>
      </c>
      <c r="AC580" s="21" t="s">
        <v>73</v>
      </c>
      <c r="AD580" s="46" t="s">
        <v>8956</v>
      </c>
      <c r="AE580" s="72"/>
      <c r="AF580" s="16" t="s">
        <v>8955</v>
      </c>
      <c r="AG580" s="16" t="str">
        <f t="shared" si="9"/>
        <v/>
      </c>
    </row>
    <row r="581" spans="1:33" x14ac:dyDescent="0.2">
      <c r="A581" s="12" t="s">
        <v>8001</v>
      </c>
      <c r="B581" s="12" t="s">
        <v>8002</v>
      </c>
      <c r="C581" s="12" t="s">
        <v>64</v>
      </c>
      <c r="D581" s="12" t="s">
        <v>88</v>
      </c>
      <c r="E581" s="19" t="s">
        <v>1101</v>
      </c>
      <c r="F581" s="12" t="s">
        <v>2513</v>
      </c>
      <c r="G581" s="12" t="s">
        <v>2538</v>
      </c>
      <c r="H581" s="27" t="s">
        <v>69</v>
      </c>
      <c r="I581" s="28" t="s">
        <v>70</v>
      </c>
      <c r="J581" s="28" t="s">
        <v>70</v>
      </c>
      <c r="K581" s="28" t="s">
        <v>70</v>
      </c>
      <c r="L581" s="28" t="s">
        <v>70</v>
      </c>
      <c r="M581" s="29" t="s">
        <v>70</v>
      </c>
      <c r="N581" s="29" t="s">
        <v>70</v>
      </c>
      <c r="O581" s="28" t="s">
        <v>70</v>
      </c>
      <c r="P581" s="28" t="s">
        <v>70</v>
      </c>
      <c r="Q581" s="28" t="s">
        <v>70</v>
      </c>
      <c r="R581" s="28" t="s">
        <v>70</v>
      </c>
      <c r="S581" s="28" t="s">
        <v>70</v>
      </c>
      <c r="T581" s="30" t="s">
        <v>6894</v>
      </c>
      <c r="U581" s="31" t="s">
        <v>72</v>
      </c>
      <c r="V581" s="12">
        <v>1</v>
      </c>
      <c r="W581" s="12">
        <v>2</v>
      </c>
      <c r="X581" s="12">
        <v>2</v>
      </c>
      <c r="Y581" s="12">
        <v>0</v>
      </c>
      <c r="Z581" s="20">
        <v>0</v>
      </c>
      <c r="AA581" s="12">
        <v>1</v>
      </c>
      <c r="AB581" s="56">
        <v>1</v>
      </c>
      <c r="AC581" s="21" t="s">
        <v>73</v>
      </c>
      <c r="AD581" s="46" t="s">
        <v>8956</v>
      </c>
      <c r="AE581" s="72"/>
      <c r="AF581" s="16" t="s">
        <v>8955</v>
      </c>
      <c r="AG581" s="16" t="str">
        <f t="shared" si="9"/>
        <v/>
      </c>
    </row>
    <row r="582" spans="1:33" x14ac:dyDescent="0.2">
      <c r="A582" s="12" t="s">
        <v>8003</v>
      </c>
      <c r="B582" s="12" t="s">
        <v>8004</v>
      </c>
      <c r="C582" s="12" t="s">
        <v>76</v>
      </c>
      <c r="D582" s="12" t="s">
        <v>88</v>
      </c>
      <c r="E582" s="19" t="s">
        <v>1101</v>
      </c>
      <c r="F582" s="12" t="s">
        <v>2513</v>
      </c>
      <c r="G582" s="12" t="s">
        <v>2538</v>
      </c>
      <c r="H582" s="27" t="s">
        <v>69</v>
      </c>
      <c r="I582" s="28" t="s">
        <v>70</v>
      </c>
      <c r="J582" s="28" t="s">
        <v>70</v>
      </c>
      <c r="K582" s="28" t="s">
        <v>70</v>
      </c>
      <c r="L582" s="28" t="s">
        <v>70</v>
      </c>
      <c r="M582" s="29" t="s">
        <v>70</v>
      </c>
      <c r="N582" s="29" t="s">
        <v>70</v>
      </c>
      <c r="O582" s="28" t="s">
        <v>70</v>
      </c>
      <c r="P582" s="28" t="s">
        <v>70</v>
      </c>
      <c r="Q582" s="28" t="s">
        <v>70</v>
      </c>
      <c r="R582" s="28" t="s">
        <v>70</v>
      </c>
      <c r="S582" s="28" t="s">
        <v>70</v>
      </c>
      <c r="T582" s="30" t="s">
        <v>6894</v>
      </c>
      <c r="U582" s="31" t="s">
        <v>72</v>
      </c>
      <c r="V582" s="12">
        <v>4</v>
      </c>
      <c r="W582" s="12">
        <v>2</v>
      </c>
      <c r="X582" s="12">
        <v>2</v>
      </c>
      <c r="Y582" s="12">
        <v>0</v>
      </c>
      <c r="Z582" s="20">
        <v>0</v>
      </c>
      <c r="AA582" s="12">
        <v>4</v>
      </c>
      <c r="AB582" s="56">
        <v>2</v>
      </c>
      <c r="AC582" s="21" t="s">
        <v>73</v>
      </c>
      <c r="AD582" s="46" t="s">
        <v>8954</v>
      </c>
      <c r="AE582" s="72"/>
      <c r="AF582" s="16" t="s">
        <v>8955</v>
      </c>
      <c r="AG582" s="16" t="str">
        <f t="shared" si="9"/>
        <v/>
      </c>
    </row>
    <row r="583" spans="1:33" x14ac:dyDescent="0.2">
      <c r="A583" s="12" t="s">
        <v>8005</v>
      </c>
      <c r="B583" s="12" t="s">
        <v>8006</v>
      </c>
      <c r="C583" s="12" t="s">
        <v>76</v>
      </c>
      <c r="D583" s="12" t="s">
        <v>88</v>
      </c>
      <c r="E583" s="19" t="s">
        <v>1101</v>
      </c>
      <c r="F583" s="12" t="s">
        <v>2513</v>
      </c>
      <c r="G583" s="12" t="s">
        <v>2538</v>
      </c>
      <c r="H583" s="27" t="s">
        <v>69</v>
      </c>
      <c r="I583" s="28" t="s">
        <v>70</v>
      </c>
      <c r="J583" s="28" t="s">
        <v>70</v>
      </c>
      <c r="K583" s="28" t="s">
        <v>70</v>
      </c>
      <c r="L583" s="28" t="s">
        <v>70</v>
      </c>
      <c r="M583" s="29" t="s">
        <v>70</v>
      </c>
      <c r="N583" s="29" t="s">
        <v>70</v>
      </c>
      <c r="O583" s="28" t="s">
        <v>70</v>
      </c>
      <c r="P583" s="28" t="s">
        <v>70</v>
      </c>
      <c r="Q583" s="28" t="s">
        <v>70</v>
      </c>
      <c r="R583" s="28" t="s">
        <v>70</v>
      </c>
      <c r="S583" s="28" t="s">
        <v>70</v>
      </c>
      <c r="T583" s="30" t="s">
        <v>6894</v>
      </c>
      <c r="U583" s="31" t="s">
        <v>72</v>
      </c>
      <c r="V583" s="12">
        <v>4</v>
      </c>
      <c r="W583" s="12">
        <v>2</v>
      </c>
      <c r="X583" s="12">
        <v>5</v>
      </c>
      <c r="Y583" s="12">
        <v>0</v>
      </c>
      <c r="Z583" s="20">
        <v>1</v>
      </c>
      <c r="AA583" s="12">
        <v>4</v>
      </c>
      <c r="AB583" s="56">
        <v>2</v>
      </c>
      <c r="AC583" s="21" t="s">
        <v>73</v>
      </c>
      <c r="AD583" s="46" t="s">
        <v>8954</v>
      </c>
      <c r="AE583" s="72"/>
      <c r="AF583" s="16" t="s">
        <v>8955</v>
      </c>
      <c r="AG583" s="16" t="str">
        <f t="shared" si="9"/>
        <v/>
      </c>
    </row>
    <row r="584" spans="1:33" x14ac:dyDescent="0.2">
      <c r="A584" s="12" t="s">
        <v>8007</v>
      </c>
      <c r="B584" s="12" t="s">
        <v>8008</v>
      </c>
      <c r="C584" s="12" t="s">
        <v>76</v>
      </c>
      <c r="D584" s="12" t="s">
        <v>88</v>
      </c>
      <c r="E584" s="19" t="s">
        <v>1101</v>
      </c>
      <c r="F584" s="12" t="s">
        <v>2513</v>
      </c>
      <c r="G584" s="12" t="s">
        <v>2538</v>
      </c>
      <c r="H584" s="27" t="s">
        <v>69</v>
      </c>
      <c r="I584" s="28" t="s">
        <v>70</v>
      </c>
      <c r="J584" s="28" t="s">
        <v>70</v>
      </c>
      <c r="K584" s="28" t="s">
        <v>70</v>
      </c>
      <c r="L584" s="28" t="s">
        <v>70</v>
      </c>
      <c r="M584" s="29" t="s">
        <v>70</v>
      </c>
      <c r="N584" s="29" t="s">
        <v>70</v>
      </c>
      <c r="O584" s="28" t="s">
        <v>70</v>
      </c>
      <c r="P584" s="28" t="s">
        <v>70</v>
      </c>
      <c r="Q584" s="28" t="s">
        <v>70</v>
      </c>
      <c r="R584" s="28" t="s">
        <v>70</v>
      </c>
      <c r="S584" s="28" t="s">
        <v>70</v>
      </c>
      <c r="T584" s="30" t="s">
        <v>6894</v>
      </c>
      <c r="U584" s="31" t="s">
        <v>72</v>
      </c>
      <c r="V584" s="12">
        <v>1</v>
      </c>
      <c r="W584" s="12">
        <v>2</v>
      </c>
      <c r="X584" s="12">
        <v>2</v>
      </c>
      <c r="Y584" s="12">
        <v>0</v>
      </c>
      <c r="Z584" s="20">
        <v>0</v>
      </c>
      <c r="AA584" s="12">
        <v>1</v>
      </c>
      <c r="AB584" s="56">
        <v>1</v>
      </c>
      <c r="AC584" s="21" t="s">
        <v>73</v>
      </c>
      <c r="AD584" s="46" t="s">
        <v>8956</v>
      </c>
      <c r="AE584" s="72"/>
      <c r="AF584" s="16" t="s">
        <v>8955</v>
      </c>
      <c r="AG584" s="16" t="str">
        <f t="shared" si="9"/>
        <v/>
      </c>
    </row>
    <row r="585" spans="1:33" x14ac:dyDescent="0.2">
      <c r="A585" s="12" t="s">
        <v>8009</v>
      </c>
      <c r="B585" s="12" t="s">
        <v>8010</v>
      </c>
      <c r="C585" s="12" t="s">
        <v>76</v>
      </c>
      <c r="D585" s="12" t="s">
        <v>88</v>
      </c>
      <c r="E585" s="19" t="s">
        <v>1101</v>
      </c>
      <c r="F585" s="12" t="s">
        <v>2513</v>
      </c>
      <c r="G585" s="12" t="s">
        <v>2551</v>
      </c>
      <c r="H585" s="27" t="s">
        <v>69</v>
      </c>
      <c r="I585" s="28" t="s">
        <v>70</v>
      </c>
      <c r="J585" s="28" t="s">
        <v>70</v>
      </c>
      <c r="K585" s="28" t="s">
        <v>70</v>
      </c>
      <c r="L585" s="28" t="s">
        <v>70</v>
      </c>
      <c r="M585" s="29" t="s">
        <v>70</v>
      </c>
      <c r="N585" s="29" t="s">
        <v>70</v>
      </c>
      <c r="O585" s="28" t="s">
        <v>70</v>
      </c>
      <c r="P585" s="28" t="s">
        <v>70</v>
      </c>
      <c r="Q585" s="28" t="s">
        <v>70</v>
      </c>
      <c r="R585" s="28" t="s">
        <v>70</v>
      </c>
      <c r="S585" s="28" t="s">
        <v>70</v>
      </c>
      <c r="T585" s="30" t="s">
        <v>6894</v>
      </c>
      <c r="U585" s="31" t="s">
        <v>72</v>
      </c>
      <c r="V585" s="12">
        <v>0</v>
      </c>
      <c r="W585" s="12">
        <v>2</v>
      </c>
      <c r="X585" s="12">
        <v>2</v>
      </c>
      <c r="Y585" s="12">
        <v>0</v>
      </c>
      <c r="Z585" s="20">
        <v>0</v>
      </c>
      <c r="AA585" s="12">
        <v>0</v>
      </c>
      <c r="AB585" s="56">
        <v>1</v>
      </c>
      <c r="AC585" s="21" t="s">
        <v>73</v>
      </c>
      <c r="AD585" s="46" t="s">
        <v>8956</v>
      </c>
      <c r="AE585" s="72"/>
      <c r="AF585" s="16" t="s">
        <v>8955</v>
      </c>
      <c r="AG585" s="16" t="str">
        <f t="shared" si="9"/>
        <v/>
      </c>
    </row>
    <row r="586" spans="1:33" x14ac:dyDescent="0.2">
      <c r="A586" s="12" t="s">
        <v>8011</v>
      </c>
      <c r="B586" s="12" t="s">
        <v>8012</v>
      </c>
      <c r="C586" s="12" t="s">
        <v>76</v>
      </c>
      <c r="D586" s="12" t="s">
        <v>88</v>
      </c>
      <c r="E586" s="19" t="s">
        <v>1101</v>
      </c>
      <c r="F586" s="12" t="s">
        <v>2513</v>
      </c>
      <c r="G586" s="12" t="s">
        <v>2551</v>
      </c>
      <c r="H586" s="27" t="s">
        <v>69</v>
      </c>
      <c r="I586" s="28" t="s">
        <v>70</v>
      </c>
      <c r="J586" s="28" t="s">
        <v>70</v>
      </c>
      <c r="K586" s="28" t="s">
        <v>70</v>
      </c>
      <c r="L586" s="28" t="s">
        <v>70</v>
      </c>
      <c r="M586" s="29" t="s">
        <v>70</v>
      </c>
      <c r="N586" s="29" t="s">
        <v>70</v>
      </c>
      <c r="O586" s="28" t="s">
        <v>70</v>
      </c>
      <c r="P586" s="28" t="s">
        <v>70</v>
      </c>
      <c r="Q586" s="28" t="s">
        <v>70</v>
      </c>
      <c r="R586" s="28" t="s">
        <v>70</v>
      </c>
      <c r="S586" s="28" t="s">
        <v>70</v>
      </c>
      <c r="T586" s="30" t="s">
        <v>6894</v>
      </c>
      <c r="U586" s="31" t="s">
        <v>72</v>
      </c>
      <c r="V586" s="12">
        <v>2</v>
      </c>
      <c r="W586" s="12">
        <v>2</v>
      </c>
      <c r="X586" s="12">
        <v>5</v>
      </c>
      <c r="Y586" s="12">
        <v>0</v>
      </c>
      <c r="Z586" s="20">
        <v>1</v>
      </c>
      <c r="AA586" s="12">
        <v>2</v>
      </c>
      <c r="AB586" s="56">
        <v>1</v>
      </c>
      <c r="AC586" s="21" t="s">
        <v>73</v>
      </c>
      <c r="AD586" s="46" t="s">
        <v>8954</v>
      </c>
      <c r="AE586" s="72"/>
      <c r="AF586" s="16" t="s">
        <v>8955</v>
      </c>
      <c r="AG586" s="16" t="str">
        <f t="shared" si="9"/>
        <v/>
      </c>
    </row>
    <row r="587" spans="1:33" x14ac:dyDescent="0.2">
      <c r="A587" s="12" t="s">
        <v>8013</v>
      </c>
      <c r="B587" s="12" t="s">
        <v>8014</v>
      </c>
      <c r="C587" s="12" t="s">
        <v>64</v>
      </c>
      <c r="D587" s="12" t="s">
        <v>88</v>
      </c>
      <c r="E587" s="19" t="s">
        <v>1101</v>
      </c>
      <c r="F587" s="12" t="s">
        <v>2513</v>
      </c>
      <c r="G587" s="12" t="s">
        <v>2551</v>
      </c>
      <c r="H587" s="27" t="s">
        <v>69</v>
      </c>
      <c r="I587" s="28" t="s">
        <v>70</v>
      </c>
      <c r="J587" s="28" t="s">
        <v>70</v>
      </c>
      <c r="K587" s="28" t="s">
        <v>70</v>
      </c>
      <c r="L587" s="28" t="s">
        <v>70</v>
      </c>
      <c r="M587" s="29" t="s">
        <v>70</v>
      </c>
      <c r="N587" s="29" t="s">
        <v>70</v>
      </c>
      <c r="O587" s="28" t="s">
        <v>70</v>
      </c>
      <c r="P587" s="28" t="s">
        <v>70</v>
      </c>
      <c r="Q587" s="28" t="s">
        <v>70</v>
      </c>
      <c r="R587" s="28" t="s">
        <v>70</v>
      </c>
      <c r="S587" s="28" t="s">
        <v>70</v>
      </c>
      <c r="T587" s="30" t="s">
        <v>6894</v>
      </c>
      <c r="U587" s="31" t="s">
        <v>72</v>
      </c>
      <c r="V587" s="12">
        <v>1</v>
      </c>
      <c r="W587" s="12">
        <v>2</v>
      </c>
      <c r="X587" s="12">
        <v>2</v>
      </c>
      <c r="Y587" s="12">
        <v>0</v>
      </c>
      <c r="Z587" s="20">
        <v>0</v>
      </c>
      <c r="AA587" s="12">
        <v>1</v>
      </c>
      <c r="AB587" s="56">
        <v>1</v>
      </c>
      <c r="AC587" s="21" t="s">
        <v>73</v>
      </c>
      <c r="AD587" s="46" t="s">
        <v>8956</v>
      </c>
      <c r="AE587" s="72"/>
      <c r="AF587" s="16" t="s">
        <v>8955</v>
      </c>
      <c r="AG587" s="16" t="str">
        <f t="shared" si="9"/>
        <v/>
      </c>
    </row>
    <row r="588" spans="1:33" x14ac:dyDescent="0.2">
      <c r="A588" s="12" t="s">
        <v>8015</v>
      </c>
      <c r="B588" s="12" t="s">
        <v>7768</v>
      </c>
      <c r="C588" s="12" t="s">
        <v>76</v>
      </c>
      <c r="D588" s="12" t="s">
        <v>88</v>
      </c>
      <c r="E588" s="19" t="s">
        <v>1101</v>
      </c>
      <c r="F588" s="12" t="s">
        <v>2513</v>
      </c>
      <c r="G588" s="12" t="s">
        <v>2551</v>
      </c>
      <c r="H588" s="27" t="s">
        <v>69</v>
      </c>
      <c r="I588" s="28" t="s">
        <v>70</v>
      </c>
      <c r="J588" s="28" t="s">
        <v>70</v>
      </c>
      <c r="K588" s="28" t="s">
        <v>70</v>
      </c>
      <c r="L588" s="28" t="s">
        <v>70</v>
      </c>
      <c r="M588" s="29" t="s">
        <v>70</v>
      </c>
      <c r="N588" s="29" t="s">
        <v>70</v>
      </c>
      <c r="O588" s="28" t="s">
        <v>70</v>
      </c>
      <c r="P588" s="28" t="s">
        <v>70</v>
      </c>
      <c r="Q588" s="28" t="s">
        <v>70</v>
      </c>
      <c r="R588" s="28" t="s">
        <v>70</v>
      </c>
      <c r="S588" s="28" t="s">
        <v>70</v>
      </c>
      <c r="T588" s="30" t="s">
        <v>6894</v>
      </c>
      <c r="U588" s="31" t="s">
        <v>72</v>
      </c>
      <c r="V588" s="12">
        <v>3</v>
      </c>
      <c r="W588" s="12">
        <v>5</v>
      </c>
      <c r="X588" s="12">
        <v>5</v>
      </c>
      <c r="Y588" s="12">
        <v>0</v>
      </c>
      <c r="Z588" s="20">
        <v>1</v>
      </c>
      <c r="AA588" s="12">
        <v>3</v>
      </c>
      <c r="AB588" s="56">
        <v>1</v>
      </c>
      <c r="AC588" s="21" t="s">
        <v>73</v>
      </c>
      <c r="AD588" s="46" t="s">
        <v>8954</v>
      </c>
      <c r="AE588" s="72"/>
      <c r="AF588" s="16" t="s">
        <v>8955</v>
      </c>
      <c r="AG588" s="16" t="str">
        <f t="shared" si="9"/>
        <v/>
      </c>
    </row>
    <row r="589" spans="1:33" x14ac:dyDescent="0.2">
      <c r="A589" s="12" t="s">
        <v>8016</v>
      </c>
      <c r="B589" s="12" t="s">
        <v>8017</v>
      </c>
      <c r="C589" s="12" t="s">
        <v>76</v>
      </c>
      <c r="D589" s="12" t="s">
        <v>88</v>
      </c>
      <c r="E589" s="19" t="s">
        <v>1101</v>
      </c>
      <c r="F589" s="12" t="s">
        <v>2513</v>
      </c>
      <c r="G589" s="12" t="s">
        <v>2535</v>
      </c>
      <c r="H589" s="27" t="s">
        <v>69</v>
      </c>
      <c r="I589" s="28" t="s">
        <v>70</v>
      </c>
      <c r="J589" s="28" t="s">
        <v>70</v>
      </c>
      <c r="K589" s="28" t="s">
        <v>70</v>
      </c>
      <c r="L589" s="28" t="s">
        <v>70</v>
      </c>
      <c r="M589" s="29" t="s">
        <v>70</v>
      </c>
      <c r="N589" s="29" t="s">
        <v>70</v>
      </c>
      <c r="O589" s="28" t="s">
        <v>70</v>
      </c>
      <c r="P589" s="28" t="s">
        <v>70</v>
      </c>
      <c r="Q589" s="28" t="s">
        <v>70</v>
      </c>
      <c r="R589" s="28" t="s">
        <v>70</v>
      </c>
      <c r="S589" s="28" t="s">
        <v>70</v>
      </c>
      <c r="T589" s="30" t="s">
        <v>6894</v>
      </c>
      <c r="U589" s="31" t="s">
        <v>72</v>
      </c>
      <c r="V589" s="12">
        <v>3</v>
      </c>
      <c r="W589" s="12">
        <v>5</v>
      </c>
      <c r="X589" s="12">
        <v>5</v>
      </c>
      <c r="Y589" s="12">
        <v>0</v>
      </c>
      <c r="Z589" s="20">
        <v>1</v>
      </c>
      <c r="AA589" s="12">
        <v>3</v>
      </c>
      <c r="AB589" s="56">
        <v>1</v>
      </c>
      <c r="AC589" s="21" t="s">
        <v>73</v>
      </c>
      <c r="AD589" s="46" t="s">
        <v>8954</v>
      </c>
      <c r="AE589" s="72"/>
      <c r="AF589" s="16" t="s">
        <v>8955</v>
      </c>
      <c r="AG589" s="16" t="str">
        <f t="shared" si="9"/>
        <v/>
      </c>
    </row>
    <row r="590" spans="1:33" x14ac:dyDescent="0.2">
      <c r="A590" s="12" t="s">
        <v>8018</v>
      </c>
      <c r="B590" s="12" t="s">
        <v>8019</v>
      </c>
      <c r="C590" s="12" t="s">
        <v>64</v>
      </c>
      <c r="D590" s="12" t="s">
        <v>88</v>
      </c>
      <c r="E590" s="19" t="s">
        <v>1101</v>
      </c>
      <c r="F590" s="12" t="s">
        <v>2513</v>
      </c>
      <c r="G590" s="12" t="s">
        <v>2535</v>
      </c>
      <c r="H590" s="27" t="s">
        <v>69</v>
      </c>
      <c r="I590" s="28" t="s">
        <v>70</v>
      </c>
      <c r="J590" s="28" t="s">
        <v>70</v>
      </c>
      <c r="K590" s="28" t="s">
        <v>70</v>
      </c>
      <c r="L590" s="28" t="s">
        <v>70</v>
      </c>
      <c r="M590" s="29" t="s">
        <v>70</v>
      </c>
      <c r="N590" s="29" t="s">
        <v>70</v>
      </c>
      <c r="O590" s="28" t="s">
        <v>70</v>
      </c>
      <c r="P590" s="28" t="s">
        <v>70</v>
      </c>
      <c r="Q590" s="28" t="s">
        <v>70</v>
      </c>
      <c r="R590" s="28" t="s">
        <v>70</v>
      </c>
      <c r="S590" s="28" t="s">
        <v>70</v>
      </c>
      <c r="T590" s="30" t="s">
        <v>6894</v>
      </c>
      <c r="U590" s="31" t="s">
        <v>72</v>
      </c>
      <c r="V590" s="12">
        <v>4</v>
      </c>
      <c r="W590" s="12">
        <v>2</v>
      </c>
      <c r="X590" s="12">
        <v>5</v>
      </c>
      <c r="Y590" s="12">
        <v>0</v>
      </c>
      <c r="Z590" s="20">
        <v>1</v>
      </c>
      <c r="AA590" s="12">
        <v>4</v>
      </c>
      <c r="AB590" s="56">
        <v>1</v>
      </c>
      <c r="AC590" s="21" t="s">
        <v>73</v>
      </c>
      <c r="AD590" s="46" t="s">
        <v>8954</v>
      </c>
      <c r="AE590" s="72"/>
      <c r="AF590" s="16" t="s">
        <v>8955</v>
      </c>
      <c r="AG590" s="16" t="str">
        <f t="shared" si="9"/>
        <v/>
      </c>
    </row>
    <row r="591" spans="1:33" x14ac:dyDescent="0.2">
      <c r="A591" s="12" t="s">
        <v>8020</v>
      </c>
      <c r="B591" s="12" t="s">
        <v>8021</v>
      </c>
      <c r="C591" s="12" t="s">
        <v>76</v>
      </c>
      <c r="D591" s="12" t="s">
        <v>88</v>
      </c>
      <c r="E591" s="19" t="s">
        <v>1101</v>
      </c>
      <c r="F591" s="12" t="s">
        <v>1145</v>
      </c>
      <c r="G591" s="12" t="s">
        <v>2655</v>
      </c>
      <c r="H591" s="27" t="s">
        <v>69</v>
      </c>
      <c r="I591" s="28" t="s">
        <v>70</v>
      </c>
      <c r="J591" s="28" t="s">
        <v>70</v>
      </c>
      <c r="K591" s="28" t="s">
        <v>70</v>
      </c>
      <c r="L591" s="28" t="s">
        <v>70</v>
      </c>
      <c r="M591" s="29" t="s">
        <v>70</v>
      </c>
      <c r="N591" s="29" t="s">
        <v>70</v>
      </c>
      <c r="O591" s="28" t="s">
        <v>70</v>
      </c>
      <c r="P591" s="28" t="s">
        <v>70</v>
      </c>
      <c r="Q591" s="28" t="s">
        <v>70</v>
      </c>
      <c r="R591" s="28" t="s">
        <v>70</v>
      </c>
      <c r="S591" s="28" t="s">
        <v>70</v>
      </c>
      <c r="T591" s="30" t="s">
        <v>6894</v>
      </c>
      <c r="U591" s="31" t="s">
        <v>72</v>
      </c>
      <c r="V591" s="12">
        <v>3</v>
      </c>
      <c r="W591" s="12">
        <v>5</v>
      </c>
      <c r="X591" s="12">
        <v>5</v>
      </c>
      <c r="Y591" s="12">
        <v>0</v>
      </c>
      <c r="Z591" s="20">
        <v>1</v>
      </c>
      <c r="AA591" s="12">
        <v>3</v>
      </c>
      <c r="AB591" s="56">
        <v>1</v>
      </c>
      <c r="AC591" s="21" t="s">
        <v>73</v>
      </c>
      <c r="AD591" s="46" t="s">
        <v>8954</v>
      </c>
      <c r="AE591" s="72"/>
      <c r="AF591" s="16" t="s">
        <v>8955</v>
      </c>
      <c r="AG591" s="16" t="str">
        <f t="shared" si="9"/>
        <v/>
      </c>
    </row>
    <row r="592" spans="1:33" x14ac:dyDescent="0.2">
      <c r="A592" s="12" t="s">
        <v>8022</v>
      </c>
      <c r="B592" s="12" t="s">
        <v>8023</v>
      </c>
      <c r="C592" s="12" t="s">
        <v>76</v>
      </c>
      <c r="D592" s="12" t="s">
        <v>88</v>
      </c>
      <c r="E592" s="19" t="s">
        <v>1101</v>
      </c>
      <c r="F592" s="12" t="s">
        <v>1145</v>
      </c>
      <c r="G592" s="12" t="s">
        <v>2660</v>
      </c>
      <c r="H592" s="27" t="s">
        <v>69</v>
      </c>
      <c r="I592" s="28" t="s">
        <v>70</v>
      </c>
      <c r="J592" s="28" t="s">
        <v>70</v>
      </c>
      <c r="K592" s="28" t="s">
        <v>70</v>
      </c>
      <c r="L592" s="28" t="s">
        <v>70</v>
      </c>
      <c r="M592" s="29" t="s">
        <v>70</v>
      </c>
      <c r="N592" s="29" t="s">
        <v>70</v>
      </c>
      <c r="O592" s="28" t="s">
        <v>70</v>
      </c>
      <c r="P592" s="28" t="s">
        <v>70</v>
      </c>
      <c r="Q592" s="28" t="s">
        <v>70</v>
      </c>
      <c r="R592" s="28" t="s">
        <v>70</v>
      </c>
      <c r="S592" s="28" t="s">
        <v>70</v>
      </c>
      <c r="T592" s="30" t="s">
        <v>6894</v>
      </c>
      <c r="U592" s="31" t="s">
        <v>72</v>
      </c>
      <c r="V592" s="12">
        <v>1</v>
      </c>
      <c r="W592" s="12">
        <v>2</v>
      </c>
      <c r="X592" s="12">
        <v>5</v>
      </c>
      <c r="Y592" s="12">
        <v>0</v>
      </c>
      <c r="Z592" s="20">
        <v>1</v>
      </c>
      <c r="AA592" s="12">
        <v>1</v>
      </c>
      <c r="AB592" s="56">
        <v>1</v>
      </c>
      <c r="AC592" s="21" t="s">
        <v>73</v>
      </c>
      <c r="AD592" s="46" t="s">
        <v>8956</v>
      </c>
      <c r="AE592" s="72"/>
      <c r="AF592" s="16" t="s">
        <v>8955</v>
      </c>
      <c r="AG592" s="16" t="str">
        <f t="shared" si="9"/>
        <v/>
      </c>
    </row>
    <row r="593" spans="1:33" x14ac:dyDescent="0.2">
      <c r="A593" s="12" t="s">
        <v>8024</v>
      </c>
      <c r="B593" s="12" t="s">
        <v>8025</v>
      </c>
      <c r="C593" s="12" t="s">
        <v>76</v>
      </c>
      <c r="D593" s="12" t="s">
        <v>88</v>
      </c>
      <c r="E593" s="19" t="s">
        <v>1101</v>
      </c>
      <c r="F593" s="12" t="s">
        <v>1145</v>
      </c>
      <c r="G593" s="12" t="s">
        <v>2660</v>
      </c>
      <c r="H593" s="27" t="s">
        <v>69</v>
      </c>
      <c r="I593" s="28" t="s">
        <v>70</v>
      </c>
      <c r="J593" s="28" t="s">
        <v>70</v>
      </c>
      <c r="K593" s="28" t="s">
        <v>70</v>
      </c>
      <c r="L593" s="28" t="s">
        <v>70</v>
      </c>
      <c r="M593" s="29" t="s">
        <v>70</v>
      </c>
      <c r="N593" s="29" t="s">
        <v>70</v>
      </c>
      <c r="O593" s="28" t="s">
        <v>70</v>
      </c>
      <c r="P593" s="28" t="s">
        <v>70</v>
      </c>
      <c r="Q593" s="28" t="s">
        <v>70</v>
      </c>
      <c r="R593" s="28" t="s">
        <v>70</v>
      </c>
      <c r="S593" s="28" t="s">
        <v>70</v>
      </c>
      <c r="T593" s="30" t="s">
        <v>6894</v>
      </c>
      <c r="U593" s="31" t="s">
        <v>72</v>
      </c>
      <c r="V593" s="12">
        <v>0</v>
      </c>
      <c r="W593" s="12">
        <v>2</v>
      </c>
      <c r="X593" s="12">
        <v>2</v>
      </c>
      <c r="Y593" s="12">
        <v>0</v>
      </c>
      <c r="Z593" s="20">
        <v>0</v>
      </c>
      <c r="AA593" s="12">
        <v>0</v>
      </c>
      <c r="AB593" s="56">
        <v>2</v>
      </c>
      <c r="AC593" s="21" t="s">
        <v>73</v>
      </c>
      <c r="AD593" s="46" t="s">
        <v>8956</v>
      </c>
      <c r="AE593" s="72"/>
      <c r="AF593" s="16" t="s">
        <v>8955</v>
      </c>
      <c r="AG593" s="16" t="str">
        <f t="shared" si="9"/>
        <v/>
      </c>
    </row>
    <row r="594" spans="1:33" x14ac:dyDescent="0.2">
      <c r="A594" s="12" t="s">
        <v>8026</v>
      </c>
      <c r="B594" s="12" t="s">
        <v>8027</v>
      </c>
      <c r="C594" s="12" t="s">
        <v>76</v>
      </c>
      <c r="D594" s="12" t="s">
        <v>88</v>
      </c>
      <c r="E594" s="19" t="s">
        <v>1101</v>
      </c>
      <c r="F594" s="12" t="s">
        <v>1145</v>
      </c>
      <c r="G594" s="12" t="s">
        <v>2660</v>
      </c>
      <c r="H594" s="27" t="s">
        <v>69</v>
      </c>
      <c r="I594" s="28" t="s">
        <v>70</v>
      </c>
      <c r="J594" s="28" t="s">
        <v>70</v>
      </c>
      <c r="K594" s="28" t="s">
        <v>70</v>
      </c>
      <c r="L594" s="28" t="s">
        <v>70</v>
      </c>
      <c r="M594" s="29" t="s">
        <v>70</v>
      </c>
      <c r="N594" s="29" t="s">
        <v>70</v>
      </c>
      <c r="O594" s="28" t="s">
        <v>70</v>
      </c>
      <c r="P594" s="28" t="s">
        <v>70</v>
      </c>
      <c r="Q594" s="28" t="s">
        <v>70</v>
      </c>
      <c r="R594" s="28" t="s">
        <v>70</v>
      </c>
      <c r="S594" s="28" t="s">
        <v>70</v>
      </c>
      <c r="T594" s="30" t="s">
        <v>6894</v>
      </c>
      <c r="U594" s="31" t="s">
        <v>72</v>
      </c>
      <c r="V594" s="12">
        <v>2</v>
      </c>
      <c r="W594" s="12">
        <v>2</v>
      </c>
      <c r="X594" s="12">
        <v>5</v>
      </c>
      <c r="Y594" s="12">
        <v>0</v>
      </c>
      <c r="Z594" s="20">
        <v>1</v>
      </c>
      <c r="AA594" s="12">
        <v>2</v>
      </c>
      <c r="AB594" s="56">
        <v>2</v>
      </c>
      <c r="AC594" s="21" t="s">
        <v>73</v>
      </c>
      <c r="AD594" s="46" t="s">
        <v>8954</v>
      </c>
      <c r="AE594" s="72"/>
      <c r="AF594" s="16" t="s">
        <v>8955</v>
      </c>
      <c r="AG594" s="16" t="str">
        <f t="shared" si="9"/>
        <v/>
      </c>
    </row>
    <row r="595" spans="1:33" x14ac:dyDescent="0.2">
      <c r="A595" s="12" t="s">
        <v>8028</v>
      </c>
      <c r="B595" s="12" t="s">
        <v>8029</v>
      </c>
      <c r="C595" s="12" t="s">
        <v>76</v>
      </c>
      <c r="D595" s="12" t="s">
        <v>88</v>
      </c>
      <c r="E595" s="19" t="s">
        <v>1101</v>
      </c>
      <c r="F595" s="12" t="s">
        <v>1145</v>
      </c>
      <c r="G595" s="12" t="s">
        <v>2660</v>
      </c>
      <c r="H595" s="27" t="s">
        <v>69</v>
      </c>
      <c r="I595" s="28" t="s">
        <v>70</v>
      </c>
      <c r="J595" s="28" t="s">
        <v>70</v>
      </c>
      <c r="K595" s="28" t="s">
        <v>70</v>
      </c>
      <c r="L595" s="28" t="s">
        <v>70</v>
      </c>
      <c r="M595" s="29" t="s">
        <v>70</v>
      </c>
      <c r="N595" s="29" t="s">
        <v>70</v>
      </c>
      <c r="O595" s="28" t="s">
        <v>70</v>
      </c>
      <c r="P595" s="28" t="s">
        <v>70</v>
      </c>
      <c r="Q595" s="28" t="s">
        <v>70</v>
      </c>
      <c r="R595" s="28" t="s">
        <v>70</v>
      </c>
      <c r="S595" s="28" t="s">
        <v>70</v>
      </c>
      <c r="T595" s="30" t="s">
        <v>6894</v>
      </c>
      <c r="U595" s="31" t="s">
        <v>72</v>
      </c>
      <c r="V595" s="12">
        <v>1</v>
      </c>
      <c r="W595" s="12">
        <v>2</v>
      </c>
      <c r="X595" s="12">
        <v>2</v>
      </c>
      <c r="Y595" s="12">
        <v>0</v>
      </c>
      <c r="Z595" s="20">
        <v>0</v>
      </c>
      <c r="AA595" s="12">
        <v>1</v>
      </c>
      <c r="AB595" s="56">
        <v>1</v>
      </c>
      <c r="AC595" s="21" t="s">
        <v>73</v>
      </c>
      <c r="AD595" s="46" t="s">
        <v>8956</v>
      </c>
      <c r="AE595" s="72"/>
      <c r="AF595" s="16" t="s">
        <v>8955</v>
      </c>
      <c r="AG595" s="16" t="str">
        <f t="shared" si="9"/>
        <v/>
      </c>
    </row>
    <row r="596" spans="1:33" x14ac:dyDescent="0.2">
      <c r="A596" s="12" t="s">
        <v>8030</v>
      </c>
      <c r="B596" s="12" t="s">
        <v>8031</v>
      </c>
      <c r="C596" s="12" t="s">
        <v>64</v>
      </c>
      <c r="D596" s="12" t="s">
        <v>88</v>
      </c>
      <c r="E596" s="19" t="s">
        <v>1101</v>
      </c>
      <c r="F596" s="12" t="s">
        <v>1145</v>
      </c>
      <c r="G596" s="12" t="s">
        <v>2660</v>
      </c>
      <c r="H596" s="27" t="s">
        <v>69</v>
      </c>
      <c r="I596" s="28" t="s">
        <v>70</v>
      </c>
      <c r="J596" s="28" t="s">
        <v>70</v>
      </c>
      <c r="K596" s="28" t="s">
        <v>70</v>
      </c>
      <c r="L596" s="28" t="s">
        <v>70</v>
      </c>
      <c r="M596" s="29" t="s">
        <v>70</v>
      </c>
      <c r="N596" s="29" t="s">
        <v>70</v>
      </c>
      <c r="O596" s="28" t="s">
        <v>70</v>
      </c>
      <c r="P596" s="28" t="s">
        <v>70</v>
      </c>
      <c r="Q596" s="28" t="s">
        <v>70</v>
      </c>
      <c r="R596" s="28" t="s">
        <v>70</v>
      </c>
      <c r="S596" s="28" t="s">
        <v>70</v>
      </c>
      <c r="T596" s="30" t="s">
        <v>6894</v>
      </c>
      <c r="U596" s="31" t="s">
        <v>72</v>
      </c>
      <c r="V596" s="12">
        <v>1</v>
      </c>
      <c r="W596" s="12">
        <v>2</v>
      </c>
      <c r="X596" s="12">
        <v>2</v>
      </c>
      <c r="Y596" s="12">
        <v>0</v>
      </c>
      <c r="Z596" s="20">
        <v>0</v>
      </c>
      <c r="AA596" s="12">
        <v>1</v>
      </c>
      <c r="AB596" s="56">
        <v>1</v>
      </c>
      <c r="AC596" s="21" t="s">
        <v>73</v>
      </c>
      <c r="AD596" s="46" t="s">
        <v>8956</v>
      </c>
      <c r="AE596" s="72"/>
      <c r="AF596" s="16" t="s">
        <v>8955</v>
      </c>
      <c r="AG596" s="16" t="str">
        <f t="shared" si="9"/>
        <v/>
      </c>
    </row>
    <row r="597" spans="1:33" x14ac:dyDescent="0.2">
      <c r="A597" s="12" t="s">
        <v>8032</v>
      </c>
      <c r="B597" s="12" t="s">
        <v>7131</v>
      </c>
      <c r="C597" s="12" t="s">
        <v>64</v>
      </c>
      <c r="D597" s="12" t="s">
        <v>88</v>
      </c>
      <c r="E597" s="19" t="s">
        <v>1101</v>
      </c>
      <c r="F597" s="12" t="s">
        <v>1145</v>
      </c>
      <c r="G597" s="12" t="s">
        <v>2660</v>
      </c>
      <c r="H597" s="27" t="s">
        <v>69</v>
      </c>
      <c r="I597" s="28" t="s">
        <v>70</v>
      </c>
      <c r="J597" s="28" t="s">
        <v>70</v>
      </c>
      <c r="K597" s="28" t="s">
        <v>70</v>
      </c>
      <c r="L597" s="28" t="s">
        <v>70</v>
      </c>
      <c r="M597" s="29" t="s">
        <v>70</v>
      </c>
      <c r="N597" s="29" t="s">
        <v>70</v>
      </c>
      <c r="O597" s="28" t="s">
        <v>70</v>
      </c>
      <c r="P597" s="28" t="s">
        <v>70</v>
      </c>
      <c r="Q597" s="28" t="s">
        <v>70</v>
      </c>
      <c r="R597" s="28" t="s">
        <v>70</v>
      </c>
      <c r="S597" s="28" t="s">
        <v>70</v>
      </c>
      <c r="T597" s="30" t="s">
        <v>6894</v>
      </c>
      <c r="U597" s="31" t="s">
        <v>72</v>
      </c>
      <c r="V597" s="12">
        <v>1</v>
      </c>
      <c r="W597" s="12">
        <v>2</v>
      </c>
      <c r="X597" s="12">
        <v>2</v>
      </c>
      <c r="Y597" s="12">
        <v>0</v>
      </c>
      <c r="Z597" s="20">
        <v>0</v>
      </c>
      <c r="AA597" s="12">
        <v>1</v>
      </c>
      <c r="AB597" s="56">
        <v>1</v>
      </c>
      <c r="AC597" s="21" t="s">
        <v>73</v>
      </c>
      <c r="AD597" s="46" t="s">
        <v>8956</v>
      </c>
      <c r="AE597" s="72" t="s">
        <v>6925</v>
      </c>
      <c r="AF597" s="16" t="s">
        <v>8955</v>
      </c>
      <c r="AG597" s="16" t="str">
        <f t="shared" si="9"/>
        <v/>
      </c>
    </row>
    <row r="598" spans="1:33" x14ac:dyDescent="0.2">
      <c r="A598" s="12" t="s">
        <v>8033</v>
      </c>
      <c r="B598" s="12" t="s">
        <v>8034</v>
      </c>
      <c r="C598" s="12" t="s">
        <v>64</v>
      </c>
      <c r="D598" s="12" t="s">
        <v>88</v>
      </c>
      <c r="E598" s="19" t="s">
        <v>1101</v>
      </c>
      <c r="F598" s="12" t="s">
        <v>1145</v>
      </c>
      <c r="G598" s="12" t="s">
        <v>2660</v>
      </c>
      <c r="H598" s="27" t="s">
        <v>69</v>
      </c>
      <c r="I598" s="28" t="s">
        <v>70</v>
      </c>
      <c r="J598" s="28" t="s">
        <v>70</v>
      </c>
      <c r="K598" s="28" t="s">
        <v>70</v>
      </c>
      <c r="L598" s="28" t="s">
        <v>70</v>
      </c>
      <c r="M598" s="29" t="s">
        <v>70</v>
      </c>
      <c r="N598" s="29" t="s">
        <v>70</v>
      </c>
      <c r="O598" s="28" t="s">
        <v>70</v>
      </c>
      <c r="P598" s="28" t="s">
        <v>70</v>
      </c>
      <c r="Q598" s="28" t="s">
        <v>70</v>
      </c>
      <c r="R598" s="28" t="s">
        <v>70</v>
      </c>
      <c r="S598" s="28" t="s">
        <v>70</v>
      </c>
      <c r="T598" s="30" t="s">
        <v>6894</v>
      </c>
      <c r="U598" s="31" t="s">
        <v>72</v>
      </c>
      <c r="V598" s="12">
        <v>1</v>
      </c>
      <c r="W598" s="12">
        <v>2</v>
      </c>
      <c r="X598" s="12">
        <v>2</v>
      </c>
      <c r="Y598" s="12">
        <v>0</v>
      </c>
      <c r="Z598" s="20">
        <v>0</v>
      </c>
      <c r="AA598" s="12">
        <v>1</v>
      </c>
      <c r="AB598" s="56">
        <v>1</v>
      </c>
      <c r="AC598" s="21" t="s">
        <v>73</v>
      </c>
      <c r="AD598" s="46" t="s">
        <v>8956</v>
      </c>
      <c r="AE598" s="72"/>
      <c r="AF598" s="16" t="s">
        <v>8955</v>
      </c>
      <c r="AG598" s="16" t="str">
        <f t="shared" si="9"/>
        <v/>
      </c>
    </row>
    <row r="599" spans="1:33" x14ac:dyDescent="0.2">
      <c r="A599" s="12" t="s">
        <v>8035</v>
      </c>
      <c r="B599" s="12" t="s">
        <v>8036</v>
      </c>
      <c r="C599" s="12" t="s">
        <v>76</v>
      </c>
      <c r="D599" s="12" t="s">
        <v>88</v>
      </c>
      <c r="E599" s="19" t="s">
        <v>1101</v>
      </c>
      <c r="F599" s="12" t="s">
        <v>1145</v>
      </c>
      <c r="G599" s="12" t="s">
        <v>2660</v>
      </c>
      <c r="H599" s="27" t="s">
        <v>69</v>
      </c>
      <c r="I599" s="28" t="s">
        <v>70</v>
      </c>
      <c r="J599" s="28" t="s">
        <v>70</v>
      </c>
      <c r="K599" s="28" t="s">
        <v>70</v>
      </c>
      <c r="L599" s="28" t="s">
        <v>70</v>
      </c>
      <c r="M599" s="29" t="s">
        <v>70</v>
      </c>
      <c r="N599" s="29" t="s">
        <v>70</v>
      </c>
      <c r="O599" s="28" t="s">
        <v>70</v>
      </c>
      <c r="P599" s="28" t="s">
        <v>70</v>
      </c>
      <c r="Q599" s="28" t="s">
        <v>70</v>
      </c>
      <c r="R599" s="28" t="s">
        <v>70</v>
      </c>
      <c r="S599" s="28" t="s">
        <v>70</v>
      </c>
      <c r="T599" s="30" t="s">
        <v>6894</v>
      </c>
      <c r="U599" s="31" t="s">
        <v>72</v>
      </c>
      <c r="V599" s="12">
        <v>1</v>
      </c>
      <c r="W599" s="12">
        <v>2</v>
      </c>
      <c r="X599" s="12">
        <v>5</v>
      </c>
      <c r="Y599" s="12">
        <v>0</v>
      </c>
      <c r="Z599" s="20">
        <v>1</v>
      </c>
      <c r="AA599" s="12">
        <v>1</v>
      </c>
      <c r="AB599" s="56">
        <v>1</v>
      </c>
      <c r="AC599" s="21" t="s">
        <v>73</v>
      </c>
      <c r="AD599" s="46" t="s">
        <v>8956</v>
      </c>
      <c r="AE599" s="72"/>
      <c r="AF599" s="16" t="s">
        <v>8955</v>
      </c>
      <c r="AG599" s="16" t="str">
        <f t="shared" si="9"/>
        <v/>
      </c>
    </row>
    <row r="600" spans="1:33" x14ac:dyDescent="0.2">
      <c r="A600" s="12" t="s">
        <v>8037</v>
      </c>
      <c r="B600" s="12" t="s">
        <v>8038</v>
      </c>
      <c r="C600" s="12" t="s">
        <v>76</v>
      </c>
      <c r="D600" s="12" t="s">
        <v>88</v>
      </c>
      <c r="E600" s="19" t="s">
        <v>1101</v>
      </c>
      <c r="F600" s="12" t="s">
        <v>1145</v>
      </c>
      <c r="G600" s="12" t="s">
        <v>2660</v>
      </c>
      <c r="H600" s="27" t="s">
        <v>69</v>
      </c>
      <c r="I600" s="28" t="s">
        <v>70</v>
      </c>
      <c r="J600" s="28" t="s">
        <v>70</v>
      </c>
      <c r="K600" s="28" t="s">
        <v>70</v>
      </c>
      <c r="L600" s="28" t="s">
        <v>70</v>
      </c>
      <c r="M600" s="29" t="s">
        <v>70</v>
      </c>
      <c r="N600" s="29" t="s">
        <v>70</v>
      </c>
      <c r="O600" s="28" t="s">
        <v>70</v>
      </c>
      <c r="P600" s="28" t="s">
        <v>70</v>
      </c>
      <c r="Q600" s="28" t="s">
        <v>70</v>
      </c>
      <c r="R600" s="28" t="s">
        <v>70</v>
      </c>
      <c r="S600" s="28" t="s">
        <v>70</v>
      </c>
      <c r="T600" s="30" t="s">
        <v>6894</v>
      </c>
      <c r="U600" s="31" t="s">
        <v>72</v>
      </c>
      <c r="V600" s="12">
        <v>2</v>
      </c>
      <c r="W600" s="12">
        <v>2</v>
      </c>
      <c r="X600" s="12">
        <v>5</v>
      </c>
      <c r="Y600" s="12">
        <v>0</v>
      </c>
      <c r="Z600" s="20">
        <v>1</v>
      </c>
      <c r="AA600" s="12">
        <v>2</v>
      </c>
      <c r="AB600" s="56">
        <v>1</v>
      </c>
      <c r="AC600" s="21" t="s">
        <v>73</v>
      </c>
      <c r="AD600" s="46" t="s">
        <v>8954</v>
      </c>
      <c r="AE600" s="72"/>
      <c r="AF600" s="16" t="s">
        <v>8955</v>
      </c>
      <c r="AG600" s="16" t="str">
        <f t="shared" si="9"/>
        <v/>
      </c>
    </row>
    <row r="601" spans="1:33" x14ac:dyDescent="0.2">
      <c r="A601" s="12" t="s">
        <v>8039</v>
      </c>
      <c r="B601" s="12" t="s">
        <v>8040</v>
      </c>
      <c r="C601" s="12" t="s">
        <v>64</v>
      </c>
      <c r="D601" s="12" t="s">
        <v>88</v>
      </c>
      <c r="E601" s="19" t="s">
        <v>1101</v>
      </c>
      <c r="F601" s="12" t="s">
        <v>1145</v>
      </c>
      <c r="G601" s="12" t="s">
        <v>2660</v>
      </c>
      <c r="H601" s="27" t="s">
        <v>69</v>
      </c>
      <c r="I601" s="28" t="s">
        <v>70</v>
      </c>
      <c r="J601" s="28" t="s">
        <v>70</v>
      </c>
      <c r="K601" s="28" t="s">
        <v>70</v>
      </c>
      <c r="L601" s="28" t="s">
        <v>70</v>
      </c>
      <c r="M601" s="29" t="s">
        <v>70</v>
      </c>
      <c r="N601" s="29" t="s">
        <v>70</v>
      </c>
      <c r="O601" s="28" t="s">
        <v>70</v>
      </c>
      <c r="P601" s="28" t="s">
        <v>70</v>
      </c>
      <c r="Q601" s="28" t="s">
        <v>70</v>
      </c>
      <c r="R601" s="28" t="s">
        <v>70</v>
      </c>
      <c r="S601" s="28" t="s">
        <v>70</v>
      </c>
      <c r="T601" s="30" t="s">
        <v>6894</v>
      </c>
      <c r="U601" s="31" t="s">
        <v>72</v>
      </c>
      <c r="V601" s="12">
        <v>0</v>
      </c>
      <c r="W601" s="12">
        <v>2</v>
      </c>
      <c r="X601" s="12">
        <v>2</v>
      </c>
      <c r="Y601" s="12">
        <v>0</v>
      </c>
      <c r="Z601" s="20">
        <v>0</v>
      </c>
      <c r="AA601" s="12">
        <v>0</v>
      </c>
      <c r="AB601" s="56">
        <v>1</v>
      </c>
      <c r="AC601" s="21" t="s">
        <v>73</v>
      </c>
      <c r="AD601" s="46" t="s">
        <v>8956</v>
      </c>
      <c r="AE601" s="72"/>
      <c r="AF601" s="16" t="s">
        <v>8955</v>
      </c>
      <c r="AG601" s="16" t="str">
        <f t="shared" si="9"/>
        <v/>
      </c>
    </row>
    <row r="602" spans="1:33" x14ac:dyDescent="0.2">
      <c r="A602" s="12" t="s">
        <v>8041</v>
      </c>
      <c r="B602" s="12" t="s">
        <v>8042</v>
      </c>
      <c r="C602" s="12" t="s">
        <v>64</v>
      </c>
      <c r="D602" s="12" t="s">
        <v>88</v>
      </c>
      <c r="E602" s="19" t="s">
        <v>1101</v>
      </c>
      <c r="F602" s="12" t="s">
        <v>1145</v>
      </c>
      <c r="G602" s="12" t="s">
        <v>2660</v>
      </c>
      <c r="H602" s="27" t="s">
        <v>69</v>
      </c>
      <c r="I602" s="28" t="s">
        <v>70</v>
      </c>
      <c r="J602" s="28" t="s">
        <v>70</v>
      </c>
      <c r="K602" s="28" t="s">
        <v>70</v>
      </c>
      <c r="L602" s="28" t="s">
        <v>70</v>
      </c>
      <c r="M602" s="29" t="s">
        <v>70</v>
      </c>
      <c r="N602" s="29" t="s">
        <v>70</v>
      </c>
      <c r="O602" s="28" t="s">
        <v>70</v>
      </c>
      <c r="P602" s="28" t="s">
        <v>70</v>
      </c>
      <c r="Q602" s="28" t="s">
        <v>70</v>
      </c>
      <c r="R602" s="28" t="s">
        <v>70</v>
      </c>
      <c r="S602" s="28" t="s">
        <v>70</v>
      </c>
      <c r="T602" s="30" t="s">
        <v>6894</v>
      </c>
      <c r="U602" s="31" t="s">
        <v>72</v>
      </c>
      <c r="V602" s="12">
        <v>1</v>
      </c>
      <c r="W602" s="12">
        <v>2</v>
      </c>
      <c r="X602" s="12">
        <v>2</v>
      </c>
      <c r="Y602" s="12">
        <v>0</v>
      </c>
      <c r="Z602" s="20">
        <v>0</v>
      </c>
      <c r="AA602" s="12">
        <v>1</v>
      </c>
      <c r="AB602" s="56">
        <v>1</v>
      </c>
      <c r="AC602" s="21" t="s">
        <v>73</v>
      </c>
      <c r="AD602" s="46" t="s">
        <v>8956</v>
      </c>
      <c r="AE602" s="72"/>
      <c r="AF602" s="16" t="s">
        <v>8955</v>
      </c>
      <c r="AG602" s="16" t="str">
        <f t="shared" si="9"/>
        <v/>
      </c>
    </row>
    <row r="603" spans="1:33" x14ac:dyDescent="0.2">
      <c r="A603" s="12" t="s">
        <v>8043</v>
      </c>
      <c r="B603" s="12" t="s">
        <v>8044</v>
      </c>
      <c r="C603" s="12" t="s">
        <v>76</v>
      </c>
      <c r="D603" s="12" t="s">
        <v>88</v>
      </c>
      <c r="E603" s="19" t="s">
        <v>1101</v>
      </c>
      <c r="F603" s="12" t="s">
        <v>1145</v>
      </c>
      <c r="G603" s="12" t="s">
        <v>2660</v>
      </c>
      <c r="H603" s="27" t="s">
        <v>69</v>
      </c>
      <c r="I603" s="28" t="s">
        <v>70</v>
      </c>
      <c r="J603" s="28" t="s">
        <v>70</v>
      </c>
      <c r="K603" s="28" t="s">
        <v>70</v>
      </c>
      <c r="L603" s="28" t="s">
        <v>70</v>
      </c>
      <c r="M603" s="29" t="s">
        <v>70</v>
      </c>
      <c r="N603" s="29" t="s">
        <v>70</v>
      </c>
      <c r="O603" s="28" t="s">
        <v>70</v>
      </c>
      <c r="P603" s="28" t="s">
        <v>70</v>
      </c>
      <c r="Q603" s="28" t="s">
        <v>70</v>
      </c>
      <c r="R603" s="28" t="s">
        <v>70</v>
      </c>
      <c r="S603" s="28" t="s">
        <v>70</v>
      </c>
      <c r="T603" s="30" t="s">
        <v>6894</v>
      </c>
      <c r="U603" s="31" t="s">
        <v>72</v>
      </c>
      <c r="V603" s="12">
        <v>3</v>
      </c>
      <c r="W603" s="12">
        <v>5</v>
      </c>
      <c r="X603" s="12">
        <v>5</v>
      </c>
      <c r="Y603" s="12">
        <v>0</v>
      </c>
      <c r="Z603" s="20">
        <v>1</v>
      </c>
      <c r="AA603" s="12">
        <v>3</v>
      </c>
      <c r="AB603" s="56">
        <v>1</v>
      </c>
      <c r="AC603" s="21" t="s">
        <v>73</v>
      </c>
      <c r="AD603" s="46" t="s">
        <v>8954</v>
      </c>
      <c r="AE603" s="72"/>
      <c r="AF603" s="16" t="s">
        <v>8955</v>
      </c>
      <c r="AG603" s="16" t="str">
        <f t="shared" si="9"/>
        <v/>
      </c>
    </row>
    <row r="604" spans="1:33" x14ac:dyDescent="0.2">
      <c r="A604" s="12" t="s">
        <v>8045</v>
      </c>
      <c r="B604" s="12" t="s">
        <v>7436</v>
      </c>
      <c r="C604" s="12" t="s">
        <v>64</v>
      </c>
      <c r="D604" s="12" t="s">
        <v>88</v>
      </c>
      <c r="E604" s="19" t="s">
        <v>1101</v>
      </c>
      <c r="F604" s="12" t="s">
        <v>1145</v>
      </c>
      <c r="G604" s="12" t="s">
        <v>2660</v>
      </c>
      <c r="H604" s="27" t="s">
        <v>69</v>
      </c>
      <c r="I604" s="28" t="s">
        <v>70</v>
      </c>
      <c r="J604" s="28" t="s">
        <v>70</v>
      </c>
      <c r="K604" s="28" t="s">
        <v>70</v>
      </c>
      <c r="L604" s="28" t="s">
        <v>70</v>
      </c>
      <c r="M604" s="29" t="s">
        <v>70</v>
      </c>
      <c r="N604" s="29" t="s">
        <v>70</v>
      </c>
      <c r="O604" s="28" t="s">
        <v>70</v>
      </c>
      <c r="P604" s="28" t="s">
        <v>70</v>
      </c>
      <c r="Q604" s="28" t="s">
        <v>70</v>
      </c>
      <c r="R604" s="28" t="s">
        <v>70</v>
      </c>
      <c r="S604" s="28" t="s">
        <v>70</v>
      </c>
      <c r="T604" s="30" t="s">
        <v>6894</v>
      </c>
      <c r="U604" s="31" t="s">
        <v>72</v>
      </c>
      <c r="V604" s="12">
        <v>1</v>
      </c>
      <c r="W604" s="12">
        <v>2</v>
      </c>
      <c r="X604" s="12">
        <v>2</v>
      </c>
      <c r="Y604" s="12">
        <v>0</v>
      </c>
      <c r="Z604" s="20">
        <v>0</v>
      </c>
      <c r="AA604" s="12">
        <v>1</v>
      </c>
      <c r="AB604" s="56">
        <v>1</v>
      </c>
      <c r="AC604" s="21" t="s">
        <v>73</v>
      </c>
      <c r="AD604" s="46" t="s">
        <v>8956</v>
      </c>
      <c r="AE604" s="72"/>
      <c r="AF604" s="16" t="s">
        <v>8955</v>
      </c>
      <c r="AG604" s="16" t="str">
        <f t="shared" si="9"/>
        <v/>
      </c>
    </row>
    <row r="605" spans="1:33" x14ac:dyDescent="0.2">
      <c r="A605" s="12" t="s">
        <v>8046</v>
      </c>
      <c r="B605" s="12" t="s">
        <v>6929</v>
      </c>
      <c r="C605" s="12" t="s">
        <v>64</v>
      </c>
      <c r="D605" s="12" t="s">
        <v>88</v>
      </c>
      <c r="E605" s="19" t="s">
        <v>1101</v>
      </c>
      <c r="F605" s="12" t="s">
        <v>1145</v>
      </c>
      <c r="G605" s="12" t="s">
        <v>2660</v>
      </c>
      <c r="H605" s="27" t="s">
        <v>69</v>
      </c>
      <c r="I605" s="28" t="s">
        <v>70</v>
      </c>
      <c r="J605" s="28" t="s">
        <v>70</v>
      </c>
      <c r="K605" s="28" t="s">
        <v>70</v>
      </c>
      <c r="L605" s="28" t="s">
        <v>70</v>
      </c>
      <c r="M605" s="29" t="s">
        <v>70</v>
      </c>
      <c r="N605" s="29" t="s">
        <v>70</v>
      </c>
      <c r="O605" s="28" t="s">
        <v>70</v>
      </c>
      <c r="P605" s="28" t="s">
        <v>70</v>
      </c>
      <c r="Q605" s="28" t="s">
        <v>70</v>
      </c>
      <c r="R605" s="28" t="s">
        <v>70</v>
      </c>
      <c r="S605" s="28" t="s">
        <v>70</v>
      </c>
      <c r="T605" s="30" t="s">
        <v>6894</v>
      </c>
      <c r="U605" s="31" t="s">
        <v>72</v>
      </c>
      <c r="V605" s="12">
        <v>1</v>
      </c>
      <c r="W605" s="12">
        <v>2</v>
      </c>
      <c r="X605" s="12">
        <v>2</v>
      </c>
      <c r="Y605" s="12">
        <v>0</v>
      </c>
      <c r="Z605" s="20">
        <v>0</v>
      </c>
      <c r="AA605" s="12">
        <v>1</v>
      </c>
      <c r="AB605" s="56">
        <v>1</v>
      </c>
      <c r="AC605" s="21" t="s">
        <v>73</v>
      </c>
      <c r="AD605" s="46" t="s">
        <v>8956</v>
      </c>
      <c r="AE605" s="72" t="s">
        <v>6925</v>
      </c>
      <c r="AF605" s="16" t="s">
        <v>8955</v>
      </c>
      <c r="AG605" s="16" t="str">
        <f t="shared" si="9"/>
        <v/>
      </c>
    </row>
    <row r="606" spans="1:33" x14ac:dyDescent="0.2">
      <c r="A606" s="12" t="s">
        <v>8047</v>
      </c>
      <c r="B606" s="12" t="s">
        <v>7131</v>
      </c>
      <c r="C606" s="12" t="s">
        <v>76</v>
      </c>
      <c r="D606" s="12" t="s">
        <v>88</v>
      </c>
      <c r="E606" s="19" t="s">
        <v>1101</v>
      </c>
      <c r="F606" s="12" t="s">
        <v>1145</v>
      </c>
      <c r="G606" s="12" t="s">
        <v>2660</v>
      </c>
      <c r="H606" s="27" t="s">
        <v>69</v>
      </c>
      <c r="I606" s="28" t="s">
        <v>70</v>
      </c>
      <c r="J606" s="28" t="s">
        <v>70</v>
      </c>
      <c r="K606" s="28" t="s">
        <v>70</v>
      </c>
      <c r="L606" s="28" t="s">
        <v>70</v>
      </c>
      <c r="M606" s="29" t="s">
        <v>70</v>
      </c>
      <c r="N606" s="29" t="s">
        <v>70</v>
      </c>
      <c r="O606" s="28" t="s">
        <v>70</v>
      </c>
      <c r="P606" s="28" t="s">
        <v>70</v>
      </c>
      <c r="Q606" s="28" t="s">
        <v>70</v>
      </c>
      <c r="R606" s="28" t="s">
        <v>70</v>
      </c>
      <c r="S606" s="28" t="s">
        <v>70</v>
      </c>
      <c r="T606" s="30" t="s">
        <v>6894</v>
      </c>
      <c r="U606" s="31" t="s">
        <v>72</v>
      </c>
      <c r="V606" s="12">
        <v>0</v>
      </c>
      <c r="W606" s="12">
        <v>2</v>
      </c>
      <c r="X606" s="12">
        <v>2</v>
      </c>
      <c r="Y606" s="12">
        <v>0</v>
      </c>
      <c r="Z606" s="20">
        <v>0</v>
      </c>
      <c r="AA606" s="12">
        <v>0</v>
      </c>
      <c r="AB606" s="56">
        <v>1</v>
      </c>
      <c r="AC606" s="21" t="s">
        <v>73</v>
      </c>
      <c r="AD606" s="46" t="s">
        <v>8956</v>
      </c>
      <c r="AE606" s="72"/>
      <c r="AF606" s="16" t="s">
        <v>8955</v>
      </c>
      <c r="AG606" s="16" t="str">
        <f t="shared" si="9"/>
        <v/>
      </c>
    </row>
    <row r="607" spans="1:33" x14ac:dyDescent="0.2">
      <c r="A607" s="12" t="s">
        <v>8048</v>
      </c>
      <c r="B607" s="12" t="s">
        <v>8049</v>
      </c>
      <c r="C607" s="12" t="s">
        <v>76</v>
      </c>
      <c r="D607" s="12" t="s">
        <v>88</v>
      </c>
      <c r="E607" s="19" t="s">
        <v>1101</v>
      </c>
      <c r="F607" s="12" t="s">
        <v>1145</v>
      </c>
      <c r="G607" s="12" t="s">
        <v>2660</v>
      </c>
      <c r="H607" s="27" t="s">
        <v>69</v>
      </c>
      <c r="I607" s="28" t="s">
        <v>70</v>
      </c>
      <c r="J607" s="28" t="s">
        <v>70</v>
      </c>
      <c r="K607" s="28" t="s">
        <v>70</v>
      </c>
      <c r="L607" s="28" t="s">
        <v>70</v>
      </c>
      <c r="M607" s="29" t="s">
        <v>70</v>
      </c>
      <c r="N607" s="29" t="s">
        <v>70</v>
      </c>
      <c r="O607" s="28" t="s">
        <v>70</v>
      </c>
      <c r="P607" s="28" t="s">
        <v>70</v>
      </c>
      <c r="Q607" s="28" t="s">
        <v>70</v>
      </c>
      <c r="R607" s="28" t="s">
        <v>70</v>
      </c>
      <c r="S607" s="28" t="s">
        <v>70</v>
      </c>
      <c r="T607" s="30" t="s">
        <v>6894</v>
      </c>
      <c r="U607" s="31" t="s">
        <v>72</v>
      </c>
      <c r="V607" s="12">
        <v>3</v>
      </c>
      <c r="W607" s="12">
        <v>5</v>
      </c>
      <c r="X607" s="12">
        <v>5</v>
      </c>
      <c r="Y607" s="12">
        <v>0</v>
      </c>
      <c r="Z607" s="20">
        <v>1</v>
      </c>
      <c r="AA607" s="12">
        <v>3</v>
      </c>
      <c r="AB607" s="56">
        <v>1</v>
      </c>
      <c r="AC607" s="21" t="s">
        <v>73</v>
      </c>
      <c r="AD607" s="46" t="s">
        <v>8954</v>
      </c>
      <c r="AE607" s="72"/>
      <c r="AF607" s="16" t="s">
        <v>8955</v>
      </c>
      <c r="AG607" s="16" t="str">
        <f t="shared" si="9"/>
        <v/>
      </c>
    </row>
    <row r="608" spans="1:33" x14ac:dyDescent="0.2">
      <c r="A608" s="12" t="s">
        <v>8050</v>
      </c>
      <c r="B608" s="12" t="s">
        <v>8051</v>
      </c>
      <c r="C608" s="12" t="s">
        <v>76</v>
      </c>
      <c r="D608" s="12" t="s">
        <v>88</v>
      </c>
      <c r="E608" s="19" t="s">
        <v>1101</v>
      </c>
      <c r="F608" s="12" t="s">
        <v>2513</v>
      </c>
      <c r="G608" s="12" t="s">
        <v>2678</v>
      </c>
      <c r="H608" s="27" t="s">
        <v>69</v>
      </c>
      <c r="I608" s="28" t="s">
        <v>70</v>
      </c>
      <c r="J608" s="28" t="s">
        <v>70</v>
      </c>
      <c r="K608" s="28" t="s">
        <v>70</v>
      </c>
      <c r="L608" s="28" t="s">
        <v>70</v>
      </c>
      <c r="M608" s="29" t="s">
        <v>70</v>
      </c>
      <c r="N608" s="29" t="s">
        <v>70</v>
      </c>
      <c r="O608" s="28" t="s">
        <v>70</v>
      </c>
      <c r="P608" s="28" t="s">
        <v>70</v>
      </c>
      <c r="Q608" s="28" t="s">
        <v>70</v>
      </c>
      <c r="R608" s="28" t="s">
        <v>70</v>
      </c>
      <c r="S608" s="28" t="s">
        <v>70</v>
      </c>
      <c r="T608" s="30" t="s">
        <v>6894</v>
      </c>
      <c r="U608" s="31" t="s">
        <v>72</v>
      </c>
      <c r="V608" s="12">
        <v>2</v>
      </c>
      <c r="W608" s="12">
        <v>5</v>
      </c>
      <c r="X608" s="12">
        <v>2</v>
      </c>
      <c r="Y608" s="12">
        <v>0</v>
      </c>
      <c r="Z608" s="20">
        <v>1</v>
      </c>
      <c r="AA608" s="12">
        <v>2</v>
      </c>
      <c r="AB608" s="56">
        <v>1</v>
      </c>
      <c r="AC608" s="21" t="s">
        <v>73</v>
      </c>
      <c r="AD608" s="46" t="s">
        <v>8954</v>
      </c>
      <c r="AE608" s="72"/>
      <c r="AF608" s="16" t="s">
        <v>8955</v>
      </c>
      <c r="AG608" s="16" t="str">
        <f t="shared" si="9"/>
        <v/>
      </c>
    </row>
    <row r="609" spans="1:33" x14ac:dyDescent="0.2">
      <c r="A609" s="12" t="s">
        <v>8052</v>
      </c>
      <c r="B609" s="12" t="s">
        <v>7031</v>
      </c>
      <c r="C609" s="12" t="s">
        <v>64</v>
      </c>
      <c r="D609" s="12" t="s">
        <v>88</v>
      </c>
      <c r="E609" s="19" t="s">
        <v>1101</v>
      </c>
      <c r="F609" s="12" t="s">
        <v>2513</v>
      </c>
      <c r="G609" s="12" t="s">
        <v>2678</v>
      </c>
      <c r="H609" s="27" t="s">
        <v>69</v>
      </c>
      <c r="I609" s="28" t="s">
        <v>70</v>
      </c>
      <c r="J609" s="28" t="s">
        <v>70</v>
      </c>
      <c r="K609" s="28" t="s">
        <v>70</v>
      </c>
      <c r="L609" s="28" t="s">
        <v>70</v>
      </c>
      <c r="M609" s="29" t="s">
        <v>70</v>
      </c>
      <c r="N609" s="29" t="s">
        <v>70</v>
      </c>
      <c r="O609" s="28" t="s">
        <v>70</v>
      </c>
      <c r="P609" s="28" t="s">
        <v>70</v>
      </c>
      <c r="Q609" s="28" t="s">
        <v>70</v>
      </c>
      <c r="R609" s="28" t="s">
        <v>70</v>
      </c>
      <c r="S609" s="28" t="s">
        <v>70</v>
      </c>
      <c r="T609" s="30" t="s">
        <v>6894</v>
      </c>
      <c r="U609" s="31" t="s">
        <v>72</v>
      </c>
      <c r="V609" s="12">
        <v>0</v>
      </c>
      <c r="W609" s="12">
        <v>2</v>
      </c>
      <c r="X609" s="12">
        <v>2</v>
      </c>
      <c r="Y609" s="12">
        <v>0</v>
      </c>
      <c r="Z609" s="20">
        <v>0</v>
      </c>
      <c r="AA609" s="12">
        <v>0</v>
      </c>
      <c r="AB609" s="56">
        <v>1</v>
      </c>
      <c r="AC609" s="21" t="s">
        <v>73</v>
      </c>
      <c r="AD609" s="46" t="s">
        <v>8956</v>
      </c>
      <c r="AE609" s="72"/>
      <c r="AF609" s="16" t="s">
        <v>8955</v>
      </c>
      <c r="AG609" s="16" t="str">
        <f t="shared" si="9"/>
        <v/>
      </c>
    </row>
    <row r="610" spans="1:33" x14ac:dyDescent="0.2">
      <c r="A610" s="12" t="s">
        <v>8053</v>
      </c>
      <c r="B610" s="12" t="s">
        <v>8054</v>
      </c>
      <c r="C610" s="12" t="s">
        <v>76</v>
      </c>
      <c r="D610" s="12" t="s">
        <v>88</v>
      </c>
      <c r="E610" s="19" t="s">
        <v>1101</v>
      </c>
      <c r="F610" s="12" t="s">
        <v>2513</v>
      </c>
      <c r="G610" s="12" t="s">
        <v>2678</v>
      </c>
      <c r="H610" s="27" t="s">
        <v>69</v>
      </c>
      <c r="I610" s="28" t="s">
        <v>70</v>
      </c>
      <c r="J610" s="28" t="s">
        <v>70</v>
      </c>
      <c r="K610" s="28" t="s">
        <v>70</v>
      </c>
      <c r="L610" s="28" t="s">
        <v>70</v>
      </c>
      <c r="M610" s="29" t="s">
        <v>70</v>
      </c>
      <c r="N610" s="29" t="s">
        <v>70</v>
      </c>
      <c r="O610" s="28" t="s">
        <v>70</v>
      </c>
      <c r="P610" s="28" t="s">
        <v>70</v>
      </c>
      <c r="Q610" s="28" t="s">
        <v>70</v>
      </c>
      <c r="R610" s="28" t="s">
        <v>70</v>
      </c>
      <c r="S610" s="28" t="s">
        <v>70</v>
      </c>
      <c r="T610" s="30" t="s">
        <v>6894</v>
      </c>
      <c r="U610" s="31" t="s">
        <v>72</v>
      </c>
      <c r="V610" s="12">
        <v>3</v>
      </c>
      <c r="W610" s="12">
        <v>5</v>
      </c>
      <c r="X610" s="12">
        <v>5</v>
      </c>
      <c r="Y610" s="12">
        <v>0</v>
      </c>
      <c r="Z610" s="20">
        <v>1</v>
      </c>
      <c r="AA610" s="12">
        <v>3</v>
      </c>
      <c r="AB610" s="56">
        <v>2</v>
      </c>
      <c r="AC610" s="21" t="s">
        <v>73</v>
      </c>
      <c r="AD610" s="46" t="s">
        <v>8954</v>
      </c>
      <c r="AE610" s="72"/>
      <c r="AF610" s="16" t="s">
        <v>8955</v>
      </c>
      <c r="AG610" s="16" t="str">
        <f t="shared" si="9"/>
        <v/>
      </c>
    </row>
    <row r="611" spans="1:33" x14ac:dyDescent="0.2">
      <c r="A611" s="12" t="s">
        <v>8055</v>
      </c>
      <c r="B611" s="12" t="s">
        <v>8056</v>
      </c>
      <c r="C611" s="12" t="s">
        <v>64</v>
      </c>
      <c r="D611" s="12" t="s">
        <v>88</v>
      </c>
      <c r="E611" s="19" t="s">
        <v>1101</v>
      </c>
      <c r="F611" s="12" t="s">
        <v>2513</v>
      </c>
      <c r="G611" s="12" t="s">
        <v>2678</v>
      </c>
      <c r="H611" s="27" t="s">
        <v>69</v>
      </c>
      <c r="I611" s="28" t="s">
        <v>70</v>
      </c>
      <c r="J611" s="28" t="s">
        <v>70</v>
      </c>
      <c r="K611" s="28" t="s">
        <v>70</v>
      </c>
      <c r="L611" s="28" t="s">
        <v>70</v>
      </c>
      <c r="M611" s="29" t="s">
        <v>70</v>
      </c>
      <c r="N611" s="29" t="s">
        <v>70</v>
      </c>
      <c r="O611" s="28" t="s">
        <v>70</v>
      </c>
      <c r="P611" s="28" t="s">
        <v>70</v>
      </c>
      <c r="Q611" s="28" t="s">
        <v>70</v>
      </c>
      <c r="R611" s="28" t="s">
        <v>70</v>
      </c>
      <c r="S611" s="28" t="s">
        <v>70</v>
      </c>
      <c r="T611" s="30" t="s">
        <v>6894</v>
      </c>
      <c r="U611" s="31" t="s">
        <v>72</v>
      </c>
      <c r="V611" s="12">
        <v>0</v>
      </c>
      <c r="W611" s="12">
        <v>2</v>
      </c>
      <c r="X611" s="12">
        <v>2</v>
      </c>
      <c r="Y611" s="12">
        <v>0</v>
      </c>
      <c r="Z611" s="20">
        <v>0</v>
      </c>
      <c r="AA611" s="12">
        <v>0</v>
      </c>
      <c r="AB611" s="56">
        <v>1</v>
      </c>
      <c r="AC611" s="21" t="s">
        <v>73</v>
      </c>
      <c r="AD611" s="46" t="s">
        <v>8956</v>
      </c>
      <c r="AE611" s="72"/>
      <c r="AF611" s="16" t="s">
        <v>8955</v>
      </c>
      <c r="AG611" s="16" t="str">
        <f t="shared" si="9"/>
        <v/>
      </c>
    </row>
    <row r="612" spans="1:33" x14ac:dyDescent="0.2">
      <c r="A612" s="12" t="s">
        <v>8057</v>
      </c>
      <c r="B612" s="12" t="s">
        <v>8058</v>
      </c>
      <c r="C612" s="12" t="s">
        <v>76</v>
      </c>
      <c r="D612" s="12" t="s">
        <v>88</v>
      </c>
      <c r="E612" s="19" t="s">
        <v>1101</v>
      </c>
      <c r="F612" s="12" t="s">
        <v>2513</v>
      </c>
      <c r="G612" s="12" t="s">
        <v>2678</v>
      </c>
      <c r="H612" s="27" t="s">
        <v>69</v>
      </c>
      <c r="I612" s="28" t="s">
        <v>70</v>
      </c>
      <c r="J612" s="28" t="s">
        <v>70</v>
      </c>
      <c r="K612" s="28" t="s">
        <v>70</v>
      </c>
      <c r="L612" s="28" t="s">
        <v>70</v>
      </c>
      <c r="M612" s="29" t="s">
        <v>70</v>
      </c>
      <c r="N612" s="29" t="s">
        <v>70</v>
      </c>
      <c r="O612" s="28" t="s">
        <v>70</v>
      </c>
      <c r="P612" s="28" t="s">
        <v>70</v>
      </c>
      <c r="Q612" s="28" t="s">
        <v>70</v>
      </c>
      <c r="R612" s="28" t="s">
        <v>70</v>
      </c>
      <c r="S612" s="28" t="s">
        <v>70</v>
      </c>
      <c r="T612" s="30" t="s">
        <v>6894</v>
      </c>
      <c r="U612" s="31" t="s">
        <v>72</v>
      </c>
      <c r="V612" s="12">
        <v>4</v>
      </c>
      <c r="W612" s="12">
        <v>5</v>
      </c>
      <c r="X612" s="12">
        <v>5</v>
      </c>
      <c r="Y612" s="12">
        <v>0</v>
      </c>
      <c r="Z612" s="20">
        <v>1</v>
      </c>
      <c r="AA612" s="12">
        <v>4</v>
      </c>
      <c r="AB612" s="56">
        <v>1</v>
      </c>
      <c r="AC612" s="21" t="s">
        <v>73</v>
      </c>
      <c r="AD612" s="46" t="s">
        <v>8954</v>
      </c>
      <c r="AE612" s="72"/>
      <c r="AF612" s="16" t="s">
        <v>8955</v>
      </c>
      <c r="AG612" s="16" t="str">
        <f t="shared" si="9"/>
        <v/>
      </c>
    </row>
    <row r="613" spans="1:33" x14ac:dyDescent="0.2">
      <c r="A613" s="12" t="s">
        <v>8059</v>
      </c>
      <c r="B613" s="12" t="s">
        <v>8060</v>
      </c>
      <c r="C613" s="12" t="s">
        <v>64</v>
      </c>
      <c r="D613" s="12" t="s">
        <v>88</v>
      </c>
      <c r="E613" s="19" t="s">
        <v>1101</v>
      </c>
      <c r="F613" s="12" t="s">
        <v>2513</v>
      </c>
      <c r="G613" s="12" t="s">
        <v>2678</v>
      </c>
      <c r="H613" s="27" t="s">
        <v>69</v>
      </c>
      <c r="I613" s="28" t="s">
        <v>70</v>
      </c>
      <c r="J613" s="28" t="s">
        <v>70</v>
      </c>
      <c r="K613" s="28" t="s">
        <v>70</v>
      </c>
      <c r="L613" s="28" t="s">
        <v>70</v>
      </c>
      <c r="M613" s="29" t="s">
        <v>70</v>
      </c>
      <c r="N613" s="29" t="s">
        <v>70</v>
      </c>
      <c r="O613" s="28" t="s">
        <v>70</v>
      </c>
      <c r="P613" s="28" t="s">
        <v>70</v>
      </c>
      <c r="Q613" s="28" t="s">
        <v>70</v>
      </c>
      <c r="R613" s="28" t="s">
        <v>70</v>
      </c>
      <c r="S613" s="28" t="s">
        <v>70</v>
      </c>
      <c r="T613" s="30" t="s">
        <v>6894</v>
      </c>
      <c r="U613" s="31" t="s">
        <v>72</v>
      </c>
      <c r="V613" s="12">
        <v>1</v>
      </c>
      <c r="W613" s="12">
        <v>2</v>
      </c>
      <c r="X613" s="12">
        <v>2</v>
      </c>
      <c r="Y613" s="12">
        <v>0</v>
      </c>
      <c r="Z613" s="20">
        <v>0</v>
      </c>
      <c r="AA613" s="12">
        <v>1</v>
      </c>
      <c r="AB613" s="56">
        <v>1</v>
      </c>
      <c r="AC613" s="21" t="s">
        <v>73</v>
      </c>
      <c r="AD613" s="46" t="s">
        <v>8956</v>
      </c>
      <c r="AE613" s="72"/>
      <c r="AF613" s="16" t="s">
        <v>8955</v>
      </c>
      <c r="AG613" s="16" t="str">
        <f t="shared" si="9"/>
        <v/>
      </c>
    </row>
    <row r="614" spans="1:33" x14ac:dyDescent="0.2">
      <c r="A614" s="12" t="s">
        <v>8061</v>
      </c>
      <c r="B614" s="12" t="s">
        <v>8062</v>
      </c>
      <c r="C614" s="12" t="s">
        <v>64</v>
      </c>
      <c r="D614" s="12" t="s">
        <v>88</v>
      </c>
      <c r="E614" s="19" t="s">
        <v>1101</v>
      </c>
      <c r="F614" s="12" t="s">
        <v>2513</v>
      </c>
      <c r="G614" s="12" t="s">
        <v>2678</v>
      </c>
      <c r="H614" s="27" t="s">
        <v>69</v>
      </c>
      <c r="I614" s="28" t="s">
        <v>70</v>
      </c>
      <c r="J614" s="28" t="s">
        <v>70</v>
      </c>
      <c r="K614" s="28" t="s">
        <v>70</v>
      </c>
      <c r="L614" s="28" t="s">
        <v>70</v>
      </c>
      <c r="M614" s="29" t="s">
        <v>70</v>
      </c>
      <c r="N614" s="29" t="s">
        <v>70</v>
      </c>
      <c r="O614" s="28" t="s">
        <v>70</v>
      </c>
      <c r="P614" s="28" t="s">
        <v>70</v>
      </c>
      <c r="Q614" s="28" t="s">
        <v>70</v>
      </c>
      <c r="R614" s="28" t="s">
        <v>70</v>
      </c>
      <c r="S614" s="28" t="s">
        <v>70</v>
      </c>
      <c r="T614" s="30" t="s">
        <v>6894</v>
      </c>
      <c r="U614" s="31" t="s">
        <v>72</v>
      </c>
      <c r="V614" s="12">
        <v>1</v>
      </c>
      <c r="W614" s="12">
        <v>2</v>
      </c>
      <c r="X614" s="12">
        <v>2</v>
      </c>
      <c r="Y614" s="12">
        <v>0</v>
      </c>
      <c r="Z614" s="20">
        <v>0</v>
      </c>
      <c r="AA614" s="12">
        <v>1</v>
      </c>
      <c r="AB614" s="56">
        <v>1</v>
      </c>
      <c r="AC614" s="21" t="s">
        <v>73</v>
      </c>
      <c r="AD614" s="46" t="s">
        <v>8956</v>
      </c>
      <c r="AE614" s="72" t="s">
        <v>6925</v>
      </c>
      <c r="AF614" s="16" t="s">
        <v>8955</v>
      </c>
      <c r="AG614" s="16" t="str">
        <f t="shared" si="9"/>
        <v/>
      </c>
    </row>
    <row r="615" spans="1:33" x14ac:dyDescent="0.2">
      <c r="A615" s="12" t="s">
        <v>8063</v>
      </c>
      <c r="B615" s="12" t="s">
        <v>8064</v>
      </c>
      <c r="C615" s="12" t="s">
        <v>64</v>
      </c>
      <c r="D615" s="12" t="s">
        <v>88</v>
      </c>
      <c r="E615" s="19" t="s">
        <v>1101</v>
      </c>
      <c r="F615" s="12" t="s">
        <v>2513</v>
      </c>
      <c r="G615" s="12" t="s">
        <v>2678</v>
      </c>
      <c r="H615" s="27" t="s">
        <v>69</v>
      </c>
      <c r="I615" s="28" t="s">
        <v>70</v>
      </c>
      <c r="J615" s="28" t="s">
        <v>70</v>
      </c>
      <c r="K615" s="28" t="s">
        <v>70</v>
      </c>
      <c r="L615" s="28" t="s">
        <v>70</v>
      </c>
      <c r="M615" s="29" t="s">
        <v>70</v>
      </c>
      <c r="N615" s="29" t="s">
        <v>70</v>
      </c>
      <c r="O615" s="28" t="s">
        <v>70</v>
      </c>
      <c r="P615" s="28" t="s">
        <v>70</v>
      </c>
      <c r="Q615" s="28" t="s">
        <v>70</v>
      </c>
      <c r="R615" s="28" t="s">
        <v>70</v>
      </c>
      <c r="S615" s="28" t="s">
        <v>70</v>
      </c>
      <c r="T615" s="30" t="s">
        <v>6894</v>
      </c>
      <c r="U615" s="31" t="s">
        <v>72</v>
      </c>
      <c r="V615" s="12">
        <v>1</v>
      </c>
      <c r="W615" s="12">
        <v>5</v>
      </c>
      <c r="X615" s="12">
        <v>2</v>
      </c>
      <c r="Y615" s="12">
        <v>0</v>
      </c>
      <c r="Z615" s="20">
        <v>1</v>
      </c>
      <c r="AA615" s="12">
        <v>1</v>
      </c>
      <c r="AB615" s="56">
        <v>1</v>
      </c>
      <c r="AC615" s="21" t="s">
        <v>73</v>
      </c>
      <c r="AD615" s="46" t="s">
        <v>8956</v>
      </c>
      <c r="AE615" s="72"/>
      <c r="AF615" s="16" t="s">
        <v>8955</v>
      </c>
      <c r="AG615" s="16" t="str">
        <f t="shared" si="9"/>
        <v/>
      </c>
    </row>
    <row r="616" spans="1:33" x14ac:dyDescent="0.2">
      <c r="A616" s="12" t="s">
        <v>8065</v>
      </c>
      <c r="B616" s="12" t="s">
        <v>8066</v>
      </c>
      <c r="C616" s="12" t="s">
        <v>64</v>
      </c>
      <c r="D616" s="12" t="s">
        <v>88</v>
      </c>
      <c r="E616" s="19" t="s">
        <v>1101</v>
      </c>
      <c r="F616" s="12" t="s">
        <v>2513</v>
      </c>
      <c r="G616" s="12" t="s">
        <v>2678</v>
      </c>
      <c r="H616" s="27" t="s">
        <v>69</v>
      </c>
      <c r="I616" s="28" t="s">
        <v>70</v>
      </c>
      <c r="J616" s="28" t="s">
        <v>70</v>
      </c>
      <c r="K616" s="28" t="s">
        <v>70</v>
      </c>
      <c r="L616" s="28" t="s">
        <v>70</v>
      </c>
      <c r="M616" s="29" t="s">
        <v>70</v>
      </c>
      <c r="N616" s="29" t="s">
        <v>70</v>
      </c>
      <c r="O616" s="28" t="s">
        <v>70</v>
      </c>
      <c r="P616" s="28" t="s">
        <v>70</v>
      </c>
      <c r="Q616" s="28" t="s">
        <v>70</v>
      </c>
      <c r="R616" s="28" t="s">
        <v>70</v>
      </c>
      <c r="S616" s="28" t="s">
        <v>70</v>
      </c>
      <c r="T616" s="30" t="s">
        <v>6894</v>
      </c>
      <c r="U616" s="31" t="s">
        <v>72</v>
      </c>
      <c r="V616" s="12">
        <v>1</v>
      </c>
      <c r="W616" s="12">
        <v>2</v>
      </c>
      <c r="X616" s="12">
        <v>2</v>
      </c>
      <c r="Y616" s="12">
        <v>0</v>
      </c>
      <c r="Z616" s="20">
        <v>0</v>
      </c>
      <c r="AA616" s="12">
        <v>1</v>
      </c>
      <c r="AB616" s="56">
        <v>1</v>
      </c>
      <c r="AC616" s="21" t="s">
        <v>73</v>
      </c>
      <c r="AD616" s="46" t="s">
        <v>8956</v>
      </c>
      <c r="AE616" s="72" t="s">
        <v>6925</v>
      </c>
      <c r="AF616" s="16" t="s">
        <v>8955</v>
      </c>
      <c r="AG616" s="16" t="str">
        <f t="shared" si="9"/>
        <v/>
      </c>
    </row>
    <row r="617" spans="1:33" x14ac:dyDescent="0.2">
      <c r="A617" s="12" t="s">
        <v>8067</v>
      </c>
      <c r="B617" s="12" t="s">
        <v>8068</v>
      </c>
      <c r="C617" s="12" t="s">
        <v>76</v>
      </c>
      <c r="D617" s="12" t="s">
        <v>88</v>
      </c>
      <c r="E617" s="19" t="s">
        <v>1101</v>
      </c>
      <c r="F617" s="12" t="s">
        <v>2513</v>
      </c>
      <c r="G617" s="12" t="s">
        <v>2678</v>
      </c>
      <c r="H617" s="27" t="s">
        <v>69</v>
      </c>
      <c r="I617" s="28" t="s">
        <v>70</v>
      </c>
      <c r="J617" s="28" t="s">
        <v>70</v>
      </c>
      <c r="K617" s="28" t="s">
        <v>70</v>
      </c>
      <c r="L617" s="28" t="s">
        <v>70</v>
      </c>
      <c r="M617" s="29" t="s">
        <v>70</v>
      </c>
      <c r="N617" s="29" t="s">
        <v>70</v>
      </c>
      <c r="O617" s="28" t="s">
        <v>70</v>
      </c>
      <c r="P617" s="28" t="s">
        <v>70</v>
      </c>
      <c r="Q617" s="28" t="s">
        <v>70</v>
      </c>
      <c r="R617" s="28" t="s">
        <v>70</v>
      </c>
      <c r="S617" s="28" t="s">
        <v>70</v>
      </c>
      <c r="T617" s="30" t="s">
        <v>6894</v>
      </c>
      <c r="U617" s="31" t="s">
        <v>72</v>
      </c>
      <c r="V617" s="12">
        <v>4</v>
      </c>
      <c r="W617" s="12">
        <v>5</v>
      </c>
      <c r="X617" s="12">
        <v>5</v>
      </c>
      <c r="Y617" s="12">
        <v>0</v>
      </c>
      <c r="Z617" s="20">
        <v>1</v>
      </c>
      <c r="AA617" s="12">
        <v>4</v>
      </c>
      <c r="AB617" s="56">
        <v>3</v>
      </c>
      <c r="AC617" s="21" t="s">
        <v>73</v>
      </c>
      <c r="AD617" s="46" t="s">
        <v>8954</v>
      </c>
      <c r="AE617" s="72"/>
      <c r="AF617" s="16" t="s">
        <v>8955</v>
      </c>
      <c r="AG617" s="16" t="str">
        <f t="shared" si="9"/>
        <v/>
      </c>
    </row>
    <row r="618" spans="1:33" x14ac:dyDescent="0.2">
      <c r="A618" s="12" t="s">
        <v>8069</v>
      </c>
      <c r="B618" s="12" t="s">
        <v>8070</v>
      </c>
      <c r="C618" s="12" t="s">
        <v>64</v>
      </c>
      <c r="D618" s="12" t="s">
        <v>88</v>
      </c>
      <c r="E618" s="19" t="s">
        <v>1101</v>
      </c>
      <c r="F618" s="12" t="s">
        <v>2513</v>
      </c>
      <c r="G618" s="12" t="s">
        <v>2678</v>
      </c>
      <c r="H618" s="27" t="s">
        <v>69</v>
      </c>
      <c r="I618" s="28" t="s">
        <v>70</v>
      </c>
      <c r="J618" s="28" t="s">
        <v>70</v>
      </c>
      <c r="K618" s="28" t="s">
        <v>70</v>
      </c>
      <c r="L618" s="28" t="s">
        <v>70</v>
      </c>
      <c r="M618" s="29" t="s">
        <v>70</v>
      </c>
      <c r="N618" s="29" t="s">
        <v>70</v>
      </c>
      <c r="O618" s="28" t="s">
        <v>70</v>
      </c>
      <c r="P618" s="28" t="s">
        <v>70</v>
      </c>
      <c r="Q618" s="28" t="s">
        <v>70</v>
      </c>
      <c r="R618" s="28" t="s">
        <v>70</v>
      </c>
      <c r="S618" s="28" t="s">
        <v>70</v>
      </c>
      <c r="T618" s="30" t="s">
        <v>6894</v>
      </c>
      <c r="U618" s="31" t="s">
        <v>72</v>
      </c>
      <c r="V618" s="12">
        <v>1</v>
      </c>
      <c r="W618" s="12">
        <v>2</v>
      </c>
      <c r="X618" s="12">
        <v>2</v>
      </c>
      <c r="Y618" s="12">
        <v>1</v>
      </c>
      <c r="Z618" s="20">
        <v>1</v>
      </c>
      <c r="AA618" s="12">
        <v>1</v>
      </c>
      <c r="AB618" s="56">
        <v>1</v>
      </c>
      <c r="AC618" s="21" t="s">
        <v>73</v>
      </c>
      <c r="AD618" s="46" t="s">
        <v>8956</v>
      </c>
      <c r="AE618" s="72"/>
      <c r="AF618" s="16" t="s">
        <v>8955</v>
      </c>
      <c r="AG618" s="16" t="str">
        <f t="shared" si="9"/>
        <v/>
      </c>
    </row>
    <row r="619" spans="1:33" x14ac:dyDescent="0.2">
      <c r="A619" s="12" t="s">
        <v>8071</v>
      </c>
      <c r="B619" s="12" t="s">
        <v>8072</v>
      </c>
      <c r="C619" s="12" t="s">
        <v>64</v>
      </c>
      <c r="D619" s="12" t="s">
        <v>88</v>
      </c>
      <c r="E619" s="19" t="s">
        <v>1101</v>
      </c>
      <c r="F619" s="12" t="s">
        <v>2513</v>
      </c>
      <c r="G619" s="12" t="s">
        <v>2678</v>
      </c>
      <c r="H619" s="27" t="s">
        <v>69</v>
      </c>
      <c r="I619" s="28" t="s">
        <v>70</v>
      </c>
      <c r="J619" s="28" t="s">
        <v>70</v>
      </c>
      <c r="K619" s="28" t="s">
        <v>70</v>
      </c>
      <c r="L619" s="28" t="s">
        <v>70</v>
      </c>
      <c r="M619" s="29" t="s">
        <v>70</v>
      </c>
      <c r="N619" s="29" t="s">
        <v>70</v>
      </c>
      <c r="O619" s="28" t="s">
        <v>70</v>
      </c>
      <c r="P619" s="28" t="s">
        <v>70</v>
      </c>
      <c r="Q619" s="28" t="s">
        <v>70</v>
      </c>
      <c r="R619" s="28" t="s">
        <v>70</v>
      </c>
      <c r="S619" s="28" t="s">
        <v>70</v>
      </c>
      <c r="T619" s="30" t="s">
        <v>6894</v>
      </c>
      <c r="U619" s="31" t="s">
        <v>72</v>
      </c>
      <c r="V619" s="12">
        <v>1</v>
      </c>
      <c r="W619" s="12">
        <v>2</v>
      </c>
      <c r="X619" s="12">
        <v>2</v>
      </c>
      <c r="Y619" s="12">
        <v>0</v>
      </c>
      <c r="Z619" s="20">
        <v>0</v>
      </c>
      <c r="AA619" s="12">
        <v>1</v>
      </c>
      <c r="AB619" s="56">
        <v>1</v>
      </c>
      <c r="AC619" s="21" t="s">
        <v>73</v>
      </c>
      <c r="AD619" s="46" t="s">
        <v>8956</v>
      </c>
      <c r="AE619" s="72" t="s">
        <v>6925</v>
      </c>
      <c r="AF619" s="16" t="s">
        <v>8955</v>
      </c>
      <c r="AG619" s="16" t="str">
        <f t="shared" si="9"/>
        <v/>
      </c>
    </row>
    <row r="620" spans="1:33" x14ac:dyDescent="0.2">
      <c r="A620" s="12" t="s">
        <v>8073</v>
      </c>
      <c r="B620" s="12" t="s">
        <v>8074</v>
      </c>
      <c r="C620" s="12" t="s">
        <v>76</v>
      </c>
      <c r="D620" s="12" t="s">
        <v>88</v>
      </c>
      <c r="E620" s="19" t="s">
        <v>1101</v>
      </c>
      <c r="F620" s="12" t="s">
        <v>1155</v>
      </c>
      <c r="G620" s="12" t="s">
        <v>2393</v>
      </c>
      <c r="H620" s="27" t="s">
        <v>69</v>
      </c>
      <c r="I620" s="28" t="s">
        <v>70</v>
      </c>
      <c r="J620" s="28" t="s">
        <v>70</v>
      </c>
      <c r="K620" s="28" t="s">
        <v>70</v>
      </c>
      <c r="L620" s="28" t="s">
        <v>70</v>
      </c>
      <c r="M620" s="29" t="s">
        <v>70</v>
      </c>
      <c r="N620" s="29" t="s">
        <v>70</v>
      </c>
      <c r="O620" s="28" t="s">
        <v>70</v>
      </c>
      <c r="P620" s="28" t="s">
        <v>70</v>
      </c>
      <c r="Q620" s="28" t="s">
        <v>70</v>
      </c>
      <c r="R620" s="28" t="s">
        <v>70</v>
      </c>
      <c r="S620" s="28" t="s">
        <v>70</v>
      </c>
      <c r="T620" s="30" t="s">
        <v>6894</v>
      </c>
      <c r="U620" s="31" t="s">
        <v>72</v>
      </c>
      <c r="V620" s="12">
        <v>3</v>
      </c>
      <c r="W620" s="12">
        <v>5</v>
      </c>
      <c r="X620" s="12">
        <v>5</v>
      </c>
      <c r="Y620" s="12">
        <v>0</v>
      </c>
      <c r="Z620" s="20">
        <v>1</v>
      </c>
      <c r="AA620" s="12">
        <v>3</v>
      </c>
      <c r="AB620" s="56">
        <v>1</v>
      </c>
      <c r="AC620" s="21" t="s">
        <v>73</v>
      </c>
      <c r="AD620" s="46" t="s">
        <v>8954</v>
      </c>
      <c r="AE620" s="72"/>
      <c r="AF620" s="16" t="s">
        <v>8955</v>
      </c>
      <c r="AG620" s="16" t="str">
        <f t="shared" si="9"/>
        <v/>
      </c>
    </row>
    <row r="621" spans="1:33" x14ac:dyDescent="0.2">
      <c r="A621" s="12" t="s">
        <v>8075</v>
      </c>
      <c r="B621" s="12" t="s">
        <v>1237</v>
      </c>
      <c r="C621" s="12" t="s">
        <v>76</v>
      </c>
      <c r="D621" s="12" t="s">
        <v>88</v>
      </c>
      <c r="E621" s="19" t="s">
        <v>1101</v>
      </c>
      <c r="F621" s="12" t="s">
        <v>1155</v>
      </c>
      <c r="G621" s="12" t="s">
        <v>2393</v>
      </c>
      <c r="H621" s="27" t="s">
        <v>69</v>
      </c>
      <c r="I621" s="28" t="s">
        <v>70</v>
      </c>
      <c r="J621" s="28" t="s">
        <v>70</v>
      </c>
      <c r="K621" s="28" t="s">
        <v>70</v>
      </c>
      <c r="L621" s="28" t="s">
        <v>70</v>
      </c>
      <c r="M621" s="29" t="s">
        <v>70</v>
      </c>
      <c r="N621" s="29" t="s">
        <v>70</v>
      </c>
      <c r="O621" s="28" t="s">
        <v>70</v>
      </c>
      <c r="P621" s="28" t="s">
        <v>70</v>
      </c>
      <c r="Q621" s="28" t="s">
        <v>70</v>
      </c>
      <c r="R621" s="28" t="s">
        <v>70</v>
      </c>
      <c r="S621" s="28" t="s">
        <v>70</v>
      </c>
      <c r="T621" s="30" t="s">
        <v>6894</v>
      </c>
      <c r="U621" s="31" t="s">
        <v>72</v>
      </c>
      <c r="V621" s="12">
        <v>4</v>
      </c>
      <c r="W621" s="12">
        <v>5</v>
      </c>
      <c r="X621" s="12">
        <v>5</v>
      </c>
      <c r="Y621" s="12">
        <v>0</v>
      </c>
      <c r="Z621" s="20">
        <v>1</v>
      </c>
      <c r="AA621" s="12">
        <v>4</v>
      </c>
      <c r="AB621" s="56">
        <v>2</v>
      </c>
      <c r="AC621" s="21" t="s">
        <v>73</v>
      </c>
      <c r="AD621" s="46" t="s">
        <v>8954</v>
      </c>
      <c r="AE621" s="72"/>
      <c r="AF621" s="16" t="s">
        <v>8955</v>
      </c>
      <c r="AG621" s="16" t="str">
        <f t="shared" si="9"/>
        <v/>
      </c>
    </row>
    <row r="622" spans="1:33" x14ac:dyDescent="0.2">
      <c r="A622" s="12" t="s">
        <v>8076</v>
      </c>
      <c r="B622" s="12" t="s">
        <v>8077</v>
      </c>
      <c r="C622" s="12" t="s">
        <v>64</v>
      </c>
      <c r="D622" s="12" t="s">
        <v>88</v>
      </c>
      <c r="E622" s="19" t="s">
        <v>1101</v>
      </c>
      <c r="F622" s="12" t="s">
        <v>1155</v>
      </c>
      <c r="G622" s="12" t="s">
        <v>2393</v>
      </c>
      <c r="H622" s="27" t="s">
        <v>69</v>
      </c>
      <c r="I622" s="28" t="s">
        <v>70</v>
      </c>
      <c r="J622" s="28" t="s">
        <v>70</v>
      </c>
      <c r="K622" s="28" t="s">
        <v>70</v>
      </c>
      <c r="L622" s="28" t="s">
        <v>70</v>
      </c>
      <c r="M622" s="29" t="s">
        <v>70</v>
      </c>
      <c r="N622" s="29" t="s">
        <v>70</v>
      </c>
      <c r="O622" s="28" t="s">
        <v>70</v>
      </c>
      <c r="P622" s="28" t="s">
        <v>70</v>
      </c>
      <c r="Q622" s="28" t="s">
        <v>70</v>
      </c>
      <c r="R622" s="28" t="s">
        <v>70</v>
      </c>
      <c r="S622" s="28" t="s">
        <v>70</v>
      </c>
      <c r="T622" s="30" t="s">
        <v>6894</v>
      </c>
      <c r="U622" s="31" t="s">
        <v>72</v>
      </c>
      <c r="V622" s="12">
        <v>3</v>
      </c>
      <c r="W622" s="12">
        <v>2</v>
      </c>
      <c r="X622" s="12">
        <v>5</v>
      </c>
      <c r="Y622" s="12">
        <v>0</v>
      </c>
      <c r="Z622" s="20">
        <v>1</v>
      </c>
      <c r="AA622" s="12">
        <v>3</v>
      </c>
      <c r="AB622" s="56">
        <v>1</v>
      </c>
      <c r="AC622" s="21" t="s">
        <v>73</v>
      </c>
      <c r="AD622" s="46" t="s">
        <v>8954</v>
      </c>
      <c r="AE622" s="72"/>
      <c r="AF622" s="16" t="s">
        <v>8955</v>
      </c>
      <c r="AG622" s="16" t="str">
        <f t="shared" si="9"/>
        <v/>
      </c>
    </row>
    <row r="623" spans="1:33" x14ac:dyDescent="0.2">
      <c r="A623" s="12" t="s">
        <v>8078</v>
      </c>
      <c r="B623" s="12" t="s">
        <v>8079</v>
      </c>
      <c r="C623" s="12" t="s">
        <v>76</v>
      </c>
      <c r="D623" s="12" t="s">
        <v>88</v>
      </c>
      <c r="E623" s="19" t="s">
        <v>1101</v>
      </c>
      <c r="F623" s="12" t="s">
        <v>1155</v>
      </c>
      <c r="G623" s="12" t="s">
        <v>2393</v>
      </c>
      <c r="H623" s="27" t="s">
        <v>69</v>
      </c>
      <c r="I623" s="28" t="s">
        <v>70</v>
      </c>
      <c r="J623" s="28" t="s">
        <v>70</v>
      </c>
      <c r="K623" s="28" t="s">
        <v>70</v>
      </c>
      <c r="L623" s="28" t="s">
        <v>70</v>
      </c>
      <c r="M623" s="29" t="s">
        <v>70</v>
      </c>
      <c r="N623" s="29" t="s">
        <v>70</v>
      </c>
      <c r="O623" s="28" t="s">
        <v>70</v>
      </c>
      <c r="P623" s="28" t="s">
        <v>70</v>
      </c>
      <c r="Q623" s="28" t="s">
        <v>70</v>
      </c>
      <c r="R623" s="28" t="s">
        <v>70</v>
      </c>
      <c r="S623" s="28" t="s">
        <v>70</v>
      </c>
      <c r="T623" s="30" t="s">
        <v>6894</v>
      </c>
      <c r="U623" s="31" t="s">
        <v>72</v>
      </c>
      <c r="V623" s="12">
        <v>2</v>
      </c>
      <c r="W623" s="12">
        <v>5</v>
      </c>
      <c r="X623" s="12">
        <v>5</v>
      </c>
      <c r="Y623" s="12">
        <v>0</v>
      </c>
      <c r="Z623" s="20">
        <v>1</v>
      </c>
      <c r="AA623" s="12">
        <v>2</v>
      </c>
      <c r="AB623" s="56">
        <v>1</v>
      </c>
      <c r="AC623" s="21" t="s">
        <v>73</v>
      </c>
      <c r="AD623" s="46" t="s">
        <v>8954</v>
      </c>
      <c r="AE623" s="72"/>
      <c r="AF623" s="16" t="s">
        <v>8955</v>
      </c>
      <c r="AG623" s="16" t="str">
        <f t="shared" si="9"/>
        <v/>
      </c>
    </row>
    <row r="624" spans="1:33" x14ac:dyDescent="0.2">
      <c r="A624" s="12" t="s">
        <v>8080</v>
      </c>
      <c r="B624" s="12" t="s">
        <v>8081</v>
      </c>
      <c r="C624" s="12" t="s">
        <v>64</v>
      </c>
      <c r="D624" s="12" t="s">
        <v>3828</v>
      </c>
      <c r="E624" s="19" t="s">
        <v>4575</v>
      </c>
      <c r="F624" s="12" t="s">
        <v>4576</v>
      </c>
      <c r="G624" s="12" t="s">
        <v>4604</v>
      </c>
      <c r="H624" s="27" t="s">
        <v>69</v>
      </c>
      <c r="I624" s="28" t="s">
        <v>70</v>
      </c>
      <c r="J624" s="28" t="s">
        <v>70</v>
      </c>
      <c r="K624" s="28" t="s">
        <v>70</v>
      </c>
      <c r="L624" s="28" t="s">
        <v>70</v>
      </c>
      <c r="M624" s="29" t="s">
        <v>70</v>
      </c>
      <c r="N624" s="29" t="s">
        <v>70</v>
      </c>
      <c r="O624" s="28" t="s">
        <v>70</v>
      </c>
      <c r="P624" s="28" t="s">
        <v>70</v>
      </c>
      <c r="Q624" s="28" t="s">
        <v>70</v>
      </c>
      <c r="R624" s="28" t="s">
        <v>70</v>
      </c>
      <c r="S624" s="28" t="s">
        <v>70</v>
      </c>
      <c r="T624" s="30" t="s">
        <v>6894</v>
      </c>
      <c r="U624" s="31" t="s">
        <v>72</v>
      </c>
      <c r="V624" s="12">
        <v>0</v>
      </c>
      <c r="W624" s="12">
        <v>2</v>
      </c>
      <c r="X624" s="12">
        <v>2</v>
      </c>
      <c r="Y624" s="12">
        <v>0</v>
      </c>
      <c r="Z624" s="20">
        <v>0</v>
      </c>
      <c r="AA624" s="12">
        <v>0</v>
      </c>
      <c r="AB624" s="56">
        <v>1</v>
      </c>
      <c r="AC624" s="21" t="s">
        <v>73</v>
      </c>
      <c r="AD624" s="46" t="s">
        <v>8956</v>
      </c>
      <c r="AE624" s="72"/>
      <c r="AF624" s="16" t="s">
        <v>8955</v>
      </c>
      <c r="AG624" s="16" t="str">
        <f t="shared" si="9"/>
        <v/>
      </c>
    </row>
    <row r="625" spans="1:33" x14ac:dyDescent="0.2">
      <c r="A625" s="12" t="s">
        <v>8082</v>
      </c>
      <c r="B625" s="12" t="s">
        <v>8083</v>
      </c>
      <c r="C625" s="12" t="s">
        <v>64</v>
      </c>
      <c r="D625" s="12" t="s">
        <v>3828</v>
      </c>
      <c r="E625" s="19" t="s">
        <v>4575</v>
      </c>
      <c r="F625" s="12" t="s">
        <v>4607</v>
      </c>
      <c r="G625" s="12" t="s">
        <v>5538</v>
      </c>
      <c r="H625" s="27" t="s">
        <v>69</v>
      </c>
      <c r="I625" s="28" t="s">
        <v>70</v>
      </c>
      <c r="J625" s="28" t="s">
        <v>70</v>
      </c>
      <c r="K625" s="28" t="s">
        <v>70</v>
      </c>
      <c r="L625" s="28" t="s">
        <v>70</v>
      </c>
      <c r="M625" s="29" t="s">
        <v>70</v>
      </c>
      <c r="N625" s="29" t="s">
        <v>70</v>
      </c>
      <c r="O625" s="28" t="s">
        <v>70</v>
      </c>
      <c r="P625" s="28" t="s">
        <v>70</v>
      </c>
      <c r="Q625" s="28" t="s">
        <v>70</v>
      </c>
      <c r="R625" s="28" t="s">
        <v>70</v>
      </c>
      <c r="S625" s="28" t="s">
        <v>70</v>
      </c>
      <c r="T625" s="30" t="s">
        <v>6894</v>
      </c>
      <c r="U625" s="31" t="s">
        <v>72</v>
      </c>
      <c r="V625" s="12">
        <v>1</v>
      </c>
      <c r="W625" s="12">
        <v>2</v>
      </c>
      <c r="X625" s="12">
        <v>2</v>
      </c>
      <c r="Y625" s="12">
        <v>0</v>
      </c>
      <c r="Z625" s="20">
        <v>0</v>
      </c>
      <c r="AA625" s="12">
        <v>1</v>
      </c>
      <c r="AB625" s="56">
        <v>1</v>
      </c>
      <c r="AC625" s="21" t="s">
        <v>73</v>
      </c>
      <c r="AD625" s="46" t="s">
        <v>8956</v>
      </c>
      <c r="AE625" s="72"/>
      <c r="AF625" s="16" t="s">
        <v>8955</v>
      </c>
      <c r="AG625" s="16" t="str">
        <f t="shared" si="9"/>
        <v/>
      </c>
    </row>
    <row r="626" spans="1:33" x14ac:dyDescent="0.2">
      <c r="A626" s="12" t="s">
        <v>8084</v>
      </c>
      <c r="B626" s="12" t="s">
        <v>8085</v>
      </c>
      <c r="C626" s="12" t="s">
        <v>76</v>
      </c>
      <c r="D626" s="12" t="s">
        <v>3828</v>
      </c>
      <c r="E626" s="19" t="s">
        <v>4575</v>
      </c>
      <c r="F626" s="12" t="s">
        <v>4664</v>
      </c>
      <c r="G626" s="12" t="s">
        <v>4665</v>
      </c>
      <c r="H626" s="27" t="s">
        <v>69</v>
      </c>
      <c r="I626" s="28" t="s">
        <v>70</v>
      </c>
      <c r="J626" s="28" t="s">
        <v>70</v>
      </c>
      <c r="K626" s="28" t="s">
        <v>70</v>
      </c>
      <c r="L626" s="28" t="s">
        <v>70</v>
      </c>
      <c r="M626" s="29" t="s">
        <v>70</v>
      </c>
      <c r="N626" s="29" t="s">
        <v>70</v>
      </c>
      <c r="O626" s="28" t="s">
        <v>70</v>
      </c>
      <c r="P626" s="28" t="s">
        <v>70</v>
      </c>
      <c r="Q626" s="28" t="s">
        <v>70</v>
      </c>
      <c r="R626" s="28" t="s">
        <v>70</v>
      </c>
      <c r="S626" s="28" t="s">
        <v>70</v>
      </c>
      <c r="T626" s="30" t="s">
        <v>6894</v>
      </c>
      <c r="U626" s="31" t="s">
        <v>72</v>
      </c>
      <c r="V626" s="12">
        <v>3</v>
      </c>
      <c r="W626" s="12">
        <v>2</v>
      </c>
      <c r="X626" s="12">
        <v>5</v>
      </c>
      <c r="Y626" s="12">
        <v>0</v>
      </c>
      <c r="Z626" s="20">
        <v>1</v>
      </c>
      <c r="AA626" s="12">
        <v>3</v>
      </c>
      <c r="AB626" s="56">
        <v>2</v>
      </c>
      <c r="AC626" s="21" t="s">
        <v>73</v>
      </c>
      <c r="AD626" s="46" t="s">
        <v>8954</v>
      </c>
      <c r="AE626" s="72"/>
      <c r="AF626" s="16" t="s">
        <v>8955</v>
      </c>
      <c r="AG626" s="16" t="str">
        <f t="shared" si="9"/>
        <v/>
      </c>
    </row>
    <row r="627" spans="1:33" x14ac:dyDescent="0.2">
      <c r="A627" s="12" t="s">
        <v>8086</v>
      </c>
      <c r="B627" s="12" t="s">
        <v>8087</v>
      </c>
      <c r="C627" s="12" t="s">
        <v>64</v>
      </c>
      <c r="D627" s="12" t="s">
        <v>3828</v>
      </c>
      <c r="E627" s="19" t="s">
        <v>4575</v>
      </c>
      <c r="F627" s="12" t="s">
        <v>4664</v>
      </c>
      <c r="G627" s="12" t="s">
        <v>4665</v>
      </c>
      <c r="H627" s="27" t="s">
        <v>69</v>
      </c>
      <c r="I627" s="28" t="s">
        <v>70</v>
      </c>
      <c r="J627" s="28" t="s">
        <v>70</v>
      </c>
      <c r="K627" s="28" t="s">
        <v>70</v>
      </c>
      <c r="L627" s="28" t="s">
        <v>70</v>
      </c>
      <c r="M627" s="29" t="s">
        <v>70</v>
      </c>
      <c r="N627" s="29" t="s">
        <v>70</v>
      </c>
      <c r="O627" s="28" t="s">
        <v>70</v>
      </c>
      <c r="P627" s="28" t="s">
        <v>70</v>
      </c>
      <c r="Q627" s="28" t="s">
        <v>70</v>
      </c>
      <c r="R627" s="28" t="s">
        <v>70</v>
      </c>
      <c r="S627" s="28" t="s">
        <v>70</v>
      </c>
      <c r="T627" s="30" t="s">
        <v>6894</v>
      </c>
      <c r="U627" s="31" t="s">
        <v>72</v>
      </c>
      <c r="V627" s="12">
        <v>1</v>
      </c>
      <c r="W627" s="12">
        <v>2</v>
      </c>
      <c r="X627" s="12">
        <v>2</v>
      </c>
      <c r="Y627" s="12">
        <v>0</v>
      </c>
      <c r="Z627" s="20">
        <v>0</v>
      </c>
      <c r="AA627" s="12">
        <v>1</v>
      </c>
      <c r="AB627" s="56">
        <v>1</v>
      </c>
      <c r="AC627" s="21" t="s">
        <v>73</v>
      </c>
      <c r="AD627" s="46" t="s">
        <v>8956</v>
      </c>
      <c r="AE627" s="72"/>
      <c r="AF627" s="16" t="s">
        <v>8955</v>
      </c>
      <c r="AG627" s="16" t="str">
        <f t="shared" si="9"/>
        <v/>
      </c>
    </row>
    <row r="628" spans="1:33" x14ac:dyDescent="0.2">
      <c r="A628" s="12" t="s">
        <v>8088</v>
      </c>
      <c r="B628" s="12" t="s">
        <v>8089</v>
      </c>
      <c r="C628" s="12" t="s">
        <v>64</v>
      </c>
      <c r="D628" s="12" t="s">
        <v>3828</v>
      </c>
      <c r="E628" s="19" t="s">
        <v>4575</v>
      </c>
      <c r="F628" s="12" t="s">
        <v>4664</v>
      </c>
      <c r="G628" s="12" t="s">
        <v>4665</v>
      </c>
      <c r="H628" s="27" t="s">
        <v>69</v>
      </c>
      <c r="I628" s="28" t="s">
        <v>70</v>
      </c>
      <c r="J628" s="28" t="s">
        <v>70</v>
      </c>
      <c r="K628" s="28" t="s">
        <v>70</v>
      </c>
      <c r="L628" s="28" t="s">
        <v>70</v>
      </c>
      <c r="M628" s="29" t="s">
        <v>70</v>
      </c>
      <c r="N628" s="29" t="s">
        <v>70</v>
      </c>
      <c r="O628" s="28" t="s">
        <v>70</v>
      </c>
      <c r="P628" s="28" t="s">
        <v>70</v>
      </c>
      <c r="Q628" s="28" t="s">
        <v>70</v>
      </c>
      <c r="R628" s="28" t="s">
        <v>70</v>
      </c>
      <c r="S628" s="28" t="s">
        <v>70</v>
      </c>
      <c r="T628" s="30" t="s">
        <v>6894</v>
      </c>
      <c r="U628" s="31" t="s">
        <v>72</v>
      </c>
      <c r="V628" s="12">
        <v>0</v>
      </c>
      <c r="W628" s="12">
        <v>2</v>
      </c>
      <c r="X628" s="12">
        <v>2</v>
      </c>
      <c r="Y628" s="12">
        <v>0</v>
      </c>
      <c r="Z628" s="20">
        <v>0</v>
      </c>
      <c r="AA628" s="12">
        <v>0</v>
      </c>
      <c r="AB628" s="56">
        <v>1</v>
      </c>
      <c r="AC628" s="21" t="s">
        <v>73</v>
      </c>
      <c r="AD628" s="46" t="s">
        <v>8956</v>
      </c>
      <c r="AE628" s="72"/>
      <c r="AF628" s="16" t="s">
        <v>8955</v>
      </c>
      <c r="AG628" s="16" t="str">
        <f t="shared" si="9"/>
        <v/>
      </c>
    </row>
    <row r="629" spans="1:33" x14ac:dyDescent="0.2">
      <c r="A629" s="12" t="s">
        <v>8090</v>
      </c>
      <c r="B629" s="12" t="s">
        <v>8091</v>
      </c>
      <c r="C629" s="12" t="s">
        <v>64</v>
      </c>
      <c r="D629" s="12" t="s">
        <v>3828</v>
      </c>
      <c r="E629" s="19" t="s">
        <v>4575</v>
      </c>
      <c r="F629" s="12" t="s">
        <v>4664</v>
      </c>
      <c r="G629" s="12" t="s">
        <v>4665</v>
      </c>
      <c r="H629" s="27" t="s">
        <v>69</v>
      </c>
      <c r="I629" s="28" t="s">
        <v>70</v>
      </c>
      <c r="J629" s="28" t="s">
        <v>70</v>
      </c>
      <c r="K629" s="28" t="s">
        <v>70</v>
      </c>
      <c r="L629" s="28" t="s">
        <v>70</v>
      </c>
      <c r="M629" s="29" t="s">
        <v>70</v>
      </c>
      <c r="N629" s="29" t="s">
        <v>70</v>
      </c>
      <c r="O629" s="28" t="s">
        <v>70</v>
      </c>
      <c r="P629" s="28" t="s">
        <v>70</v>
      </c>
      <c r="Q629" s="28" t="s">
        <v>70</v>
      </c>
      <c r="R629" s="28" t="s">
        <v>70</v>
      </c>
      <c r="S629" s="28" t="s">
        <v>70</v>
      </c>
      <c r="T629" s="30" t="s">
        <v>6894</v>
      </c>
      <c r="U629" s="31" t="s">
        <v>72</v>
      </c>
      <c r="V629" s="12">
        <v>1</v>
      </c>
      <c r="W629" s="12">
        <v>2</v>
      </c>
      <c r="X629" s="12">
        <v>2</v>
      </c>
      <c r="Y629" s="12">
        <v>0</v>
      </c>
      <c r="Z629" s="20">
        <v>0</v>
      </c>
      <c r="AA629" s="12">
        <v>1</v>
      </c>
      <c r="AB629" s="56">
        <v>1</v>
      </c>
      <c r="AC629" s="21" t="s">
        <v>73</v>
      </c>
      <c r="AD629" s="46" t="s">
        <v>8956</v>
      </c>
      <c r="AE629" s="72" t="s">
        <v>6925</v>
      </c>
      <c r="AF629" s="16" t="s">
        <v>8955</v>
      </c>
      <c r="AG629" s="16" t="str">
        <f t="shared" si="9"/>
        <v/>
      </c>
    </row>
    <row r="630" spans="1:33" x14ac:dyDescent="0.2">
      <c r="A630" s="12" t="s">
        <v>8092</v>
      </c>
      <c r="B630" s="12" t="s">
        <v>8093</v>
      </c>
      <c r="C630" s="12" t="s">
        <v>64</v>
      </c>
      <c r="D630" s="12" t="s">
        <v>3828</v>
      </c>
      <c r="E630" s="19" t="s">
        <v>4575</v>
      </c>
      <c r="F630" s="12" t="s">
        <v>4664</v>
      </c>
      <c r="G630" s="12" t="s">
        <v>4665</v>
      </c>
      <c r="H630" s="27" t="s">
        <v>69</v>
      </c>
      <c r="I630" s="28" t="s">
        <v>70</v>
      </c>
      <c r="J630" s="28" t="s">
        <v>70</v>
      </c>
      <c r="K630" s="28" t="s">
        <v>70</v>
      </c>
      <c r="L630" s="28" t="s">
        <v>70</v>
      </c>
      <c r="M630" s="29" t="s">
        <v>70</v>
      </c>
      <c r="N630" s="29" t="s">
        <v>70</v>
      </c>
      <c r="O630" s="28" t="s">
        <v>70</v>
      </c>
      <c r="P630" s="28" t="s">
        <v>70</v>
      </c>
      <c r="Q630" s="28" t="s">
        <v>70</v>
      </c>
      <c r="R630" s="28" t="s">
        <v>70</v>
      </c>
      <c r="S630" s="28" t="s">
        <v>70</v>
      </c>
      <c r="T630" s="30" t="s">
        <v>6894</v>
      </c>
      <c r="U630" s="31" t="s">
        <v>72</v>
      </c>
      <c r="V630" s="12">
        <v>3</v>
      </c>
      <c r="W630" s="12">
        <v>5</v>
      </c>
      <c r="X630" s="12">
        <v>2</v>
      </c>
      <c r="Y630" s="12">
        <v>0</v>
      </c>
      <c r="Z630" s="20">
        <v>1</v>
      </c>
      <c r="AA630" s="12">
        <v>3</v>
      </c>
      <c r="AB630" s="56">
        <v>2</v>
      </c>
      <c r="AC630" s="21" t="s">
        <v>73</v>
      </c>
      <c r="AD630" s="46" t="s">
        <v>8954</v>
      </c>
      <c r="AE630" s="72"/>
      <c r="AF630" s="16" t="s">
        <v>8955</v>
      </c>
      <c r="AG630" s="16" t="str">
        <f t="shared" si="9"/>
        <v/>
      </c>
    </row>
    <row r="631" spans="1:33" x14ac:dyDescent="0.2">
      <c r="A631" s="12" t="s">
        <v>8094</v>
      </c>
      <c r="B631" s="12" t="s">
        <v>8095</v>
      </c>
      <c r="C631" s="12" t="s">
        <v>64</v>
      </c>
      <c r="D631" s="12" t="s">
        <v>3828</v>
      </c>
      <c r="E631" s="19" t="s">
        <v>4575</v>
      </c>
      <c r="F631" s="12" t="s">
        <v>4576</v>
      </c>
      <c r="G631" s="12" t="s">
        <v>4604</v>
      </c>
      <c r="H631" s="27" t="s">
        <v>69</v>
      </c>
      <c r="I631" s="28" t="s">
        <v>70</v>
      </c>
      <c r="J631" s="28" t="s">
        <v>70</v>
      </c>
      <c r="K631" s="28" t="s">
        <v>70</v>
      </c>
      <c r="L631" s="28" t="s">
        <v>70</v>
      </c>
      <c r="M631" s="29" t="s">
        <v>70</v>
      </c>
      <c r="N631" s="29" t="s">
        <v>70</v>
      </c>
      <c r="O631" s="28" t="s">
        <v>70</v>
      </c>
      <c r="P631" s="28" t="s">
        <v>70</v>
      </c>
      <c r="Q631" s="28" t="s">
        <v>70</v>
      </c>
      <c r="R631" s="28" t="s">
        <v>70</v>
      </c>
      <c r="S631" s="28" t="s">
        <v>70</v>
      </c>
      <c r="T631" s="30" t="s">
        <v>6894</v>
      </c>
      <c r="U631" s="31" t="s">
        <v>72</v>
      </c>
      <c r="V631" s="12">
        <v>0</v>
      </c>
      <c r="W631" s="12">
        <v>2</v>
      </c>
      <c r="X631" s="12">
        <v>2</v>
      </c>
      <c r="Y631" s="12">
        <v>0</v>
      </c>
      <c r="Z631" s="20">
        <v>0</v>
      </c>
      <c r="AA631" s="12">
        <v>0</v>
      </c>
      <c r="AB631" s="56">
        <v>1</v>
      </c>
      <c r="AC631" s="21" t="s">
        <v>73</v>
      </c>
      <c r="AD631" s="46" t="s">
        <v>8956</v>
      </c>
      <c r="AE631" s="72"/>
      <c r="AF631" s="16" t="s">
        <v>8955</v>
      </c>
      <c r="AG631" s="16" t="str">
        <f t="shared" si="9"/>
        <v/>
      </c>
    </row>
    <row r="632" spans="1:33" x14ac:dyDescent="0.2">
      <c r="A632" s="12" t="s">
        <v>8096</v>
      </c>
      <c r="B632" s="12" t="s">
        <v>8097</v>
      </c>
      <c r="C632" s="12" t="s">
        <v>64</v>
      </c>
      <c r="D632" s="12" t="s">
        <v>3828</v>
      </c>
      <c r="E632" s="19" t="s">
        <v>4575</v>
      </c>
      <c r="F632" s="12" t="s">
        <v>4576</v>
      </c>
      <c r="G632" s="12" t="s">
        <v>4604</v>
      </c>
      <c r="H632" s="27" t="s">
        <v>69</v>
      </c>
      <c r="I632" s="28" t="s">
        <v>70</v>
      </c>
      <c r="J632" s="28" t="s">
        <v>70</v>
      </c>
      <c r="K632" s="28" t="s">
        <v>70</v>
      </c>
      <c r="L632" s="28" t="s">
        <v>70</v>
      </c>
      <c r="M632" s="29" t="s">
        <v>70</v>
      </c>
      <c r="N632" s="29" t="s">
        <v>70</v>
      </c>
      <c r="O632" s="28" t="s">
        <v>70</v>
      </c>
      <c r="P632" s="28" t="s">
        <v>70</v>
      </c>
      <c r="Q632" s="28" t="s">
        <v>70</v>
      </c>
      <c r="R632" s="28" t="s">
        <v>70</v>
      </c>
      <c r="S632" s="28" t="s">
        <v>70</v>
      </c>
      <c r="T632" s="30" t="s">
        <v>6894</v>
      </c>
      <c r="U632" s="31" t="s">
        <v>72</v>
      </c>
      <c r="V632" s="12">
        <v>0</v>
      </c>
      <c r="W632" s="12">
        <v>2</v>
      </c>
      <c r="X632" s="12">
        <v>2</v>
      </c>
      <c r="Y632" s="12">
        <v>0</v>
      </c>
      <c r="Z632" s="20">
        <v>0</v>
      </c>
      <c r="AA632" s="12">
        <v>0</v>
      </c>
      <c r="AB632" s="56">
        <v>-999</v>
      </c>
      <c r="AC632" s="21" t="s">
        <v>73</v>
      </c>
      <c r="AD632" s="46" t="s">
        <v>8956</v>
      </c>
      <c r="AE632" s="72"/>
      <c r="AF632" s="16" t="s">
        <v>8955</v>
      </c>
      <c r="AG632" s="16" t="str">
        <f t="shared" si="9"/>
        <v/>
      </c>
    </row>
    <row r="633" spans="1:33" x14ac:dyDescent="0.2">
      <c r="A633" s="12" t="s">
        <v>8098</v>
      </c>
      <c r="B633" s="12" t="s">
        <v>8099</v>
      </c>
      <c r="C633" s="12" t="s">
        <v>64</v>
      </c>
      <c r="D633" s="12" t="s">
        <v>3828</v>
      </c>
      <c r="E633" s="19" t="s">
        <v>4575</v>
      </c>
      <c r="F633" s="12" t="s">
        <v>4664</v>
      </c>
      <c r="G633" s="12" t="s">
        <v>4675</v>
      </c>
      <c r="H633" s="27" t="s">
        <v>69</v>
      </c>
      <c r="I633" s="28" t="s">
        <v>70</v>
      </c>
      <c r="J633" s="28" t="s">
        <v>70</v>
      </c>
      <c r="K633" s="28" t="s">
        <v>70</v>
      </c>
      <c r="L633" s="28" t="s">
        <v>70</v>
      </c>
      <c r="M633" s="29" t="s">
        <v>70</v>
      </c>
      <c r="N633" s="29" t="s">
        <v>70</v>
      </c>
      <c r="O633" s="28" t="s">
        <v>70</v>
      </c>
      <c r="P633" s="28" t="s">
        <v>70</v>
      </c>
      <c r="Q633" s="28" t="s">
        <v>70</v>
      </c>
      <c r="R633" s="28" t="s">
        <v>70</v>
      </c>
      <c r="S633" s="28" t="s">
        <v>70</v>
      </c>
      <c r="T633" s="30" t="s">
        <v>6894</v>
      </c>
      <c r="U633" s="31" t="s">
        <v>72</v>
      </c>
      <c r="V633" s="12">
        <v>1</v>
      </c>
      <c r="W633" s="12">
        <v>5</v>
      </c>
      <c r="X633" s="12">
        <v>2</v>
      </c>
      <c r="Y633" s="12">
        <v>1</v>
      </c>
      <c r="Z633" s="20">
        <v>2</v>
      </c>
      <c r="AA633" s="12">
        <v>2</v>
      </c>
      <c r="AB633" s="56">
        <v>-999</v>
      </c>
      <c r="AC633" s="21" t="s">
        <v>73</v>
      </c>
      <c r="AD633" s="46" t="s">
        <v>8954</v>
      </c>
      <c r="AE633" s="72"/>
      <c r="AF633" s="16" t="s">
        <v>8955</v>
      </c>
      <c r="AG633" s="16" t="str">
        <f t="shared" si="9"/>
        <v/>
      </c>
    </row>
    <row r="634" spans="1:33" x14ac:dyDescent="0.2">
      <c r="A634" s="12" t="s">
        <v>8100</v>
      </c>
      <c r="B634" s="12" t="s">
        <v>8101</v>
      </c>
      <c r="C634" s="12" t="s">
        <v>76</v>
      </c>
      <c r="D634" s="12" t="s">
        <v>3828</v>
      </c>
      <c r="E634" s="19" t="s">
        <v>4575</v>
      </c>
      <c r="F634" s="12" t="s">
        <v>4664</v>
      </c>
      <c r="G634" s="12" t="s">
        <v>4670</v>
      </c>
      <c r="H634" s="27" t="s">
        <v>69</v>
      </c>
      <c r="I634" s="28" t="s">
        <v>70</v>
      </c>
      <c r="J634" s="28" t="s">
        <v>70</v>
      </c>
      <c r="K634" s="28" t="s">
        <v>70</v>
      </c>
      <c r="L634" s="28" t="s">
        <v>70</v>
      </c>
      <c r="M634" s="29" t="s">
        <v>70</v>
      </c>
      <c r="N634" s="29" t="s">
        <v>70</v>
      </c>
      <c r="O634" s="28" t="s">
        <v>70</v>
      </c>
      <c r="P634" s="28" t="s">
        <v>70</v>
      </c>
      <c r="Q634" s="28" t="s">
        <v>70</v>
      </c>
      <c r="R634" s="28" t="s">
        <v>70</v>
      </c>
      <c r="S634" s="28" t="s">
        <v>70</v>
      </c>
      <c r="T634" s="30" t="s">
        <v>6894</v>
      </c>
      <c r="U634" s="31" t="s">
        <v>72</v>
      </c>
      <c r="V634" s="12">
        <v>3</v>
      </c>
      <c r="W634" s="12">
        <v>5</v>
      </c>
      <c r="X634" s="12">
        <v>5</v>
      </c>
      <c r="Y634" s="12">
        <v>0</v>
      </c>
      <c r="Z634" s="20">
        <v>1</v>
      </c>
      <c r="AA634" s="12">
        <v>3</v>
      </c>
      <c r="AB634" s="56">
        <v>1</v>
      </c>
      <c r="AC634" s="21" t="s">
        <v>73</v>
      </c>
      <c r="AD634" s="46" t="s">
        <v>8954</v>
      </c>
      <c r="AE634" s="72"/>
      <c r="AF634" s="16" t="s">
        <v>8955</v>
      </c>
      <c r="AG634" s="16" t="str">
        <f t="shared" si="9"/>
        <v/>
      </c>
    </row>
    <row r="635" spans="1:33" x14ac:dyDescent="0.2">
      <c r="A635" s="12" t="s">
        <v>8102</v>
      </c>
      <c r="B635" s="12" t="s">
        <v>8103</v>
      </c>
      <c r="C635" s="12" t="s">
        <v>64</v>
      </c>
      <c r="D635" s="12" t="s">
        <v>3828</v>
      </c>
      <c r="E635" s="19" t="s">
        <v>4575</v>
      </c>
      <c r="F635" s="12" t="s">
        <v>4664</v>
      </c>
      <c r="G635" s="12" t="s">
        <v>4670</v>
      </c>
      <c r="H635" s="27" t="s">
        <v>69</v>
      </c>
      <c r="I635" s="28" t="s">
        <v>70</v>
      </c>
      <c r="J635" s="28" t="s">
        <v>70</v>
      </c>
      <c r="K635" s="28" t="s">
        <v>70</v>
      </c>
      <c r="L635" s="28" t="s">
        <v>70</v>
      </c>
      <c r="M635" s="29" t="s">
        <v>70</v>
      </c>
      <c r="N635" s="29" t="s">
        <v>70</v>
      </c>
      <c r="O635" s="28" t="s">
        <v>70</v>
      </c>
      <c r="P635" s="28" t="s">
        <v>70</v>
      </c>
      <c r="Q635" s="28" t="s">
        <v>70</v>
      </c>
      <c r="R635" s="28" t="s">
        <v>70</v>
      </c>
      <c r="S635" s="28" t="s">
        <v>70</v>
      </c>
      <c r="T635" s="30" t="s">
        <v>6894</v>
      </c>
      <c r="U635" s="31" t="s">
        <v>72</v>
      </c>
      <c r="V635" s="12">
        <v>1</v>
      </c>
      <c r="W635" s="12">
        <v>2</v>
      </c>
      <c r="X635" s="12">
        <v>2</v>
      </c>
      <c r="Y635" s="12">
        <v>0</v>
      </c>
      <c r="Z635" s="20">
        <v>0</v>
      </c>
      <c r="AA635" s="12">
        <v>1</v>
      </c>
      <c r="AB635" s="56">
        <v>1</v>
      </c>
      <c r="AC635" s="21" t="s">
        <v>73</v>
      </c>
      <c r="AD635" s="46" t="s">
        <v>8956</v>
      </c>
      <c r="AE635" s="72"/>
      <c r="AF635" s="16" t="s">
        <v>8955</v>
      </c>
      <c r="AG635" s="16" t="str">
        <f t="shared" si="9"/>
        <v/>
      </c>
    </row>
    <row r="636" spans="1:33" x14ac:dyDescent="0.2">
      <c r="A636" s="12" t="s">
        <v>8104</v>
      </c>
      <c r="B636" s="12" t="s">
        <v>8105</v>
      </c>
      <c r="C636" s="12" t="s">
        <v>64</v>
      </c>
      <c r="D636" s="12" t="s">
        <v>3828</v>
      </c>
      <c r="E636" s="19" t="s">
        <v>4575</v>
      </c>
      <c r="F636" s="12" t="s">
        <v>4664</v>
      </c>
      <c r="G636" s="12" t="s">
        <v>4670</v>
      </c>
      <c r="H636" s="27" t="s">
        <v>69</v>
      </c>
      <c r="I636" s="28" t="s">
        <v>70</v>
      </c>
      <c r="J636" s="28" t="s">
        <v>70</v>
      </c>
      <c r="K636" s="28" t="s">
        <v>70</v>
      </c>
      <c r="L636" s="28" t="s">
        <v>70</v>
      </c>
      <c r="M636" s="29" t="s">
        <v>70</v>
      </c>
      <c r="N636" s="29" t="s">
        <v>70</v>
      </c>
      <c r="O636" s="28" t="s">
        <v>70</v>
      </c>
      <c r="P636" s="28" t="s">
        <v>70</v>
      </c>
      <c r="Q636" s="28" t="s">
        <v>70</v>
      </c>
      <c r="R636" s="28" t="s">
        <v>70</v>
      </c>
      <c r="S636" s="28" t="s">
        <v>70</v>
      </c>
      <c r="T636" s="30" t="s">
        <v>6894</v>
      </c>
      <c r="U636" s="31" t="s">
        <v>72</v>
      </c>
      <c r="V636" s="12">
        <v>3</v>
      </c>
      <c r="W636" s="12">
        <v>2</v>
      </c>
      <c r="X636" s="12">
        <v>5</v>
      </c>
      <c r="Y636" s="12">
        <v>0</v>
      </c>
      <c r="Z636" s="20">
        <v>1</v>
      </c>
      <c r="AA636" s="12">
        <v>3</v>
      </c>
      <c r="AB636" s="56">
        <v>1</v>
      </c>
      <c r="AC636" s="21" t="s">
        <v>73</v>
      </c>
      <c r="AD636" s="46" t="s">
        <v>8954</v>
      </c>
      <c r="AE636" s="72"/>
      <c r="AF636" s="16" t="s">
        <v>8955</v>
      </c>
      <c r="AG636" s="16" t="str">
        <f t="shared" si="9"/>
        <v/>
      </c>
    </row>
    <row r="637" spans="1:33" x14ac:dyDescent="0.2">
      <c r="A637" s="12" t="s">
        <v>8106</v>
      </c>
      <c r="B637" s="12" t="s">
        <v>8107</v>
      </c>
      <c r="C637" s="12" t="s">
        <v>64</v>
      </c>
      <c r="D637" s="12" t="s">
        <v>3828</v>
      </c>
      <c r="E637" s="19" t="s">
        <v>4575</v>
      </c>
      <c r="F637" s="12" t="s">
        <v>4664</v>
      </c>
      <c r="G637" s="12" t="s">
        <v>4670</v>
      </c>
      <c r="H637" s="27" t="s">
        <v>69</v>
      </c>
      <c r="I637" s="28" t="s">
        <v>70</v>
      </c>
      <c r="J637" s="28" t="s">
        <v>70</v>
      </c>
      <c r="K637" s="28" t="s">
        <v>70</v>
      </c>
      <c r="L637" s="28" t="s">
        <v>70</v>
      </c>
      <c r="M637" s="29" t="s">
        <v>70</v>
      </c>
      <c r="N637" s="29" t="s">
        <v>70</v>
      </c>
      <c r="O637" s="28" t="s">
        <v>70</v>
      </c>
      <c r="P637" s="28" t="s">
        <v>70</v>
      </c>
      <c r="Q637" s="28" t="s">
        <v>70</v>
      </c>
      <c r="R637" s="28" t="s">
        <v>70</v>
      </c>
      <c r="S637" s="28" t="s">
        <v>70</v>
      </c>
      <c r="T637" s="30" t="s">
        <v>6894</v>
      </c>
      <c r="U637" s="31" t="s">
        <v>72</v>
      </c>
      <c r="V637" s="12">
        <v>1</v>
      </c>
      <c r="W637" s="12">
        <v>2</v>
      </c>
      <c r="X637" s="12">
        <v>2</v>
      </c>
      <c r="Y637" s="12">
        <v>0</v>
      </c>
      <c r="Z637" s="20">
        <v>0</v>
      </c>
      <c r="AA637" s="12">
        <v>1</v>
      </c>
      <c r="AB637" s="56">
        <v>1</v>
      </c>
      <c r="AC637" s="21" t="s">
        <v>73</v>
      </c>
      <c r="AD637" s="46" t="s">
        <v>8956</v>
      </c>
      <c r="AE637" s="72"/>
      <c r="AF637" s="16" t="s">
        <v>8955</v>
      </c>
      <c r="AG637" s="16" t="str">
        <f t="shared" si="9"/>
        <v/>
      </c>
    </row>
    <row r="638" spans="1:33" x14ac:dyDescent="0.2">
      <c r="A638" s="12" t="s">
        <v>8108</v>
      </c>
      <c r="B638" s="12" t="s">
        <v>8109</v>
      </c>
      <c r="C638" s="12" t="s">
        <v>76</v>
      </c>
      <c r="D638" s="12" t="s">
        <v>3828</v>
      </c>
      <c r="E638" s="19" t="s">
        <v>4575</v>
      </c>
      <c r="F638" s="12" t="s">
        <v>4664</v>
      </c>
      <c r="G638" s="12" t="s">
        <v>4670</v>
      </c>
      <c r="H638" s="27" t="s">
        <v>69</v>
      </c>
      <c r="I638" s="28" t="s">
        <v>70</v>
      </c>
      <c r="J638" s="28" t="s">
        <v>70</v>
      </c>
      <c r="K638" s="28" t="s">
        <v>70</v>
      </c>
      <c r="L638" s="28" t="s">
        <v>70</v>
      </c>
      <c r="M638" s="29" t="s">
        <v>70</v>
      </c>
      <c r="N638" s="29" t="s">
        <v>70</v>
      </c>
      <c r="O638" s="28" t="s">
        <v>70</v>
      </c>
      <c r="P638" s="28" t="s">
        <v>70</v>
      </c>
      <c r="Q638" s="28" t="s">
        <v>70</v>
      </c>
      <c r="R638" s="28" t="s">
        <v>70</v>
      </c>
      <c r="S638" s="28" t="s">
        <v>70</v>
      </c>
      <c r="T638" s="30" t="s">
        <v>6894</v>
      </c>
      <c r="U638" s="31" t="s">
        <v>72</v>
      </c>
      <c r="V638" s="12">
        <v>1</v>
      </c>
      <c r="W638" s="12">
        <v>2</v>
      </c>
      <c r="X638" s="12">
        <v>2</v>
      </c>
      <c r="Y638" s="12">
        <v>0</v>
      </c>
      <c r="Z638" s="20">
        <v>0</v>
      </c>
      <c r="AA638" s="12">
        <v>1</v>
      </c>
      <c r="AB638" s="56">
        <v>1</v>
      </c>
      <c r="AC638" s="21" t="s">
        <v>73</v>
      </c>
      <c r="AD638" s="46" t="s">
        <v>8956</v>
      </c>
      <c r="AE638" s="72"/>
      <c r="AF638" s="16" t="s">
        <v>8955</v>
      </c>
      <c r="AG638" s="16" t="str">
        <f t="shared" si="9"/>
        <v/>
      </c>
    </row>
    <row r="639" spans="1:33" x14ac:dyDescent="0.2">
      <c r="A639" s="12" t="s">
        <v>8110</v>
      </c>
      <c r="B639" s="12" t="s">
        <v>7305</v>
      </c>
      <c r="C639" s="12" t="s">
        <v>76</v>
      </c>
      <c r="D639" s="12" t="s">
        <v>3828</v>
      </c>
      <c r="E639" s="19" t="s">
        <v>4575</v>
      </c>
      <c r="F639" s="12" t="s">
        <v>4664</v>
      </c>
      <c r="G639" s="12" t="s">
        <v>4670</v>
      </c>
      <c r="H639" s="27" t="s">
        <v>69</v>
      </c>
      <c r="I639" s="28" t="s">
        <v>70</v>
      </c>
      <c r="J639" s="28" t="s">
        <v>70</v>
      </c>
      <c r="K639" s="28" t="s">
        <v>70</v>
      </c>
      <c r="L639" s="28" t="s">
        <v>70</v>
      </c>
      <c r="M639" s="29" t="s">
        <v>70</v>
      </c>
      <c r="N639" s="29" t="s">
        <v>70</v>
      </c>
      <c r="O639" s="28" t="s">
        <v>70</v>
      </c>
      <c r="P639" s="28" t="s">
        <v>70</v>
      </c>
      <c r="Q639" s="28" t="s">
        <v>70</v>
      </c>
      <c r="R639" s="28" t="s">
        <v>70</v>
      </c>
      <c r="S639" s="28" t="s">
        <v>70</v>
      </c>
      <c r="T639" s="30" t="s">
        <v>6894</v>
      </c>
      <c r="U639" s="31" t="s">
        <v>72</v>
      </c>
      <c r="V639" s="12">
        <v>0</v>
      </c>
      <c r="W639" s="12">
        <v>2</v>
      </c>
      <c r="X639" s="12">
        <v>2</v>
      </c>
      <c r="Y639" s="12">
        <v>0</v>
      </c>
      <c r="Z639" s="20">
        <v>0</v>
      </c>
      <c r="AA639" s="12">
        <v>0</v>
      </c>
      <c r="AB639" s="56">
        <v>1</v>
      </c>
      <c r="AC639" s="21" t="s">
        <v>73</v>
      </c>
      <c r="AD639" s="46" t="s">
        <v>8956</v>
      </c>
      <c r="AE639" s="72"/>
      <c r="AF639" s="16" t="s">
        <v>8955</v>
      </c>
      <c r="AG639" s="16" t="str">
        <f t="shared" si="9"/>
        <v/>
      </c>
    </row>
    <row r="640" spans="1:33" x14ac:dyDescent="0.2">
      <c r="A640" s="12" t="s">
        <v>8111</v>
      </c>
      <c r="B640" s="12" t="s">
        <v>8112</v>
      </c>
      <c r="C640" s="12" t="s">
        <v>64</v>
      </c>
      <c r="D640" s="12" t="s">
        <v>3828</v>
      </c>
      <c r="E640" s="19" t="s">
        <v>4575</v>
      </c>
      <c r="F640" s="12" t="s">
        <v>4664</v>
      </c>
      <c r="G640" s="12" t="s">
        <v>4670</v>
      </c>
      <c r="H640" s="27" t="s">
        <v>69</v>
      </c>
      <c r="I640" s="28" t="s">
        <v>70</v>
      </c>
      <c r="J640" s="28" t="s">
        <v>70</v>
      </c>
      <c r="K640" s="28" t="s">
        <v>70</v>
      </c>
      <c r="L640" s="28" t="s">
        <v>70</v>
      </c>
      <c r="M640" s="29" t="s">
        <v>70</v>
      </c>
      <c r="N640" s="29" t="s">
        <v>70</v>
      </c>
      <c r="O640" s="28" t="s">
        <v>70</v>
      </c>
      <c r="P640" s="28" t="s">
        <v>70</v>
      </c>
      <c r="Q640" s="28" t="s">
        <v>70</v>
      </c>
      <c r="R640" s="28" t="s">
        <v>70</v>
      </c>
      <c r="S640" s="28" t="s">
        <v>70</v>
      </c>
      <c r="T640" s="30" t="s">
        <v>6894</v>
      </c>
      <c r="U640" s="31" t="s">
        <v>72</v>
      </c>
      <c r="V640" s="12">
        <v>1</v>
      </c>
      <c r="W640" s="12">
        <v>2</v>
      </c>
      <c r="X640" s="12">
        <v>2</v>
      </c>
      <c r="Y640" s="12">
        <v>0</v>
      </c>
      <c r="Z640" s="20">
        <v>0</v>
      </c>
      <c r="AA640" s="12">
        <v>1</v>
      </c>
      <c r="AB640" s="56">
        <v>1</v>
      </c>
      <c r="AC640" s="21" t="s">
        <v>73</v>
      </c>
      <c r="AD640" s="46" t="s">
        <v>8956</v>
      </c>
      <c r="AE640" s="72" t="s">
        <v>6925</v>
      </c>
      <c r="AF640" s="16" t="s">
        <v>8955</v>
      </c>
      <c r="AG640" s="16" t="str">
        <f t="shared" si="9"/>
        <v/>
      </c>
    </row>
    <row r="641" spans="1:33" x14ac:dyDescent="0.2">
      <c r="A641" s="12" t="s">
        <v>8113</v>
      </c>
      <c r="B641" s="12" t="s">
        <v>8114</v>
      </c>
      <c r="C641" s="12" t="s">
        <v>64</v>
      </c>
      <c r="D641" s="12" t="s">
        <v>3828</v>
      </c>
      <c r="E641" s="19" t="s">
        <v>4575</v>
      </c>
      <c r="F641" s="12" t="s">
        <v>4664</v>
      </c>
      <c r="G641" s="12" t="s">
        <v>4670</v>
      </c>
      <c r="H641" s="27" t="s">
        <v>69</v>
      </c>
      <c r="I641" s="28" t="s">
        <v>70</v>
      </c>
      <c r="J641" s="28" t="s">
        <v>70</v>
      </c>
      <c r="K641" s="28" t="s">
        <v>70</v>
      </c>
      <c r="L641" s="28" t="s">
        <v>70</v>
      </c>
      <c r="M641" s="29" t="s">
        <v>70</v>
      </c>
      <c r="N641" s="29" t="s">
        <v>70</v>
      </c>
      <c r="O641" s="28" t="s">
        <v>70</v>
      </c>
      <c r="P641" s="28" t="s">
        <v>70</v>
      </c>
      <c r="Q641" s="28" t="s">
        <v>70</v>
      </c>
      <c r="R641" s="28" t="s">
        <v>70</v>
      </c>
      <c r="S641" s="28" t="s">
        <v>70</v>
      </c>
      <c r="T641" s="30" t="s">
        <v>6894</v>
      </c>
      <c r="U641" s="31" t="s">
        <v>72</v>
      </c>
      <c r="V641" s="12">
        <v>1</v>
      </c>
      <c r="W641" s="12">
        <v>2</v>
      </c>
      <c r="X641" s="12">
        <v>2</v>
      </c>
      <c r="Y641" s="12">
        <v>0</v>
      </c>
      <c r="Z641" s="20">
        <v>0</v>
      </c>
      <c r="AA641" s="12">
        <v>1</v>
      </c>
      <c r="AB641" s="56">
        <v>1</v>
      </c>
      <c r="AC641" s="21" t="s">
        <v>73</v>
      </c>
      <c r="AD641" s="46" t="s">
        <v>8956</v>
      </c>
      <c r="AE641" s="72" t="s">
        <v>6925</v>
      </c>
      <c r="AF641" s="16" t="s">
        <v>8955</v>
      </c>
      <c r="AG641" s="16" t="str">
        <f t="shared" si="9"/>
        <v/>
      </c>
    </row>
    <row r="642" spans="1:33" x14ac:dyDescent="0.2">
      <c r="A642" s="12" t="s">
        <v>8115</v>
      </c>
      <c r="B642" s="12" t="s">
        <v>8116</v>
      </c>
      <c r="C642" s="12" t="s">
        <v>64</v>
      </c>
      <c r="D642" s="12" t="s">
        <v>3828</v>
      </c>
      <c r="E642" s="19" t="s">
        <v>4575</v>
      </c>
      <c r="F642" s="12" t="s">
        <v>4664</v>
      </c>
      <c r="G642" s="12" t="s">
        <v>4670</v>
      </c>
      <c r="H642" s="27" t="s">
        <v>69</v>
      </c>
      <c r="I642" s="28" t="s">
        <v>70</v>
      </c>
      <c r="J642" s="28" t="s">
        <v>70</v>
      </c>
      <c r="K642" s="28" t="s">
        <v>70</v>
      </c>
      <c r="L642" s="28" t="s">
        <v>70</v>
      </c>
      <c r="M642" s="29" t="s">
        <v>70</v>
      </c>
      <c r="N642" s="29" t="s">
        <v>70</v>
      </c>
      <c r="O642" s="28" t="s">
        <v>70</v>
      </c>
      <c r="P642" s="28" t="s">
        <v>70</v>
      </c>
      <c r="Q642" s="28" t="s">
        <v>70</v>
      </c>
      <c r="R642" s="28" t="s">
        <v>70</v>
      </c>
      <c r="S642" s="28" t="s">
        <v>70</v>
      </c>
      <c r="T642" s="30" t="s">
        <v>6894</v>
      </c>
      <c r="U642" s="31" t="s">
        <v>72</v>
      </c>
      <c r="V642" s="12">
        <v>1</v>
      </c>
      <c r="W642" s="12">
        <v>2</v>
      </c>
      <c r="X642" s="12">
        <v>2</v>
      </c>
      <c r="Y642" s="12">
        <v>0</v>
      </c>
      <c r="Z642" s="20">
        <v>0</v>
      </c>
      <c r="AA642" s="12">
        <v>1</v>
      </c>
      <c r="AB642" s="56">
        <v>1</v>
      </c>
      <c r="AC642" s="21" t="s">
        <v>73</v>
      </c>
      <c r="AD642" s="46" t="s">
        <v>8956</v>
      </c>
      <c r="AE642" s="72" t="s">
        <v>6925</v>
      </c>
      <c r="AF642" s="16" t="s">
        <v>8955</v>
      </c>
      <c r="AG642" s="16" t="str">
        <f t="shared" si="9"/>
        <v/>
      </c>
    </row>
    <row r="643" spans="1:33" x14ac:dyDescent="0.2">
      <c r="A643" s="12" t="s">
        <v>8117</v>
      </c>
      <c r="B643" s="12" t="s">
        <v>8118</v>
      </c>
      <c r="C643" s="12" t="s">
        <v>64</v>
      </c>
      <c r="D643" s="12" t="s">
        <v>3828</v>
      </c>
      <c r="E643" s="19" t="s">
        <v>4575</v>
      </c>
      <c r="F643" s="12" t="s">
        <v>4664</v>
      </c>
      <c r="G643" s="12" t="s">
        <v>4670</v>
      </c>
      <c r="H643" s="27" t="s">
        <v>69</v>
      </c>
      <c r="I643" s="28" t="s">
        <v>70</v>
      </c>
      <c r="J643" s="28" t="s">
        <v>70</v>
      </c>
      <c r="K643" s="28" t="s">
        <v>70</v>
      </c>
      <c r="L643" s="28" t="s">
        <v>70</v>
      </c>
      <c r="M643" s="29" t="s">
        <v>70</v>
      </c>
      <c r="N643" s="29" t="s">
        <v>70</v>
      </c>
      <c r="O643" s="28" t="s">
        <v>70</v>
      </c>
      <c r="P643" s="28" t="s">
        <v>70</v>
      </c>
      <c r="Q643" s="28" t="s">
        <v>70</v>
      </c>
      <c r="R643" s="28" t="s">
        <v>70</v>
      </c>
      <c r="S643" s="28" t="s">
        <v>70</v>
      </c>
      <c r="T643" s="30" t="s">
        <v>6894</v>
      </c>
      <c r="U643" s="31" t="s">
        <v>72</v>
      </c>
      <c r="V643" s="12">
        <v>1</v>
      </c>
      <c r="W643" s="12">
        <v>2</v>
      </c>
      <c r="X643" s="12">
        <v>2</v>
      </c>
      <c r="Y643" s="12">
        <v>0</v>
      </c>
      <c r="Z643" s="20">
        <v>0</v>
      </c>
      <c r="AA643" s="12">
        <v>1</v>
      </c>
      <c r="AB643" s="56">
        <v>1</v>
      </c>
      <c r="AC643" s="21" t="s">
        <v>73</v>
      </c>
      <c r="AD643" s="46" t="s">
        <v>8956</v>
      </c>
      <c r="AE643" s="72"/>
      <c r="AF643" s="16" t="s">
        <v>8955</v>
      </c>
      <c r="AG643" s="16" t="str">
        <f t="shared" ref="AG643:AG706" si="10">IF(AND(AF643="tak",AA643=4),"fizchem ","")</f>
        <v/>
      </c>
    </row>
    <row r="644" spans="1:33" x14ac:dyDescent="0.2">
      <c r="A644" s="12" t="s">
        <v>8119</v>
      </c>
      <c r="B644" s="12" t="s">
        <v>8120</v>
      </c>
      <c r="C644" s="12" t="s">
        <v>76</v>
      </c>
      <c r="D644" s="12" t="s">
        <v>3828</v>
      </c>
      <c r="E644" s="19" t="s">
        <v>4575</v>
      </c>
      <c r="F644" s="12" t="s">
        <v>4664</v>
      </c>
      <c r="G644" s="12" t="s">
        <v>4670</v>
      </c>
      <c r="H644" s="27" t="s">
        <v>69</v>
      </c>
      <c r="I644" s="28" t="s">
        <v>70</v>
      </c>
      <c r="J644" s="28" t="s">
        <v>70</v>
      </c>
      <c r="K644" s="28" t="s">
        <v>70</v>
      </c>
      <c r="L644" s="28" t="s">
        <v>70</v>
      </c>
      <c r="M644" s="29" t="s">
        <v>70</v>
      </c>
      <c r="N644" s="29" t="s">
        <v>70</v>
      </c>
      <c r="O644" s="28" t="s">
        <v>70</v>
      </c>
      <c r="P644" s="28" t="s">
        <v>70</v>
      </c>
      <c r="Q644" s="28" t="s">
        <v>70</v>
      </c>
      <c r="R644" s="28" t="s">
        <v>70</v>
      </c>
      <c r="S644" s="28" t="s">
        <v>70</v>
      </c>
      <c r="T644" s="30" t="s">
        <v>6894</v>
      </c>
      <c r="U644" s="31" t="s">
        <v>72</v>
      </c>
      <c r="V644" s="12">
        <v>1</v>
      </c>
      <c r="W644" s="12">
        <v>2</v>
      </c>
      <c r="X644" s="12">
        <v>2</v>
      </c>
      <c r="Y644" s="12">
        <v>0</v>
      </c>
      <c r="Z644" s="20">
        <v>0</v>
      </c>
      <c r="AA644" s="12">
        <v>1</v>
      </c>
      <c r="AB644" s="56">
        <v>1</v>
      </c>
      <c r="AC644" s="21" t="s">
        <v>73</v>
      </c>
      <c r="AD644" s="46" t="s">
        <v>8956</v>
      </c>
      <c r="AE644" s="72"/>
      <c r="AF644" s="16" t="s">
        <v>8955</v>
      </c>
      <c r="AG644" s="16" t="str">
        <f t="shared" si="10"/>
        <v/>
      </c>
    </row>
    <row r="645" spans="1:33" x14ac:dyDescent="0.2">
      <c r="A645" s="12" t="s">
        <v>8121</v>
      </c>
      <c r="B645" s="12" t="s">
        <v>8122</v>
      </c>
      <c r="C645" s="12" t="s">
        <v>64</v>
      </c>
      <c r="D645" s="12" t="s">
        <v>3828</v>
      </c>
      <c r="E645" s="19" t="s">
        <v>4575</v>
      </c>
      <c r="F645" s="12" t="s">
        <v>4664</v>
      </c>
      <c r="G645" s="12" t="s">
        <v>8123</v>
      </c>
      <c r="H645" s="27" t="s">
        <v>69</v>
      </c>
      <c r="I645" s="28" t="s">
        <v>70</v>
      </c>
      <c r="J645" s="28" t="s">
        <v>70</v>
      </c>
      <c r="K645" s="28" t="s">
        <v>70</v>
      </c>
      <c r="L645" s="28" t="s">
        <v>70</v>
      </c>
      <c r="M645" s="29" t="s">
        <v>70</v>
      </c>
      <c r="N645" s="29" t="s">
        <v>70</v>
      </c>
      <c r="O645" s="28" t="s">
        <v>70</v>
      </c>
      <c r="P645" s="28" t="s">
        <v>70</v>
      </c>
      <c r="Q645" s="28" t="s">
        <v>70</v>
      </c>
      <c r="R645" s="28" t="s">
        <v>70</v>
      </c>
      <c r="S645" s="28" t="s">
        <v>70</v>
      </c>
      <c r="T645" s="30" t="s">
        <v>6894</v>
      </c>
      <c r="U645" s="31" t="s">
        <v>72</v>
      </c>
      <c r="V645" s="12">
        <v>1</v>
      </c>
      <c r="W645" s="12">
        <v>2</v>
      </c>
      <c r="X645" s="12">
        <v>2</v>
      </c>
      <c r="Y645" s="12">
        <v>0</v>
      </c>
      <c r="Z645" s="20">
        <v>0</v>
      </c>
      <c r="AA645" s="12">
        <v>1</v>
      </c>
      <c r="AB645" s="56">
        <v>1</v>
      </c>
      <c r="AC645" s="21" t="s">
        <v>73</v>
      </c>
      <c r="AD645" s="46" t="s">
        <v>8956</v>
      </c>
      <c r="AE645" s="72" t="s">
        <v>6925</v>
      </c>
      <c r="AF645" s="16" t="s">
        <v>8955</v>
      </c>
      <c r="AG645" s="16" t="str">
        <f t="shared" si="10"/>
        <v/>
      </c>
    </row>
    <row r="646" spans="1:33" x14ac:dyDescent="0.2">
      <c r="A646" s="12" t="s">
        <v>8124</v>
      </c>
      <c r="B646" s="12" t="s">
        <v>8125</v>
      </c>
      <c r="C646" s="12" t="s">
        <v>64</v>
      </c>
      <c r="D646" s="12" t="s">
        <v>3828</v>
      </c>
      <c r="E646" s="19" t="s">
        <v>4575</v>
      </c>
      <c r="F646" s="12" t="s">
        <v>4664</v>
      </c>
      <c r="G646" s="12" t="s">
        <v>8123</v>
      </c>
      <c r="H646" s="27" t="s">
        <v>69</v>
      </c>
      <c r="I646" s="28" t="s">
        <v>70</v>
      </c>
      <c r="J646" s="28" t="s">
        <v>70</v>
      </c>
      <c r="K646" s="28" t="s">
        <v>70</v>
      </c>
      <c r="L646" s="28" t="s">
        <v>70</v>
      </c>
      <c r="M646" s="29" t="s">
        <v>70</v>
      </c>
      <c r="N646" s="29" t="s">
        <v>70</v>
      </c>
      <c r="O646" s="28" t="s">
        <v>70</v>
      </c>
      <c r="P646" s="28" t="s">
        <v>70</v>
      </c>
      <c r="Q646" s="28" t="s">
        <v>70</v>
      </c>
      <c r="R646" s="28" t="s">
        <v>70</v>
      </c>
      <c r="S646" s="28" t="s">
        <v>70</v>
      </c>
      <c r="T646" s="30" t="s">
        <v>6894</v>
      </c>
      <c r="U646" s="31" t="s">
        <v>72</v>
      </c>
      <c r="V646" s="12">
        <v>1</v>
      </c>
      <c r="W646" s="12">
        <v>2</v>
      </c>
      <c r="X646" s="12">
        <v>2</v>
      </c>
      <c r="Y646" s="12">
        <v>0</v>
      </c>
      <c r="Z646" s="20">
        <v>0</v>
      </c>
      <c r="AA646" s="12">
        <v>1</v>
      </c>
      <c r="AB646" s="56">
        <v>1</v>
      </c>
      <c r="AC646" s="21" t="s">
        <v>73</v>
      </c>
      <c r="AD646" s="46" t="s">
        <v>8956</v>
      </c>
      <c r="AE646" s="72"/>
      <c r="AF646" s="16" t="s">
        <v>8955</v>
      </c>
      <c r="AG646" s="16" t="str">
        <f t="shared" si="10"/>
        <v/>
      </c>
    </row>
    <row r="647" spans="1:33" x14ac:dyDescent="0.2">
      <c r="A647" s="12" t="s">
        <v>8126</v>
      </c>
      <c r="B647" s="12" t="s">
        <v>7178</v>
      </c>
      <c r="C647" s="12" t="s">
        <v>64</v>
      </c>
      <c r="D647" s="12" t="s">
        <v>3828</v>
      </c>
      <c r="E647" s="19" t="s">
        <v>4575</v>
      </c>
      <c r="F647" s="12" t="s">
        <v>4664</v>
      </c>
      <c r="G647" s="12" t="s">
        <v>8123</v>
      </c>
      <c r="H647" s="27" t="s">
        <v>69</v>
      </c>
      <c r="I647" s="28" t="s">
        <v>70</v>
      </c>
      <c r="J647" s="28" t="s">
        <v>70</v>
      </c>
      <c r="K647" s="28" t="s">
        <v>70</v>
      </c>
      <c r="L647" s="28" t="s">
        <v>70</v>
      </c>
      <c r="M647" s="29" t="s">
        <v>70</v>
      </c>
      <c r="N647" s="29" t="s">
        <v>70</v>
      </c>
      <c r="O647" s="28" t="s">
        <v>70</v>
      </c>
      <c r="P647" s="28" t="s">
        <v>70</v>
      </c>
      <c r="Q647" s="28" t="s">
        <v>70</v>
      </c>
      <c r="R647" s="28" t="s">
        <v>70</v>
      </c>
      <c r="S647" s="28" t="s">
        <v>70</v>
      </c>
      <c r="T647" s="30" t="s">
        <v>6894</v>
      </c>
      <c r="U647" s="31" t="s">
        <v>72</v>
      </c>
      <c r="V647" s="12">
        <v>1</v>
      </c>
      <c r="W647" s="12">
        <v>2</v>
      </c>
      <c r="X647" s="12">
        <v>2</v>
      </c>
      <c r="Y647" s="12">
        <v>0</v>
      </c>
      <c r="Z647" s="20">
        <v>0</v>
      </c>
      <c r="AA647" s="12">
        <v>1</v>
      </c>
      <c r="AB647" s="56">
        <v>1</v>
      </c>
      <c r="AC647" s="21" t="s">
        <v>73</v>
      </c>
      <c r="AD647" s="46" t="s">
        <v>8956</v>
      </c>
      <c r="AE647" s="72" t="s">
        <v>6925</v>
      </c>
      <c r="AF647" s="16" t="s">
        <v>8955</v>
      </c>
      <c r="AG647" s="16" t="str">
        <f t="shared" si="10"/>
        <v/>
      </c>
    </row>
    <row r="648" spans="1:33" x14ac:dyDescent="0.2">
      <c r="A648" s="12" t="s">
        <v>8127</v>
      </c>
      <c r="B648" s="12" t="s">
        <v>7395</v>
      </c>
      <c r="C648" s="12" t="s">
        <v>64</v>
      </c>
      <c r="D648" s="12" t="s">
        <v>3828</v>
      </c>
      <c r="E648" s="19" t="s">
        <v>4575</v>
      </c>
      <c r="F648" s="12" t="s">
        <v>4664</v>
      </c>
      <c r="G648" s="12" t="s">
        <v>8123</v>
      </c>
      <c r="H648" s="27" t="s">
        <v>69</v>
      </c>
      <c r="I648" s="28" t="s">
        <v>70</v>
      </c>
      <c r="J648" s="28" t="s">
        <v>70</v>
      </c>
      <c r="K648" s="28" t="s">
        <v>70</v>
      </c>
      <c r="L648" s="28" t="s">
        <v>70</v>
      </c>
      <c r="M648" s="29" t="s">
        <v>70</v>
      </c>
      <c r="N648" s="29" t="s">
        <v>70</v>
      </c>
      <c r="O648" s="28" t="s">
        <v>70</v>
      </c>
      <c r="P648" s="28" t="s">
        <v>70</v>
      </c>
      <c r="Q648" s="28" t="s">
        <v>70</v>
      </c>
      <c r="R648" s="28" t="s">
        <v>70</v>
      </c>
      <c r="S648" s="28" t="s">
        <v>70</v>
      </c>
      <c r="T648" s="30" t="s">
        <v>6894</v>
      </c>
      <c r="U648" s="31" t="s">
        <v>72</v>
      </c>
      <c r="V648" s="12">
        <v>0</v>
      </c>
      <c r="W648" s="12">
        <v>2</v>
      </c>
      <c r="X648" s="12">
        <v>2</v>
      </c>
      <c r="Y648" s="12">
        <v>0</v>
      </c>
      <c r="Z648" s="20">
        <v>0</v>
      </c>
      <c r="AA648" s="12">
        <v>0</v>
      </c>
      <c r="AB648" s="56">
        <v>1</v>
      </c>
      <c r="AC648" s="21" t="s">
        <v>73</v>
      </c>
      <c r="AD648" s="46" t="s">
        <v>8956</v>
      </c>
      <c r="AE648" s="72"/>
      <c r="AF648" s="16" t="s">
        <v>8955</v>
      </c>
      <c r="AG648" s="16" t="str">
        <f t="shared" si="10"/>
        <v/>
      </c>
    </row>
    <row r="649" spans="1:33" x14ac:dyDescent="0.2">
      <c r="A649" s="12" t="s">
        <v>8128</v>
      </c>
      <c r="B649" s="12" t="s">
        <v>8129</v>
      </c>
      <c r="C649" s="12" t="s">
        <v>76</v>
      </c>
      <c r="D649" s="12" t="s">
        <v>3828</v>
      </c>
      <c r="E649" s="19" t="s">
        <v>4575</v>
      </c>
      <c r="F649" s="12" t="s">
        <v>4664</v>
      </c>
      <c r="G649" s="12" t="s">
        <v>8123</v>
      </c>
      <c r="H649" s="27" t="s">
        <v>69</v>
      </c>
      <c r="I649" s="28" t="s">
        <v>70</v>
      </c>
      <c r="J649" s="28" t="s">
        <v>70</v>
      </c>
      <c r="K649" s="28" t="s">
        <v>70</v>
      </c>
      <c r="L649" s="28" t="s">
        <v>70</v>
      </c>
      <c r="M649" s="29" t="s">
        <v>70</v>
      </c>
      <c r="N649" s="29" t="s">
        <v>70</v>
      </c>
      <c r="O649" s="28" t="s">
        <v>70</v>
      </c>
      <c r="P649" s="28" t="s">
        <v>70</v>
      </c>
      <c r="Q649" s="28" t="s">
        <v>70</v>
      </c>
      <c r="R649" s="28" t="s">
        <v>70</v>
      </c>
      <c r="S649" s="28" t="s">
        <v>70</v>
      </c>
      <c r="T649" s="30" t="s">
        <v>6894</v>
      </c>
      <c r="U649" s="31" t="s">
        <v>72</v>
      </c>
      <c r="V649" s="12">
        <v>1</v>
      </c>
      <c r="W649" s="12">
        <v>2</v>
      </c>
      <c r="X649" s="12">
        <v>2</v>
      </c>
      <c r="Y649" s="12">
        <v>0</v>
      </c>
      <c r="Z649" s="20">
        <v>0</v>
      </c>
      <c r="AA649" s="12">
        <v>1</v>
      </c>
      <c r="AB649" s="56">
        <v>1</v>
      </c>
      <c r="AC649" s="21" t="s">
        <v>73</v>
      </c>
      <c r="AD649" s="46" t="s">
        <v>8956</v>
      </c>
      <c r="AE649" s="72"/>
      <c r="AF649" s="16" t="s">
        <v>8955</v>
      </c>
      <c r="AG649" s="16" t="str">
        <f t="shared" si="10"/>
        <v/>
      </c>
    </row>
    <row r="650" spans="1:33" x14ac:dyDescent="0.2">
      <c r="A650" s="12" t="s">
        <v>8130</v>
      </c>
      <c r="B650" s="12" t="s">
        <v>8131</v>
      </c>
      <c r="C650" s="12" t="s">
        <v>64</v>
      </c>
      <c r="D650" s="12" t="s">
        <v>3828</v>
      </c>
      <c r="E650" s="19" t="s">
        <v>4575</v>
      </c>
      <c r="F650" s="12" t="s">
        <v>4664</v>
      </c>
      <c r="G650" s="12" t="s">
        <v>8123</v>
      </c>
      <c r="H650" s="27" t="s">
        <v>69</v>
      </c>
      <c r="I650" s="28" t="s">
        <v>70</v>
      </c>
      <c r="J650" s="28" t="s">
        <v>70</v>
      </c>
      <c r="K650" s="28" t="s">
        <v>70</v>
      </c>
      <c r="L650" s="28" t="s">
        <v>70</v>
      </c>
      <c r="M650" s="29" t="s">
        <v>70</v>
      </c>
      <c r="N650" s="29" t="s">
        <v>70</v>
      </c>
      <c r="O650" s="28" t="s">
        <v>70</v>
      </c>
      <c r="P650" s="28" t="s">
        <v>70</v>
      </c>
      <c r="Q650" s="28" t="s">
        <v>70</v>
      </c>
      <c r="R650" s="28" t="s">
        <v>70</v>
      </c>
      <c r="S650" s="28" t="s">
        <v>70</v>
      </c>
      <c r="T650" s="30" t="s">
        <v>6894</v>
      </c>
      <c r="U650" s="31" t="s">
        <v>72</v>
      </c>
      <c r="V650" s="12">
        <v>1</v>
      </c>
      <c r="W650" s="12">
        <v>2</v>
      </c>
      <c r="X650" s="12">
        <v>2</v>
      </c>
      <c r="Y650" s="12">
        <v>0</v>
      </c>
      <c r="Z650" s="20">
        <v>0</v>
      </c>
      <c r="AA650" s="12">
        <v>1</v>
      </c>
      <c r="AB650" s="56">
        <v>1</v>
      </c>
      <c r="AC650" s="21" t="s">
        <v>73</v>
      </c>
      <c r="AD650" s="46" t="s">
        <v>8956</v>
      </c>
      <c r="AE650" s="72"/>
      <c r="AF650" s="16" t="s">
        <v>8955</v>
      </c>
      <c r="AG650" s="16" t="str">
        <f t="shared" si="10"/>
        <v/>
      </c>
    </row>
    <row r="651" spans="1:33" x14ac:dyDescent="0.2">
      <c r="A651" s="12" t="s">
        <v>8132</v>
      </c>
      <c r="B651" s="12" t="s">
        <v>7820</v>
      </c>
      <c r="C651" s="12" t="s">
        <v>76</v>
      </c>
      <c r="D651" s="12" t="s">
        <v>3828</v>
      </c>
      <c r="E651" s="19" t="s">
        <v>4575</v>
      </c>
      <c r="F651" s="12" t="s">
        <v>4664</v>
      </c>
      <c r="G651" s="12" t="s">
        <v>8123</v>
      </c>
      <c r="H651" s="27" t="s">
        <v>69</v>
      </c>
      <c r="I651" s="28" t="s">
        <v>70</v>
      </c>
      <c r="J651" s="28" t="s">
        <v>70</v>
      </c>
      <c r="K651" s="28" t="s">
        <v>70</v>
      </c>
      <c r="L651" s="28" t="s">
        <v>70</v>
      </c>
      <c r="M651" s="29" t="s">
        <v>70</v>
      </c>
      <c r="N651" s="29" t="s">
        <v>70</v>
      </c>
      <c r="O651" s="28" t="s">
        <v>70</v>
      </c>
      <c r="P651" s="28" t="s">
        <v>70</v>
      </c>
      <c r="Q651" s="28" t="s">
        <v>70</v>
      </c>
      <c r="R651" s="28" t="s">
        <v>70</v>
      </c>
      <c r="S651" s="28" t="s">
        <v>70</v>
      </c>
      <c r="T651" s="30" t="s">
        <v>6894</v>
      </c>
      <c r="U651" s="31" t="s">
        <v>72</v>
      </c>
      <c r="V651" s="12">
        <v>0</v>
      </c>
      <c r="W651" s="12">
        <v>2</v>
      </c>
      <c r="X651" s="12">
        <v>2</v>
      </c>
      <c r="Y651" s="12">
        <v>0</v>
      </c>
      <c r="Z651" s="20">
        <v>0</v>
      </c>
      <c r="AA651" s="12">
        <v>0</v>
      </c>
      <c r="AB651" s="56">
        <v>1</v>
      </c>
      <c r="AC651" s="21" t="s">
        <v>73</v>
      </c>
      <c r="AD651" s="46" t="s">
        <v>8956</v>
      </c>
      <c r="AE651" s="72"/>
      <c r="AF651" s="16" t="s">
        <v>8955</v>
      </c>
      <c r="AG651" s="16" t="str">
        <f t="shared" si="10"/>
        <v/>
      </c>
    </row>
    <row r="652" spans="1:33" x14ac:dyDescent="0.2">
      <c r="A652" s="12" t="s">
        <v>8133</v>
      </c>
      <c r="B652" s="12" t="s">
        <v>8134</v>
      </c>
      <c r="C652" s="12" t="s">
        <v>64</v>
      </c>
      <c r="D652" s="12" t="s">
        <v>3828</v>
      </c>
      <c r="E652" s="19" t="s">
        <v>4575</v>
      </c>
      <c r="F652" s="12" t="s">
        <v>4664</v>
      </c>
      <c r="G652" s="12" t="s">
        <v>8123</v>
      </c>
      <c r="H652" s="27" t="s">
        <v>69</v>
      </c>
      <c r="I652" s="28" t="s">
        <v>70</v>
      </c>
      <c r="J652" s="28" t="s">
        <v>70</v>
      </c>
      <c r="K652" s="28" t="s">
        <v>70</v>
      </c>
      <c r="L652" s="28" t="s">
        <v>70</v>
      </c>
      <c r="M652" s="29" t="s">
        <v>70</v>
      </c>
      <c r="N652" s="29" t="s">
        <v>70</v>
      </c>
      <c r="O652" s="28" t="s">
        <v>70</v>
      </c>
      <c r="P652" s="28" t="s">
        <v>70</v>
      </c>
      <c r="Q652" s="28" t="s">
        <v>70</v>
      </c>
      <c r="R652" s="28" t="s">
        <v>70</v>
      </c>
      <c r="S652" s="28" t="s">
        <v>70</v>
      </c>
      <c r="T652" s="30" t="s">
        <v>6894</v>
      </c>
      <c r="U652" s="31" t="s">
        <v>72</v>
      </c>
      <c r="V652" s="12">
        <v>0</v>
      </c>
      <c r="W652" s="12">
        <v>2</v>
      </c>
      <c r="X652" s="12">
        <v>2</v>
      </c>
      <c r="Y652" s="12">
        <v>0</v>
      </c>
      <c r="Z652" s="20">
        <v>0</v>
      </c>
      <c r="AA652" s="12">
        <v>0</v>
      </c>
      <c r="AB652" s="56">
        <v>1</v>
      </c>
      <c r="AC652" s="21" t="s">
        <v>73</v>
      </c>
      <c r="AD652" s="46" t="s">
        <v>8956</v>
      </c>
      <c r="AE652" s="72"/>
      <c r="AF652" s="16" t="s">
        <v>8955</v>
      </c>
      <c r="AG652" s="16" t="str">
        <f t="shared" si="10"/>
        <v/>
      </c>
    </row>
    <row r="653" spans="1:33" x14ac:dyDescent="0.2">
      <c r="A653" s="12" t="s">
        <v>8135</v>
      </c>
      <c r="B653" s="12" t="s">
        <v>8136</v>
      </c>
      <c r="C653" s="12" t="s">
        <v>64</v>
      </c>
      <c r="D653" s="12" t="s">
        <v>3828</v>
      </c>
      <c r="E653" s="19" t="s">
        <v>4575</v>
      </c>
      <c r="F653" s="12" t="s">
        <v>4664</v>
      </c>
      <c r="G653" s="12" t="s">
        <v>8123</v>
      </c>
      <c r="H653" s="27" t="s">
        <v>69</v>
      </c>
      <c r="I653" s="28" t="s">
        <v>70</v>
      </c>
      <c r="J653" s="28" t="s">
        <v>70</v>
      </c>
      <c r="K653" s="28" t="s">
        <v>70</v>
      </c>
      <c r="L653" s="28" t="s">
        <v>70</v>
      </c>
      <c r="M653" s="29" t="s">
        <v>70</v>
      </c>
      <c r="N653" s="29" t="s">
        <v>70</v>
      </c>
      <c r="O653" s="28" t="s">
        <v>70</v>
      </c>
      <c r="P653" s="28" t="s">
        <v>70</v>
      </c>
      <c r="Q653" s="28" t="s">
        <v>70</v>
      </c>
      <c r="R653" s="28" t="s">
        <v>70</v>
      </c>
      <c r="S653" s="28" t="s">
        <v>70</v>
      </c>
      <c r="T653" s="30" t="s">
        <v>6894</v>
      </c>
      <c r="U653" s="31" t="s">
        <v>72</v>
      </c>
      <c r="V653" s="12">
        <v>1</v>
      </c>
      <c r="W653" s="12">
        <v>2</v>
      </c>
      <c r="X653" s="12">
        <v>2</v>
      </c>
      <c r="Y653" s="12">
        <v>0</v>
      </c>
      <c r="Z653" s="20">
        <v>0</v>
      </c>
      <c r="AA653" s="12">
        <v>1</v>
      </c>
      <c r="AB653" s="56">
        <v>1</v>
      </c>
      <c r="AC653" s="21" t="s">
        <v>73</v>
      </c>
      <c r="AD653" s="46" t="s">
        <v>8956</v>
      </c>
      <c r="AE653" s="72"/>
      <c r="AF653" s="16" t="s">
        <v>8955</v>
      </c>
      <c r="AG653" s="16" t="str">
        <f t="shared" si="10"/>
        <v/>
      </c>
    </row>
    <row r="654" spans="1:33" x14ac:dyDescent="0.2">
      <c r="A654" s="12" t="s">
        <v>8137</v>
      </c>
      <c r="B654" s="12" t="s">
        <v>8138</v>
      </c>
      <c r="C654" s="12" t="s">
        <v>76</v>
      </c>
      <c r="D654" s="12" t="s">
        <v>3828</v>
      </c>
      <c r="E654" s="19" t="s">
        <v>4575</v>
      </c>
      <c r="F654" s="12" t="s">
        <v>4664</v>
      </c>
      <c r="G654" s="12" t="s">
        <v>8123</v>
      </c>
      <c r="H654" s="27" t="s">
        <v>69</v>
      </c>
      <c r="I654" s="28" t="s">
        <v>70</v>
      </c>
      <c r="J654" s="28" t="s">
        <v>70</v>
      </c>
      <c r="K654" s="28" t="s">
        <v>70</v>
      </c>
      <c r="L654" s="28" t="s">
        <v>70</v>
      </c>
      <c r="M654" s="29" t="s">
        <v>70</v>
      </c>
      <c r="N654" s="29" t="s">
        <v>70</v>
      </c>
      <c r="O654" s="28" t="s">
        <v>70</v>
      </c>
      <c r="P654" s="28" t="s">
        <v>70</v>
      </c>
      <c r="Q654" s="28" t="s">
        <v>70</v>
      </c>
      <c r="R654" s="28" t="s">
        <v>70</v>
      </c>
      <c r="S654" s="28" t="s">
        <v>70</v>
      </c>
      <c r="T654" s="30" t="s">
        <v>6894</v>
      </c>
      <c r="U654" s="31" t="s">
        <v>72</v>
      </c>
      <c r="V654" s="12">
        <v>1</v>
      </c>
      <c r="W654" s="12">
        <v>2</v>
      </c>
      <c r="X654" s="12">
        <v>5</v>
      </c>
      <c r="Y654" s="12">
        <v>0</v>
      </c>
      <c r="Z654" s="20">
        <v>1</v>
      </c>
      <c r="AA654" s="12">
        <v>1</v>
      </c>
      <c r="AB654" s="56">
        <v>1</v>
      </c>
      <c r="AC654" s="21" t="s">
        <v>73</v>
      </c>
      <c r="AD654" s="46" t="s">
        <v>8956</v>
      </c>
      <c r="AE654" s="72"/>
      <c r="AF654" s="16" t="s">
        <v>8955</v>
      </c>
      <c r="AG654" s="16" t="str">
        <f t="shared" si="10"/>
        <v/>
      </c>
    </row>
    <row r="655" spans="1:33" x14ac:dyDescent="0.2">
      <c r="A655" s="12" t="s">
        <v>8139</v>
      </c>
      <c r="B655" s="12" t="s">
        <v>7225</v>
      </c>
      <c r="C655" s="12" t="s">
        <v>64</v>
      </c>
      <c r="D655" s="12" t="s">
        <v>3828</v>
      </c>
      <c r="E655" s="19" t="s">
        <v>4575</v>
      </c>
      <c r="F655" s="12" t="s">
        <v>4664</v>
      </c>
      <c r="G655" s="12" t="s">
        <v>8123</v>
      </c>
      <c r="H655" s="27" t="s">
        <v>69</v>
      </c>
      <c r="I655" s="28" t="s">
        <v>70</v>
      </c>
      <c r="J655" s="28" t="s">
        <v>70</v>
      </c>
      <c r="K655" s="28" t="s">
        <v>70</v>
      </c>
      <c r="L655" s="28" t="s">
        <v>70</v>
      </c>
      <c r="M655" s="29" t="s">
        <v>70</v>
      </c>
      <c r="N655" s="29" t="s">
        <v>70</v>
      </c>
      <c r="O655" s="28" t="s">
        <v>70</v>
      </c>
      <c r="P655" s="28" t="s">
        <v>70</v>
      </c>
      <c r="Q655" s="28" t="s">
        <v>70</v>
      </c>
      <c r="R655" s="28" t="s">
        <v>70</v>
      </c>
      <c r="S655" s="28" t="s">
        <v>70</v>
      </c>
      <c r="T655" s="30" t="s">
        <v>6894</v>
      </c>
      <c r="U655" s="31" t="s">
        <v>72</v>
      </c>
      <c r="V655" s="12">
        <v>1</v>
      </c>
      <c r="W655" s="12">
        <v>2</v>
      </c>
      <c r="X655" s="12">
        <v>2</v>
      </c>
      <c r="Y655" s="12">
        <v>0</v>
      </c>
      <c r="Z655" s="20">
        <v>0</v>
      </c>
      <c r="AA655" s="12">
        <v>1</v>
      </c>
      <c r="AB655" s="56">
        <v>1</v>
      </c>
      <c r="AC655" s="21" t="s">
        <v>73</v>
      </c>
      <c r="AD655" s="46" t="s">
        <v>8956</v>
      </c>
      <c r="AE655" s="72" t="s">
        <v>6925</v>
      </c>
      <c r="AF655" s="16" t="s">
        <v>8955</v>
      </c>
      <c r="AG655" s="16" t="str">
        <f t="shared" si="10"/>
        <v/>
      </c>
    </row>
    <row r="656" spans="1:33" x14ac:dyDescent="0.2">
      <c r="A656" s="12" t="s">
        <v>8140</v>
      </c>
      <c r="B656" s="12" t="s">
        <v>8141</v>
      </c>
      <c r="C656" s="12" t="s">
        <v>64</v>
      </c>
      <c r="D656" s="12" t="s">
        <v>3828</v>
      </c>
      <c r="E656" s="19" t="s">
        <v>4575</v>
      </c>
      <c r="F656" s="12" t="s">
        <v>4664</v>
      </c>
      <c r="G656" s="12" t="s">
        <v>8123</v>
      </c>
      <c r="H656" s="27" t="s">
        <v>69</v>
      </c>
      <c r="I656" s="28" t="s">
        <v>70</v>
      </c>
      <c r="J656" s="28" t="s">
        <v>70</v>
      </c>
      <c r="K656" s="28" t="s">
        <v>70</v>
      </c>
      <c r="L656" s="28" t="s">
        <v>70</v>
      </c>
      <c r="M656" s="29" t="s">
        <v>70</v>
      </c>
      <c r="N656" s="29" t="s">
        <v>70</v>
      </c>
      <c r="O656" s="28" t="s">
        <v>70</v>
      </c>
      <c r="P656" s="28" t="s">
        <v>70</v>
      </c>
      <c r="Q656" s="28" t="s">
        <v>70</v>
      </c>
      <c r="R656" s="28" t="s">
        <v>70</v>
      </c>
      <c r="S656" s="28" t="s">
        <v>70</v>
      </c>
      <c r="T656" s="30" t="s">
        <v>6894</v>
      </c>
      <c r="U656" s="31" t="s">
        <v>72</v>
      </c>
      <c r="V656" s="12">
        <v>1</v>
      </c>
      <c r="W656" s="12">
        <v>2</v>
      </c>
      <c r="X656" s="12">
        <v>2</v>
      </c>
      <c r="Y656" s="12">
        <v>0</v>
      </c>
      <c r="Z656" s="20">
        <v>0</v>
      </c>
      <c r="AA656" s="12">
        <v>1</v>
      </c>
      <c r="AB656" s="56">
        <v>1</v>
      </c>
      <c r="AC656" s="21" t="s">
        <v>73</v>
      </c>
      <c r="AD656" s="46" t="s">
        <v>8956</v>
      </c>
      <c r="AE656" s="72"/>
      <c r="AF656" s="16" t="s">
        <v>8955</v>
      </c>
      <c r="AG656" s="16" t="str">
        <f t="shared" si="10"/>
        <v/>
      </c>
    </row>
    <row r="657" spans="1:33" x14ac:dyDescent="0.2">
      <c r="A657" s="12" t="s">
        <v>8142</v>
      </c>
      <c r="B657" s="12" t="s">
        <v>8143</v>
      </c>
      <c r="C657" s="12" t="s">
        <v>64</v>
      </c>
      <c r="D657" s="12" t="s">
        <v>3828</v>
      </c>
      <c r="E657" s="19" t="s">
        <v>4575</v>
      </c>
      <c r="F657" s="12" t="s">
        <v>4664</v>
      </c>
      <c r="G657" s="12" t="s">
        <v>4675</v>
      </c>
      <c r="H657" s="27" t="s">
        <v>69</v>
      </c>
      <c r="I657" s="28" t="s">
        <v>70</v>
      </c>
      <c r="J657" s="28" t="s">
        <v>70</v>
      </c>
      <c r="K657" s="28" t="s">
        <v>70</v>
      </c>
      <c r="L657" s="28" t="s">
        <v>70</v>
      </c>
      <c r="M657" s="29" t="s">
        <v>70</v>
      </c>
      <c r="N657" s="29" t="s">
        <v>70</v>
      </c>
      <c r="O657" s="28" t="s">
        <v>70</v>
      </c>
      <c r="P657" s="28" t="s">
        <v>70</v>
      </c>
      <c r="Q657" s="28" t="s">
        <v>70</v>
      </c>
      <c r="R657" s="28" t="s">
        <v>70</v>
      </c>
      <c r="S657" s="28" t="s">
        <v>70</v>
      </c>
      <c r="T657" s="30" t="s">
        <v>6894</v>
      </c>
      <c r="U657" s="31" t="s">
        <v>72</v>
      </c>
      <c r="V657" s="12">
        <v>0</v>
      </c>
      <c r="W657" s="12">
        <v>2</v>
      </c>
      <c r="X657" s="12">
        <v>2</v>
      </c>
      <c r="Y657" s="12">
        <v>0</v>
      </c>
      <c r="Z657" s="20">
        <v>0</v>
      </c>
      <c r="AA657" s="12">
        <v>0</v>
      </c>
      <c r="AB657" s="56">
        <v>-999</v>
      </c>
      <c r="AC657" s="21" t="s">
        <v>73</v>
      </c>
      <c r="AD657" s="46" t="s">
        <v>8956</v>
      </c>
      <c r="AE657" s="72"/>
      <c r="AF657" s="16" t="s">
        <v>8955</v>
      </c>
      <c r="AG657" s="16" t="str">
        <f t="shared" si="10"/>
        <v/>
      </c>
    </row>
    <row r="658" spans="1:33" x14ac:dyDescent="0.2">
      <c r="A658" s="12" t="s">
        <v>8144</v>
      </c>
      <c r="B658" s="12" t="s">
        <v>217</v>
      </c>
      <c r="C658" s="12" t="s">
        <v>64</v>
      </c>
      <c r="D658" s="12" t="s">
        <v>3828</v>
      </c>
      <c r="E658" s="19" t="s">
        <v>4575</v>
      </c>
      <c r="F658" s="12" t="s">
        <v>4664</v>
      </c>
      <c r="G658" s="12" t="s">
        <v>4675</v>
      </c>
      <c r="H658" s="27" t="s">
        <v>69</v>
      </c>
      <c r="I658" s="28" t="s">
        <v>70</v>
      </c>
      <c r="J658" s="28" t="s">
        <v>70</v>
      </c>
      <c r="K658" s="28" t="s">
        <v>70</v>
      </c>
      <c r="L658" s="28" t="s">
        <v>70</v>
      </c>
      <c r="M658" s="29" t="s">
        <v>70</v>
      </c>
      <c r="N658" s="29" t="s">
        <v>70</v>
      </c>
      <c r="O658" s="28" t="s">
        <v>70</v>
      </c>
      <c r="P658" s="28" t="s">
        <v>70</v>
      </c>
      <c r="Q658" s="28" t="s">
        <v>70</v>
      </c>
      <c r="R658" s="28" t="s">
        <v>70</v>
      </c>
      <c r="S658" s="28" t="s">
        <v>70</v>
      </c>
      <c r="T658" s="30" t="s">
        <v>6894</v>
      </c>
      <c r="U658" s="31" t="s">
        <v>72</v>
      </c>
      <c r="V658" s="12">
        <v>0</v>
      </c>
      <c r="W658" s="12">
        <v>2</v>
      </c>
      <c r="X658" s="12">
        <v>2</v>
      </c>
      <c r="Y658" s="12">
        <v>0</v>
      </c>
      <c r="Z658" s="20">
        <v>0</v>
      </c>
      <c r="AA658" s="12">
        <v>0</v>
      </c>
      <c r="AB658" s="56">
        <v>1</v>
      </c>
      <c r="AC658" s="21" t="s">
        <v>73</v>
      </c>
      <c r="AD658" s="46" t="s">
        <v>8956</v>
      </c>
      <c r="AE658" s="72"/>
      <c r="AF658" s="16" t="s">
        <v>8955</v>
      </c>
      <c r="AG658" s="16" t="str">
        <f t="shared" si="10"/>
        <v/>
      </c>
    </row>
    <row r="659" spans="1:33" x14ac:dyDescent="0.2">
      <c r="A659" s="12" t="s">
        <v>8145</v>
      </c>
      <c r="B659" s="12" t="s">
        <v>8146</v>
      </c>
      <c r="C659" s="12" t="s">
        <v>64</v>
      </c>
      <c r="D659" s="12" t="s">
        <v>3828</v>
      </c>
      <c r="E659" s="12" t="s">
        <v>4455</v>
      </c>
      <c r="F659" s="12" t="s">
        <v>4469</v>
      </c>
      <c r="G659" s="12" t="s">
        <v>4470</v>
      </c>
      <c r="H659" s="27" t="s">
        <v>69</v>
      </c>
      <c r="I659" s="28" t="s">
        <v>70</v>
      </c>
      <c r="J659" s="28" t="s">
        <v>70</v>
      </c>
      <c r="K659" s="28" t="s">
        <v>70</v>
      </c>
      <c r="L659" s="28" t="s">
        <v>70</v>
      </c>
      <c r="M659" s="29" t="s">
        <v>70</v>
      </c>
      <c r="N659" s="29" t="s">
        <v>70</v>
      </c>
      <c r="O659" s="28" t="s">
        <v>70</v>
      </c>
      <c r="P659" s="28" t="s">
        <v>70</v>
      </c>
      <c r="Q659" s="28" t="s">
        <v>70</v>
      </c>
      <c r="R659" s="28" t="s">
        <v>70</v>
      </c>
      <c r="S659" s="28" t="s">
        <v>70</v>
      </c>
      <c r="T659" s="30" t="s">
        <v>6894</v>
      </c>
      <c r="U659" s="31" t="s">
        <v>72</v>
      </c>
      <c r="V659" s="12">
        <v>0</v>
      </c>
      <c r="W659" s="12">
        <v>2</v>
      </c>
      <c r="X659" s="12">
        <v>2</v>
      </c>
      <c r="Y659" s="12">
        <v>0</v>
      </c>
      <c r="Z659" s="20">
        <v>0</v>
      </c>
      <c r="AA659" s="12">
        <v>0</v>
      </c>
      <c r="AB659" s="56">
        <v>1</v>
      </c>
      <c r="AC659" s="21" t="s">
        <v>73</v>
      </c>
      <c r="AD659" s="46" t="s">
        <v>8956</v>
      </c>
      <c r="AE659" s="72"/>
      <c r="AF659" s="16" t="s">
        <v>8955</v>
      </c>
      <c r="AG659" s="16" t="str">
        <f t="shared" si="10"/>
        <v/>
      </c>
    </row>
    <row r="660" spans="1:33" x14ac:dyDescent="0.2">
      <c r="A660" s="12" t="s">
        <v>8147</v>
      </c>
      <c r="B660" s="12" t="s">
        <v>8148</v>
      </c>
      <c r="C660" s="12" t="s">
        <v>64</v>
      </c>
      <c r="D660" s="12" t="s">
        <v>3828</v>
      </c>
      <c r="E660" s="19" t="s">
        <v>4575</v>
      </c>
      <c r="F660" s="12" t="s">
        <v>4682</v>
      </c>
      <c r="G660" s="12" t="s">
        <v>4683</v>
      </c>
      <c r="H660" s="27" t="s">
        <v>69</v>
      </c>
      <c r="I660" s="28" t="s">
        <v>70</v>
      </c>
      <c r="J660" s="28" t="s">
        <v>70</v>
      </c>
      <c r="K660" s="28" t="s">
        <v>70</v>
      </c>
      <c r="L660" s="28" t="s">
        <v>70</v>
      </c>
      <c r="M660" s="29" t="s">
        <v>70</v>
      </c>
      <c r="N660" s="29" t="s">
        <v>70</v>
      </c>
      <c r="O660" s="28" t="s">
        <v>70</v>
      </c>
      <c r="P660" s="28" t="s">
        <v>70</v>
      </c>
      <c r="Q660" s="28" t="s">
        <v>70</v>
      </c>
      <c r="R660" s="28" t="s">
        <v>70</v>
      </c>
      <c r="S660" s="28" t="s">
        <v>70</v>
      </c>
      <c r="T660" s="30" t="s">
        <v>6894</v>
      </c>
      <c r="U660" s="31" t="s">
        <v>72</v>
      </c>
      <c r="V660" s="12">
        <v>0</v>
      </c>
      <c r="W660" s="12">
        <v>2</v>
      </c>
      <c r="X660" s="12">
        <v>2</v>
      </c>
      <c r="Y660" s="12">
        <v>0</v>
      </c>
      <c r="Z660" s="20">
        <v>0</v>
      </c>
      <c r="AA660" s="12">
        <v>0</v>
      </c>
      <c r="AB660" s="56">
        <v>1</v>
      </c>
      <c r="AC660" s="21" t="s">
        <v>73</v>
      </c>
      <c r="AD660" s="46" t="s">
        <v>8956</v>
      </c>
      <c r="AE660" s="72"/>
      <c r="AF660" s="16" t="s">
        <v>8955</v>
      </c>
      <c r="AG660" s="16" t="str">
        <f t="shared" si="10"/>
        <v/>
      </c>
    </row>
    <row r="661" spans="1:33" x14ac:dyDescent="0.2">
      <c r="A661" s="12" t="s">
        <v>8149</v>
      </c>
      <c r="B661" s="12" t="s">
        <v>7303</v>
      </c>
      <c r="C661" s="12" t="s">
        <v>64</v>
      </c>
      <c r="D661" s="12" t="s">
        <v>3828</v>
      </c>
      <c r="E661" s="19" t="s">
        <v>4575</v>
      </c>
      <c r="F661" s="12" t="s">
        <v>4682</v>
      </c>
      <c r="G661" s="12" t="s">
        <v>4683</v>
      </c>
      <c r="H661" s="27" t="s">
        <v>69</v>
      </c>
      <c r="I661" s="28" t="s">
        <v>70</v>
      </c>
      <c r="J661" s="28" t="s">
        <v>70</v>
      </c>
      <c r="K661" s="28" t="s">
        <v>70</v>
      </c>
      <c r="L661" s="28" t="s">
        <v>70</v>
      </c>
      <c r="M661" s="29" t="s">
        <v>70</v>
      </c>
      <c r="N661" s="29" t="s">
        <v>70</v>
      </c>
      <c r="O661" s="28" t="s">
        <v>70</v>
      </c>
      <c r="P661" s="28" t="s">
        <v>70</v>
      </c>
      <c r="Q661" s="28" t="s">
        <v>70</v>
      </c>
      <c r="R661" s="28" t="s">
        <v>70</v>
      </c>
      <c r="S661" s="28" t="s">
        <v>70</v>
      </c>
      <c r="T661" s="30" t="s">
        <v>6894</v>
      </c>
      <c r="U661" s="31" t="s">
        <v>72</v>
      </c>
      <c r="V661" s="12">
        <v>0</v>
      </c>
      <c r="W661" s="12">
        <v>2</v>
      </c>
      <c r="X661" s="12">
        <v>2</v>
      </c>
      <c r="Y661" s="12">
        <v>0</v>
      </c>
      <c r="Z661" s="20">
        <v>0</v>
      </c>
      <c r="AA661" s="12">
        <v>0</v>
      </c>
      <c r="AB661" s="56">
        <v>1</v>
      </c>
      <c r="AC661" s="21" t="s">
        <v>73</v>
      </c>
      <c r="AD661" s="46" t="s">
        <v>8956</v>
      </c>
      <c r="AE661" s="72"/>
      <c r="AF661" s="16" t="s">
        <v>8955</v>
      </c>
      <c r="AG661" s="16" t="str">
        <f t="shared" si="10"/>
        <v/>
      </c>
    </row>
    <row r="662" spans="1:33" x14ac:dyDescent="0.2">
      <c r="A662" s="12" t="s">
        <v>8150</v>
      </c>
      <c r="B662" s="12" t="s">
        <v>8151</v>
      </c>
      <c r="C662" s="12" t="s">
        <v>76</v>
      </c>
      <c r="D662" s="12" t="s">
        <v>3828</v>
      </c>
      <c r="E662" s="19" t="s">
        <v>4575</v>
      </c>
      <c r="F662" s="12" t="s">
        <v>4682</v>
      </c>
      <c r="G662" s="12" t="s">
        <v>5684</v>
      </c>
      <c r="H662" s="27" t="s">
        <v>69</v>
      </c>
      <c r="I662" s="28" t="s">
        <v>70</v>
      </c>
      <c r="J662" s="28" t="s">
        <v>70</v>
      </c>
      <c r="K662" s="28" t="s">
        <v>70</v>
      </c>
      <c r="L662" s="28" t="s">
        <v>70</v>
      </c>
      <c r="M662" s="29" t="s">
        <v>70</v>
      </c>
      <c r="N662" s="29" t="s">
        <v>70</v>
      </c>
      <c r="O662" s="28" t="s">
        <v>70</v>
      </c>
      <c r="P662" s="28" t="s">
        <v>70</v>
      </c>
      <c r="Q662" s="28" t="s">
        <v>70</v>
      </c>
      <c r="R662" s="28" t="s">
        <v>70</v>
      </c>
      <c r="S662" s="28" t="s">
        <v>70</v>
      </c>
      <c r="T662" s="30" t="s">
        <v>6894</v>
      </c>
      <c r="U662" s="31" t="s">
        <v>72</v>
      </c>
      <c r="V662" s="12">
        <v>0</v>
      </c>
      <c r="W662" s="12">
        <v>2</v>
      </c>
      <c r="X662" s="12">
        <v>2</v>
      </c>
      <c r="Y662" s="12">
        <v>0</v>
      </c>
      <c r="Z662" s="20">
        <v>0</v>
      </c>
      <c r="AA662" s="12">
        <v>0</v>
      </c>
      <c r="AB662" s="56">
        <v>1</v>
      </c>
      <c r="AC662" s="21" t="s">
        <v>73</v>
      </c>
      <c r="AD662" s="46" t="s">
        <v>8956</v>
      </c>
      <c r="AE662" s="72"/>
      <c r="AF662" s="16" t="s">
        <v>8955</v>
      </c>
      <c r="AG662" s="16" t="str">
        <f t="shared" si="10"/>
        <v/>
      </c>
    </row>
    <row r="663" spans="1:33" x14ac:dyDescent="0.2">
      <c r="A663" s="12" t="s">
        <v>8152</v>
      </c>
      <c r="B663" s="12" t="s">
        <v>8153</v>
      </c>
      <c r="C663" s="12" t="s">
        <v>64</v>
      </c>
      <c r="D663" s="12" t="s">
        <v>3828</v>
      </c>
      <c r="E663" s="19" t="s">
        <v>4575</v>
      </c>
      <c r="F663" s="12" t="s">
        <v>4682</v>
      </c>
      <c r="G663" s="12" t="s">
        <v>4690</v>
      </c>
      <c r="H663" s="27" t="s">
        <v>69</v>
      </c>
      <c r="I663" s="28" t="s">
        <v>70</v>
      </c>
      <c r="J663" s="28" t="s">
        <v>70</v>
      </c>
      <c r="K663" s="28" t="s">
        <v>70</v>
      </c>
      <c r="L663" s="28" t="s">
        <v>70</v>
      </c>
      <c r="M663" s="29" t="s">
        <v>70</v>
      </c>
      <c r="N663" s="29" t="s">
        <v>70</v>
      </c>
      <c r="O663" s="28" t="s">
        <v>70</v>
      </c>
      <c r="P663" s="28" t="s">
        <v>70</v>
      </c>
      <c r="Q663" s="28" t="s">
        <v>70</v>
      </c>
      <c r="R663" s="28" t="s">
        <v>70</v>
      </c>
      <c r="S663" s="28" t="s">
        <v>70</v>
      </c>
      <c r="T663" s="30" t="s">
        <v>6894</v>
      </c>
      <c r="U663" s="31" t="s">
        <v>72</v>
      </c>
      <c r="V663" s="12">
        <v>0</v>
      </c>
      <c r="W663" s="12">
        <v>2</v>
      </c>
      <c r="X663" s="12">
        <v>2</v>
      </c>
      <c r="Y663" s="12">
        <v>0</v>
      </c>
      <c r="Z663" s="20">
        <v>0</v>
      </c>
      <c r="AA663" s="12">
        <v>0</v>
      </c>
      <c r="AB663" s="56">
        <v>2</v>
      </c>
      <c r="AC663" s="21" t="s">
        <v>73</v>
      </c>
      <c r="AD663" s="46" t="s">
        <v>8956</v>
      </c>
      <c r="AE663" s="72"/>
      <c r="AF663" s="16" t="s">
        <v>8955</v>
      </c>
      <c r="AG663" s="16" t="str">
        <f t="shared" si="10"/>
        <v/>
      </c>
    </row>
    <row r="664" spans="1:33" x14ac:dyDescent="0.2">
      <c r="A664" s="12" t="s">
        <v>8154</v>
      </c>
      <c r="B664" s="12" t="s">
        <v>8155</v>
      </c>
      <c r="C664" s="12" t="s">
        <v>64</v>
      </c>
      <c r="D664" s="12" t="s">
        <v>3828</v>
      </c>
      <c r="E664" s="19" t="s">
        <v>4575</v>
      </c>
      <c r="F664" s="12" t="s">
        <v>4682</v>
      </c>
      <c r="G664" s="12" t="s">
        <v>4690</v>
      </c>
      <c r="H664" s="27" t="s">
        <v>69</v>
      </c>
      <c r="I664" s="28" t="s">
        <v>70</v>
      </c>
      <c r="J664" s="28" t="s">
        <v>70</v>
      </c>
      <c r="K664" s="28" t="s">
        <v>70</v>
      </c>
      <c r="L664" s="28" t="s">
        <v>70</v>
      </c>
      <c r="M664" s="29" t="s">
        <v>70</v>
      </c>
      <c r="N664" s="29" t="s">
        <v>70</v>
      </c>
      <c r="O664" s="28" t="s">
        <v>70</v>
      </c>
      <c r="P664" s="28" t="s">
        <v>70</v>
      </c>
      <c r="Q664" s="28" t="s">
        <v>70</v>
      </c>
      <c r="R664" s="28" t="s">
        <v>70</v>
      </c>
      <c r="S664" s="28" t="s">
        <v>70</v>
      </c>
      <c r="T664" s="30" t="s">
        <v>6894</v>
      </c>
      <c r="U664" s="31" t="s">
        <v>72</v>
      </c>
      <c r="V664" s="12">
        <v>0</v>
      </c>
      <c r="W664" s="12">
        <v>2</v>
      </c>
      <c r="X664" s="12">
        <v>2</v>
      </c>
      <c r="Y664" s="12">
        <v>0</v>
      </c>
      <c r="Z664" s="20">
        <v>0</v>
      </c>
      <c r="AA664" s="12">
        <v>0</v>
      </c>
      <c r="AB664" s="56">
        <v>3</v>
      </c>
      <c r="AC664" s="21" t="s">
        <v>73</v>
      </c>
      <c r="AD664" s="46" t="s">
        <v>8956</v>
      </c>
      <c r="AE664" s="72"/>
      <c r="AF664" s="16" t="s">
        <v>8955</v>
      </c>
      <c r="AG664" s="16" t="str">
        <f t="shared" si="10"/>
        <v/>
      </c>
    </row>
    <row r="665" spans="1:33" x14ac:dyDescent="0.2">
      <c r="A665" s="12" t="s">
        <v>8156</v>
      </c>
      <c r="B665" s="12" t="s">
        <v>8157</v>
      </c>
      <c r="C665" s="12" t="s">
        <v>64</v>
      </c>
      <c r="D665" s="12" t="s">
        <v>3828</v>
      </c>
      <c r="E665" s="19" t="s">
        <v>4575</v>
      </c>
      <c r="F665" s="12" t="s">
        <v>4682</v>
      </c>
      <c r="G665" s="12" t="s">
        <v>4690</v>
      </c>
      <c r="H665" s="27" t="s">
        <v>69</v>
      </c>
      <c r="I665" s="28" t="s">
        <v>70</v>
      </c>
      <c r="J665" s="28" t="s">
        <v>70</v>
      </c>
      <c r="K665" s="28" t="s">
        <v>70</v>
      </c>
      <c r="L665" s="28" t="s">
        <v>70</v>
      </c>
      <c r="M665" s="29" t="s">
        <v>70</v>
      </c>
      <c r="N665" s="29" t="s">
        <v>70</v>
      </c>
      <c r="O665" s="28" t="s">
        <v>70</v>
      </c>
      <c r="P665" s="28" t="s">
        <v>70</v>
      </c>
      <c r="Q665" s="28" t="s">
        <v>70</v>
      </c>
      <c r="R665" s="28" t="s">
        <v>70</v>
      </c>
      <c r="S665" s="28" t="s">
        <v>70</v>
      </c>
      <c r="T665" s="30" t="s">
        <v>6894</v>
      </c>
      <c r="U665" s="31" t="s">
        <v>72</v>
      </c>
      <c r="V665" s="12">
        <v>1</v>
      </c>
      <c r="W665" s="12">
        <v>2</v>
      </c>
      <c r="X665" s="12">
        <v>2</v>
      </c>
      <c r="Y665" s="12">
        <v>0</v>
      </c>
      <c r="Z665" s="20">
        <v>0</v>
      </c>
      <c r="AA665" s="12">
        <v>1</v>
      </c>
      <c r="AB665" s="56">
        <v>1</v>
      </c>
      <c r="AC665" s="21" t="s">
        <v>73</v>
      </c>
      <c r="AD665" s="46" t="s">
        <v>8956</v>
      </c>
      <c r="AE665" s="72" t="s">
        <v>6925</v>
      </c>
      <c r="AF665" s="16" t="s">
        <v>8955</v>
      </c>
      <c r="AG665" s="16" t="str">
        <f t="shared" si="10"/>
        <v/>
      </c>
    </row>
    <row r="666" spans="1:33" x14ac:dyDescent="0.2">
      <c r="A666" s="12" t="s">
        <v>8158</v>
      </c>
      <c r="B666" s="12" t="s">
        <v>8159</v>
      </c>
      <c r="C666" s="12" t="s">
        <v>64</v>
      </c>
      <c r="D666" s="12" t="s">
        <v>3828</v>
      </c>
      <c r="E666" s="19" t="s">
        <v>4575</v>
      </c>
      <c r="F666" s="12" t="s">
        <v>4682</v>
      </c>
      <c r="G666" s="12" t="s">
        <v>4690</v>
      </c>
      <c r="H666" s="27" t="s">
        <v>69</v>
      </c>
      <c r="I666" s="28" t="s">
        <v>70</v>
      </c>
      <c r="J666" s="28" t="s">
        <v>70</v>
      </c>
      <c r="K666" s="28" t="s">
        <v>70</v>
      </c>
      <c r="L666" s="28" t="s">
        <v>70</v>
      </c>
      <c r="M666" s="29" t="s">
        <v>70</v>
      </c>
      <c r="N666" s="29" t="s">
        <v>70</v>
      </c>
      <c r="O666" s="28" t="s">
        <v>70</v>
      </c>
      <c r="P666" s="28" t="s">
        <v>70</v>
      </c>
      <c r="Q666" s="28" t="s">
        <v>70</v>
      </c>
      <c r="R666" s="28" t="s">
        <v>70</v>
      </c>
      <c r="S666" s="28" t="s">
        <v>70</v>
      </c>
      <c r="T666" s="30" t="s">
        <v>6894</v>
      </c>
      <c r="U666" s="31" t="s">
        <v>72</v>
      </c>
      <c r="V666" s="12">
        <v>0</v>
      </c>
      <c r="W666" s="12">
        <v>2</v>
      </c>
      <c r="X666" s="12">
        <v>2</v>
      </c>
      <c r="Y666" s="12">
        <v>0</v>
      </c>
      <c r="Z666" s="20">
        <v>0</v>
      </c>
      <c r="AA666" s="12">
        <v>0</v>
      </c>
      <c r="AB666" s="56">
        <v>1</v>
      </c>
      <c r="AC666" s="21" t="s">
        <v>73</v>
      </c>
      <c r="AD666" s="46" t="s">
        <v>8956</v>
      </c>
      <c r="AE666" s="72"/>
      <c r="AF666" s="16" t="s">
        <v>8955</v>
      </c>
      <c r="AG666" s="16" t="str">
        <f t="shared" si="10"/>
        <v/>
      </c>
    </row>
    <row r="667" spans="1:33" x14ac:dyDescent="0.2">
      <c r="A667" s="12" t="s">
        <v>8160</v>
      </c>
      <c r="B667" s="12" t="s">
        <v>8161</v>
      </c>
      <c r="C667" s="12" t="s">
        <v>76</v>
      </c>
      <c r="D667" s="12" t="s">
        <v>3828</v>
      </c>
      <c r="E667" s="19" t="s">
        <v>4575</v>
      </c>
      <c r="F667" s="12" t="s">
        <v>4682</v>
      </c>
      <c r="G667" s="12" t="s">
        <v>4690</v>
      </c>
      <c r="H667" s="27" t="s">
        <v>69</v>
      </c>
      <c r="I667" s="28" t="s">
        <v>70</v>
      </c>
      <c r="J667" s="28" t="s">
        <v>70</v>
      </c>
      <c r="K667" s="28" t="s">
        <v>70</v>
      </c>
      <c r="L667" s="28" t="s">
        <v>70</v>
      </c>
      <c r="M667" s="29" t="s">
        <v>70</v>
      </c>
      <c r="N667" s="29" t="s">
        <v>70</v>
      </c>
      <c r="O667" s="28" t="s">
        <v>70</v>
      </c>
      <c r="P667" s="28" t="s">
        <v>70</v>
      </c>
      <c r="Q667" s="28" t="s">
        <v>70</v>
      </c>
      <c r="R667" s="28" t="s">
        <v>70</v>
      </c>
      <c r="S667" s="28" t="s">
        <v>70</v>
      </c>
      <c r="T667" s="30" t="s">
        <v>6894</v>
      </c>
      <c r="U667" s="31" t="s">
        <v>72</v>
      </c>
      <c r="V667" s="12">
        <v>2</v>
      </c>
      <c r="W667" s="12">
        <v>5</v>
      </c>
      <c r="X667" s="12">
        <v>5</v>
      </c>
      <c r="Y667" s="12">
        <v>1</v>
      </c>
      <c r="Z667" s="20">
        <v>2</v>
      </c>
      <c r="AA667" s="12">
        <v>3</v>
      </c>
      <c r="AB667" s="56">
        <v>-999</v>
      </c>
      <c r="AC667" s="21" t="s">
        <v>73</v>
      </c>
      <c r="AD667" s="46" t="s">
        <v>8954</v>
      </c>
      <c r="AE667" s="72"/>
      <c r="AF667" s="16" t="s">
        <v>8955</v>
      </c>
      <c r="AG667" s="16" t="str">
        <f t="shared" si="10"/>
        <v/>
      </c>
    </row>
    <row r="668" spans="1:33" x14ac:dyDescent="0.2">
      <c r="A668" s="12" t="s">
        <v>8162</v>
      </c>
      <c r="B668" s="12" t="s">
        <v>8163</v>
      </c>
      <c r="C668" s="12" t="s">
        <v>64</v>
      </c>
      <c r="D668" s="12" t="s">
        <v>3828</v>
      </c>
      <c r="E668" s="19" t="s">
        <v>4575</v>
      </c>
      <c r="F668" s="12" t="s">
        <v>4682</v>
      </c>
      <c r="G668" s="12" t="s">
        <v>5641</v>
      </c>
      <c r="H668" s="27" t="s">
        <v>69</v>
      </c>
      <c r="I668" s="28" t="s">
        <v>70</v>
      </c>
      <c r="J668" s="28" t="s">
        <v>70</v>
      </c>
      <c r="K668" s="28" t="s">
        <v>70</v>
      </c>
      <c r="L668" s="28" t="s">
        <v>70</v>
      </c>
      <c r="M668" s="29" t="s">
        <v>70</v>
      </c>
      <c r="N668" s="29" t="s">
        <v>70</v>
      </c>
      <c r="O668" s="28" t="s">
        <v>70</v>
      </c>
      <c r="P668" s="28" t="s">
        <v>70</v>
      </c>
      <c r="Q668" s="28" t="s">
        <v>70</v>
      </c>
      <c r="R668" s="28" t="s">
        <v>70</v>
      </c>
      <c r="S668" s="28" t="s">
        <v>70</v>
      </c>
      <c r="T668" s="30" t="s">
        <v>6894</v>
      </c>
      <c r="U668" s="31" t="s">
        <v>72</v>
      </c>
      <c r="V668" s="12">
        <v>1</v>
      </c>
      <c r="W668" s="12">
        <v>2</v>
      </c>
      <c r="X668" s="12">
        <v>2</v>
      </c>
      <c r="Y668" s="12">
        <v>0</v>
      </c>
      <c r="Z668" s="20">
        <v>0</v>
      </c>
      <c r="AA668" s="12">
        <v>1</v>
      </c>
      <c r="AB668" s="56">
        <v>1</v>
      </c>
      <c r="AC668" s="21" t="s">
        <v>73</v>
      </c>
      <c r="AD668" s="46" t="s">
        <v>8956</v>
      </c>
      <c r="AE668" s="72" t="s">
        <v>6925</v>
      </c>
      <c r="AF668" s="16" t="s">
        <v>8955</v>
      </c>
      <c r="AG668" s="16" t="str">
        <f t="shared" si="10"/>
        <v/>
      </c>
    </row>
    <row r="669" spans="1:33" x14ac:dyDescent="0.2">
      <c r="A669" s="12" t="s">
        <v>8164</v>
      </c>
      <c r="B669" s="12" t="s">
        <v>8165</v>
      </c>
      <c r="C669" s="12" t="s">
        <v>64</v>
      </c>
      <c r="D669" s="12" t="s">
        <v>3828</v>
      </c>
      <c r="E669" s="19" t="s">
        <v>4575</v>
      </c>
      <c r="F669" s="12" t="s">
        <v>4682</v>
      </c>
      <c r="G669" s="12" t="s">
        <v>4690</v>
      </c>
      <c r="H669" s="27" t="s">
        <v>69</v>
      </c>
      <c r="I669" s="28" t="s">
        <v>70</v>
      </c>
      <c r="J669" s="28" t="s">
        <v>70</v>
      </c>
      <c r="K669" s="28" t="s">
        <v>70</v>
      </c>
      <c r="L669" s="28" t="s">
        <v>70</v>
      </c>
      <c r="M669" s="29" t="s">
        <v>70</v>
      </c>
      <c r="N669" s="29" t="s">
        <v>70</v>
      </c>
      <c r="O669" s="28" t="s">
        <v>70</v>
      </c>
      <c r="P669" s="28" t="s">
        <v>70</v>
      </c>
      <c r="Q669" s="28" t="s">
        <v>70</v>
      </c>
      <c r="R669" s="28" t="s">
        <v>70</v>
      </c>
      <c r="S669" s="28" t="s">
        <v>70</v>
      </c>
      <c r="T669" s="30" t="s">
        <v>6894</v>
      </c>
      <c r="U669" s="31" t="s">
        <v>72</v>
      </c>
      <c r="V669" s="12">
        <v>1</v>
      </c>
      <c r="W669" s="12">
        <v>2</v>
      </c>
      <c r="X669" s="12">
        <v>2</v>
      </c>
      <c r="Y669" s="12">
        <v>0</v>
      </c>
      <c r="Z669" s="20">
        <v>0</v>
      </c>
      <c r="AA669" s="12">
        <v>1</v>
      </c>
      <c r="AB669" s="56">
        <v>1</v>
      </c>
      <c r="AC669" s="21" t="s">
        <v>73</v>
      </c>
      <c r="AD669" s="46" t="s">
        <v>8956</v>
      </c>
      <c r="AE669" s="72"/>
      <c r="AF669" s="16" t="s">
        <v>8955</v>
      </c>
      <c r="AG669" s="16" t="str">
        <f t="shared" si="10"/>
        <v/>
      </c>
    </row>
    <row r="670" spans="1:33" x14ac:dyDescent="0.2">
      <c r="A670" s="12" t="s">
        <v>8166</v>
      </c>
      <c r="B670" s="12" t="s">
        <v>8167</v>
      </c>
      <c r="C670" s="12" t="s">
        <v>64</v>
      </c>
      <c r="D670" s="12" t="s">
        <v>3828</v>
      </c>
      <c r="E670" s="19" t="s">
        <v>4575</v>
      </c>
      <c r="F670" s="12" t="s">
        <v>4682</v>
      </c>
      <c r="G670" s="12" t="s">
        <v>4690</v>
      </c>
      <c r="H670" s="27" t="s">
        <v>69</v>
      </c>
      <c r="I670" s="28" t="s">
        <v>70</v>
      </c>
      <c r="J670" s="28" t="s">
        <v>70</v>
      </c>
      <c r="K670" s="28" t="s">
        <v>70</v>
      </c>
      <c r="L670" s="28" t="s">
        <v>70</v>
      </c>
      <c r="M670" s="29" t="s">
        <v>70</v>
      </c>
      <c r="N670" s="29" t="s">
        <v>70</v>
      </c>
      <c r="O670" s="28" t="s">
        <v>70</v>
      </c>
      <c r="P670" s="28" t="s">
        <v>70</v>
      </c>
      <c r="Q670" s="28" t="s">
        <v>70</v>
      </c>
      <c r="R670" s="28" t="s">
        <v>70</v>
      </c>
      <c r="S670" s="28" t="s">
        <v>70</v>
      </c>
      <c r="T670" s="30" t="s">
        <v>6894</v>
      </c>
      <c r="U670" s="31" t="s">
        <v>72</v>
      </c>
      <c r="V670" s="12">
        <v>1</v>
      </c>
      <c r="W670" s="12">
        <v>2</v>
      </c>
      <c r="X670" s="12">
        <v>2</v>
      </c>
      <c r="Y670" s="12">
        <v>0</v>
      </c>
      <c r="Z670" s="20">
        <v>0</v>
      </c>
      <c r="AA670" s="12">
        <v>1</v>
      </c>
      <c r="AB670" s="56">
        <v>1</v>
      </c>
      <c r="AC670" s="21" t="s">
        <v>73</v>
      </c>
      <c r="AD670" s="46" t="s">
        <v>8956</v>
      </c>
      <c r="AE670" s="72"/>
      <c r="AF670" s="16" t="s">
        <v>8955</v>
      </c>
      <c r="AG670" s="16" t="str">
        <f t="shared" si="10"/>
        <v/>
      </c>
    </row>
    <row r="671" spans="1:33" x14ac:dyDescent="0.2">
      <c r="A671" s="12" t="s">
        <v>8168</v>
      </c>
      <c r="B671" s="12" t="s">
        <v>8169</v>
      </c>
      <c r="C671" s="12" t="s">
        <v>64</v>
      </c>
      <c r="D671" s="12" t="s">
        <v>3828</v>
      </c>
      <c r="E671" s="19" t="s">
        <v>4575</v>
      </c>
      <c r="F671" s="12" t="s">
        <v>4682</v>
      </c>
      <c r="G671" s="12" t="s">
        <v>5679</v>
      </c>
      <c r="H671" s="27" t="s">
        <v>69</v>
      </c>
      <c r="I671" s="28" t="s">
        <v>70</v>
      </c>
      <c r="J671" s="28" t="s">
        <v>70</v>
      </c>
      <c r="K671" s="28" t="s">
        <v>70</v>
      </c>
      <c r="L671" s="28" t="s">
        <v>70</v>
      </c>
      <c r="M671" s="29" t="s">
        <v>70</v>
      </c>
      <c r="N671" s="29" t="s">
        <v>70</v>
      </c>
      <c r="O671" s="28" t="s">
        <v>70</v>
      </c>
      <c r="P671" s="28" t="s">
        <v>70</v>
      </c>
      <c r="Q671" s="28" t="s">
        <v>70</v>
      </c>
      <c r="R671" s="28" t="s">
        <v>70</v>
      </c>
      <c r="S671" s="28" t="s">
        <v>70</v>
      </c>
      <c r="T671" s="30" t="s">
        <v>6894</v>
      </c>
      <c r="U671" s="31" t="s">
        <v>72</v>
      </c>
      <c r="V671" s="12">
        <v>3</v>
      </c>
      <c r="W671" s="12">
        <v>2</v>
      </c>
      <c r="X671" s="12">
        <v>5</v>
      </c>
      <c r="Y671" s="12">
        <v>0</v>
      </c>
      <c r="Z671" s="20">
        <v>1</v>
      </c>
      <c r="AA671" s="12">
        <v>3</v>
      </c>
      <c r="AB671" s="56">
        <v>-999</v>
      </c>
      <c r="AC671" s="21" t="s">
        <v>73</v>
      </c>
      <c r="AD671" s="46" t="s">
        <v>8954</v>
      </c>
      <c r="AE671" s="72"/>
      <c r="AF671" s="16" t="s">
        <v>8955</v>
      </c>
      <c r="AG671" s="16" t="str">
        <f t="shared" si="10"/>
        <v/>
      </c>
    </row>
    <row r="672" spans="1:33" x14ac:dyDescent="0.2">
      <c r="A672" s="12" t="s">
        <v>8170</v>
      </c>
      <c r="B672" s="12" t="s">
        <v>7912</v>
      </c>
      <c r="C672" s="12" t="s">
        <v>76</v>
      </c>
      <c r="D672" s="12" t="s">
        <v>3828</v>
      </c>
      <c r="E672" s="19" t="s">
        <v>4575</v>
      </c>
      <c r="F672" s="12" t="s">
        <v>4682</v>
      </c>
      <c r="G672" s="12" t="s">
        <v>5684</v>
      </c>
      <c r="H672" s="27" t="s">
        <v>69</v>
      </c>
      <c r="I672" s="28" t="s">
        <v>70</v>
      </c>
      <c r="J672" s="28" t="s">
        <v>70</v>
      </c>
      <c r="K672" s="28" t="s">
        <v>70</v>
      </c>
      <c r="L672" s="28" t="s">
        <v>70</v>
      </c>
      <c r="M672" s="29" t="s">
        <v>70</v>
      </c>
      <c r="N672" s="29" t="s">
        <v>70</v>
      </c>
      <c r="O672" s="28" t="s">
        <v>70</v>
      </c>
      <c r="P672" s="28" t="s">
        <v>70</v>
      </c>
      <c r="Q672" s="28" t="s">
        <v>70</v>
      </c>
      <c r="R672" s="28" t="s">
        <v>70</v>
      </c>
      <c r="S672" s="28" t="s">
        <v>70</v>
      </c>
      <c r="T672" s="30" t="s">
        <v>6894</v>
      </c>
      <c r="U672" s="31" t="s">
        <v>72</v>
      </c>
      <c r="V672" s="12">
        <v>3</v>
      </c>
      <c r="W672" s="12">
        <v>5</v>
      </c>
      <c r="X672" s="12">
        <v>5</v>
      </c>
      <c r="Y672" s="12">
        <v>0</v>
      </c>
      <c r="Z672" s="20">
        <v>1</v>
      </c>
      <c r="AA672" s="12">
        <v>3</v>
      </c>
      <c r="AB672" s="56">
        <v>1</v>
      </c>
      <c r="AC672" s="21" t="s">
        <v>73</v>
      </c>
      <c r="AD672" s="46" t="s">
        <v>8954</v>
      </c>
      <c r="AE672" s="72"/>
      <c r="AF672" s="16" t="s">
        <v>8955</v>
      </c>
      <c r="AG672" s="16" t="str">
        <f t="shared" si="10"/>
        <v/>
      </c>
    </row>
    <row r="673" spans="1:33" x14ac:dyDescent="0.2">
      <c r="A673" s="12" t="s">
        <v>8171</v>
      </c>
      <c r="B673" s="12" t="s">
        <v>8172</v>
      </c>
      <c r="C673" s="12" t="s">
        <v>64</v>
      </c>
      <c r="D673" s="12" t="s">
        <v>3828</v>
      </c>
      <c r="E673" s="19" t="s">
        <v>4575</v>
      </c>
      <c r="F673" s="12" t="s">
        <v>4682</v>
      </c>
      <c r="G673" s="12" t="s">
        <v>5684</v>
      </c>
      <c r="H673" s="27" t="s">
        <v>69</v>
      </c>
      <c r="I673" s="28" t="s">
        <v>70</v>
      </c>
      <c r="J673" s="28" t="s">
        <v>70</v>
      </c>
      <c r="K673" s="28" t="s">
        <v>70</v>
      </c>
      <c r="L673" s="28" t="s">
        <v>70</v>
      </c>
      <c r="M673" s="29" t="s">
        <v>70</v>
      </c>
      <c r="N673" s="29" t="s">
        <v>70</v>
      </c>
      <c r="O673" s="28" t="s">
        <v>70</v>
      </c>
      <c r="P673" s="28" t="s">
        <v>70</v>
      </c>
      <c r="Q673" s="28" t="s">
        <v>70</v>
      </c>
      <c r="R673" s="28" t="s">
        <v>70</v>
      </c>
      <c r="S673" s="28" t="s">
        <v>70</v>
      </c>
      <c r="T673" s="30" t="s">
        <v>6894</v>
      </c>
      <c r="U673" s="31" t="s">
        <v>72</v>
      </c>
      <c r="V673" s="12">
        <v>1</v>
      </c>
      <c r="W673" s="12">
        <v>2</v>
      </c>
      <c r="X673" s="12">
        <v>2</v>
      </c>
      <c r="Y673" s="12">
        <v>0</v>
      </c>
      <c r="Z673" s="20">
        <v>0</v>
      </c>
      <c r="AA673" s="12">
        <v>1</v>
      </c>
      <c r="AB673" s="56">
        <v>1</v>
      </c>
      <c r="AC673" s="21" t="s">
        <v>73</v>
      </c>
      <c r="AD673" s="46" t="s">
        <v>8956</v>
      </c>
      <c r="AE673" s="72" t="s">
        <v>6925</v>
      </c>
      <c r="AF673" s="16" t="s">
        <v>8955</v>
      </c>
      <c r="AG673" s="16" t="str">
        <f t="shared" si="10"/>
        <v/>
      </c>
    </row>
    <row r="674" spans="1:33" x14ac:dyDescent="0.2">
      <c r="A674" s="12" t="s">
        <v>8173</v>
      </c>
      <c r="B674" s="12" t="s">
        <v>7830</v>
      </c>
      <c r="C674" s="12" t="s">
        <v>76</v>
      </c>
      <c r="D674" s="12" t="s">
        <v>3828</v>
      </c>
      <c r="E674" s="19" t="s">
        <v>4575</v>
      </c>
      <c r="F674" s="12" t="s">
        <v>4682</v>
      </c>
      <c r="G674" s="12" t="s">
        <v>5684</v>
      </c>
      <c r="H674" s="27" t="s">
        <v>69</v>
      </c>
      <c r="I674" s="28" t="s">
        <v>70</v>
      </c>
      <c r="J674" s="28" t="s">
        <v>70</v>
      </c>
      <c r="K674" s="28" t="s">
        <v>70</v>
      </c>
      <c r="L674" s="28" t="s">
        <v>70</v>
      </c>
      <c r="M674" s="29" t="s">
        <v>70</v>
      </c>
      <c r="N674" s="29" t="s">
        <v>70</v>
      </c>
      <c r="O674" s="28" t="s">
        <v>70</v>
      </c>
      <c r="P674" s="28" t="s">
        <v>70</v>
      </c>
      <c r="Q674" s="28" t="s">
        <v>70</v>
      </c>
      <c r="R674" s="28" t="s">
        <v>70</v>
      </c>
      <c r="S674" s="28" t="s">
        <v>70</v>
      </c>
      <c r="T674" s="30" t="s">
        <v>6894</v>
      </c>
      <c r="U674" s="31" t="s">
        <v>72</v>
      </c>
      <c r="V674" s="12">
        <v>0</v>
      </c>
      <c r="W674" s="12">
        <v>2</v>
      </c>
      <c r="X674" s="12">
        <v>2</v>
      </c>
      <c r="Y674" s="12">
        <v>0</v>
      </c>
      <c r="Z674" s="20">
        <v>0</v>
      </c>
      <c r="AA674" s="12">
        <v>0</v>
      </c>
      <c r="AB674" s="56">
        <v>0</v>
      </c>
      <c r="AC674" s="21" t="s">
        <v>73</v>
      </c>
      <c r="AD674" s="46" t="s">
        <v>8956</v>
      </c>
      <c r="AE674" s="72"/>
      <c r="AF674" s="16" t="s">
        <v>8955</v>
      </c>
      <c r="AG674" s="16" t="str">
        <f t="shared" si="10"/>
        <v/>
      </c>
    </row>
    <row r="675" spans="1:33" x14ac:dyDescent="0.2">
      <c r="A675" s="12" t="s">
        <v>8174</v>
      </c>
      <c r="B675" s="12" t="s">
        <v>8175</v>
      </c>
      <c r="C675" s="12" t="s">
        <v>64</v>
      </c>
      <c r="D675" s="12" t="s">
        <v>3828</v>
      </c>
      <c r="E675" s="19" t="s">
        <v>4575</v>
      </c>
      <c r="F675" s="12" t="s">
        <v>4682</v>
      </c>
      <c r="G675" s="12" t="s">
        <v>5684</v>
      </c>
      <c r="H675" s="27" t="s">
        <v>69</v>
      </c>
      <c r="I675" s="28" t="s">
        <v>70</v>
      </c>
      <c r="J675" s="28" t="s">
        <v>70</v>
      </c>
      <c r="K675" s="28" t="s">
        <v>70</v>
      </c>
      <c r="L675" s="28" t="s">
        <v>70</v>
      </c>
      <c r="M675" s="29" t="s">
        <v>70</v>
      </c>
      <c r="N675" s="29" t="s">
        <v>70</v>
      </c>
      <c r="O675" s="28" t="s">
        <v>70</v>
      </c>
      <c r="P675" s="28" t="s">
        <v>70</v>
      </c>
      <c r="Q675" s="28" t="s">
        <v>70</v>
      </c>
      <c r="R675" s="28" t="s">
        <v>70</v>
      </c>
      <c r="S675" s="28" t="s">
        <v>70</v>
      </c>
      <c r="T675" s="30" t="s">
        <v>6894</v>
      </c>
      <c r="U675" s="31" t="s">
        <v>72</v>
      </c>
      <c r="V675" s="12">
        <v>1</v>
      </c>
      <c r="W675" s="12">
        <v>2</v>
      </c>
      <c r="X675" s="12">
        <v>2</v>
      </c>
      <c r="Y675" s="12">
        <v>0</v>
      </c>
      <c r="Z675" s="20">
        <v>0</v>
      </c>
      <c r="AA675" s="12">
        <v>1</v>
      </c>
      <c r="AB675" s="56">
        <v>1</v>
      </c>
      <c r="AC675" s="21" t="s">
        <v>73</v>
      </c>
      <c r="AD675" s="46" t="s">
        <v>8956</v>
      </c>
      <c r="AE675" s="72" t="s">
        <v>6925</v>
      </c>
      <c r="AF675" s="16" t="s">
        <v>8955</v>
      </c>
      <c r="AG675" s="16" t="str">
        <f t="shared" si="10"/>
        <v/>
      </c>
    </row>
    <row r="676" spans="1:33" x14ac:dyDescent="0.2">
      <c r="A676" s="12" t="s">
        <v>8176</v>
      </c>
      <c r="B676" s="12" t="s">
        <v>8177</v>
      </c>
      <c r="C676" s="12" t="s">
        <v>76</v>
      </c>
      <c r="D676" s="12" t="s">
        <v>3828</v>
      </c>
      <c r="E676" s="19" t="s">
        <v>4575</v>
      </c>
      <c r="F676" s="12" t="s">
        <v>4682</v>
      </c>
      <c r="G676" s="12" t="s">
        <v>5684</v>
      </c>
      <c r="H676" s="27" t="s">
        <v>69</v>
      </c>
      <c r="I676" s="28" t="s">
        <v>70</v>
      </c>
      <c r="J676" s="28" t="s">
        <v>70</v>
      </c>
      <c r="K676" s="28" t="s">
        <v>70</v>
      </c>
      <c r="L676" s="28" t="s">
        <v>70</v>
      </c>
      <c r="M676" s="29" t="s">
        <v>70</v>
      </c>
      <c r="N676" s="29" t="s">
        <v>70</v>
      </c>
      <c r="O676" s="28" t="s">
        <v>70</v>
      </c>
      <c r="P676" s="28" t="s">
        <v>70</v>
      </c>
      <c r="Q676" s="28" t="s">
        <v>70</v>
      </c>
      <c r="R676" s="28" t="s">
        <v>70</v>
      </c>
      <c r="S676" s="28" t="s">
        <v>70</v>
      </c>
      <c r="T676" s="30" t="s">
        <v>6894</v>
      </c>
      <c r="U676" s="31" t="s">
        <v>72</v>
      </c>
      <c r="V676" s="12">
        <v>0</v>
      </c>
      <c r="W676" s="12">
        <v>2</v>
      </c>
      <c r="X676" s="12">
        <v>2</v>
      </c>
      <c r="Y676" s="12">
        <v>0</v>
      </c>
      <c r="Z676" s="20">
        <v>0</v>
      </c>
      <c r="AA676" s="12">
        <v>0</v>
      </c>
      <c r="AB676" s="56">
        <v>1</v>
      </c>
      <c r="AC676" s="21" t="s">
        <v>73</v>
      </c>
      <c r="AD676" s="46" t="s">
        <v>8956</v>
      </c>
      <c r="AE676" s="72"/>
      <c r="AF676" s="16" t="s">
        <v>8955</v>
      </c>
      <c r="AG676" s="16" t="str">
        <f t="shared" si="10"/>
        <v/>
      </c>
    </row>
    <row r="677" spans="1:33" x14ac:dyDescent="0.2">
      <c r="A677" s="12" t="s">
        <v>8178</v>
      </c>
      <c r="B677" s="12" t="s">
        <v>8179</v>
      </c>
      <c r="C677" s="12" t="s">
        <v>76</v>
      </c>
      <c r="D677" s="12" t="s">
        <v>3828</v>
      </c>
      <c r="E677" s="19" t="s">
        <v>4575</v>
      </c>
      <c r="F677" s="12" t="s">
        <v>4682</v>
      </c>
      <c r="G677" s="12" t="s">
        <v>5679</v>
      </c>
      <c r="H677" s="27" t="s">
        <v>69</v>
      </c>
      <c r="I677" s="28" t="s">
        <v>70</v>
      </c>
      <c r="J677" s="28" t="s">
        <v>70</v>
      </c>
      <c r="K677" s="28" t="s">
        <v>70</v>
      </c>
      <c r="L677" s="28" t="s">
        <v>70</v>
      </c>
      <c r="M677" s="29" t="s">
        <v>70</v>
      </c>
      <c r="N677" s="29" t="s">
        <v>70</v>
      </c>
      <c r="O677" s="28" t="s">
        <v>70</v>
      </c>
      <c r="P677" s="28" t="s">
        <v>70</v>
      </c>
      <c r="Q677" s="28" t="s">
        <v>70</v>
      </c>
      <c r="R677" s="28" t="s">
        <v>70</v>
      </c>
      <c r="S677" s="28" t="s">
        <v>70</v>
      </c>
      <c r="T677" s="30" t="s">
        <v>6894</v>
      </c>
      <c r="U677" s="31" t="s">
        <v>72</v>
      </c>
      <c r="V677" s="12">
        <v>0</v>
      </c>
      <c r="W677" s="12">
        <v>2</v>
      </c>
      <c r="X677" s="12">
        <v>2</v>
      </c>
      <c r="Y677" s="12">
        <v>0</v>
      </c>
      <c r="Z677" s="20">
        <v>0</v>
      </c>
      <c r="AA677" s="12">
        <v>0</v>
      </c>
      <c r="AB677" s="56">
        <v>1</v>
      </c>
      <c r="AC677" s="21" t="s">
        <v>73</v>
      </c>
      <c r="AD677" s="46" t="s">
        <v>8956</v>
      </c>
      <c r="AE677" s="72"/>
      <c r="AF677" s="16" t="s">
        <v>8955</v>
      </c>
      <c r="AG677" s="16" t="str">
        <f t="shared" si="10"/>
        <v/>
      </c>
    </row>
    <row r="678" spans="1:33" x14ac:dyDescent="0.2">
      <c r="A678" s="12" t="s">
        <v>8180</v>
      </c>
      <c r="B678" s="12" t="s">
        <v>8181</v>
      </c>
      <c r="C678" s="12" t="s">
        <v>76</v>
      </c>
      <c r="D678" s="12" t="s">
        <v>3828</v>
      </c>
      <c r="E678" s="19" t="s">
        <v>4575</v>
      </c>
      <c r="F678" s="12" t="s">
        <v>4682</v>
      </c>
      <c r="G678" s="12" t="s">
        <v>5679</v>
      </c>
      <c r="H678" s="27" t="s">
        <v>69</v>
      </c>
      <c r="I678" s="28" t="s">
        <v>70</v>
      </c>
      <c r="J678" s="28" t="s">
        <v>70</v>
      </c>
      <c r="K678" s="28" t="s">
        <v>70</v>
      </c>
      <c r="L678" s="28" t="s">
        <v>70</v>
      </c>
      <c r="M678" s="29" t="s">
        <v>70</v>
      </c>
      <c r="N678" s="29" t="s">
        <v>70</v>
      </c>
      <c r="O678" s="28" t="s">
        <v>70</v>
      </c>
      <c r="P678" s="28" t="s">
        <v>70</v>
      </c>
      <c r="Q678" s="28" t="s">
        <v>70</v>
      </c>
      <c r="R678" s="28" t="s">
        <v>70</v>
      </c>
      <c r="S678" s="28" t="s">
        <v>70</v>
      </c>
      <c r="T678" s="30" t="s">
        <v>6894</v>
      </c>
      <c r="U678" s="31" t="s">
        <v>72</v>
      </c>
      <c r="V678" s="12">
        <v>2</v>
      </c>
      <c r="W678" s="12">
        <v>5</v>
      </c>
      <c r="X678" s="12">
        <v>5</v>
      </c>
      <c r="Y678" s="12">
        <v>0</v>
      </c>
      <c r="Z678" s="20">
        <v>1</v>
      </c>
      <c r="AA678" s="12">
        <v>2</v>
      </c>
      <c r="AB678" s="56">
        <v>-999</v>
      </c>
      <c r="AC678" s="21" t="s">
        <v>73</v>
      </c>
      <c r="AD678" s="46" t="s">
        <v>8954</v>
      </c>
      <c r="AE678" s="72"/>
      <c r="AF678" s="16" t="s">
        <v>8955</v>
      </c>
      <c r="AG678" s="16" t="str">
        <f t="shared" si="10"/>
        <v/>
      </c>
    </row>
    <row r="679" spans="1:33" x14ac:dyDescent="0.2">
      <c r="A679" s="12" t="s">
        <v>8182</v>
      </c>
      <c r="B679" s="12" t="s">
        <v>8183</v>
      </c>
      <c r="C679" s="12" t="s">
        <v>64</v>
      </c>
      <c r="D679" s="12" t="s">
        <v>3828</v>
      </c>
      <c r="E679" s="19" t="s">
        <v>4575</v>
      </c>
      <c r="F679" s="12" t="s">
        <v>4682</v>
      </c>
      <c r="G679" s="12" t="s">
        <v>5679</v>
      </c>
      <c r="H679" s="27" t="s">
        <v>69</v>
      </c>
      <c r="I679" s="28" t="s">
        <v>70</v>
      </c>
      <c r="J679" s="28" t="s">
        <v>70</v>
      </c>
      <c r="K679" s="28" t="s">
        <v>70</v>
      </c>
      <c r="L679" s="28" t="s">
        <v>70</v>
      </c>
      <c r="M679" s="29" t="s">
        <v>70</v>
      </c>
      <c r="N679" s="29" t="s">
        <v>70</v>
      </c>
      <c r="O679" s="28" t="s">
        <v>70</v>
      </c>
      <c r="P679" s="28" t="s">
        <v>70</v>
      </c>
      <c r="Q679" s="28" t="s">
        <v>70</v>
      </c>
      <c r="R679" s="28" t="s">
        <v>70</v>
      </c>
      <c r="S679" s="28" t="s">
        <v>70</v>
      </c>
      <c r="T679" s="30" t="s">
        <v>6894</v>
      </c>
      <c r="U679" s="31" t="s">
        <v>72</v>
      </c>
      <c r="V679" s="12">
        <v>0</v>
      </c>
      <c r="W679" s="12">
        <v>2</v>
      </c>
      <c r="X679" s="12">
        <v>2</v>
      </c>
      <c r="Y679" s="12">
        <v>0</v>
      </c>
      <c r="Z679" s="20">
        <v>0</v>
      </c>
      <c r="AA679" s="12">
        <v>0</v>
      </c>
      <c r="AB679" s="56">
        <v>-999</v>
      </c>
      <c r="AC679" s="21" t="s">
        <v>73</v>
      </c>
      <c r="AD679" s="46" t="s">
        <v>8956</v>
      </c>
      <c r="AE679" s="72"/>
      <c r="AF679" s="16" t="s">
        <v>8955</v>
      </c>
      <c r="AG679" s="16" t="str">
        <f t="shared" si="10"/>
        <v/>
      </c>
    </row>
    <row r="680" spans="1:33" x14ac:dyDescent="0.2">
      <c r="A680" s="12" t="s">
        <v>8184</v>
      </c>
      <c r="B680" s="12" t="s">
        <v>8185</v>
      </c>
      <c r="C680" s="12" t="s">
        <v>76</v>
      </c>
      <c r="D680" s="12" t="s">
        <v>88</v>
      </c>
      <c r="E680" s="19" t="s">
        <v>1101</v>
      </c>
      <c r="F680" s="12" t="s">
        <v>1145</v>
      </c>
      <c r="G680" s="12" t="s">
        <v>1146</v>
      </c>
      <c r="H680" s="27" t="s">
        <v>69</v>
      </c>
      <c r="I680" s="28" t="s">
        <v>70</v>
      </c>
      <c r="J680" s="28" t="s">
        <v>70</v>
      </c>
      <c r="K680" s="28" t="s">
        <v>70</v>
      </c>
      <c r="L680" s="28" t="s">
        <v>70</v>
      </c>
      <c r="M680" s="29" t="s">
        <v>70</v>
      </c>
      <c r="N680" s="29" t="s">
        <v>70</v>
      </c>
      <c r="O680" s="28" t="s">
        <v>70</v>
      </c>
      <c r="P680" s="28" t="s">
        <v>70</v>
      </c>
      <c r="Q680" s="28" t="s">
        <v>70</v>
      </c>
      <c r="R680" s="28" t="s">
        <v>70</v>
      </c>
      <c r="S680" s="28" t="s">
        <v>70</v>
      </c>
      <c r="T680" s="30" t="s">
        <v>6894</v>
      </c>
      <c r="U680" s="31" t="s">
        <v>72</v>
      </c>
      <c r="V680" s="12">
        <v>2</v>
      </c>
      <c r="W680" s="12">
        <v>2</v>
      </c>
      <c r="X680" s="12">
        <v>2</v>
      </c>
      <c r="Y680" s="12">
        <v>0</v>
      </c>
      <c r="Z680" s="20">
        <v>0</v>
      </c>
      <c r="AA680" s="12">
        <v>2</v>
      </c>
      <c r="AB680" s="56">
        <v>1</v>
      </c>
      <c r="AC680" s="21" t="s">
        <v>73</v>
      </c>
      <c r="AD680" s="46" t="s">
        <v>8954</v>
      </c>
      <c r="AE680" s="72"/>
      <c r="AF680" s="16" t="s">
        <v>8955</v>
      </c>
      <c r="AG680" s="16" t="str">
        <f t="shared" si="10"/>
        <v/>
      </c>
    </row>
    <row r="681" spans="1:33" x14ac:dyDescent="0.2">
      <c r="A681" s="12" t="s">
        <v>8186</v>
      </c>
      <c r="B681" s="12" t="s">
        <v>8122</v>
      </c>
      <c r="C681" s="12" t="s">
        <v>76</v>
      </c>
      <c r="D681" s="12" t="s">
        <v>88</v>
      </c>
      <c r="E681" s="19" t="s">
        <v>1101</v>
      </c>
      <c r="F681" s="12" t="s">
        <v>1145</v>
      </c>
      <c r="G681" s="12" t="s">
        <v>1146</v>
      </c>
      <c r="H681" s="27" t="s">
        <v>69</v>
      </c>
      <c r="I681" s="28" t="s">
        <v>70</v>
      </c>
      <c r="J681" s="28" t="s">
        <v>70</v>
      </c>
      <c r="K681" s="28" t="s">
        <v>70</v>
      </c>
      <c r="L681" s="28" t="s">
        <v>70</v>
      </c>
      <c r="M681" s="29" t="s">
        <v>70</v>
      </c>
      <c r="N681" s="29" t="s">
        <v>70</v>
      </c>
      <c r="O681" s="28" t="s">
        <v>70</v>
      </c>
      <c r="P681" s="28" t="s">
        <v>70</v>
      </c>
      <c r="Q681" s="28" t="s">
        <v>70</v>
      </c>
      <c r="R681" s="28" t="s">
        <v>70</v>
      </c>
      <c r="S681" s="28" t="s">
        <v>70</v>
      </c>
      <c r="T681" s="30" t="s">
        <v>6894</v>
      </c>
      <c r="U681" s="31" t="s">
        <v>72</v>
      </c>
      <c r="V681" s="12">
        <v>1</v>
      </c>
      <c r="W681" s="12">
        <v>2</v>
      </c>
      <c r="X681" s="12">
        <v>5</v>
      </c>
      <c r="Y681" s="12">
        <v>0</v>
      </c>
      <c r="Z681" s="20">
        <v>1</v>
      </c>
      <c r="AA681" s="12">
        <v>1</v>
      </c>
      <c r="AB681" s="56">
        <v>1</v>
      </c>
      <c r="AC681" s="21" t="s">
        <v>73</v>
      </c>
      <c r="AD681" s="46" t="s">
        <v>8956</v>
      </c>
      <c r="AE681" s="72"/>
      <c r="AF681" s="16" t="s">
        <v>8955</v>
      </c>
      <c r="AG681" s="16" t="str">
        <f t="shared" si="10"/>
        <v/>
      </c>
    </row>
    <row r="682" spans="1:33" x14ac:dyDescent="0.2">
      <c r="A682" s="12" t="s">
        <v>8187</v>
      </c>
      <c r="B682" s="12" t="s">
        <v>8188</v>
      </c>
      <c r="C682" s="12" t="s">
        <v>76</v>
      </c>
      <c r="D682" s="12" t="s">
        <v>88</v>
      </c>
      <c r="E682" s="19" t="s">
        <v>1101</v>
      </c>
      <c r="F682" s="12" t="s">
        <v>1145</v>
      </c>
      <c r="G682" s="12" t="s">
        <v>1146</v>
      </c>
      <c r="H682" s="27" t="s">
        <v>69</v>
      </c>
      <c r="I682" s="28" t="s">
        <v>70</v>
      </c>
      <c r="J682" s="28" t="s">
        <v>70</v>
      </c>
      <c r="K682" s="28" t="s">
        <v>70</v>
      </c>
      <c r="L682" s="28" t="s">
        <v>70</v>
      </c>
      <c r="M682" s="29" t="s">
        <v>70</v>
      </c>
      <c r="N682" s="29" t="s">
        <v>70</v>
      </c>
      <c r="O682" s="28" t="s">
        <v>70</v>
      </c>
      <c r="P682" s="28" t="s">
        <v>70</v>
      </c>
      <c r="Q682" s="28" t="s">
        <v>70</v>
      </c>
      <c r="R682" s="28" t="s">
        <v>70</v>
      </c>
      <c r="S682" s="28" t="s">
        <v>70</v>
      </c>
      <c r="T682" s="30" t="s">
        <v>6894</v>
      </c>
      <c r="U682" s="31" t="s">
        <v>72</v>
      </c>
      <c r="V682" s="12">
        <v>1</v>
      </c>
      <c r="W682" s="12">
        <v>2</v>
      </c>
      <c r="X682" s="12">
        <v>2</v>
      </c>
      <c r="Y682" s="12">
        <v>0</v>
      </c>
      <c r="Z682" s="20">
        <v>0</v>
      </c>
      <c r="AA682" s="12">
        <v>1</v>
      </c>
      <c r="AB682" s="56">
        <v>1</v>
      </c>
      <c r="AC682" s="21" t="s">
        <v>73</v>
      </c>
      <c r="AD682" s="46" t="s">
        <v>8956</v>
      </c>
      <c r="AE682" s="72"/>
      <c r="AF682" s="16" t="s">
        <v>8955</v>
      </c>
      <c r="AG682" s="16" t="str">
        <f t="shared" si="10"/>
        <v/>
      </c>
    </row>
    <row r="683" spans="1:33" x14ac:dyDescent="0.2">
      <c r="A683" s="12" t="s">
        <v>8189</v>
      </c>
      <c r="B683" s="12" t="s">
        <v>8190</v>
      </c>
      <c r="C683" s="12" t="s">
        <v>64</v>
      </c>
      <c r="D683" s="12" t="s">
        <v>88</v>
      </c>
      <c r="E683" s="19" t="s">
        <v>1101</v>
      </c>
      <c r="F683" s="12" t="s">
        <v>1145</v>
      </c>
      <c r="G683" s="12" t="s">
        <v>1146</v>
      </c>
      <c r="H683" s="27" t="s">
        <v>69</v>
      </c>
      <c r="I683" s="28" t="s">
        <v>70</v>
      </c>
      <c r="J683" s="28" t="s">
        <v>70</v>
      </c>
      <c r="K683" s="28" t="s">
        <v>70</v>
      </c>
      <c r="L683" s="28" t="s">
        <v>70</v>
      </c>
      <c r="M683" s="29" t="s">
        <v>70</v>
      </c>
      <c r="N683" s="29" t="s">
        <v>70</v>
      </c>
      <c r="O683" s="28" t="s">
        <v>70</v>
      </c>
      <c r="P683" s="28" t="s">
        <v>70</v>
      </c>
      <c r="Q683" s="28" t="s">
        <v>70</v>
      </c>
      <c r="R683" s="28" t="s">
        <v>70</v>
      </c>
      <c r="S683" s="28" t="s">
        <v>70</v>
      </c>
      <c r="T683" s="30" t="s">
        <v>6894</v>
      </c>
      <c r="U683" s="31" t="s">
        <v>72</v>
      </c>
      <c r="V683" s="12">
        <v>1</v>
      </c>
      <c r="W683" s="12">
        <v>2</v>
      </c>
      <c r="X683" s="12">
        <v>2</v>
      </c>
      <c r="Y683" s="12">
        <v>0</v>
      </c>
      <c r="Z683" s="20">
        <v>0</v>
      </c>
      <c r="AA683" s="12">
        <v>1</v>
      </c>
      <c r="AB683" s="56">
        <v>1</v>
      </c>
      <c r="AC683" s="21" t="s">
        <v>73</v>
      </c>
      <c r="AD683" s="46" t="s">
        <v>8956</v>
      </c>
      <c r="AE683" s="72"/>
      <c r="AF683" s="16" t="s">
        <v>8955</v>
      </c>
      <c r="AG683" s="16" t="str">
        <f t="shared" si="10"/>
        <v/>
      </c>
    </row>
    <row r="684" spans="1:33" x14ac:dyDescent="0.2">
      <c r="A684" s="12" t="s">
        <v>8191</v>
      </c>
      <c r="B684" s="12" t="s">
        <v>7563</v>
      </c>
      <c r="C684" s="12" t="s">
        <v>76</v>
      </c>
      <c r="D684" s="12" t="s">
        <v>88</v>
      </c>
      <c r="E684" s="19" t="s">
        <v>1101</v>
      </c>
      <c r="F684" s="12" t="s">
        <v>1145</v>
      </c>
      <c r="G684" s="12" t="s">
        <v>1146</v>
      </c>
      <c r="H684" s="27" t="s">
        <v>69</v>
      </c>
      <c r="I684" s="28" t="s">
        <v>70</v>
      </c>
      <c r="J684" s="28" t="s">
        <v>70</v>
      </c>
      <c r="K684" s="28" t="s">
        <v>70</v>
      </c>
      <c r="L684" s="28" t="s">
        <v>70</v>
      </c>
      <c r="M684" s="29" t="s">
        <v>70</v>
      </c>
      <c r="N684" s="29" t="s">
        <v>70</v>
      </c>
      <c r="O684" s="28" t="s">
        <v>70</v>
      </c>
      <c r="P684" s="28" t="s">
        <v>70</v>
      </c>
      <c r="Q684" s="28" t="s">
        <v>70</v>
      </c>
      <c r="R684" s="28" t="s">
        <v>70</v>
      </c>
      <c r="S684" s="28" t="s">
        <v>70</v>
      </c>
      <c r="T684" s="30" t="s">
        <v>6894</v>
      </c>
      <c r="U684" s="31" t="s">
        <v>72</v>
      </c>
      <c r="V684" s="12">
        <v>1</v>
      </c>
      <c r="W684" s="12">
        <v>2</v>
      </c>
      <c r="X684" s="12">
        <v>2</v>
      </c>
      <c r="Y684" s="12">
        <v>0</v>
      </c>
      <c r="Z684" s="20">
        <v>0</v>
      </c>
      <c r="AA684" s="12">
        <v>1</v>
      </c>
      <c r="AB684" s="56">
        <v>1</v>
      </c>
      <c r="AC684" s="21" t="s">
        <v>73</v>
      </c>
      <c r="AD684" s="46" t="s">
        <v>8956</v>
      </c>
      <c r="AE684" s="72"/>
      <c r="AF684" s="16" t="s">
        <v>8955</v>
      </c>
      <c r="AG684" s="16" t="str">
        <f t="shared" si="10"/>
        <v/>
      </c>
    </row>
    <row r="685" spans="1:33" x14ac:dyDescent="0.2">
      <c r="A685" s="12" t="s">
        <v>8192</v>
      </c>
      <c r="B685" s="12" t="s">
        <v>8193</v>
      </c>
      <c r="C685" s="12" t="s">
        <v>76</v>
      </c>
      <c r="D685" s="12" t="s">
        <v>88</v>
      </c>
      <c r="E685" s="19" t="s">
        <v>1101</v>
      </c>
      <c r="F685" s="12" t="s">
        <v>1145</v>
      </c>
      <c r="G685" s="12" t="s">
        <v>1146</v>
      </c>
      <c r="H685" s="27" t="s">
        <v>69</v>
      </c>
      <c r="I685" s="28" t="s">
        <v>70</v>
      </c>
      <c r="J685" s="28" t="s">
        <v>70</v>
      </c>
      <c r="K685" s="28" t="s">
        <v>70</v>
      </c>
      <c r="L685" s="28" t="s">
        <v>70</v>
      </c>
      <c r="M685" s="29" t="s">
        <v>70</v>
      </c>
      <c r="N685" s="29" t="s">
        <v>70</v>
      </c>
      <c r="O685" s="28" t="s">
        <v>70</v>
      </c>
      <c r="P685" s="28" t="s">
        <v>70</v>
      </c>
      <c r="Q685" s="28" t="s">
        <v>70</v>
      </c>
      <c r="R685" s="28" t="s">
        <v>70</v>
      </c>
      <c r="S685" s="28" t="s">
        <v>70</v>
      </c>
      <c r="T685" s="30" t="s">
        <v>6894</v>
      </c>
      <c r="U685" s="31" t="s">
        <v>72</v>
      </c>
      <c r="V685" s="12">
        <v>2</v>
      </c>
      <c r="W685" s="12">
        <v>2</v>
      </c>
      <c r="X685" s="12">
        <v>5</v>
      </c>
      <c r="Y685" s="12">
        <v>0</v>
      </c>
      <c r="Z685" s="20">
        <v>1</v>
      </c>
      <c r="AA685" s="12">
        <v>2</v>
      </c>
      <c r="AB685" s="56">
        <v>1</v>
      </c>
      <c r="AC685" s="21" t="s">
        <v>73</v>
      </c>
      <c r="AD685" s="46" t="s">
        <v>8954</v>
      </c>
      <c r="AE685" s="72"/>
      <c r="AF685" s="16" t="s">
        <v>8955</v>
      </c>
      <c r="AG685" s="16" t="str">
        <f t="shared" si="10"/>
        <v/>
      </c>
    </row>
    <row r="686" spans="1:33" x14ac:dyDescent="0.2">
      <c r="A686" s="12" t="s">
        <v>8194</v>
      </c>
      <c r="B686" s="12" t="s">
        <v>6929</v>
      </c>
      <c r="C686" s="12" t="s">
        <v>76</v>
      </c>
      <c r="D686" s="12" t="s">
        <v>88</v>
      </c>
      <c r="E686" s="19" t="s">
        <v>1101</v>
      </c>
      <c r="F686" s="12" t="s">
        <v>1145</v>
      </c>
      <c r="G686" s="12" t="s">
        <v>1149</v>
      </c>
      <c r="H686" s="27" t="s">
        <v>69</v>
      </c>
      <c r="I686" s="28" t="s">
        <v>70</v>
      </c>
      <c r="J686" s="28" t="s">
        <v>70</v>
      </c>
      <c r="K686" s="28" t="s">
        <v>70</v>
      </c>
      <c r="L686" s="28" t="s">
        <v>70</v>
      </c>
      <c r="M686" s="29" t="s">
        <v>70</v>
      </c>
      <c r="N686" s="29" t="s">
        <v>70</v>
      </c>
      <c r="O686" s="28" t="s">
        <v>70</v>
      </c>
      <c r="P686" s="28" t="s">
        <v>70</v>
      </c>
      <c r="Q686" s="28" t="s">
        <v>70</v>
      </c>
      <c r="R686" s="28" t="s">
        <v>70</v>
      </c>
      <c r="S686" s="28" t="s">
        <v>70</v>
      </c>
      <c r="T686" s="30" t="s">
        <v>6894</v>
      </c>
      <c r="U686" s="31" t="s">
        <v>72</v>
      </c>
      <c r="V686" s="12">
        <v>1</v>
      </c>
      <c r="W686" s="12">
        <v>2</v>
      </c>
      <c r="X686" s="12">
        <v>5</v>
      </c>
      <c r="Y686" s="12">
        <v>0</v>
      </c>
      <c r="Z686" s="20">
        <v>1</v>
      </c>
      <c r="AA686" s="12">
        <v>1</v>
      </c>
      <c r="AB686" s="56">
        <v>1</v>
      </c>
      <c r="AC686" s="21" t="s">
        <v>73</v>
      </c>
      <c r="AD686" s="46" t="s">
        <v>8956</v>
      </c>
      <c r="AE686" s="72"/>
      <c r="AF686" s="16" t="s">
        <v>8955</v>
      </c>
      <c r="AG686" s="16" t="str">
        <f t="shared" si="10"/>
        <v/>
      </c>
    </row>
    <row r="687" spans="1:33" x14ac:dyDescent="0.2">
      <c r="A687" s="12" t="s">
        <v>8195</v>
      </c>
      <c r="B687" s="12" t="s">
        <v>8196</v>
      </c>
      <c r="C687" s="12" t="s">
        <v>76</v>
      </c>
      <c r="D687" s="12" t="s">
        <v>88</v>
      </c>
      <c r="E687" s="19" t="s">
        <v>1101</v>
      </c>
      <c r="F687" s="12" t="s">
        <v>1145</v>
      </c>
      <c r="G687" s="12" t="s">
        <v>1146</v>
      </c>
      <c r="H687" s="27" t="s">
        <v>69</v>
      </c>
      <c r="I687" s="28" t="s">
        <v>70</v>
      </c>
      <c r="J687" s="28" t="s">
        <v>70</v>
      </c>
      <c r="K687" s="28" t="s">
        <v>70</v>
      </c>
      <c r="L687" s="28" t="s">
        <v>70</v>
      </c>
      <c r="M687" s="29" t="s">
        <v>70</v>
      </c>
      <c r="N687" s="29" t="s">
        <v>70</v>
      </c>
      <c r="O687" s="28" t="s">
        <v>70</v>
      </c>
      <c r="P687" s="28" t="s">
        <v>70</v>
      </c>
      <c r="Q687" s="28" t="s">
        <v>70</v>
      </c>
      <c r="R687" s="28" t="s">
        <v>70</v>
      </c>
      <c r="S687" s="28" t="s">
        <v>70</v>
      </c>
      <c r="T687" s="30" t="s">
        <v>6894</v>
      </c>
      <c r="U687" s="31" t="s">
        <v>72</v>
      </c>
      <c r="V687" s="12">
        <v>3</v>
      </c>
      <c r="W687" s="12">
        <v>5</v>
      </c>
      <c r="X687" s="12">
        <v>5</v>
      </c>
      <c r="Y687" s="12">
        <v>0</v>
      </c>
      <c r="Z687" s="20">
        <v>1</v>
      </c>
      <c r="AA687" s="12">
        <v>3</v>
      </c>
      <c r="AB687" s="56">
        <v>1</v>
      </c>
      <c r="AC687" s="21" t="s">
        <v>73</v>
      </c>
      <c r="AD687" s="46" t="s">
        <v>8954</v>
      </c>
      <c r="AE687" s="72"/>
      <c r="AF687" s="16" t="s">
        <v>8955</v>
      </c>
      <c r="AG687" s="16" t="str">
        <f t="shared" si="10"/>
        <v/>
      </c>
    </row>
    <row r="688" spans="1:33" x14ac:dyDescent="0.2">
      <c r="A688" s="12" t="s">
        <v>8197</v>
      </c>
      <c r="B688" s="12" t="s">
        <v>8198</v>
      </c>
      <c r="C688" s="12" t="s">
        <v>76</v>
      </c>
      <c r="D688" s="12" t="s">
        <v>88</v>
      </c>
      <c r="E688" s="19" t="s">
        <v>1101</v>
      </c>
      <c r="F688" s="12" t="s">
        <v>1145</v>
      </c>
      <c r="G688" s="12" t="s">
        <v>1146</v>
      </c>
      <c r="H688" s="27" t="s">
        <v>69</v>
      </c>
      <c r="I688" s="28" t="s">
        <v>70</v>
      </c>
      <c r="J688" s="28" t="s">
        <v>70</v>
      </c>
      <c r="K688" s="28" t="s">
        <v>70</v>
      </c>
      <c r="L688" s="28" t="s">
        <v>70</v>
      </c>
      <c r="M688" s="29" t="s">
        <v>70</v>
      </c>
      <c r="N688" s="29" t="s">
        <v>70</v>
      </c>
      <c r="O688" s="28" t="s">
        <v>70</v>
      </c>
      <c r="P688" s="28" t="s">
        <v>70</v>
      </c>
      <c r="Q688" s="28" t="s">
        <v>70</v>
      </c>
      <c r="R688" s="28" t="s">
        <v>70</v>
      </c>
      <c r="S688" s="28" t="s">
        <v>70</v>
      </c>
      <c r="T688" s="30" t="s">
        <v>6894</v>
      </c>
      <c r="U688" s="31" t="s">
        <v>72</v>
      </c>
      <c r="V688" s="12">
        <v>1</v>
      </c>
      <c r="W688" s="12">
        <v>2</v>
      </c>
      <c r="X688" s="12">
        <v>2</v>
      </c>
      <c r="Y688" s="12">
        <v>0</v>
      </c>
      <c r="Z688" s="20">
        <v>0</v>
      </c>
      <c r="AA688" s="12">
        <v>1</v>
      </c>
      <c r="AB688" s="56">
        <v>1</v>
      </c>
      <c r="AC688" s="21" t="s">
        <v>73</v>
      </c>
      <c r="AD688" s="46" t="s">
        <v>8956</v>
      </c>
      <c r="AE688" s="72"/>
      <c r="AF688" s="16" t="s">
        <v>8955</v>
      </c>
      <c r="AG688" s="16" t="str">
        <f t="shared" si="10"/>
        <v/>
      </c>
    </row>
    <row r="689" spans="1:33" x14ac:dyDescent="0.2">
      <c r="A689" s="12" t="s">
        <v>8199</v>
      </c>
      <c r="B689" s="12" t="s">
        <v>8200</v>
      </c>
      <c r="C689" s="12" t="s">
        <v>76</v>
      </c>
      <c r="D689" s="12" t="s">
        <v>88</v>
      </c>
      <c r="E689" s="19" t="s">
        <v>1101</v>
      </c>
      <c r="F689" s="12" t="s">
        <v>1145</v>
      </c>
      <c r="G689" s="12" t="s">
        <v>1146</v>
      </c>
      <c r="H689" s="27" t="s">
        <v>69</v>
      </c>
      <c r="I689" s="28" t="s">
        <v>70</v>
      </c>
      <c r="J689" s="28" t="s">
        <v>70</v>
      </c>
      <c r="K689" s="28" t="s">
        <v>70</v>
      </c>
      <c r="L689" s="28" t="s">
        <v>70</v>
      </c>
      <c r="M689" s="29" t="s">
        <v>70</v>
      </c>
      <c r="N689" s="29" t="s">
        <v>70</v>
      </c>
      <c r="O689" s="28" t="s">
        <v>70</v>
      </c>
      <c r="P689" s="28" t="s">
        <v>70</v>
      </c>
      <c r="Q689" s="28" t="s">
        <v>70</v>
      </c>
      <c r="R689" s="28" t="s">
        <v>70</v>
      </c>
      <c r="S689" s="28" t="s">
        <v>70</v>
      </c>
      <c r="T689" s="30" t="s">
        <v>6894</v>
      </c>
      <c r="U689" s="31" t="s">
        <v>72</v>
      </c>
      <c r="V689" s="12">
        <v>1</v>
      </c>
      <c r="W689" s="12">
        <v>2</v>
      </c>
      <c r="X689" s="12">
        <v>2</v>
      </c>
      <c r="Y689" s="12">
        <v>0</v>
      </c>
      <c r="Z689" s="20">
        <v>0</v>
      </c>
      <c r="AA689" s="12">
        <v>1</v>
      </c>
      <c r="AB689" s="56">
        <v>0</v>
      </c>
      <c r="AC689" s="21" t="s">
        <v>73</v>
      </c>
      <c r="AD689" s="46" t="s">
        <v>8956</v>
      </c>
      <c r="AE689" s="72"/>
      <c r="AF689" s="16" t="s">
        <v>8955</v>
      </c>
      <c r="AG689" s="16" t="str">
        <f t="shared" si="10"/>
        <v/>
      </c>
    </row>
    <row r="690" spans="1:33" x14ac:dyDescent="0.2">
      <c r="A690" s="12" t="s">
        <v>8201</v>
      </c>
      <c r="B690" s="12" t="s">
        <v>8202</v>
      </c>
      <c r="C690" s="12" t="s">
        <v>64</v>
      </c>
      <c r="D690" s="12" t="s">
        <v>88</v>
      </c>
      <c r="E690" s="19" t="s">
        <v>1101</v>
      </c>
      <c r="F690" s="12" t="s">
        <v>1145</v>
      </c>
      <c r="G690" s="12" t="s">
        <v>1146</v>
      </c>
      <c r="H690" s="27" t="s">
        <v>69</v>
      </c>
      <c r="I690" s="28" t="s">
        <v>70</v>
      </c>
      <c r="J690" s="28" t="s">
        <v>70</v>
      </c>
      <c r="K690" s="28" t="s">
        <v>70</v>
      </c>
      <c r="L690" s="28" t="s">
        <v>70</v>
      </c>
      <c r="M690" s="29" t="s">
        <v>70</v>
      </c>
      <c r="N690" s="29" t="s">
        <v>70</v>
      </c>
      <c r="O690" s="28" t="s">
        <v>70</v>
      </c>
      <c r="P690" s="28" t="s">
        <v>70</v>
      </c>
      <c r="Q690" s="28" t="s">
        <v>70</v>
      </c>
      <c r="R690" s="28" t="s">
        <v>70</v>
      </c>
      <c r="S690" s="28" t="s">
        <v>70</v>
      </c>
      <c r="T690" s="30" t="s">
        <v>6894</v>
      </c>
      <c r="U690" s="31" t="s">
        <v>72</v>
      </c>
      <c r="V690" s="12">
        <v>0</v>
      </c>
      <c r="W690" s="12">
        <v>2</v>
      </c>
      <c r="X690" s="12">
        <v>2</v>
      </c>
      <c r="Y690" s="12">
        <v>0</v>
      </c>
      <c r="Z690" s="20">
        <v>0</v>
      </c>
      <c r="AA690" s="12">
        <v>0</v>
      </c>
      <c r="AB690" s="56">
        <v>1</v>
      </c>
      <c r="AC690" s="21" t="s">
        <v>73</v>
      </c>
      <c r="AD690" s="46" t="s">
        <v>8956</v>
      </c>
      <c r="AE690" s="72"/>
      <c r="AF690" s="16" t="s">
        <v>8955</v>
      </c>
      <c r="AG690" s="16" t="str">
        <f t="shared" si="10"/>
        <v/>
      </c>
    </row>
    <row r="691" spans="1:33" x14ac:dyDescent="0.2">
      <c r="A691" s="12" t="s">
        <v>8203</v>
      </c>
      <c r="B691" s="12" t="s">
        <v>8204</v>
      </c>
      <c r="C691" s="12" t="s">
        <v>64</v>
      </c>
      <c r="D691" s="12" t="s">
        <v>88</v>
      </c>
      <c r="E691" s="19" t="s">
        <v>1101</v>
      </c>
      <c r="F691" s="12" t="s">
        <v>1145</v>
      </c>
      <c r="G691" s="12" t="s">
        <v>1146</v>
      </c>
      <c r="H691" s="27" t="s">
        <v>69</v>
      </c>
      <c r="I691" s="28" t="s">
        <v>70</v>
      </c>
      <c r="J691" s="28" t="s">
        <v>70</v>
      </c>
      <c r="K691" s="28" t="s">
        <v>70</v>
      </c>
      <c r="L691" s="28" t="s">
        <v>70</v>
      </c>
      <c r="M691" s="29" t="s">
        <v>70</v>
      </c>
      <c r="N691" s="29" t="s">
        <v>70</v>
      </c>
      <c r="O691" s="28" t="s">
        <v>70</v>
      </c>
      <c r="P691" s="28" t="s">
        <v>70</v>
      </c>
      <c r="Q691" s="28" t="s">
        <v>70</v>
      </c>
      <c r="R691" s="28" t="s">
        <v>70</v>
      </c>
      <c r="S691" s="28" t="s">
        <v>70</v>
      </c>
      <c r="T691" s="30" t="s">
        <v>6894</v>
      </c>
      <c r="U691" s="31" t="s">
        <v>72</v>
      </c>
      <c r="V691" s="12">
        <v>0</v>
      </c>
      <c r="W691" s="12">
        <v>2</v>
      </c>
      <c r="X691" s="12">
        <v>2</v>
      </c>
      <c r="Y691" s="12">
        <v>0</v>
      </c>
      <c r="Z691" s="20">
        <v>0</v>
      </c>
      <c r="AA691" s="12">
        <v>0</v>
      </c>
      <c r="AB691" s="56">
        <v>1</v>
      </c>
      <c r="AC691" s="21" t="s">
        <v>73</v>
      </c>
      <c r="AD691" s="46" t="s">
        <v>8956</v>
      </c>
      <c r="AE691" s="72"/>
      <c r="AF691" s="16" t="s">
        <v>8955</v>
      </c>
      <c r="AG691" s="16" t="str">
        <f t="shared" si="10"/>
        <v/>
      </c>
    </row>
    <row r="692" spans="1:33" x14ac:dyDescent="0.2">
      <c r="A692" s="12" t="s">
        <v>8205</v>
      </c>
      <c r="B692" s="12" t="s">
        <v>8206</v>
      </c>
      <c r="C692" s="12" t="s">
        <v>76</v>
      </c>
      <c r="D692" s="12" t="s">
        <v>88</v>
      </c>
      <c r="E692" s="19" t="s">
        <v>1101</v>
      </c>
      <c r="F692" s="12" t="s">
        <v>1145</v>
      </c>
      <c r="G692" s="12" t="s">
        <v>1149</v>
      </c>
      <c r="H692" s="27" t="s">
        <v>69</v>
      </c>
      <c r="I692" s="28" t="s">
        <v>70</v>
      </c>
      <c r="J692" s="28" t="s">
        <v>70</v>
      </c>
      <c r="K692" s="28" t="s">
        <v>70</v>
      </c>
      <c r="L692" s="28" t="s">
        <v>70</v>
      </c>
      <c r="M692" s="29" t="s">
        <v>70</v>
      </c>
      <c r="N692" s="29" t="s">
        <v>70</v>
      </c>
      <c r="O692" s="28" t="s">
        <v>70</v>
      </c>
      <c r="P692" s="28" t="s">
        <v>70</v>
      </c>
      <c r="Q692" s="28" t="s">
        <v>70</v>
      </c>
      <c r="R692" s="28" t="s">
        <v>70</v>
      </c>
      <c r="S692" s="28" t="s">
        <v>70</v>
      </c>
      <c r="T692" s="30" t="s">
        <v>6894</v>
      </c>
      <c r="U692" s="31" t="s">
        <v>72</v>
      </c>
      <c r="V692" s="12">
        <v>3</v>
      </c>
      <c r="W692" s="12">
        <v>2</v>
      </c>
      <c r="X692" s="12">
        <v>5</v>
      </c>
      <c r="Y692" s="12">
        <v>0</v>
      </c>
      <c r="Z692" s="20">
        <v>1</v>
      </c>
      <c r="AA692" s="12">
        <v>3</v>
      </c>
      <c r="AB692" s="56">
        <v>1</v>
      </c>
      <c r="AC692" s="21" t="s">
        <v>73</v>
      </c>
      <c r="AD692" s="46" t="s">
        <v>8954</v>
      </c>
      <c r="AE692" s="72"/>
      <c r="AF692" s="16" t="s">
        <v>8955</v>
      </c>
      <c r="AG692" s="16" t="str">
        <f t="shared" si="10"/>
        <v/>
      </c>
    </row>
    <row r="693" spans="1:33" x14ac:dyDescent="0.2">
      <c r="A693" s="12" t="s">
        <v>8207</v>
      </c>
      <c r="B693" s="12" t="s">
        <v>8208</v>
      </c>
      <c r="C693" s="12" t="s">
        <v>76</v>
      </c>
      <c r="D693" s="12" t="s">
        <v>88</v>
      </c>
      <c r="E693" s="19" t="s">
        <v>1101</v>
      </c>
      <c r="F693" s="12" t="s">
        <v>1145</v>
      </c>
      <c r="G693" s="12" t="s">
        <v>1146</v>
      </c>
      <c r="H693" s="27" t="s">
        <v>69</v>
      </c>
      <c r="I693" s="28" t="s">
        <v>70</v>
      </c>
      <c r="J693" s="28" t="s">
        <v>70</v>
      </c>
      <c r="K693" s="28" t="s">
        <v>70</v>
      </c>
      <c r="L693" s="28" t="s">
        <v>70</v>
      </c>
      <c r="M693" s="29" t="s">
        <v>70</v>
      </c>
      <c r="N693" s="29" t="s">
        <v>70</v>
      </c>
      <c r="O693" s="28" t="s">
        <v>70</v>
      </c>
      <c r="P693" s="28" t="s">
        <v>70</v>
      </c>
      <c r="Q693" s="28" t="s">
        <v>70</v>
      </c>
      <c r="R693" s="28" t="s">
        <v>70</v>
      </c>
      <c r="S693" s="28" t="s">
        <v>70</v>
      </c>
      <c r="T693" s="30" t="s">
        <v>6894</v>
      </c>
      <c r="U693" s="31" t="s">
        <v>72</v>
      </c>
      <c r="V693" s="12">
        <v>2</v>
      </c>
      <c r="W693" s="12">
        <v>2</v>
      </c>
      <c r="X693" s="12">
        <v>5</v>
      </c>
      <c r="Y693" s="12">
        <v>0</v>
      </c>
      <c r="Z693" s="20">
        <v>1</v>
      </c>
      <c r="AA693" s="12">
        <v>2</v>
      </c>
      <c r="AB693" s="56">
        <v>1</v>
      </c>
      <c r="AC693" s="21" t="s">
        <v>73</v>
      </c>
      <c r="AD693" s="46" t="s">
        <v>8954</v>
      </c>
      <c r="AE693" s="72"/>
      <c r="AF693" s="16" t="s">
        <v>8955</v>
      </c>
      <c r="AG693" s="16" t="str">
        <f t="shared" si="10"/>
        <v/>
      </c>
    </row>
    <row r="694" spans="1:33" x14ac:dyDescent="0.2">
      <c r="A694" s="12" t="s">
        <v>8209</v>
      </c>
      <c r="B694" s="12" t="s">
        <v>8210</v>
      </c>
      <c r="C694" s="12" t="s">
        <v>76</v>
      </c>
      <c r="D694" s="12" t="s">
        <v>88</v>
      </c>
      <c r="E694" s="19" t="s">
        <v>1101</v>
      </c>
      <c r="F694" s="12" t="s">
        <v>1145</v>
      </c>
      <c r="G694" s="12" t="s">
        <v>1146</v>
      </c>
      <c r="H694" s="27" t="s">
        <v>69</v>
      </c>
      <c r="I694" s="28" t="s">
        <v>70</v>
      </c>
      <c r="J694" s="28" t="s">
        <v>70</v>
      </c>
      <c r="K694" s="28" t="s">
        <v>70</v>
      </c>
      <c r="L694" s="28" t="s">
        <v>70</v>
      </c>
      <c r="M694" s="29" t="s">
        <v>70</v>
      </c>
      <c r="N694" s="29" t="s">
        <v>70</v>
      </c>
      <c r="O694" s="28" t="s">
        <v>70</v>
      </c>
      <c r="P694" s="28" t="s">
        <v>70</v>
      </c>
      <c r="Q694" s="28" t="s">
        <v>70</v>
      </c>
      <c r="R694" s="28" t="s">
        <v>70</v>
      </c>
      <c r="S694" s="28" t="s">
        <v>70</v>
      </c>
      <c r="T694" s="30" t="s">
        <v>6894</v>
      </c>
      <c r="U694" s="31" t="s">
        <v>72</v>
      </c>
      <c r="V694" s="12">
        <v>0</v>
      </c>
      <c r="W694" s="12">
        <v>2</v>
      </c>
      <c r="X694" s="12">
        <v>2</v>
      </c>
      <c r="Y694" s="12">
        <v>0</v>
      </c>
      <c r="Z694" s="20">
        <v>0</v>
      </c>
      <c r="AA694" s="12">
        <v>0</v>
      </c>
      <c r="AB694" s="56">
        <v>1</v>
      </c>
      <c r="AC694" s="21" t="s">
        <v>73</v>
      </c>
      <c r="AD694" s="46" t="s">
        <v>8956</v>
      </c>
      <c r="AE694" s="72"/>
      <c r="AF694" s="16" t="s">
        <v>8955</v>
      </c>
      <c r="AG694" s="16" t="str">
        <f t="shared" si="10"/>
        <v/>
      </c>
    </row>
    <row r="695" spans="1:33" x14ac:dyDescent="0.2">
      <c r="A695" s="12" t="s">
        <v>8211</v>
      </c>
      <c r="B695" s="12" t="s">
        <v>8212</v>
      </c>
      <c r="C695" s="12" t="s">
        <v>76</v>
      </c>
      <c r="D695" s="12" t="s">
        <v>88</v>
      </c>
      <c r="E695" s="19" t="s">
        <v>1101</v>
      </c>
      <c r="F695" s="12" t="s">
        <v>1145</v>
      </c>
      <c r="G695" s="12" t="s">
        <v>1146</v>
      </c>
      <c r="H695" s="27" t="s">
        <v>69</v>
      </c>
      <c r="I695" s="28" t="s">
        <v>70</v>
      </c>
      <c r="J695" s="28" t="s">
        <v>70</v>
      </c>
      <c r="K695" s="28" t="s">
        <v>70</v>
      </c>
      <c r="L695" s="28" t="s">
        <v>70</v>
      </c>
      <c r="M695" s="29" t="s">
        <v>70</v>
      </c>
      <c r="N695" s="29" t="s">
        <v>70</v>
      </c>
      <c r="O695" s="28" t="s">
        <v>70</v>
      </c>
      <c r="P695" s="28" t="s">
        <v>70</v>
      </c>
      <c r="Q695" s="28" t="s">
        <v>70</v>
      </c>
      <c r="R695" s="28" t="s">
        <v>70</v>
      </c>
      <c r="S695" s="28" t="s">
        <v>70</v>
      </c>
      <c r="T695" s="30" t="s">
        <v>6894</v>
      </c>
      <c r="U695" s="31" t="s">
        <v>72</v>
      </c>
      <c r="V695" s="12">
        <v>2</v>
      </c>
      <c r="W695" s="12">
        <v>2</v>
      </c>
      <c r="X695" s="12">
        <v>5</v>
      </c>
      <c r="Y695" s="12">
        <v>0</v>
      </c>
      <c r="Z695" s="20">
        <v>1</v>
      </c>
      <c r="AA695" s="12">
        <v>2</v>
      </c>
      <c r="AB695" s="56">
        <v>1</v>
      </c>
      <c r="AC695" s="21" t="s">
        <v>73</v>
      </c>
      <c r="AD695" s="46" t="s">
        <v>8954</v>
      </c>
      <c r="AE695" s="72"/>
      <c r="AF695" s="16" t="s">
        <v>8955</v>
      </c>
      <c r="AG695" s="16" t="str">
        <f t="shared" si="10"/>
        <v/>
      </c>
    </row>
    <row r="696" spans="1:33" x14ac:dyDescent="0.2">
      <c r="A696" s="12" t="s">
        <v>8213</v>
      </c>
      <c r="B696" s="12" t="s">
        <v>8214</v>
      </c>
      <c r="C696" s="12" t="s">
        <v>64</v>
      </c>
      <c r="D696" s="12" t="s">
        <v>88</v>
      </c>
      <c r="E696" s="19" t="s">
        <v>1101</v>
      </c>
      <c r="F696" s="12" t="s">
        <v>1145</v>
      </c>
      <c r="G696" s="12" t="s">
        <v>1146</v>
      </c>
      <c r="H696" s="27" t="s">
        <v>69</v>
      </c>
      <c r="I696" s="28" t="s">
        <v>70</v>
      </c>
      <c r="J696" s="28" t="s">
        <v>70</v>
      </c>
      <c r="K696" s="28" t="s">
        <v>70</v>
      </c>
      <c r="L696" s="28" t="s">
        <v>70</v>
      </c>
      <c r="M696" s="29" t="s">
        <v>70</v>
      </c>
      <c r="N696" s="29" t="s">
        <v>70</v>
      </c>
      <c r="O696" s="28" t="s">
        <v>70</v>
      </c>
      <c r="P696" s="28" t="s">
        <v>70</v>
      </c>
      <c r="Q696" s="28" t="s">
        <v>70</v>
      </c>
      <c r="R696" s="28" t="s">
        <v>70</v>
      </c>
      <c r="S696" s="28" t="s">
        <v>70</v>
      </c>
      <c r="T696" s="30" t="s">
        <v>6894</v>
      </c>
      <c r="U696" s="31" t="s">
        <v>72</v>
      </c>
      <c r="V696" s="12">
        <v>1</v>
      </c>
      <c r="W696" s="12">
        <v>2</v>
      </c>
      <c r="X696" s="12">
        <v>2</v>
      </c>
      <c r="Y696" s="12">
        <v>0</v>
      </c>
      <c r="Z696" s="20">
        <v>0</v>
      </c>
      <c r="AA696" s="12">
        <v>1</v>
      </c>
      <c r="AB696" s="56">
        <v>1</v>
      </c>
      <c r="AC696" s="21" t="s">
        <v>73</v>
      </c>
      <c r="AD696" s="46" t="s">
        <v>8956</v>
      </c>
      <c r="AE696" s="72" t="s">
        <v>6925</v>
      </c>
      <c r="AF696" s="16" t="s">
        <v>8955</v>
      </c>
      <c r="AG696" s="16" t="str">
        <f t="shared" si="10"/>
        <v/>
      </c>
    </row>
    <row r="697" spans="1:33" x14ac:dyDescent="0.2">
      <c r="A697" s="12" t="s">
        <v>8215</v>
      </c>
      <c r="B697" s="12" t="s">
        <v>8216</v>
      </c>
      <c r="C697" s="12" t="s">
        <v>64</v>
      </c>
      <c r="D697" s="12" t="s">
        <v>88</v>
      </c>
      <c r="E697" s="19" t="s">
        <v>1101</v>
      </c>
      <c r="F697" s="12" t="s">
        <v>1145</v>
      </c>
      <c r="G697" s="12" t="s">
        <v>1146</v>
      </c>
      <c r="H697" s="27" t="s">
        <v>69</v>
      </c>
      <c r="I697" s="28" t="s">
        <v>70</v>
      </c>
      <c r="J697" s="28" t="s">
        <v>70</v>
      </c>
      <c r="K697" s="28" t="s">
        <v>70</v>
      </c>
      <c r="L697" s="28" t="s">
        <v>70</v>
      </c>
      <c r="M697" s="29" t="s">
        <v>70</v>
      </c>
      <c r="N697" s="29" t="s">
        <v>70</v>
      </c>
      <c r="O697" s="28" t="s">
        <v>70</v>
      </c>
      <c r="P697" s="28" t="s">
        <v>70</v>
      </c>
      <c r="Q697" s="28" t="s">
        <v>70</v>
      </c>
      <c r="R697" s="28" t="s">
        <v>70</v>
      </c>
      <c r="S697" s="28" t="s">
        <v>70</v>
      </c>
      <c r="T697" s="30" t="s">
        <v>6894</v>
      </c>
      <c r="U697" s="31" t="s">
        <v>72</v>
      </c>
      <c r="V697" s="12">
        <v>1</v>
      </c>
      <c r="W697" s="12">
        <v>2</v>
      </c>
      <c r="X697" s="12">
        <v>2</v>
      </c>
      <c r="Y697" s="12">
        <v>0</v>
      </c>
      <c r="Z697" s="20">
        <v>0</v>
      </c>
      <c r="AA697" s="12">
        <v>1</v>
      </c>
      <c r="AB697" s="56">
        <v>1</v>
      </c>
      <c r="AC697" s="21" t="s">
        <v>73</v>
      </c>
      <c r="AD697" s="46" t="s">
        <v>8956</v>
      </c>
      <c r="AE697" s="72"/>
      <c r="AF697" s="16" t="s">
        <v>8955</v>
      </c>
      <c r="AG697" s="16" t="str">
        <f t="shared" si="10"/>
        <v/>
      </c>
    </row>
    <row r="698" spans="1:33" x14ac:dyDescent="0.2">
      <c r="A698" s="12" t="s">
        <v>8217</v>
      </c>
      <c r="B698" s="12" t="s">
        <v>8218</v>
      </c>
      <c r="C698" s="12" t="s">
        <v>76</v>
      </c>
      <c r="D698" s="12" t="s">
        <v>88</v>
      </c>
      <c r="E698" s="19" t="s">
        <v>1101</v>
      </c>
      <c r="F698" s="12" t="s">
        <v>1145</v>
      </c>
      <c r="G698" s="12" t="s">
        <v>1149</v>
      </c>
      <c r="H698" s="27" t="s">
        <v>69</v>
      </c>
      <c r="I698" s="28" t="s">
        <v>70</v>
      </c>
      <c r="J698" s="28" t="s">
        <v>70</v>
      </c>
      <c r="K698" s="28" t="s">
        <v>70</v>
      </c>
      <c r="L698" s="28" t="s">
        <v>70</v>
      </c>
      <c r="M698" s="29" t="s">
        <v>70</v>
      </c>
      <c r="N698" s="29" t="s">
        <v>70</v>
      </c>
      <c r="O698" s="28" t="s">
        <v>70</v>
      </c>
      <c r="P698" s="28" t="s">
        <v>70</v>
      </c>
      <c r="Q698" s="28" t="s">
        <v>70</v>
      </c>
      <c r="R698" s="28" t="s">
        <v>70</v>
      </c>
      <c r="S698" s="28" t="s">
        <v>70</v>
      </c>
      <c r="T698" s="30" t="s">
        <v>6894</v>
      </c>
      <c r="U698" s="31" t="s">
        <v>72</v>
      </c>
      <c r="V698" s="12">
        <v>2</v>
      </c>
      <c r="W698" s="12">
        <v>5</v>
      </c>
      <c r="X698" s="12">
        <v>5</v>
      </c>
      <c r="Y698" s="12">
        <v>1</v>
      </c>
      <c r="Z698" s="20">
        <v>2</v>
      </c>
      <c r="AA698" s="12">
        <v>3</v>
      </c>
      <c r="AB698" s="56">
        <v>-999</v>
      </c>
      <c r="AC698" s="21" t="s">
        <v>73</v>
      </c>
      <c r="AD698" s="46" t="s">
        <v>8954</v>
      </c>
      <c r="AE698" s="72"/>
      <c r="AF698" s="16" t="s">
        <v>8955</v>
      </c>
      <c r="AG698" s="16" t="str">
        <f t="shared" si="10"/>
        <v/>
      </c>
    </row>
    <row r="699" spans="1:33" x14ac:dyDescent="0.2">
      <c r="A699" s="12" t="s">
        <v>8219</v>
      </c>
      <c r="B699" s="12" t="s">
        <v>7178</v>
      </c>
      <c r="C699" s="12" t="s">
        <v>64</v>
      </c>
      <c r="D699" s="12" t="s">
        <v>88</v>
      </c>
      <c r="E699" s="19" t="s">
        <v>1101</v>
      </c>
      <c r="F699" s="12" t="s">
        <v>1145</v>
      </c>
      <c r="G699" s="12" t="s">
        <v>2603</v>
      </c>
      <c r="H699" s="27" t="s">
        <v>69</v>
      </c>
      <c r="I699" s="28" t="s">
        <v>70</v>
      </c>
      <c r="J699" s="28" t="s">
        <v>70</v>
      </c>
      <c r="K699" s="28" t="s">
        <v>70</v>
      </c>
      <c r="L699" s="28" t="s">
        <v>70</v>
      </c>
      <c r="M699" s="29" t="s">
        <v>70</v>
      </c>
      <c r="N699" s="29" t="s">
        <v>70</v>
      </c>
      <c r="O699" s="28" t="s">
        <v>70</v>
      </c>
      <c r="P699" s="28" t="s">
        <v>70</v>
      </c>
      <c r="Q699" s="28" t="s">
        <v>70</v>
      </c>
      <c r="R699" s="28" t="s">
        <v>70</v>
      </c>
      <c r="S699" s="28" t="s">
        <v>70</v>
      </c>
      <c r="T699" s="30" t="s">
        <v>6894</v>
      </c>
      <c r="U699" s="31" t="s">
        <v>72</v>
      </c>
      <c r="V699" s="12">
        <v>2</v>
      </c>
      <c r="W699" s="12">
        <v>2</v>
      </c>
      <c r="X699" s="12">
        <v>5</v>
      </c>
      <c r="Y699" s="12">
        <v>0</v>
      </c>
      <c r="Z699" s="20">
        <v>1</v>
      </c>
      <c r="AA699" s="12">
        <v>2</v>
      </c>
      <c r="AB699" s="56">
        <v>1</v>
      </c>
      <c r="AC699" s="21" t="s">
        <v>73</v>
      </c>
      <c r="AD699" s="46" t="s">
        <v>8954</v>
      </c>
      <c r="AE699" s="72"/>
      <c r="AF699" s="16" t="s">
        <v>8955</v>
      </c>
      <c r="AG699" s="16" t="str">
        <f t="shared" si="10"/>
        <v/>
      </c>
    </row>
    <row r="700" spans="1:33" x14ac:dyDescent="0.2">
      <c r="A700" s="12" t="s">
        <v>8220</v>
      </c>
      <c r="B700" s="12" t="s">
        <v>8221</v>
      </c>
      <c r="C700" s="12" t="s">
        <v>76</v>
      </c>
      <c r="D700" s="12" t="s">
        <v>88</v>
      </c>
      <c r="E700" s="19" t="s">
        <v>1101</v>
      </c>
      <c r="F700" s="12" t="s">
        <v>1145</v>
      </c>
      <c r="G700" s="12" t="s">
        <v>2603</v>
      </c>
      <c r="H700" s="27" t="s">
        <v>69</v>
      </c>
      <c r="I700" s="28" t="s">
        <v>70</v>
      </c>
      <c r="J700" s="28" t="s">
        <v>70</v>
      </c>
      <c r="K700" s="28" t="s">
        <v>70</v>
      </c>
      <c r="L700" s="28" t="s">
        <v>70</v>
      </c>
      <c r="M700" s="29" t="s">
        <v>70</v>
      </c>
      <c r="N700" s="29" t="s">
        <v>70</v>
      </c>
      <c r="O700" s="28" t="s">
        <v>70</v>
      </c>
      <c r="P700" s="28" t="s">
        <v>70</v>
      </c>
      <c r="Q700" s="28" t="s">
        <v>70</v>
      </c>
      <c r="R700" s="28" t="s">
        <v>70</v>
      </c>
      <c r="S700" s="28" t="s">
        <v>70</v>
      </c>
      <c r="T700" s="30" t="s">
        <v>6894</v>
      </c>
      <c r="U700" s="31" t="s">
        <v>72</v>
      </c>
      <c r="V700" s="12">
        <v>3</v>
      </c>
      <c r="W700" s="12">
        <v>5</v>
      </c>
      <c r="X700" s="12">
        <v>5</v>
      </c>
      <c r="Y700" s="12">
        <v>0</v>
      </c>
      <c r="Z700" s="20">
        <v>1</v>
      </c>
      <c r="AA700" s="12">
        <v>3</v>
      </c>
      <c r="AB700" s="56">
        <v>1</v>
      </c>
      <c r="AC700" s="21" t="s">
        <v>73</v>
      </c>
      <c r="AD700" s="46" t="s">
        <v>8954</v>
      </c>
      <c r="AE700" s="72"/>
      <c r="AF700" s="16" t="s">
        <v>8955</v>
      </c>
      <c r="AG700" s="16" t="str">
        <f t="shared" si="10"/>
        <v/>
      </c>
    </row>
    <row r="701" spans="1:33" x14ac:dyDescent="0.2">
      <c r="A701" s="12" t="s">
        <v>8222</v>
      </c>
      <c r="B701" s="12" t="s">
        <v>8223</v>
      </c>
      <c r="C701" s="12" t="s">
        <v>76</v>
      </c>
      <c r="D701" s="12" t="s">
        <v>88</v>
      </c>
      <c r="E701" s="19" t="s">
        <v>1101</v>
      </c>
      <c r="F701" s="12" t="s">
        <v>1145</v>
      </c>
      <c r="G701" s="12" t="s">
        <v>2603</v>
      </c>
      <c r="H701" s="27" t="s">
        <v>69</v>
      </c>
      <c r="I701" s="28" t="s">
        <v>70</v>
      </c>
      <c r="J701" s="28" t="s">
        <v>70</v>
      </c>
      <c r="K701" s="28" t="s">
        <v>70</v>
      </c>
      <c r="L701" s="28" t="s">
        <v>70</v>
      </c>
      <c r="M701" s="29" t="s">
        <v>70</v>
      </c>
      <c r="N701" s="29" t="s">
        <v>70</v>
      </c>
      <c r="O701" s="28" t="s">
        <v>70</v>
      </c>
      <c r="P701" s="28" t="s">
        <v>70</v>
      </c>
      <c r="Q701" s="28" t="s">
        <v>70</v>
      </c>
      <c r="R701" s="28" t="s">
        <v>70</v>
      </c>
      <c r="S701" s="28" t="s">
        <v>70</v>
      </c>
      <c r="T701" s="30" t="s">
        <v>6894</v>
      </c>
      <c r="U701" s="31" t="s">
        <v>72</v>
      </c>
      <c r="V701" s="12">
        <v>1</v>
      </c>
      <c r="W701" s="12">
        <v>2</v>
      </c>
      <c r="X701" s="12">
        <v>2</v>
      </c>
      <c r="Y701" s="12">
        <v>0</v>
      </c>
      <c r="Z701" s="20">
        <v>0</v>
      </c>
      <c r="AA701" s="12">
        <v>1</v>
      </c>
      <c r="AB701" s="56">
        <v>1</v>
      </c>
      <c r="AC701" s="21" t="s">
        <v>73</v>
      </c>
      <c r="AD701" s="46" t="s">
        <v>8956</v>
      </c>
      <c r="AE701" s="72"/>
      <c r="AF701" s="16" t="s">
        <v>8955</v>
      </c>
      <c r="AG701" s="16" t="str">
        <f t="shared" si="10"/>
        <v/>
      </c>
    </row>
    <row r="702" spans="1:33" x14ac:dyDescent="0.2">
      <c r="A702" s="12" t="s">
        <v>8224</v>
      </c>
      <c r="B702" s="12" t="s">
        <v>8225</v>
      </c>
      <c r="C702" s="12" t="s">
        <v>76</v>
      </c>
      <c r="D702" s="12" t="s">
        <v>88</v>
      </c>
      <c r="E702" s="19" t="s">
        <v>1101</v>
      </c>
      <c r="F702" s="12" t="s">
        <v>1145</v>
      </c>
      <c r="G702" s="12" t="s">
        <v>2603</v>
      </c>
      <c r="H702" s="27" t="s">
        <v>69</v>
      </c>
      <c r="I702" s="28" t="s">
        <v>70</v>
      </c>
      <c r="J702" s="28" t="s">
        <v>70</v>
      </c>
      <c r="K702" s="28" t="s">
        <v>70</v>
      </c>
      <c r="L702" s="28" t="s">
        <v>70</v>
      </c>
      <c r="M702" s="29" t="s">
        <v>70</v>
      </c>
      <c r="N702" s="29" t="s">
        <v>70</v>
      </c>
      <c r="O702" s="28" t="s">
        <v>70</v>
      </c>
      <c r="P702" s="28" t="s">
        <v>70</v>
      </c>
      <c r="Q702" s="28" t="s">
        <v>70</v>
      </c>
      <c r="R702" s="28" t="s">
        <v>70</v>
      </c>
      <c r="S702" s="28" t="s">
        <v>70</v>
      </c>
      <c r="T702" s="30" t="s">
        <v>6894</v>
      </c>
      <c r="U702" s="31" t="s">
        <v>72</v>
      </c>
      <c r="V702" s="12">
        <v>2</v>
      </c>
      <c r="W702" s="12">
        <v>5</v>
      </c>
      <c r="X702" s="12">
        <v>5</v>
      </c>
      <c r="Y702" s="12">
        <v>0</v>
      </c>
      <c r="Z702" s="20">
        <v>1</v>
      </c>
      <c r="AA702" s="12">
        <v>2</v>
      </c>
      <c r="AB702" s="56">
        <v>1</v>
      </c>
      <c r="AC702" s="21" t="s">
        <v>73</v>
      </c>
      <c r="AD702" s="46" t="s">
        <v>8954</v>
      </c>
      <c r="AE702" s="72"/>
      <c r="AF702" s="16" t="s">
        <v>8955</v>
      </c>
      <c r="AG702" s="16" t="str">
        <f t="shared" si="10"/>
        <v/>
      </c>
    </row>
    <row r="703" spans="1:33" x14ac:dyDescent="0.2">
      <c r="A703" s="12" t="s">
        <v>8226</v>
      </c>
      <c r="B703" s="12" t="s">
        <v>8227</v>
      </c>
      <c r="C703" s="12" t="s">
        <v>76</v>
      </c>
      <c r="D703" s="12" t="s">
        <v>88</v>
      </c>
      <c r="E703" s="19" t="s">
        <v>1101</v>
      </c>
      <c r="F703" s="12" t="s">
        <v>1145</v>
      </c>
      <c r="G703" s="12" t="s">
        <v>2603</v>
      </c>
      <c r="H703" s="27" t="s">
        <v>69</v>
      </c>
      <c r="I703" s="28" t="s">
        <v>70</v>
      </c>
      <c r="J703" s="28" t="s">
        <v>70</v>
      </c>
      <c r="K703" s="28" t="s">
        <v>70</v>
      </c>
      <c r="L703" s="28" t="s">
        <v>70</v>
      </c>
      <c r="M703" s="29" t="s">
        <v>70</v>
      </c>
      <c r="N703" s="29" t="s">
        <v>70</v>
      </c>
      <c r="O703" s="28" t="s">
        <v>70</v>
      </c>
      <c r="P703" s="28" t="s">
        <v>70</v>
      </c>
      <c r="Q703" s="28" t="s">
        <v>70</v>
      </c>
      <c r="R703" s="28" t="s">
        <v>70</v>
      </c>
      <c r="S703" s="28" t="s">
        <v>70</v>
      </c>
      <c r="T703" s="30" t="s">
        <v>6894</v>
      </c>
      <c r="U703" s="31" t="s">
        <v>72</v>
      </c>
      <c r="V703" s="12">
        <v>0</v>
      </c>
      <c r="W703" s="12">
        <v>2</v>
      </c>
      <c r="X703" s="12">
        <v>2</v>
      </c>
      <c r="Y703" s="12">
        <v>0</v>
      </c>
      <c r="Z703" s="20">
        <v>0</v>
      </c>
      <c r="AA703" s="12">
        <v>0</v>
      </c>
      <c r="AB703" s="56">
        <v>1</v>
      </c>
      <c r="AC703" s="21" t="s">
        <v>73</v>
      </c>
      <c r="AD703" s="46" t="s">
        <v>8956</v>
      </c>
      <c r="AE703" s="72"/>
      <c r="AF703" s="16" t="s">
        <v>8955</v>
      </c>
      <c r="AG703" s="16" t="str">
        <f t="shared" si="10"/>
        <v/>
      </c>
    </row>
    <row r="704" spans="1:33" x14ac:dyDescent="0.2">
      <c r="A704" s="12" t="s">
        <v>8228</v>
      </c>
      <c r="B704" s="12" t="s">
        <v>7526</v>
      </c>
      <c r="C704" s="12" t="s">
        <v>76</v>
      </c>
      <c r="D704" s="12" t="s">
        <v>88</v>
      </c>
      <c r="E704" s="19" t="s">
        <v>1101</v>
      </c>
      <c r="F704" s="12" t="s">
        <v>1145</v>
      </c>
      <c r="G704" s="12" t="s">
        <v>2603</v>
      </c>
      <c r="H704" s="27" t="s">
        <v>69</v>
      </c>
      <c r="I704" s="28" t="s">
        <v>70</v>
      </c>
      <c r="J704" s="28" t="s">
        <v>70</v>
      </c>
      <c r="K704" s="28" t="s">
        <v>70</v>
      </c>
      <c r="L704" s="28" t="s">
        <v>70</v>
      </c>
      <c r="M704" s="29" t="s">
        <v>70</v>
      </c>
      <c r="N704" s="29" t="s">
        <v>70</v>
      </c>
      <c r="O704" s="28" t="s">
        <v>70</v>
      </c>
      <c r="P704" s="28" t="s">
        <v>70</v>
      </c>
      <c r="Q704" s="28" t="s">
        <v>70</v>
      </c>
      <c r="R704" s="28" t="s">
        <v>70</v>
      </c>
      <c r="S704" s="28" t="s">
        <v>70</v>
      </c>
      <c r="T704" s="30" t="s">
        <v>6894</v>
      </c>
      <c r="U704" s="31" t="s">
        <v>72</v>
      </c>
      <c r="V704" s="12">
        <v>0</v>
      </c>
      <c r="W704" s="12">
        <v>2</v>
      </c>
      <c r="X704" s="12">
        <v>2</v>
      </c>
      <c r="Y704" s="12">
        <v>0</v>
      </c>
      <c r="Z704" s="20">
        <v>0</v>
      </c>
      <c r="AA704" s="12">
        <v>0</v>
      </c>
      <c r="AB704" s="56">
        <v>1</v>
      </c>
      <c r="AC704" s="21" t="s">
        <v>73</v>
      </c>
      <c r="AD704" s="46" t="s">
        <v>8956</v>
      </c>
      <c r="AE704" s="72"/>
      <c r="AF704" s="16" t="s">
        <v>8955</v>
      </c>
      <c r="AG704" s="16" t="str">
        <f t="shared" si="10"/>
        <v/>
      </c>
    </row>
    <row r="705" spans="1:33" x14ac:dyDescent="0.2">
      <c r="A705" s="12" t="s">
        <v>8229</v>
      </c>
      <c r="B705" s="12" t="s">
        <v>8230</v>
      </c>
      <c r="C705" s="12" t="s">
        <v>76</v>
      </c>
      <c r="D705" s="12" t="s">
        <v>88</v>
      </c>
      <c r="E705" s="19" t="s">
        <v>1101</v>
      </c>
      <c r="F705" s="12" t="s">
        <v>1145</v>
      </c>
      <c r="G705" s="12" t="s">
        <v>2603</v>
      </c>
      <c r="H705" s="27" t="s">
        <v>69</v>
      </c>
      <c r="I705" s="28" t="s">
        <v>70</v>
      </c>
      <c r="J705" s="28" t="s">
        <v>70</v>
      </c>
      <c r="K705" s="28" t="s">
        <v>70</v>
      </c>
      <c r="L705" s="28" t="s">
        <v>70</v>
      </c>
      <c r="M705" s="29" t="s">
        <v>70</v>
      </c>
      <c r="N705" s="29" t="s">
        <v>70</v>
      </c>
      <c r="O705" s="28" t="s">
        <v>70</v>
      </c>
      <c r="P705" s="28" t="s">
        <v>70</v>
      </c>
      <c r="Q705" s="28" t="s">
        <v>70</v>
      </c>
      <c r="R705" s="28" t="s">
        <v>70</v>
      </c>
      <c r="S705" s="28" t="s">
        <v>70</v>
      </c>
      <c r="T705" s="30" t="s">
        <v>6894</v>
      </c>
      <c r="U705" s="31" t="s">
        <v>72</v>
      </c>
      <c r="V705" s="12">
        <v>2</v>
      </c>
      <c r="W705" s="12">
        <v>5</v>
      </c>
      <c r="X705" s="12">
        <v>2</v>
      </c>
      <c r="Y705" s="12">
        <v>0</v>
      </c>
      <c r="Z705" s="20">
        <v>1</v>
      </c>
      <c r="AA705" s="12">
        <v>2</v>
      </c>
      <c r="AB705" s="56">
        <v>-999</v>
      </c>
      <c r="AC705" s="21" t="s">
        <v>73</v>
      </c>
      <c r="AD705" s="46" t="s">
        <v>8954</v>
      </c>
      <c r="AE705" s="72"/>
      <c r="AF705" s="16" t="s">
        <v>8955</v>
      </c>
      <c r="AG705" s="16" t="str">
        <f t="shared" si="10"/>
        <v/>
      </c>
    </row>
    <row r="706" spans="1:33" x14ac:dyDescent="0.2">
      <c r="A706" s="12" t="s">
        <v>8231</v>
      </c>
      <c r="B706" s="12" t="s">
        <v>8232</v>
      </c>
      <c r="C706" s="12" t="s">
        <v>64</v>
      </c>
      <c r="D706" s="12" t="s">
        <v>88</v>
      </c>
      <c r="E706" s="19" t="s">
        <v>1101</v>
      </c>
      <c r="F706" s="12" t="s">
        <v>1145</v>
      </c>
      <c r="G706" s="12" t="s">
        <v>2603</v>
      </c>
      <c r="H706" s="27" t="s">
        <v>69</v>
      </c>
      <c r="I706" s="28" t="s">
        <v>70</v>
      </c>
      <c r="J706" s="28" t="s">
        <v>70</v>
      </c>
      <c r="K706" s="28" t="s">
        <v>70</v>
      </c>
      <c r="L706" s="28" t="s">
        <v>70</v>
      </c>
      <c r="M706" s="29" t="s">
        <v>70</v>
      </c>
      <c r="N706" s="29" t="s">
        <v>70</v>
      </c>
      <c r="O706" s="28" t="s">
        <v>70</v>
      </c>
      <c r="P706" s="28" t="s">
        <v>70</v>
      </c>
      <c r="Q706" s="28" t="s">
        <v>70</v>
      </c>
      <c r="R706" s="28" t="s">
        <v>70</v>
      </c>
      <c r="S706" s="28" t="s">
        <v>70</v>
      </c>
      <c r="T706" s="30" t="s">
        <v>6894</v>
      </c>
      <c r="U706" s="31" t="s">
        <v>72</v>
      </c>
      <c r="V706" s="12">
        <v>0</v>
      </c>
      <c r="W706" s="12">
        <v>2</v>
      </c>
      <c r="X706" s="12">
        <v>2</v>
      </c>
      <c r="Y706" s="12">
        <v>0</v>
      </c>
      <c r="Z706" s="20">
        <v>0</v>
      </c>
      <c r="AA706" s="12">
        <v>0</v>
      </c>
      <c r="AB706" s="56">
        <v>1</v>
      </c>
      <c r="AC706" s="21" t="s">
        <v>73</v>
      </c>
      <c r="AD706" s="46" t="s">
        <v>8956</v>
      </c>
      <c r="AE706" s="72"/>
      <c r="AF706" s="16" t="s">
        <v>8955</v>
      </c>
      <c r="AG706" s="16" t="str">
        <f t="shared" si="10"/>
        <v/>
      </c>
    </row>
    <row r="707" spans="1:33" x14ac:dyDescent="0.2">
      <c r="A707" s="12" t="s">
        <v>8233</v>
      </c>
      <c r="B707" s="12" t="s">
        <v>8234</v>
      </c>
      <c r="C707" s="12" t="s">
        <v>76</v>
      </c>
      <c r="D707" s="12" t="s">
        <v>88</v>
      </c>
      <c r="E707" s="19" t="s">
        <v>1101</v>
      </c>
      <c r="F707" s="12" t="s">
        <v>1145</v>
      </c>
      <c r="G707" s="12" t="s">
        <v>2603</v>
      </c>
      <c r="H707" s="27" t="s">
        <v>69</v>
      </c>
      <c r="I707" s="28" t="s">
        <v>70</v>
      </c>
      <c r="J707" s="28" t="s">
        <v>70</v>
      </c>
      <c r="K707" s="28" t="s">
        <v>70</v>
      </c>
      <c r="L707" s="28" t="s">
        <v>70</v>
      </c>
      <c r="M707" s="29" t="s">
        <v>70</v>
      </c>
      <c r="N707" s="29" t="s">
        <v>70</v>
      </c>
      <c r="O707" s="28" t="s">
        <v>70</v>
      </c>
      <c r="P707" s="28" t="s">
        <v>70</v>
      </c>
      <c r="Q707" s="28" t="s">
        <v>70</v>
      </c>
      <c r="R707" s="28" t="s">
        <v>70</v>
      </c>
      <c r="S707" s="28" t="s">
        <v>70</v>
      </c>
      <c r="T707" s="30" t="s">
        <v>6894</v>
      </c>
      <c r="U707" s="31" t="s">
        <v>72</v>
      </c>
      <c r="V707" s="12">
        <v>2</v>
      </c>
      <c r="W707" s="12">
        <v>5</v>
      </c>
      <c r="X707" s="12">
        <v>2</v>
      </c>
      <c r="Y707" s="12">
        <v>1</v>
      </c>
      <c r="Z707" s="20">
        <v>2</v>
      </c>
      <c r="AA707" s="12">
        <v>3</v>
      </c>
      <c r="AB707" s="56">
        <v>-999</v>
      </c>
      <c r="AC707" s="21" t="s">
        <v>73</v>
      </c>
      <c r="AD707" s="46" t="s">
        <v>8954</v>
      </c>
      <c r="AE707" s="72"/>
      <c r="AF707" s="16" t="s">
        <v>8955</v>
      </c>
      <c r="AG707" s="16" t="str">
        <f t="shared" ref="AG707:AG770" si="11">IF(AND(AF707="tak",AA707=4),"fizchem ","")</f>
        <v/>
      </c>
    </row>
    <row r="708" spans="1:33" x14ac:dyDescent="0.2">
      <c r="A708" s="12" t="s">
        <v>8235</v>
      </c>
      <c r="B708" s="12" t="s">
        <v>8236</v>
      </c>
      <c r="C708" s="12" t="s">
        <v>64</v>
      </c>
      <c r="D708" s="12" t="s">
        <v>88</v>
      </c>
      <c r="E708" s="19" t="s">
        <v>1101</v>
      </c>
      <c r="F708" s="12" t="s">
        <v>1145</v>
      </c>
      <c r="G708" s="12" t="s">
        <v>2603</v>
      </c>
      <c r="H708" s="27" t="s">
        <v>69</v>
      </c>
      <c r="I708" s="28" t="s">
        <v>70</v>
      </c>
      <c r="J708" s="28" t="s">
        <v>70</v>
      </c>
      <c r="K708" s="28" t="s">
        <v>70</v>
      </c>
      <c r="L708" s="28" t="s">
        <v>70</v>
      </c>
      <c r="M708" s="29" t="s">
        <v>70</v>
      </c>
      <c r="N708" s="29" t="s">
        <v>70</v>
      </c>
      <c r="O708" s="28" t="s">
        <v>70</v>
      </c>
      <c r="P708" s="28" t="s">
        <v>70</v>
      </c>
      <c r="Q708" s="28" t="s">
        <v>70</v>
      </c>
      <c r="R708" s="28" t="s">
        <v>70</v>
      </c>
      <c r="S708" s="28" t="s">
        <v>70</v>
      </c>
      <c r="T708" s="30" t="s">
        <v>6894</v>
      </c>
      <c r="U708" s="31" t="s">
        <v>72</v>
      </c>
      <c r="V708" s="12">
        <v>3</v>
      </c>
      <c r="W708" s="12">
        <v>2</v>
      </c>
      <c r="X708" s="12">
        <v>5</v>
      </c>
      <c r="Y708" s="12">
        <v>0</v>
      </c>
      <c r="Z708" s="20">
        <v>1</v>
      </c>
      <c r="AA708" s="12">
        <v>3</v>
      </c>
      <c r="AB708" s="56">
        <v>2</v>
      </c>
      <c r="AC708" s="21" t="s">
        <v>73</v>
      </c>
      <c r="AD708" s="46" t="s">
        <v>8954</v>
      </c>
      <c r="AE708" s="72"/>
      <c r="AF708" s="16" t="s">
        <v>8955</v>
      </c>
      <c r="AG708" s="16" t="str">
        <f t="shared" si="11"/>
        <v/>
      </c>
    </row>
    <row r="709" spans="1:33" x14ac:dyDescent="0.2">
      <c r="A709" s="12" t="s">
        <v>8237</v>
      </c>
      <c r="B709" s="12" t="s">
        <v>8238</v>
      </c>
      <c r="C709" s="12" t="s">
        <v>76</v>
      </c>
      <c r="D709" s="12" t="s">
        <v>88</v>
      </c>
      <c r="E709" s="19" t="s">
        <v>1101</v>
      </c>
      <c r="F709" s="12" t="s">
        <v>1145</v>
      </c>
      <c r="G709" s="12" t="s">
        <v>2603</v>
      </c>
      <c r="H709" s="27" t="s">
        <v>69</v>
      </c>
      <c r="I709" s="28" t="s">
        <v>70</v>
      </c>
      <c r="J709" s="28" t="s">
        <v>70</v>
      </c>
      <c r="K709" s="28" t="s">
        <v>70</v>
      </c>
      <c r="L709" s="28" t="s">
        <v>70</v>
      </c>
      <c r="M709" s="29" t="s">
        <v>70</v>
      </c>
      <c r="N709" s="29" t="s">
        <v>70</v>
      </c>
      <c r="O709" s="28" t="s">
        <v>70</v>
      </c>
      <c r="P709" s="28" t="s">
        <v>70</v>
      </c>
      <c r="Q709" s="28" t="s">
        <v>70</v>
      </c>
      <c r="R709" s="28" t="s">
        <v>70</v>
      </c>
      <c r="S709" s="28" t="s">
        <v>70</v>
      </c>
      <c r="T709" s="30" t="s">
        <v>6894</v>
      </c>
      <c r="U709" s="31" t="s">
        <v>72</v>
      </c>
      <c r="V709" s="12">
        <v>3</v>
      </c>
      <c r="W709" s="12">
        <v>5</v>
      </c>
      <c r="X709" s="12">
        <v>5</v>
      </c>
      <c r="Y709" s="12">
        <v>0</v>
      </c>
      <c r="Z709" s="20">
        <v>1</v>
      </c>
      <c r="AA709" s="12">
        <v>3</v>
      </c>
      <c r="AB709" s="56">
        <v>1</v>
      </c>
      <c r="AC709" s="21" t="s">
        <v>73</v>
      </c>
      <c r="AD709" s="46" t="s">
        <v>8954</v>
      </c>
      <c r="AE709" s="72"/>
      <c r="AF709" s="16" t="s">
        <v>8955</v>
      </c>
      <c r="AG709" s="16" t="str">
        <f t="shared" si="11"/>
        <v/>
      </c>
    </row>
    <row r="710" spans="1:33" x14ac:dyDescent="0.2">
      <c r="A710" s="12" t="s">
        <v>8239</v>
      </c>
      <c r="B710" s="12" t="s">
        <v>7977</v>
      </c>
      <c r="C710" s="12" t="s">
        <v>76</v>
      </c>
      <c r="D710" s="12" t="s">
        <v>88</v>
      </c>
      <c r="E710" s="19" t="s">
        <v>1101</v>
      </c>
      <c r="F710" s="12" t="s">
        <v>1145</v>
      </c>
      <c r="G710" s="12" t="s">
        <v>2603</v>
      </c>
      <c r="H710" s="27" t="s">
        <v>69</v>
      </c>
      <c r="I710" s="28" t="s">
        <v>70</v>
      </c>
      <c r="J710" s="28" t="s">
        <v>70</v>
      </c>
      <c r="K710" s="28" t="s">
        <v>70</v>
      </c>
      <c r="L710" s="28" t="s">
        <v>70</v>
      </c>
      <c r="M710" s="29" t="s">
        <v>70</v>
      </c>
      <c r="N710" s="29" t="s">
        <v>70</v>
      </c>
      <c r="O710" s="28" t="s">
        <v>70</v>
      </c>
      <c r="P710" s="28" t="s">
        <v>70</v>
      </c>
      <c r="Q710" s="28" t="s">
        <v>70</v>
      </c>
      <c r="R710" s="28" t="s">
        <v>70</v>
      </c>
      <c r="S710" s="28" t="s">
        <v>70</v>
      </c>
      <c r="T710" s="30" t="s">
        <v>6894</v>
      </c>
      <c r="U710" s="31" t="s">
        <v>72</v>
      </c>
      <c r="V710" s="12">
        <v>0</v>
      </c>
      <c r="W710" s="12">
        <v>2</v>
      </c>
      <c r="X710" s="12">
        <v>2</v>
      </c>
      <c r="Y710" s="12">
        <v>0</v>
      </c>
      <c r="Z710" s="20">
        <v>0</v>
      </c>
      <c r="AA710" s="12">
        <v>0</v>
      </c>
      <c r="AB710" s="56">
        <v>1</v>
      </c>
      <c r="AC710" s="21" t="s">
        <v>73</v>
      </c>
      <c r="AD710" s="46" t="s">
        <v>8956</v>
      </c>
      <c r="AE710" s="72"/>
      <c r="AF710" s="16" t="s">
        <v>8955</v>
      </c>
      <c r="AG710" s="16" t="str">
        <f t="shared" si="11"/>
        <v/>
      </c>
    </row>
    <row r="711" spans="1:33" x14ac:dyDescent="0.2">
      <c r="A711" s="12" t="s">
        <v>8240</v>
      </c>
      <c r="B711" s="12" t="s">
        <v>8241</v>
      </c>
      <c r="C711" s="12" t="s">
        <v>76</v>
      </c>
      <c r="D711" s="12" t="s">
        <v>88</v>
      </c>
      <c r="E711" s="19" t="s">
        <v>1101</v>
      </c>
      <c r="F711" s="12" t="s">
        <v>1145</v>
      </c>
      <c r="G711" s="12" t="s">
        <v>2603</v>
      </c>
      <c r="H711" s="27" t="s">
        <v>69</v>
      </c>
      <c r="I711" s="28" t="s">
        <v>70</v>
      </c>
      <c r="J711" s="28" t="s">
        <v>70</v>
      </c>
      <c r="K711" s="28" t="s">
        <v>70</v>
      </c>
      <c r="L711" s="28" t="s">
        <v>70</v>
      </c>
      <c r="M711" s="29" t="s">
        <v>70</v>
      </c>
      <c r="N711" s="29" t="s">
        <v>70</v>
      </c>
      <c r="O711" s="28" t="s">
        <v>70</v>
      </c>
      <c r="P711" s="28" t="s">
        <v>70</v>
      </c>
      <c r="Q711" s="28" t="s">
        <v>70</v>
      </c>
      <c r="R711" s="28" t="s">
        <v>70</v>
      </c>
      <c r="S711" s="28" t="s">
        <v>70</v>
      </c>
      <c r="T711" s="30" t="s">
        <v>6894</v>
      </c>
      <c r="U711" s="31" t="s">
        <v>72</v>
      </c>
      <c r="V711" s="12">
        <v>0</v>
      </c>
      <c r="W711" s="12">
        <v>2</v>
      </c>
      <c r="X711" s="12">
        <v>2</v>
      </c>
      <c r="Y711" s="12">
        <v>0</v>
      </c>
      <c r="Z711" s="20">
        <v>0</v>
      </c>
      <c r="AA711" s="12">
        <v>0</v>
      </c>
      <c r="AB711" s="56">
        <v>1</v>
      </c>
      <c r="AC711" s="21" t="s">
        <v>73</v>
      </c>
      <c r="AD711" s="46" t="s">
        <v>8956</v>
      </c>
      <c r="AE711" s="72"/>
      <c r="AF711" s="16" t="s">
        <v>8955</v>
      </c>
      <c r="AG711" s="16" t="str">
        <f t="shared" si="11"/>
        <v/>
      </c>
    </row>
    <row r="712" spans="1:33" x14ac:dyDescent="0.2">
      <c r="A712" s="12" t="s">
        <v>8242</v>
      </c>
      <c r="B712" s="12" t="s">
        <v>8243</v>
      </c>
      <c r="C712" s="12" t="s">
        <v>64</v>
      </c>
      <c r="D712" s="12" t="s">
        <v>88</v>
      </c>
      <c r="E712" s="19" t="s">
        <v>1101</v>
      </c>
      <c r="F712" s="12" t="s">
        <v>1145</v>
      </c>
      <c r="G712" s="12" t="s">
        <v>2603</v>
      </c>
      <c r="H712" s="27" t="s">
        <v>69</v>
      </c>
      <c r="I712" s="28" t="s">
        <v>70</v>
      </c>
      <c r="J712" s="28" t="s">
        <v>70</v>
      </c>
      <c r="K712" s="28" t="s">
        <v>70</v>
      </c>
      <c r="L712" s="28" t="s">
        <v>70</v>
      </c>
      <c r="M712" s="29" t="s">
        <v>70</v>
      </c>
      <c r="N712" s="29" t="s">
        <v>70</v>
      </c>
      <c r="O712" s="28" t="s">
        <v>70</v>
      </c>
      <c r="P712" s="28" t="s">
        <v>70</v>
      </c>
      <c r="Q712" s="28" t="s">
        <v>70</v>
      </c>
      <c r="R712" s="28" t="s">
        <v>70</v>
      </c>
      <c r="S712" s="28" t="s">
        <v>70</v>
      </c>
      <c r="T712" s="30" t="s">
        <v>6894</v>
      </c>
      <c r="U712" s="31" t="s">
        <v>72</v>
      </c>
      <c r="V712" s="12">
        <v>1</v>
      </c>
      <c r="W712" s="12">
        <v>2</v>
      </c>
      <c r="X712" s="12">
        <v>2</v>
      </c>
      <c r="Y712" s="12">
        <v>0</v>
      </c>
      <c r="Z712" s="20">
        <v>0</v>
      </c>
      <c r="AA712" s="12">
        <v>1</v>
      </c>
      <c r="AB712" s="56">
        <v>1</v>
      </c>
      <c r="AC712" s="21" t="s">
        <v>73</v>
      </c>
      <c r="AD712" s="46" t="s">
        <v>8956</v>
      </c>
      <c r="AE712" s="72"/>
      <c r="AF712" s="16" t="s">
        <v>8955</v>
      </c>
      <c r="AG712" s="16" t="str">
        <f t="shared" si="11"/>
        <v/>
      </c>
    </row>
    <row r="713" spans="1:33" x14ac:dyDescent="0.2">
      <c r="A713" s="12" t="s">
        <v>8244</v>
      </c>
      <c r="B713" s="12" t="s">
        <v>8245</v>
      </c>
      <c r="C713" s="12" t="s">
        <v>64</v>
      </c>
      <c r="D713" s="12" t="s">
        <v>88</v>
      </c>
      <c r="E713" s="19" t="s">
        <v>1101</v>
      </c>
      <c r="F713" s="12" t="s">
        <v>1145</v>
      </c>
      <c r="G713" s="12" t="s">
        <v>2641</v>
      </c>
      <c r="H713" s="27" t="s">
        <v>69</v>
      </c>
      <c r="I713" s="28" t="s">
        <v>70</v>
      </c>
      <c r="J713" s="28" t="s">
        <v>70</v>
      </c>
      <c r="K713" s="28" t="s">
        <v>70</v>
      </c>
      <c r="L713" s="28" t="s">
        <v>70</v>
      </c>
      <c r="M713" s="29" t="s">
        <v>70</v>
      </c>
      <c r="N713" s="29" t="s">
        <v>70</v>
      </c>
      <c r="O713" s="28" t="s">
        <v>70</v>
      </c>
      <c r="P713" s="28" t="s">
        <v>70</v>
      </c>
      <c r="Q713" s="28" t="s">
        <v>70</v>
      </c>
      <c r="R713" s="28" t="s">
        <v>70</v>
      </c>
      <c r="S713" s="28" t="s">
        <v>70</v>
      </c>
      <c r="T713" s="30" t="s">
        <v>6894</v>
      </c>
      <c r="U713" s="31" t="s">
        <v>72</v>
      </c>
      <c r="V713" s="12">
        <v>1</v>
      </c>
      <c r="W713" s="12">
        <v>2</v>
      </c>
      <c r="X713" s="12">
        <v>5</v>
      </c>
      <c r="Y713" s="12">
        <v>0</v>
      </c>
      <c r="Z713" s="20">
        <v>1</v>
      </c>
      <c r="AA713" s="12">
        <v>1</v>
      </c>
      <c r="AB713" s="56">
        <v>3</v>
      </c>
      <c r="AC713" s="21" t="s">
        <v>73</v>
      </c>
      <c r="AD713" s="46" t="s">
        <v>8956</v>
      </c>
      <c r="AE713" s="72"/>
      <c r="AF713" s="16" t="s">
        <v>8955</v>
      </c>
      <c r="AG713" s="16" t="str">
        <f t="shared" si="11"/>
        <v/>
      </c>
    </row>
    <row r="714" spans="1:33" x14ac:dyDescent="0.2">
      <c r="A714" s="12" t="s">
        <v>8246</v>
      </c>
      <c r="B714" s="12" t="s">
        <v>8247</v>
      </c>
      <c r="C714" s="12" t="s">
        <v>64</v>
      </c>
      <c r="D714" s="12" t="s">
        <v>88</v>
      </c>
      <c r="E714" s="19" t="s">
        <v>1101</v>
      </c>
      <c r="F714" s="12" t="s">
        <v>1145</v>
      </c>
      <c r="G714" s="12" t="s">
        <v>2641</v>
      </c>
      <c r="H714" s="27" t="s">
        <v>69</v>
      </c>
      <c r="I714" s="28" t="s">
        <v>70</v>
      </c>
      <c r="J714" s="28" t="s">
        <v>70</v>
      </c>
      <c r="K714" s="28" t="s">
        <v>70</v>
      </c>
      <c r="L714" s="28" t="s">
        <v>70</v>
      </c>
      <c r="M714" s="29" t="s">
        <v>70</v>
      </c>
      <c r="N714" s="29" t="s">
        <v>70</v>
      </c>
      <c r="O714" s="28" t="s">
        <v>70</v>
      </c>
      <c r="P714" s="28" t="s">
        <v>70</v>
      </c>
      <c r="Q714" s="28" t="s">
        <v>70</v>
      </c>
      <c r="R714" s="28" t="s">
        <v>70</v>
      </c>
      <c r="S714" s="28" t="s">
        <v>70</v>
      </c>
      <c r="T714" s="30" t="s">
        <v>6894</v>
      </c>
      <c r="U714" s="31" t="s">
        <v>72</v>
      </c>
      <c r="V714" s="12">
        <v>1</v>
      </c>
      <c r="W714" s="12">
        <v>2</v>
      </c>
      <c r="X714" s="12">
        <v>2</v>
      </c>
      <c r="Y714" s="12">
        <v>0</v>
      </c>
      <c r="Z714" s="20">
        <v>0</v>
      </c>
      <c r="AA714" s="12">
        <v>1</v>
      </c>
      <c r="AB714" s="56">
        <v>1</v>
      </c>
      <c r="AC714" s="21" t="s">
        <v>73</v>
      </c>
      <c r="AD714" s="46" t="s">
        <v>8956</v>
      </c>
      <c r="AE714" s="72" t="s">
        <v>6925</v>
      </c>
      <c r="AF714" s="16" t="s">
        <v>8955</v>
      </c>
      <c r="AG714" s="16" t="str">
        <f t="shared" si="11"/>
        <v/>
      </c>
    </row>
    <row r="715" spans="1:33" x14ac:dyDescent="0.2">
      <c r="A715" s="12" t="s">
        <v>8248</v>
      </c>
      <c r="B715" s="12" t="s">
        <v>8249</v>
      </c>
      <c r="C715" s="12" t="s">
        <v>64</v>
      </c>
      <c r="D715" s="12" t="s">
        <v>88</v>
      </c>
      <c r="E715" s="19" t="s">
        <v>1101</v>
      </c>
      <c r="F715" s="12" t="s">
        <v>1145</v>
      </c>
      <c r="G715" s="12" t="s">
        <v>2641</v>
      </c>
      <c r="H715" s="27" t="s">
        <v>69</v>
      </c>
      <c r="I715" s="28" t="s">
        <v>70</v>
      </c>
      <c r="J715" s="28" t="s">
        <v>70</v>
      </c>
      <c r="K715" s="28" t="s">
        <v>70</v>
      </c>
      <c r="L715" s="28" t="s">
        <v>70</v>
      </c>
      <c r="M715" s="29" t="s">
        <v>70</v>
      </c>
      <c r="N715" s="29" t="s">
        <v>70</v>
      </c>
      <c r="O715" s="28" t="s">
        <v>70</v>
      </c>
      <c r="P715" s="28" t="s">
        <v>70</v>
      </c>
      <c r="Q715" s="28" t="s">
        <v>70</v>
      </c>
      <c r="R715" s="28" t="s">
        <v>70</v>
      </c>
      <c r="S715" s="28" t="s">
        <v>70</v>
      </c>
      <c r="T715" s="30" t="s">
        <v>6894</v>
      </c>
      <c r="U715" s="31" t="s">
        <v>72</v>
      </c>
      <c r="V715" s="12">
        <v>1</v>
      </c>
      <c r="W715" s="12">
        <v>2</v>
      </c>
      <c r="X715" s="12">
        <v>2</v>
      </c>
      <c r="Y715" s="12">
        <v>0</v>
      </c>
      <c r="Z715" s="20">
        <v>0</v>
      </c>
      <c r="AA715" s="12">
        <v>1</v>
      </c>
      <c r="AB715" s="56">
        <v>1</v>
      </c>
      <c r="AC715" s="21" t="s">
        <v>73</v>
      </c>
      <c r="AD715" s="46" t="s">
        <v>8956</v>
      </c>
      <c r="AE715" s="72" t="s">
        <v>6925</v>
      </c>
      <c r="AF715" s="16" t="s">
        <v>8955</v>
      </c>
      <c r="AG715" s="16" t="str">
        <f t="shared" si="11"/>
        <v/>
      </c>
    </row>
    <row r="716" spans="1:33" x14ac:dyDescent="0.2">
      <c r="A716" s="12" t="s">
        <v>8250</v>
      </c>
      <c r="B716" s="12" t="s">
        <v>8251</v>
      </c>
      <c r="C716" s="12" t="s">
        <v>76</v>
      </c>
      <c r="D716" s="12" t="s">
        <v>88</v>
      </c>
      <c r="E716" s="19" t="s">
        <v>1101</v>
      </c>
      <c r="F716" s="12" t="s">
        <v>1145</v>
      </c>
      <c r="G716" s="12" t="s">
        <v>2641</v>
      </c>
      <c r="H716" s="27" t="s">
        <v>69</v>
      </c>
      <c r="I716" s="28" t="s">
        <v>70</v>
      </c>
      <c r="J716" s="28" t="s">
        <v>70</v>
      </c>
      <c r="K716" s="28" t="s">
        <v>70</v>
      </c>
      <c r="L716" s="28" t="s">
        <v>70</v>
      </c>
      <c r="M716" s="29" t="s">
        <v>70</v>
      </c>
      <c r="N716" s="29" t="s">
        <v>70</v>
      </c>
      <c r="O716" s="28" t="s">
        <v>70</v>
      </c>
      <c r="P716" s="28" t="s">
        <v>70</v>
      </c>
      <c r="Q716" s="28" t="s">
        <v>70</v>
      </c>
      <c r="R716" s="28" t="s">
        <v>70</v>
      </c>
      <c r="S716" s="28" t="s">
        <v>70</v>
      </c>
      <c r="T716" s="30" t="s">
        <v>6894</v>
      </c>
      <c r="U716" s="31" t="s">
        <v>72</v>
      </c>
      <c r="V716" s="12">
        <v>3</v>
      </c>
      <c r="W716" s="12">
        <v>5</v>
      </c>
      <c r="X716" s="12">
        <v>5</v>
      </c>
      <c r="Y716" s="12">
        <v>0</v>
      </c>
      <c r="Z716" s="20">
        <v>1</v>
      </c>
      <c r="AA716" s="12">
        <v>3</v>
      </c>
      <c r="AB716" s="56">
        <v>1</v>
      </c>
      <c r="AC716" s="21" t="s">
        <v>73</v>
      </c>
      <c r="AD716" s="46" t="s">
        <v>8954</v>
      </c>
      <c r="AE716" s="72"/>
      <c r="AF716" s="16" t="s">
        <v>8955</v>
      </c>
      <c r="AG716" s="16" t="str">
        <f t="shared" si="11"/>
        <v/>
      </c>
    </row>
    <row r="717" spans="1:33" x14ac:dyDescent="0.2">
      <c r="A717" s="12" t="s">
        <v>8252</v>
      </c>
      <c r="B717" s="12" t="s">
        <v>8253</v>
      </c>
      <c r="C717" s="12" t="s">
        <v>76</v>
      </c>
      <c r="D717" s="12" t="s">
        <v>88</v>
      </c>
      <c r="E717" s="19" t="s">
        <v>1060</v>
      </c>
      <c r="F717" s="12" t="s">
        <v>1061</v>
      </c>
      <c r="G717" s="12" t="s">
        <v>1062</v>
      </c>
      <c r="H717" s="27" t="s">
        <v>69</v>
      </c>
      <c r="I717" s="28" t="s">
        <v>70</v>
      </c>
      <c r="J717" s="28" t="s">
        <v>70</v>
      </c>
      <c r="K717" s="28" t="s">
        <v>70</v>
      </c>
      <c r="L717" s="28" t="s">
        <v>70</v>
      </c>
      <c r="M717" s="29" t="s">
        <v>70</v>
      </c>
      <c r="N717" s="29" t="s">
        <v>70</v>
      </c>
      <c r="O717" s="28" t="s">
        <v>70</v>
      </c>
      <c r="P717" s="28" t="s">
        <v>70</v>
      </c>
      <c r="Q717" s="28" t="s">
        <v>70</v>
      </c>
      <c r="R717" s="28" t="s">
        <v>70</v>
      </c>
      <c r="S717" s="28" t="s">
        <v>70</v>
      </c>
      <c r="T717" s="30" t="s">
        <v>6894</v>
      </c>
      <c r="U717" s="31" t="s">
        <v>72</v>
      </c>
      <c r="V717" s="12">
        <v>1</v>
      </c>
      <c r="W717" s="12">
        <v>2</v>
      </c>
      <c r="X717" s="12">
        <v>2</v>
      </c>
      <c r="Y717" s="12">
        <v>0</v>
      </c>
      <c r="Z717" s="20">
        <v>0</v>
      </c>
      <c r="AA717" s="12">
        <v>1</v>
      </c>
      <c r="AB717" s="56">
        <v>1</v>
      </c>
      <c r="AC717" s="21" t="s">
        <v>73</v>
      </c>
      <c r="AD717" s="46" t="s">
        <v>8956</v>
      </c>
      <c r="AE717" s="72"/>
      <c r="AF717" s="16" t="s">
        <v>8955</v>
      </c>
      <c r="AG717" s="16" t="str">
        <f t="shared" si="11"/>
        <v/>
      </c>
    </row>
    <row r="718" spans="1:33" x14ac:dyDescent="0.2">
      <c r="A718" s="12" t="s">
        <v>8254</v>
      </c>
      <c r="B718" s="12" t="s">
        <v>8255</v>
      </c>
      <c r="C718" s="12" t="s">
        <v>64</v>
      </c>
      <c r="D718" s="12" t="s">
        <v>88</v>
      </c>
      <c r="E718" s="19" t="s">
        <v>1060</v>
      </c>
      <c r="F718" s="12" t="s">
        <v>1061</v>
      </c>
      <c r="G718" s="12" t="s">
        <v>1062</v>
      </c>
      <c r="H718" s="27" t="s">
        <v>69</v>
      </c>
      <c r="I718" s="28" t="s">
        <v>70</v>
      </c>
      <c r="J718" s="28" t="s">
        <v>70</v>
      </c>
      <c r="K718" s="28" t="s">
        <v>70</v>
      </c>
      <c r="L718" s="28" t="s">
        <v>70</v>
      </c>
      <c r="M718" s="29" t="s">
        <v>70</v>
      </c>
      <c r="N718" s="29" t="s">
        <v>70</v>
      </c>
      <c r="O718" s="28" t="s">
        <v>70</v>
      </c>
      <c r="P718" s="28" t="s">
        <v>70</v>
      </c>
      <c r="Q718" s="28" t="s">
        <v>70</v>
      </c>
      <c r="R718" s="28" t="s">
        <v>70</v>
      </c>
      <c r="S718" s="28" t="s">
        <v>70</v>
      </c>
      <c r="T718" s="30" t="s">
        <v>6894</v>
      </c>
      <c r="U718" s="31" t="s">
        <v>72</v>
      </c>
      <c r="V718" s="12">
        <v>1</v>
      </c>
      <c r="W718" s="12">
        <v>2</v>
      </c>
      <c r="X718" s="12">
        <v>2</v>
      </c>
      <c r="Y718" s="12">
        <v>0</v>
      </c>
      <c r="Z718" s="20">
        <v>0</v>
      </c>
      <c r="AA718" s="12">
        <v>1</v>
      </c>
      <c r="AB718" s="56">
        <v>1</v>
      </c>
      <c r="AC718" s="21" t="s">
        <v>73</v>
      </c>
      <c r="AD718" s="46" t="s">
        <v>8956</v>
      </c>
      <c r="AE718" s="72"/>
      <c r="AF718" s="16" t="s">
        <v>8955</v>
      </c>
      <c r="AG718" s="16" t="str">
        <f t="shared" si="11"/>
        <v/>
      </c>
    </row>
    <row r="719" spans="1:33" x14ac:dyDescent="0.2">
      <c r="A719" s="12" t="s">
        <v>8256</v>
      </c>
      <c r="B719" s="12" t="s">
        <v>8257</v>
      </c>
      <c r="C719" s="12" t="s">
        <v>76</v>
      </c>
      <c r="D719" s="12" t="s">
        <v>88</v>
      </c>
      <c r="E719" s="19" t="s">
        <v>1060</v>
      </c>
      <c r="F719" s="12" t="s">
        <v>1061</v>
      </c>
      <c r="G719" s="12" t="s">
        <v>1062</v>
      </c>
      <c r="H719" s="27" t="s">
        <v>69</v>
      </c>
      <c r="I719" s="28" t="s">
        <v>70</v>
      </c>
      <c r="J719" s="28" t="s">
        <v>70</v>
      </c>
      <c r="K719" s="28" t="s">
        <v>70</v>
      </c>
      <c r="L719" s="28" t="s">
        <v>70</v>
      </c>
      <c r="M719" s="29" t="s">
        <v>70</v>
      </c>
      <c r="N719" s="29" t="s">
        <v>70</v>
      </c>
      <c r="O719" s="28" t="s">
        <v>70</v>
      </c>
      <c r="P719" s="28" t="s">
        <v>70</v>
      </c>
      <c r="Q719" s="28" t="s">
        <v>70</v>
      </c>
      <c r="R719" s="28" t="s">
        <v>70</v>
      </c>
      <c r="S719" s="28" t="s">
        <v>70</v>
      </c>
      <c r="T719" s="30" t="s">
        <v>6894</v>
      </c>
      <c r="U719" s="31" t="s">
        <v>72</v>
      </c>
      <c r="V719" s="12">
        <v>1</v>
      </c>
      <c r="W719" s="12">
        <v>2</v>
      </c>
      <c r="X719" s="12">
        <v>2</v>
      </c>
      <c r="Y719" s="12">
        <v>0</v>
      </c>
      <c r="Z719" s="20">
        <v>0</v>
      </c>
      <c r="AA719" s="12">
        <v>1</v>
      </c>
      <c r="AB719" s="56">
        <v>1</v>
      </c>
      <c r="AC719" s="21" t="s">
        <v>73</v>
      </c>
      <c r="AD719" s="46" t="s">
        <v>8956</v>
      </c>
      <c r="AE719" s="72"/>
      <c r="AF719" s="16" t="s">
        <v>8955</v>
      </c>
      <c r="AG719" s="16" t="str">
        <f t="shared" si="11"/>
        <v/>
      </c>
    </row>
    <row r="720" spans="1:33" x14ac:dyDescent="0.2">
      <c r="A720" s="12" t="s">
        <v>8258</v>
      </c>
      <c r="B720" s="12" t="s">
        <v>8259</v>
      </c>
      <c r="C720" s="12" t="s">
        <v>64</v>
      </c>
      <c r="D720" s="12" t="s">
        <v>88</v>
      </c>
      <c r="E720" s="19" t="s">
        <v>1060</v>
      </c>
      <c r="F720" s="12" t="s">
        <v>1061</v>
      </c>
      <c r="G720" s="12" t="s">
        <v>1062</v>
      </c>
      <c r="H720" s="27" t="s">
        <v>69</v>
      </c>
      <c r="I720" s="28" t="s">
        <v>70</v>
      </c>
      <c r="J720" s="28" t="s">
        <v>70</v>
      </c>
      <c r="K720" s="28" t="s">
        <v>70</v>
      </c>
      <c r="L720" s="28" t="s">
        <v>70</v>
      </c>
      <c r="M720" s="29" t="s">
        <v>70</v>
      </c>
      <c r="N720" s="29" t="s">
        <v>70</v>
      </c>
      <c r="O720" s="28" t="s">
        <v>70</v>
      </c>
      <c r="P720" s="28" t="s">
        <v>70</v>
      </c>
      <c r="Q720" s="28" t="s">
        <v>70</v>
      </c>
      <c r="R720" s="28" t="s">
        <v>70</v>
      </c>
      <c r="S720" s="28" t="s">
        <v>70</v>
      </c>
      <c r="T720" s="30" t="s">
        <v>6894</v>
      </c>
      <c r="U720" s="31" t="s">
        <v>72</v>
      </c>
      <c r="V720" s="12">
        <v>1</v>
      </c>
      <c r="W720" s="12">
        <v>2</v>
      </c>
      <c r="X720" s="12">
        <v>2</v>
      </c>
      <c r="Y720" s="12">
        <v>0</v>
      </c>
      <c r="Z720" s="20">
        <v>0</v>
      </c>
      <c r="AA720" s="12">
        <v>1</v>
      </c>
      <c r="AB720" s="56">
        <v>1</v>
      </c>
      <c r="AC720" s="21" t="s">
        <v>73</v>
      </c>
      <c r="AD720" s="46" t="s">
        <v>8956</v>
      </c>
      <c r="AE720" s="72"/>
      <c r="AF720" s="16" t="s">
        <v>8955</v>
      </c>
      <c r="AG720" s="16" t="str">
        <f t="shared" si="11"/>
        <v/>
      </c>
    </row>
    <row r="721" spans="1:33" x14ac:dyDescent="0.2">
      <c r="A721" s="12" t="s">
        <v>8260</v>
      </c>
      <c r="B721" s="12" t="s">
        <v>8261</v>
      </c>
      <c r="C721" s="12" t="s">
        <v>76</v>
      </c>
      <c r="D721" s="12" t="s">
        <v>88</v>
      </c>
      <c r="E721" s="19" t="s">
        <v>1060</v>
      </c>
      <c r="F721" s="12" t="s">
        <v>1061</v>
      </c>
      <c r="G721" s="12" t="s">
        <v>1062</v>
      </c>
      <c r="H721" s="27" t="s">
        <v>69</v>
      </c>
      <c r="I721" s="28" t="s">
        <v>70</v>
      </c>
      <c r="J721" s="28" t="s">
        <v>70</v>
      </c>
      <c r="K721" s="28" t="s">
        <v>70</v>
      </c>
      <c r="L721" s="28" t="s">
        <v>70</v>
      </c>
      <c r="M721" s="29" t="s">
        <v>70</v>
      </c>
      <c r="N721" s="29" t="s">
        <v>70</v>
      </c>
      <c r="O721" s="28" t="s">
        <v>70</v>
      </c>
      <c r="P721" s="28" t="s">
        <v>70</v>
      </c>
      <c r="Q721" s="28" t="s">
        <v>70</v>
      </c>
      <c r="R721" s="28" t="s">
        <v>70</v>
      </c>
      <c r="S721" s="28" t="s">
        <v>70</v>
      </c>
      <c r="T721" s="30" t="s">
        <v>6894</v>
      </c>
      <c r="U721" s="31" t="s">
        <v>72</v>
      </c>
      <c r="V721" s="12">
        <v>0</v>
      </c>
      <c r="W721" s="12">
        <v>2</v>
      </c>
      <c r="X721" s="12">
        <v>2</v>
      </c>
      <c r="Y721" s="12">
        <v>0</v>
      </c>
      <c r="Z721" s="20">
        <v>0</v>
      </c>
      <c r="AA721" s="12">
        <v>0</v>
      </c>
      <c r="AB721" s="56">
        <v>1</v>
      </c>
      <c r="AC721" s="21" t="s">
        <v>73</v>
      </c>
      <c r="AD721" s="46" t="s">
        <v>8956</v>
      </c>
      <c r="AE721" s="72"/>
      <c r="AF721" s="16" t="s">
        <v>8955</v>
      </c>
      <c r="AG721" s="16" t="str">
        <f t="shared" si="11"/>
        <v/>
      </c>
    </row>
    <row r="722" spans="1:33" x14ac:dyDescent="0.2">
      <c r="A722" s="12" t="s">
        <v>8262</v>
      </c>
      <c r="B722" s="12" t="s">
        <v>8263</v>
      </c>
      <c r="C722" s="12" t="s">
        <v>76</v>
      </c>
      <c r="D722" s="12" t="s">
        <v>88</v>
      </c>
      <c r="E722" s="19" t="s">
        <v>1060</v>
      </c>
      <c r="F722" s="12" t="s">
        <v>1061</v>
      </c>
      <c r="G722" s="12" t="s">
        <v>1062</v>
      </c>
      <c r="H722" s="27" t="s">
        <v>69</v>
      </c>
      <c r="I722" s="28" t="s">
        <v>70</v>
      </c>
      <c r="J722" s="28" t="s">
        <v>70</v>
      </c>
      <c r="K722" s="28" t="s">
        <v>70</v>
      </c>
      <c r="L722" s="28" t="s">
        <v>70</v>
      </c>
      <c r="M722" s="29" t="s">
        <v>70</v>
      </c>
      <c r="N722" s="29" t="s">
        <v>70</v>
      </c>
      <c r="O722" s="28" t="s">
        <v>70</v>
      </c>
      <c r="P722" s="28" t="s">
        <v>70</v>
      </c>
      <c r="Q722" s="28" t="s">
        <v>70</v>
      </c>
      <c r="R722" s="28" t="s">
        <v>70</v>
      </c>
      <c r="S722" s="28" t="s">
        <v>70</v>
      </c>
      <c r="T722" s="30" t="s">
        <v>6894</v>
      </c>
      <c r="U722" s="31" t="s">
        <v>72</v>
      </c>
      <c r="V722" s="12">
        <v>0</v>
      </c>
      <c r="W722" s="12">
        <v>2</v>
      </c>
      <c r="X722" s="12">
        <v>2</v>
      </c>
      <c r="Y722" s="12">
        <v>0</v>
      </c>
      <c r="Z722" s="20">
        <v>0</v>
      </c>
      <c r="AA722" s="12">
        <v>0</v>
      </c>
      <c r="AB722" s="56">
        <v>1</v>
      </c>
      <c r="AC722" s="21" t="s">
        <v>73</v>
      </c>
      <c r="AD722" s="46" t="s">
        <v>8956</v>
      </c>
      <c r="AE722" s="72"/>
      <c r="AF722" s="16" t="s">
        <v>8955</v>
      </c>
      <c r="AG722" s="16" t="str">
        <f t="shared" si="11"/>
        <v/>
      </c>
    </row>
    <row r="723" spans="1:33" x14ac:dyDescent="0.2">
      <c r="A723" s="12" t="s">
        <v>8264</v>
      </c>
      <c r="B723" s="12" t="s">
        <v>8265</v>
      </c>
      <c r="C723" s="12" t="s">
        <v>76</v>
      </c>
      <c r="D723" s="12" t="s">
        <v>6739</v>
      </c>
      <c r="E723" s="19" t="s">
        <v>1060</v>
      </c>
      <c r="F723" s="12" t="s">
        <v>1061</v>
      </c>
      <c r="G723" s="12" t="s">
        <v>6740</v>
      </c>
      <c r="H723" s="27" t="s">
        <v>69</v>
      </c>
      <c r="I723" s="28" t="s">
        <v>70</v>
      </c>
      <c r="J723" s="28" t="s">
        <v>70</v>
      </c>
      <c r="K723" s="28" t="s">
        <v>70</v>
      </c>
      <c r="L723" s="28" t="s">
        <v>70</v>
      </c>
      <c r="M723" s="29" t="s">
        <v>70</v>
      </c>
      <c r="N723" s="29" t="s">
        <v>70</v>
      </c>
      <c r="O723" s="28" t="s">
        <v>70</v>
      </c>
      <c r="P723" s="28" t="s">
        <v>70</v>
      </c>
      <c r="Q723" s="28" t="s">
        <v>70</v>
      </c>
      <c r="R723" s="28" t="s">
        <v>70</v>
      </c>
      <c r="S723" s="28" t="s">
        <v>70</v>
      </c>
      <c r="T723" s="30" t="s">
        <v>6894</v>
      </c>
      <c r="U723" s="31" t="s">
        <v>72</v>
      </c>
      <c r="V723" s="12">
        <v>2</v>
      </c>
      <c r="W723" s="12">
        <v>5</v>
      </c>
      <c r="X723" s="12">
        <v>2</v>
      </c>
      <c r="Y723" s="12">
        <v>0</v>
      </c>
      <c r="Z723" s="20">
        <v>1</v>
      </c>
      <c r="AA723" s="12">
        <v>2</v>
      </c>
      <c r="AB723" s="56">
        <v>1</v>
      </c>
      <c r="AC723" s="21" t="s">
        <v>73</v>
      </c>
      <c r="AD723" s="46" t="s">
        <v>8954</v>
      </c>
      <c r="AE723" s="72"/>
      <c r="AF723" s="16" t="s">
        <v>8955</v>
      </c>
      <c r="AG723" s="16" t="str">
        <f t="shared" si="11"/>
        <v/>
      </c>
    </row>
    <row r="724" spans="1:33" x14ac:dyDescent="0.2">
      <c r="A724" s="12" t="s">
        <v>8266</v>
      </c>
      <c r="B724" s="12" t="s">
        <v>8267</v>
      </c>
      <c r="C724" s="12" t="s">
        <v>64</v>
      </c>
      <c r="D724" s="12" t="s">
        <v>6739</v>
      </c>
      <c r="E724" s="19" t="s">
        <v>1060</v>
      </c>
      <c r="F724" s="12" t="s">
        <v>1061</v>
      </c>
      <c r="G724" s="12" t="s">
        <v>6740</v>
      </c>
      <c r="H724" s="27" t="s">
        <v>69</v>
      </c>
      <c r="I724" s="28" t="s">
        <v>70</v>
      </c>
      <c r="J724" s="28" t="s">
        <v>70</v>
      </c>
      <c r="K724" s="28" t="s">
        <v>70</v>
      </c>
      <c r="L724" s="28" t="s">
        <v>70</v>
      </c>
      <c r="M724" s="29" t="s">
        <v>70</v>
      </c>
      <c r="N724" s="29" t="s">
        <v>70</v>
      </c>
      <c r="O724" s="28" t="s">
        <v>70</v>
      </c>
      <c r="P724" s="28" t="s">
        <v>70</v>
      </c>
      <c r="Q724" s="28" t="s">
        <v>70</v>
      </c>
      <c r="R724" s="28" t="s">
        <v>70</v>
      </c>
      <c r="S724" s="28" t="s">
        <v>70</v>
      </c>
      <c r="T724" s="30" t="s">
        <v>6894</v>
      </c>
      <c r="U724" s="31" t="s">
        <v>72</v>
      </c>
      <c r="V724" s="12">
        <v>1</v>
      </c>
      <c r="W724" s="12">
        <v>2</v>
      </c>
      <c r="X724" s="12">
        <v>2</v>
      </c>
      <c r="Y724" s="12">
        <v>0</v>
      </c>
      <c r="Z724" s="20">
        <v>0</v>
      </c>
      <c r="AA724" s="12">
        <v>1</v>
      </c>
      <c r="AB724" s="56">
        <v>1</v>
      </c>
      <c r="AC724" s="21" t="s">
        <v>73</v>
      </c>
      <c r="AD724" s="46" t="s">
        <v>8956</v>
      </c>
      <c r="AE724" s="72" t="s">
        <v>6925</v>
      </c>
      <c r="AF724" s="16" t="s">
        <v>8955</v>
      </c>
      <c r="AG724" s="16" t="str">
        <f t="shared" si="11"/>
        <v/>
      </c>
    </row>
    <row r="725" spans="1:33" x14ac:dyDescent="0.2">
      <c r="A725" s="12" t="s">
        <v>8268</v>
      </c>
      <c r="B725" s="12" t="s">
        <v>8269</v>
      </c>
      <c r="C725" s="12" t="s">
        <v>64</v>
      </c>
      <c r="D725" s="12" t="s">
        <v>6739</v>
      </c>
      <c r="E725" s="19" t="s">
        <v>1060</v>
      </c>
      <c r="F725" s="12" t="s">
        <v>1061</v>
      </c>
      <c r="G725" s="12" t="s">
        <v>6740</v>
      </c>
      <c r="H725" s="27" t="s">
        <v>69</v>
      </c>
      <c r="I725" s="28" t="s">
        <v>70</v>
      </c>
      <c r="J725" s="28" t="s">
        <v>70</v>
      </c>
      <c r="K725" s="28" t="s">
        <v>70</v>
      </c>
      <c r="L725" s="28" t="s">
        <v>70</v>
      </c>
      <c r="M725" s="29" t="s">
        <v>70</v>
      </c>
      <c r="N725" s="29" t="s">
        <v>70</v>
      </c>
      <c r="O725" s="28" t="s">
        <v>70</v>
      </c>
      <c r="P725" s="28" t="s">
        <v>70</v>
      </c>
      <c r="Q725" s="28" t="s">
        <v>70</v>
      </c>
      <c r="R725" s="28" t="s">
        <v>70</v>
      </c>
      <c r="S725" s="28" t="s">
        <v>70</v>
      </c>
      <c r="T725" s="30" t="s">
        <v>6894</v>
      </c>
      <c r="U725" s="31" t="s">
        <v>72</v>
      </c>
      <c r="V725" s="12">
        <v>0</v>
      </c>
      <c r="W725" s="12">
        <v>2</v>
      </c>
      <c r="X725" s="12">
        <v>2</v>
      </c>
      <c r="Y725" s="12">
        <v>0</v>
      </c>
      <c r="Z725" s="20">
        <v>0</v>
      </c>
      <c r="AA725" s="12">
        <v>0</v>
      </c>
      <c r="AB725" s="56">
        <v>1</v>
      </c>
      <c r="AC725" s="21" t="s">
        <v>73</v>
      </c>
      <c r="AD725" s="46" t="s">
        <v>8956</v>
      </c>
      <c r="AE725" s="72"/>
      <c r="AF725" s="16" t="s">
        <v>8955</v>
      </c>
      <c r="AG725" s="16" t="str">
        <f t="shared" si="11"/>
        <v/>
      </c>
    </row>
    <row r="726" spans="1:33" x14ac:dyDescent="0.2">
      <c r="A726" s="12" t="s">
        <v>8270</v>
      </c>
      <c r="B726" s="12" t="s">
        <v>8271</v>
      </c>
      <c r="C726" s="12" t="s">
        <v>64</v>
      </c>
      <c r="D726" s="12" t="s">
        <v>88</v>
      </c>
      <c r="E726" s="19" t="s">
        <v>1060</v>
      </c>
      <c r="F726" s="12" t="s">
        <v>1061</v>
      </c>
      <c r="G726" s="12" t="s">
        <v>1062</v>
      </c>
      <c r="H726" s="27" t="s">
        <v>69</v>
      </c>
      <c r="I726" s="28" t="s">
        <v>70</v>
      </c>
      <c r="J726" s="28" t="s">
        <v>70</v>
      </c>
      <c r="K726" s="28" t="s">
        <v>70</v>
      </c>
      <c r="L726" s="28" t="s">
        <v>70</v>
      </c>
      <c r="M726" s="29" t="s">
        <v>70</v>
      </c>
      <c r="N726" s="29" t="s">
        <v>70</v>
      </c>
      <c r="O726" s="28" t="s">
        <v>70</v>
      </c>
      <c r="P726" s="28" t="s">
        <v>70</v>
      </c>
      <c r="Q726" s="28" t="s">
        <v>70</v>
      </c>
      <c r="R726" s="28" t="s">
        <v>70</v>
      </c>
      <c r="S726" s="28" t="s">
        <v>70</v>
      </c>
      <c r="T726" s="30" t="s">
        <v>6894</v>
      </c>
      <c r="U726" s="31" t="s">
        <v>72</v>
      </c>
      <c r="V726" s="12">
        <v>0</v>
      </c>
      <c r="W726" s="12">
        <v>2</v>
      </c>
      <c r="X726" s="12">
        <v>2</v>
      </c>
      <c r="Y726" s="12">
        <v>0</v>
      </c>
      <c r="Z726" s="20">
        <v>0</v>
      </c>
      <c r="AA726" s="12">
        <v>0</v>
      </c>
      <c r="AB726" s="56">
        <v>1</v>
      </c>
      <c r="AC726" s="21" t="s">
        <v>73</v>
      </c>
      <c r="AD726" s="46" t="s">
        <v>8956</v>
      </c>
      <c r="AE726" s="72"/>
      <c r="AF726" s="16" t="s">
        <v>8955</v>
      </c>
      <c r="AG726" s="16" t="str">
        <f t="shared" si="11"/>
        <v/>
      </c>
    </row>
    <row r="727" spans="1:33" x14ac:dyDescent="0.2">
      <c r="A727" s="12" t="s">
        <v>8272</v>
      </c>
      <c r="B727" s="12" t="s">
        <v>8273</v>
      </c>
      <c r="C727" s="12" t="s">
        <v>76</v>
      </c>
      <c r="D727" s="12" t="s">
        <v>88</v>
      </c>
      <c r="E727" s="19" t="s">
        <v>1060</v>
      </c>
      <c r="F727" s="12" t="s">
        <v>1061</v>
      </c>
      <c r="G727" s="12" t="s">
        <v>1062</v>
      </c>
      <c r="H727" s="27" t="s">
        <v>69</v>
      </c>
      <c r="I727" s="28" t="s">
        <v>70</v>
      </c>
      <c r="J727" s="28" t="s">
        <v>70</v>
      </c>
      <c r="K727" s="28" t="s">
        <v>70</v>
      </c>
      <c r="L727" s="28" t="s">
        <v>70</v>
      </c>
      <c r="M727" s="29" t="s">
        <v>70</v>
      </c>
      <c r="N727" s="29" t="s">
        <v>70</v>
      </c>
      <c r="O727" s="28" t="s">
        <v>70</v>
      </c>
      <c r="P727" s="28" t="s">
        <v>70</v>
      </c>
      <c r="Q727" s="28" t="s">
        <v>70</v>
      </c>
      <c r="R727" s="28" t="s">
        <v>70</v>
      </c>
      <c r="S727" s="28" t="s">
        <v>70</v>
      </c>
      <c r="T727" s="30" t="s">
        <v>6894</v>
      </c>
      <c r="U727" s="31" t="s">
        <v>72</v>
      </c>
      <c r="V727" s="12">
        <v>0</v>
      </c>
      <c r="W727" s="12">
        <v>2</v>
      </c>
      <c r="X727" s="12">
        <v>2</v>
      </c>
      <c r="Y727" s="12">
        <v>0</v>
      </c>
      <c r="Z727" s="20">
        <v>0</v>
      </c>
      <c r="AA727" s="12">
        <v>0</v>
      </c>
      <c r="AB727" s="56">
        <v>1</v>
      </c>
      <c r="AC727" s="21" t="s">
        <v>73</v>
      </c>
      <c r="AD727" s="46" t="s">
        <v>8956</v>
      </c>
      <c r="AE727" s="72"/>
      <c r="AF727" s="16" t="s">
        <v>8955</v>
      </c>
      <c r="AG727" s="16" t="str">
        <f t="shared" si="11"/>
        <v/>
      </c>
    </row>
    <row r="728" spans="1:33" x14ac:dyDescent="0.2">
      <c r="A728" s="12" t="s">
        <v>8274</v>
      </c>
      <c r="B728" s="12" t="s">
        <v>8275</v>
      </c>
      <c r="C728" s="12" t="s">
        <v>76</v>
      </c>
      <c r="D728" s="12" t="s">
        <v>88</v>
      </c>
      <c r="E728" s="19" t="s">
        <v>1060</v>
      </c>
      <c r="F728" s="12" t="s">
        <v>1061</v>
      </c>
      <c r="G728" s="12" t="s">
        <v>1062</v>
      </c>
      <c r="H728" s="27" t="s">
        <v>69</v>
      </c>
      <c r="I728" s="28" t="s">
        <v>70</v>
      </c>
      <c r="J728" s="28" t="s">
        <v>70</v>
      </c>
      <c r="K728" s="28" t="s">
        <v>70</v>
      </c>
      <c r="L728" s="28" t="s">
        <v>70</v>
      </c>
      <c r="M728" s="29" t="s">
        <v>70</v>
      </c>
      <c r="N728" s="29" t="s">
        <v>70</v>
      </c>
      <c r="O728" s="28" t="s">
        <v>70</v>
      </c>
      <c r="P728" s="28" t="s">
        <v>70</v>
      </c>
      <c r="Q728" s="28" t="s">
        <v>70</v>
      </c>
      <c r="R728" s="28" t="s">
        <v>70</v>
      </c>
      <c r="S728" s="28" t="s">
        <v>70</v>
      </c>
      <c r="T728" s="30" t="s">
        <v>6894</v>
      </c>
      <c r="U728" s="31" t="s">
        <v>72</v>
      </c>
      <c r="V728" s="12">
        <v>0</v>
      </c>
      <c r="W728" s="12">
        <v>2</v>
      </c>
      <c r="X728" s="12">
        <v>2</v>
      </c>
      <c r="Y728" s="12">
        <v>0</v>
      </c>
      <c r="Z728" s="20">
        <v>0</v>
      </c>
      <c r="AA728" s="12">
        <v>0</v>
      </c>
      <c r="AB728" s="56">
        <v>0</v>
      </c>
      <c r="AC728" s="21" t="s">
        <v>73</v>
      </c>
      <c r="AD728" s="46" t="s">
        <v>8956</v>
      </c>
      <c r="AE728" s="72"/>
      <c r="AF728" s="16" t="s">
        <v>8955</v>
      </c>
      <c r="AG728" s="16" t="str">
        <f t="shared" si="11"/>
        <v/>
      </c>
    </row>
    <row r="729" spans="1:33" x14ac:dyDescent="0.2">
      <c r="A729" s="12" t="s">
        <v>8276</v>
      </c>
      <c r="B729" s="12" t="s">
        <v>8277</v>
      </c>
      <c r="C729" s="12" t="s">
        <v>64</v>
      </c>
      <c r="D729" s="12" t="s">
        <v>88</v>
      </c>
      <c r="E729" s="19" t="s">
        <v>1060</v>
      </c>
      <c r="F729" s="12" t="s">
        <v>1061</v>
      </c>
      <c r="G729" s="12" t="s">
        <v>1062</v>
      </c>
      <c r="H729" s="27" t="s">
        <v>69</v>
      </c>
      <c r="I729" s="28" t="s">
        <v>70</v>
      </c>
      <c r="J729" s="28" t="s">
        <v>70</v>
      </c>
      <c r="K729" s="28" t="s">
        <v>70</v>
      </c>
      <c r="L729" s="28" t="s">
        <v>70</v>
      </c>
      <c r="M729" s="29" t="s">
        <v>70</v>
      </c>
      <c r="N729" s="29" t="s">
        <v>70</v>
      </c>
      <c r="O729" s="28" t="s">
        <v>70</v>
      </c>
      <c r="P729" s="28" t="s">
        <v>70</v>
      </c>
      <c r="Q729" s="28" t="s">
        <v>70</v>
      </c>
      <c r="R729" s="28" t="s">
        <v>70</v>
      </c>
      <c r="S729" s="28" t="s">
        <v>70</v>
      </c>
      <c r="T729" s="30" t="s">
        <v>6894</v>
      </c>
      <c r="U729" s="31" t="s">
        <v>72</v>
      </c>
      <c r="V729" s="12">
        <v>0</v>
      </c>
      <c r="W729" s="12">
        <v>2</v>
      </c>
      <c r="X729" s="12">
        <v>2</v>
      </c>
      <c r="Y729" s="12">
        <v>0</v>
      </c>
      <c r="Z729" s="20">
        <v>0</v>
      </c>
      <c r="AA729" s="12">
        <v>0</v>
      </c>
      <c r="AB729" s="56">
        <v>1</v>
      </c>
      <c r="AC729" s="21" t="s">
        <v>73</v>
      </c>
      <c r="AD729" s="46" t="s">
        <v>8956</v>
      </c>
      <c r="AE729" s="72"/>
      <c r="AF729" s="16" t="s">
        <v>8955</v>
      </c>
      <c r="AG729" s="16" t="str">
        <f t="shared" si="11"/>
        <v/>
      </c>
    </row>
    <row r="730" spans="1:33" x14ac:dyDescent="0.2">
      <c r="A730" s="12" t="s">
        <v>8278</v>
      </c>
      <c r="B730" s="12" t="s">
        <v>8279</v>
      </c>
      <c r="C730" s="12" t="s">
        <v>76</v>
      </c>
      <c r="D730" s="12" t="s">
        <v>88</v>
      </c>
      <c r="E730" s="19" t="s">
        <v>1060</v>
      </c>
      <c r="F730" s="12" t="s">
        <v>1061</v>
      </c>
      <c r="G730" s="12" t="s">
        <v>1062</v>
      </c>
      <c r="H730" s="27" t="s">
        <v>69</v>
      </c>
      <c r="I730" s="28" t="s">
        <v>70</v>
      </c>
      <c r="J730" s="28" t="s">
        <v>70</v>
      </c>
      <c r="K730" s="28" t="s">
        <v>70</v>
      </c>
      <c r="L730" s="28" t="s">
        <v>70</v>
      </c>
      <c r="M730" s="29" t="s">
        <v>70</v>
      </c>
      <c r="N730" s="29" t="s">
        <v>70</v>
      </c>
      <c r="O730" s="28" t="s">
        <v>70</v>
      </c>
      <c r="P730" s="28" t="s">
        <v>70</v>
      </c>
      <c r="Q730" s="28" t="s">
        <v>70</v>
      </c>
      <c r="R730" s="28" t="s">
        <v>70</v>
      </c>
      <c r="S730" s="28" t="s">
        <v>70</v>
      </c>
      <c r="T730" s="30" t="s">
        <v>6894</v>
      </c>
      <c r="U730" s="31" t="s">
        <v>72</v>
      </c>
      <c r="V730" s="12">
        <v>0</v>
      </c>
      <c r="W730" s="12">
        <v>5</v>
      </c>
      <c r="X730" s="12">
        <v>2</v>
      </c>
      <c r="Y730" s="12">
        <v>0</v>
      </c>
      <c r="Z730" s="20">
        <v>1</v>
      </c>
      <c r="AA730" s="12">
        <v>0</v>
      </c>
      <c r="AB730" s="56">
        <v>3</v>
      </c>
      <c r="AC730" s="21" t="s">
        <v>73</v>
      </c>
      <c r="AD730" s="46" t="s">
        <v>8956</v>
      </c>
      <c r="AE730" s="72"/>
      <c r="AF730" s="16" t="s">
        <v>8955</v>
      </c>
      <c r="AG730" s="16" t="str">
        <f t="shared" si="11"/>
        <v/>
      </c>
    </row>
    <row r="731" spans="1:33" x14ac:dyDescent="0.2">
      <c r="A731" s="12" t="s">
        <v>8280</v>
      </c>
      <c r="B731" s="12" t="s">
        <v>8281</v>
      </c>
      <c r="C731" s="12" t="s">
        <v>76</v>
      </c>
      <c r="D731" s="12" t="s">
        <v>88</v>
      </c>
      <c r="E731" s="19" t="s">
        <v>1060</v>
      </c>
      <c r="F731" s="12" t="s">
        <v>1061</v>
      </c>
      <c r="G731" s="12" t="s">
        <v>1062</v>
      </c>
      <c r="H731" s="27" t="s">
        <v>69</v>
      </c>
      <c r="I731" s="28" t="s">
        <v>70</v>
      </c>
      <c r="J731" s="28" t="s">
        <v>70</v>
      </c>
      <c r="K731" s="28" t="s">
        <v>70</v>
      </c>
      <c r="L731" s="28" t="s">
        <v>70</v>
      </c>
      <c r="M731" s="29" t="s">
        <v>70</v>
      </c>
      <c r="N731" s="29" t="s">
        <v>70</v>
      </c>
      <c r="O731" s="28" t="s">
        <v>70</v>
      </c>
      <c r="P731" s="28" t="s">
        <v>70</v>
      </c>
      <c r="Q731" s="28" t="s">
        <v>70</v>
      </c>
      <c r="R731" s="28" t="s">
        <v>70</v>
      </c>
      <c r="S731" s="28" t="s">
        <v>70</v>
      </c>
      <c r="T731" s="30" t="s">
        <v>6894</v>
      </c>
      <c r="U731" s="31" t="s">
        <v>72</v>
      </c>
      <c r="V731" s="12">
        <v>0</v>
      </c>
      <c r="W731" s="12">
        <v>2</v>
      </c>
      <c r="X731" s="12">
        <v>2</v>
      </c>
      <c r="Y731" s="12">
        <v>0</v>
      </c>
      <c r="Z731" s="20">
        <v>0</v>
      </c>
      <c r="AA731" s="12">
        <v>0</v>
      </c>
      <c r="AB731" s="56">
        <v>1</v>
      </c>
      <c r="AC731" s="21" t="s">
        <v>73</v>
      </c>
      <c r="AD731" s="46" t="s">
        <v>8956</v>
      </c>
      <c r="AE731" s="72"/>
      <c r="AF731" s="16" t="s">
        <v>8955</v>
      </c>
      <c r="AG731" s="16" t="str">
        <f t="shared" si="11"/>
        <v/>
      </c>
    </row>
    <row r="732" spans="1:33" x14ac:dyDescent="0.2">
      <c r="A732" s="12" t="s">
        <v>8282</v>
      </c>
      <c r="B732" s="12" t="s">
        <v>8283</v>
      </c>
      <c r="C732" s="12" t="s">
        <v>76</v>
      </c>
      <c r="D732" s="12" t="s">
        <v>88</v>
      </c>
      <c r="E732" s="19" t="s">
        <v>1060</v>
      </c>
      <c r="F732" s="12" t="s">
        <v>1061</v>
      </c>
      <c r="G732" s="12" t="s">
        <v>1062</v>
      </c>
      <c r="H732" s="27" t="s">
        <v>69</v>
      </c>
      <c r="I732" s="28" t="s">
        <v>70</v>
      </c>
      <c r="J732" s="28" t="s">
        <v>70</v>
      </c>
      <c r="K732" s="28" t="s">
        <v>70</v>
      </c>
      <c r="L732" s="28" t="s">
        <v>70</v>
      </c>
      <c r="M732" s="29" t="s">
        <v>70</v>
      </c>
      <c r="N732" s="29" t="s">
        <v>70</v>
      </c>
      <c r="O732" s="28" t="s">
        <v>70</v>
      </c>
      <c r="P732" s="28" t="s">
        <v>70</v>
      </c>
      <c r="Q732" s="28" t="s">
        <v>70</v>
      </c>
      <c r="R732" s="28" t="s">
        <v>70</v>
      </c>
      <c r="S732" s="28" t="s">
        <v>70</v>
      </c>
      <c r="T732" s="30" t="s">
        <v>6894</v>
      </c>
      <c r="U732" s="31" t="s">
        <v>72</v>
      </c>
      <c r="V732" s="12">
        <v>1</v>
      </c>
      <c r="W732" s="12">
        <v>2</v>
      </c>
      <c r="X732" s="12">
        <v>2</v>
      </c>
      <c r="Y732" s="12">
        <v>0</v>
      </c>
      <c r="Z732" s="20">
        <v>0</v>
      </c>
      <c r="AA732" s="12">
        <v>1</v>
      </c>
      <c r="AB732" s="56">
        <v>1</v>
      </c>
      <c r="AC732" s="21" t="s">
        <v>73</v>
      </c>
      <c r="AD732" s="46" t="s">
        <v>8956</v>
      </c>
      <c r="AE732" s="72"/>
      <c r="AF732" s="16" t="s">
        <v>8955</v>
      </c>
      <c r="AG732" s="16" t="str">
        <f t="shared" si="11"/>
        <v/>
      </c>
    </row>
    <row r="733" spans="1:33" x14ac:dyDescent="0.2">
      <c r="A733" s="12" t="s">
        <v>8284</v>
      </c>
      <c r="B733" s="12" t="s">
        <v>8285</v>
      </c>
      <c r="C733" s="12" t="s">
        <v>64</v>
      </c>
      <c r="D733" s="12" t="s">
        <v>88</v>
      </c>
      <c r="E733" s="19" t="s">
        <v>1060</v>
      </c>
      <c r="F733" s="12" t="s">
        <v>1061</v>
      </c>
      <c r="G733" s="12" t="s">
        <v>1062</v>
      </c>
      <c r="H733" s="27" t="s">
        <v>69</v>
      </c>
      <c r="I733" s="28" t="s">
        <v>70</v>
      </c>
      <c r="J733" s="28" t="s">
        <v>70</v>
      </c>
      <c r="K733" s="28" t="s">
        <v>70</v>
      </c>
      <c r="L733" s="28" t="s">
        <v>70</v>
      </c>
      <c r="M733" s="29" t="s">
        <v>70</v>
      </c>
      <c r="N733" s="29" t="s">
        <v>70</v>
      </c>
      <c r="O733" s="28" t="s">
        <v>70</v>
      </c>
      <c r="P733" s="28" t="s">
        <v>70</v>
      </c>
      <c r="Q733" s="28" t="s">
        <v>70</v>
      </c>
      <c r="R733" s="28" t="s">
        <v>70</v>
      </c>
      <c r="S733" s="28" t="s">
        <v>70</v>
      </c>
      <c r="T733" s="30" t="s">
        <v>6894</v>
      </c>
      <c r="U733" s="31" t="s">
        <v>72</v>
      </c>
      <c r="V733" s="12">
        <v>0</v>
      </c>
      <c r="W733" s="12">
        <v>2</v>
      </c>
      <c r="X733" s="12">
        <v>2</v>
      </c>
      <c r="Y733" s="12">
        <v>0</v>
      </c>
      <c r="Z733" s="20">
        <v>0</v>
      </c>
      <c r="AA733" s="12">
        <v>0</v>
      </c>
      <c r="AB733" s="56">
        <v>2</v>
      </c>
      <c r="AC733" s="21" t="s">
        <v>73</v>
      </c>
      <c r="AD733" s="46" t="s">
        <v>8956</v>
      </c>
      <c r="AE733" s="72"/>
      <c r="AF733" s="16" t="s">
        <v>8955</v>
      </c>
      <c r="AG733" s="16" t="str">
        <f t="shared" si="11"/>
        <v/>
      </c>
    </row>
    <row r="734" spans="1:33" x14ac:dyDescent="0.2">
      <c r="A734" s="12" t="s">
        <v>8286</v>
      </c>
      <c r="B734" s="12" t="s">
        <v>8287</v>
      </c>
      <c r="C734" s="12" t="s">
        <v>76</v>
      </c>
      <c r="D734" s="12" t="s">
        <v>88</v>
      </c>
      <c r="E734" s="19" t="s">
        <v>1060</v>
      </c>
      <c r="F734" s="12" t="s">
        <v>1061</v>
      </c>
      <c r="G734" s="12" t="s">
        <v>1062</v>
      </c>
      <c r="H734" s="27" t="s">
        <v>69</v>
      </c>
      <c r="I734" s="28" t="s">
        <v>70</v>
      </c>
      <c r="J734" s="28" t="s">
        <v>70</v>
      </c>
      <c r="K734" s="28" t="s">
        <v>70</v>
      </c>
      <c r="L734" s="28" t="s">
        <v>70</v>
      </c>
      <c r="M734" s="29" t="s">
        <v>70</v>
      </c>
      <c r="N734" s="29" t="s">
        <v>70</v>
      </c>
      <c r="O734" s="28" t="s">
        <v>70</v>
      </c>
      <c r="P734" s="28" t="s">
        <v>70</v>
      </c>
      <c r="Q734" s="28" t="s">
        <v>70</v>
      </c>
      <c r="R734" s="28" t="s">
        <v>70</v>
      </c>
      <c r="S734" s="28" t="s">
        <v>70</v>
      </c>
      <c r="T734" s="30" t="s">
        <v>6894</v>
      </c>
      <c r="U734" s="31" t="s">
        <v>72</v>
      </c>
      <c r="V734" s="12">
        <v>0</v>
      </c>
      <c r="W734" s="12">
        <v>2</v>
      </c>
      <c r="X734" s="12">
        <v>2</v>
      </c>
      <c r="Y734" s="12">
        <v>0</v>
      </c>
      <c r="Z734" s="20">
        <v>0</v>
      </c>
      <c r="AA734" s="12">
        <v>0</v>
      </c>
      <c r="AB734" s="56">
        <v>1</v>
      </c>
      <c r="AC734" s="21" t="s">
        <v>73</v>
      </c>
      <c r="AD734" s="46" t="s">
        <v>8956</v>
      </c>
      <c r="AE734" s="72"/>
      <c r="AF734" s="16" t="s">
        <v>8955</v>
      </c>
      <c r="AG734" s="16" t="str">
        <f t="shared" si="11"/>
        <v/>
      </c>
    </row>
    <row r="735" spans="1:33" x14ac:dyDescent="0.2">
      <c r="A735" s="12" t="s">
        <v>8288</v>
      </c>
      <c r="B735" s="12" t="s">
        <v>1879</v>
      </c>
      <c r="C735" s="12" t="s">
        <v>76</v>
      </c>
      <c r="D735" s="12" t="s">
        <v>88</v>
      </c>
      <c r="E735" s="19" t="s">
        <v>1060</v>
      </c>
      <c r="F735" s="12" t="s">
        <v>1061</v>
      </c>
      <c r="G735" s="12" t="s">
        <v>1062</v>
      </c>
      <c r="H735" s="27" t="s">
        <v>69</v>
      </c>
      <c r="I735" s="28" t="s">
        <v>70</v>
      </c>
      <c r="J735" s="28" t="s">
        <v>70</v>
      </c>
      <c r="K735" s="28" t="s">
        <v>70</v>
      </c>
      <c r="L735" s="28" t="s">
        <v>70</v>
      </c>
      <c r="M735" s="29" t="s">
        <v>70</v>
      </c>
      <c r="N735" s="29" t="s">
        <v>70</v>
      </c>
      <c r="O735" s="28" t="s">
        <v>70</v>
      </c>
      <c r="P735" s="28" t="s">
        <v>70</v>
      </c>
      <c r="Q735" s="28" t="s">
        <v>70</v>
      </c>
      <c r="R735" s="28" t="s">
        <v>70</v>
      </c>
      <c r="S735" s="28" t="s">
        <v>70</v>
      </c>
      <c r="T735" s="30" t="s">
        <v>6894</v>
      </c>
      <c r="U735" s="31" t="s">
        <v>72</v>
      </c>
      <c r="V735" s="12">
        <v>1</v>
      </c>
      <c r="W735" s="12">
        <v>5</v>
      </c>
      <c r="X735" s="12">
        <v>2</v>
      </c>
      <c r="Y735" s="12">
        <v>0</v>
      </c>
      <c r="Z735" s="20">
        <v>1</v>
      </c>
      <c r="AA735" s="12">
        <v>1</v>
      </c>
      <c r="AB735" s="56">
        <v>1</v>
      </c>
      <c r="AC735" s="21" t="s">
        <v>73</v>
      </c>
      <c r="AD735" s="46" t="s">
        <v>8956</v>
      </c>
      <c r="AE735" s="72"/>
      <c r="AF735" s="16" t="s">
        <v>8955</v>
      </c>
      <c r="AG735" s="16" t="str">
        <f t="shared" si="11"/>
        <v/>
      </c>
    </row>
    <row r="736" spans="1:33" x14ac:dyDescent="0.2">
      <c r="A736" s="12" t="s">
        <v>8289</v>
      </c>
      <c r="B736" s="12" t="s">
        <v>8290</v>
      </c>
      <c r="C736" s="12" t="s">
        <v>76</v>
      </c>
      <c r="D736" s="12" t="s">
        <v>88</v>
      </c>
      <c r="E736" s="19" t="s">
        <v>1060</v>
      </c>
      <c r="F736" s="12" t="s">
        <v>1061</v>
      </c>
      <c r="G736" s="12" t="s">
        <v>1062</v>
      </c>
      <c r="H736" s="27" t="s">
        <v>69</v>
      </c>
      <c r="I736" s="28" t="s">
        <v>70</v>
      </c>
      <c r="J736" s="28" t="s">
        <v>70</v>
      </c>
      <c r="K736" s="28" t="s">
        <v>70</v>
      </c>
      <c r="L736" s="28" t="s">
        <v>70</v>
      </c>
      <c r="M736" s="29" t="s">
        <v>70</v>
      </c>
      <c r="N736" s="29" t="s">
        <v>70</v>
      </c>
      <c r="O736" s="28" t="s">
        <v>70</v>
      </c>
      <c r="P736" s="28" t="s">
        <v>70</v>
      </c>
      <c r="Q736" s="28" t="s">
        <v>70</v>
      </c>
      <c r="R736" s="28" t="s">
        <v>70</v>
      </c>
      <c r="S736" s="28" t="s">
        <v>70</v>
      </c>
      <c r="T736" s="30" t="s">
        <v>6894</v>
      </c>
      <c r="U736" s="31" t="s">
        <v>72</v>
      </c>
      <c r="V736" s="12">
        <v>4</v>
      </c>
      <c r="W736" s="12">
        <v>5</v>
      </c>
      <c r="X736" s="12">
        <v>2</v>
      </c>
      <c r="Y736" s="12">
        <v>0</v>
      </c>
      <c r="Z736" s="20">
        <v>1</v>
      </c>
      <c r="AA736" s="12">
        <v>4</v>
      </c>
      <c r="AB736" s="56">
        <v>1</v>
      </c>
      <c r="AC736" s="21" t="s">
        <v>73</v>
      </c>
      <c r="AD736" s="46" t="s">
        <v>8954</v>
      </c>
      <c r="AE736" s="72"/>
      <c r="AF736" s="16" t="s">
        <v>8955</v>
      </c>
      <c r="AG736" s="16" t="str">
        <f t="shared" si="11"/>
        <v/>
      </c>
    </row>
    <row r="737" spans="1:33" x14ac:dyDescent="0.2">
      <c r="A737" s="12" t="s">
        <v>8291</v>
      </c>
      <c r="B737" s="12" t="s">
        <v>8292</v>
      </c>
      <c r="C737" s="12" t="s">
        <v>76</v>
      </c>
      <c r="D737" s="12" t="s">
        <v>88</v>
      </c>
      <c r="E737" s="19" t="s">
        <v>1060</v>
      </c>
      <c r="F737" s="12" t="s">
        <v>1061</v>
      </c>
      <c r="G737" s="12" t="s">
        <v>1071</v>
      </c>
      <c r="H737" s="27" t="s">
        <v>69</v>
      </c>
      <c r="I737" s="28" t="s">
        <v>70</v>
      </c>
      <c r="J737" s="28" t="s">
        <v>70</v>
      </c>
      <c r="K737" s="28" t="s">
        <v>70</v>
      </c>
      <c r="L737" s="28" t="s">
        <v>70</v>
      </c>
      <c r="M737" s="29" t="s">
        <v>70</v>
      </c>
      <c r="N737" s="29" t="s">
        <v>70</v>
      </c>
      <c r="O737" s="28" t="s">
        <v>70</v>
      </c>
      <c r="P737" s="28" t="s">
        <v>70</v>
      </c>
      <c r="Q737" s="28" t="s">
        <v>70</v>
      </c>
      <c r="R737" s="28" t="s">
        <v>70</v>
      </c>
      <c r="S737" s="28" t="s">
        <v>70</v>
      </c>
      <c r="T737" s="30" t="s">
        <v>6894</v>
      </c>
      <c r="U737" s="31" t="s">
        <v>72</v>
      </c>
      <c r="V737" s="12">
        <v>1</v>
      </c>
      <c r="W737" s="12">
        <v>5</v>
      </c>
      <c r="X737" s="12">
        <v>5</v>
      </c>
      <c r="Y737" s="12">
        <v>0</v>
      </c>
      <c r="Z737" s="20">
        <v>1</v>
      </c>
      <c r="AA737" s="12">
        <v>1</v>
      </c>
      <c r="AB737" s="56">
        <v>1</v>
      </c>
      <c r="AC737" s="21" t="s">
        <v>73</v>
      </c>
      <c r="AD737" s="46" t="s">
        <v>8956</v>
      </c>
      <c r="AE737" s="72"/>
      <c r="AF737" s="16" t="s">
        <v>8955</v>
      </c>
      <c r="AG737" s="16" t="str">
        <f t="shared" si="11"/>
        <v/>
      </c>
    </row>
    <row r="738" spans="1:33" x14ac:dyDescent="0.2">
      <c r="A738" s="12" t="s">
        <v>8293</v>
      </c>
      <c r="B738" s="12" t="s">
        <v>8294</v>
      </c>
      <c r="C738" s="12" t="s">
        <v>76</v>
      </c>
      <c r="D738" s="12" t="s">
        <v>88</v>
      </c>
      <c r="E738" s="19" t="s">
        <v>1060</v>
      </c>
      <c r="F738" s="12" t="s">
        <v>1061</v>
      </c>
      <c r="G738" s="12" t="s">
        <v>1071</v>
      </c>
      <c r="H738" s="27" t="s">
        <v>69</v>
      </c>
      <c r="I738" s="28" t="s">
        <v>70</v>
      </c>
      <c r="J738" s="28" t="s">
        <v>70</v>
      </c>
      <c r="K738" s="28" t="s">
        <v>70</v>
      </c>
      <c r="L738" s="28" t="s">
        <v>70</v>
      </c>
      <c r="M738" s="29" t="s">
        <v>70</v>
      </c>
      <c r="N738" s="29" t="s">
        <v>70</v>
      </c>
      <c r="O738" s="28" t="s">
        <v>70</v>
      </c>
      <c r="P738" s="28" t="s">
        <v>70</v>
      </c>
      <c r="Q738" s="28" t="s">
        <v>70</v>
      </c>
      <c r="R738" s="28" t="s">
        <v>70</v>
      </c>
      <c r="S738" s="28" t="s">
        <v>70</v>
      </c>
      <c r="T738" s="30" t="s">
        <v>6894</v>
      </c>
      <c r="U738" s="31" t="s">
        <v>72</v>
      </c>
      <c r="V738" s="12">
        <v>2</v>
      </c>
      <c r="W738" s="12">
        <v>5</v>
      </c>
      <c r="X738" s="12">
        <v>2</v>
      </c>
      <c r="Y738" s="12">
        <v>0</v>
      </c>
      <c r="Z738" s="20">
        <v>1</v>
      </c>
      <c r="AA738" s="12">
        <v>2</v>
      </c>
      <c r="AB738" s="56">
        <v>3</v>
      </c>
      <c r="AC738" s="21" t="s">
        <v>73</v>
      </c>
      <c r="AD738" s="46" t="s">
        <v>8954</v>
      </c>
      <c r="AE738" s="72"/>
      <c r="AF738" s="16" t="s">
        <v>8955</v>
      </c>
      <c r="AG738" s="16" t="str">
        <f t="shared" si="11"/>
        <v/>
      </c>
    </row>
    <row r="739" spans="1:33" x14ac:dyDescent="0.2">
      <c r="A739" s="12" t="s">
        <v>8295</v>
      </c>
      <c r="B739" s="12" t="s">
        <v>8296</v>
      </c>
      <c r="C739" s="12" t="s">
        <v>76</v>
      </c>
      <c r="D739" s="12" t="s">
        <v>88</v>
      </c>
      <c r="E739" s="19" t="s">
        <v>1060</v>
      </c>
      <c r="F739" s="12" t="s">
        <v>1061</v>
      </c>
      <c r="G739" s="12" t="s">
        <v>1071</v>
      </c>
      <c r="H739" s="27" t="s">
        <v>69</v>
      </c>
      <c r="I739" s="28" t="s">
        <v>70</v>
      </c>
      <c r="J739" s="28" t="s">
        <v>70</v>
      </c>
      <c r="K739" s="28" t="s">
        <v>70</v>
      </c>
      <c r="L739" s="28" t="s">
        <v>70</v>
      </c>
      <c r="M739" s="29" t="s">
        <v>70</v>
      </c>
      <c r="N739" s="29" t="s">
        <v>70</v>
      </c>
      <c r="O739" s="28" t="s">
        <v>70</v>
      </c>
      <c r="P739" s="28" t="s">
        <v>70</v>
      </c>
      <c r="Q739" s="28" t="s">
        <v>70</v>
      </c>
      <c r="R739" s="28" t="s">
        <v>70</v>
      </c>
      <c r="S739" s="28" t="s">
        <v>70</v>
      </c>
      <c r="T739" s="30" t="s">
        <v>6894</v>
      </c>
      <c r="U739" s="31" t="s">
        <v>72</v>
      </c>
      <c r="V739" s="12">
        <v>3</v>
      </c>
      <c r="W739" s="12">
        <v>5</v>
      </c>
      <c r="X739" s="12">
        <v>5</v>
      </c>
      <c r="Y739" s="12">
        <v>0</v>
      </c>
      <c r="Z739" s="20">
        <v>1</v>
      </c>
      <c r="AA739" s="12">
        <v>3</v>
      </c>
      <c r="AB739" s="56">
        <v>1</v>
      </c>
      <c r="AC739" s="21" t="s">
        <v>73</v>
      </c>
      <c r="AD739" s="46" t="s">
        <v>8954</v>
      </c>
      <c r="AE739" s="72"/>
      <c r="AF739" s="16" t="s">
        <v>8955</v>
      </c>
      <c r="AG739" s="16" t="str">
        <f t="shared" si="11"/>
        <v/>
      </c>
    </row>
    <row r="740" spans="1:33" x14ac:dyDescent="0.2">
      <c r="A740" s="12" t="s">
        <v>8297</v>
      </c>
      <c r="B740" s="12" t="s">
        <v>8298</v>
      </c>
      <c r="C740" s="12" t="s">
        <v>76</v>
      </c>
      <c r="D740" s="12" t="s">
        <v>88</v>
      </c>
      <c r="E740" s="19" t="s">
        <v>1060</v>
      </c>
      <c r="F740" s="12" t="s">
        <v>1061</v>
      </c>
      <c r="G740" s="12" t="s">
        <v>1071</v>
      </c>
      <c r="H740" s="27" t="s">
        <v>69</v>
      </c>
      <c r="I740" s="28" t="s">
        <v>70</v>
      </c>
      <c r="J740" s="28" t="s">
        <v>70</v>
      </c>
      <c r="K740" s="28" t="s">
        <v>70</v>
      </c>
      <c r="L740" s="28" t="s">
        <v>70</v>
      </c>
      <c r="M740" s="29" t="s">
        <v>70</v>
      </c>
      <c r="N740" s="29" t="s">
        <v>70</v>
      </c>
      <c r="O740" s="28" t="s">
        <v>70</v>
      </c>
      <c r="P740" s="28" t="s">
        <v>70</v>
      </c>
      <c r="Q740" s="28" t="s">
        <v>70</v>
      </c>
      <c r="R740" s="28" t="s">
        <v>70</v>
      </c>
      <c r="S740" s="28" t="s">
        <v>70</v>
      </c>
      <c r="T740" s="30" t="s">
        <v>6894</v>
      </c>
      <c r="U740" s="31" t="s">
        <v>72</v>
      </c>
      <c r="V740" s="12">
        <v>2</v>
      </c>
      <c r="W740" s="12">
        <v>5</v>
      </c>
      <c r="X740" s="12">
        <v>2</v>
      </c>
      <c r="Y740" s="12">
        <v>0</v>
      </c>
      <c r="Z740" s="20">
        <v>1</v>
      </c>
      <c r="AA740" s="12">
        <v>2</v>
      </c>
      <c r="AB740" s="56">
        <v>1</v>
      </c>
      <c r="AC740" s="21" t="s">
        <v>73</v>
      </c>
      <c r="AD740" s="46" t="s">
        <v>8954</v>
      </c>
      <c r="AE740" s="72"/>
      <c r="AF740" s="16" t="s">
        <v>8955</v>
      </c>
      <c r="AG740" s="16" t="str">
        <f t="shared" si="11"/>
        <v/>
      </c>
    </row>
    <row r="741" spans="1:33" x14ac:dyDescent="0.2">
      <c r="A741" s="12" t="s">
        <v>8299</v>
      </c>
      <c r="B741" s="12" t="s">
        <v>8300</v>
      </c>
      <c r="C741" s="12" t="s">
        <v>64</v>
      </c>
      <c r="D741" s="12" t="s">
        <v>88</v>
      </c>
      <c r="E741" s="19" t="s">
        <v>1060</v>
      </c>
      <c r="F741" s="12" t="s">
        <v>1061</v>
      </c>
      <c r="G741" s="12" t="s">
        <v>1071</v>
      </c>
      <c r="H741" s="27" t="s">
        <v>69</v>
      </c>
      <c r="I741" s="28" t="s">
        <v>70</v>
      </c>
      <c r="J741" s="28" t="s">
        <v>70</v>
      </c>
      <c r="K741" s="28" t="s">
        <v>70</v>
      </c>
      <c r="L741" s="28" t="s">
        <v>70</v>
      </c>
      <c r="M741" s="29" t="s">
        <v>70</v>
      </c>
      <c r="N741" s="29" t="s">
        <v>70</v>
      </c>
      <c r="O741" s="28" t="s">
        <v>70</v>
      </c>
      <c r="P741" s="28" t="s">
        <v>70</v>
      </c>
      <c r="Q741" s="28" t="s">
        <v>70</v>
      </c>
      <c r="R741" s="28" t="s">
        <v>70</v>
      </c>
      <c r="S741" s="28" t="s">
        <v>70</v>
      </c>
      <c r="T741" s="30" t="s">
        <v>6894</v>
      </c>
      <c r="U741" s="31" t="s">
        <v>72</v>
      </c>
      <c r="V741" s="12">
        <v>1</v>
      </c>
      <c r="W741" s="12">
        <v>2</v>
      </c>
      <c r="X741" s="12">
        <v>2</v>
      </c>
      <c r="Y741" s="12">
        <v>0</v>
      </c>
      <c r="Z741" s="20">
        <v>0</v>
      </c>
      <c r="AA741" s="12">
        <v>1</v>
      </c>
      <c r="AB741" s="56">
        <v>1</v>
      </c>
      <c r="AC741" s="21" t="s">
        <v>73</v>
      </c>
      <c r="AD741" s="46" t="s">
        <v>8956</v>
      </c>
      <c r="AE741" s="72"/>
      <c r="AF741" s="16" t="s">
        <v>8955</v>
      </c>
      <c r="AG741" s="16" t="str">
        <f t="shared" si="11"/>
        <v/>
      </c>
    </row>
    <row r="742" spans="1:33" x14ac:dyDescent="0.2">
      <c r="A742" s="12" t="s">
        <v>8301</v>
      </c>
      <c r="B742" s="12" t="s">
        <v>8302</v>
      </c>
      <c r="C742" s="12" t="s">
        <v>64</v>
      </c>
      <c r="D742" s="12" t="s">
        <v>88</v>
      </c>
      <c r="E742" s="19" t="s">
        <v>1060</v>
      </c>
      <c r="F742" s="12" t="s">
        <v>1061</v>
      </c>
      <c r="G742" s="12" t="s">
        <v>1071</v>
      </c>
      <c r="H742" s="27" t="s">
        <v>69</v>
      </c>
      <c r="I742" s="28" t="s">
        <v>70</v>
      </c>
      <c r="J742" s="28" t="s">
        <v>70</v>
      </c>
      <c r="K742" s="28" t="s">
        <v>70</v>
      </c>
      <c r="L742" s="28" t="s">
        <v>70</v>
      </c>
      <c r="M742" s="29" t="s">
        <v>70</v>
      </c>
      <c r="N742" s="29" t="s">
        <v>70</v>
      </c>
      <c r="O742" s="28" t="s">
        <v>70</v>
      </c>
      <c r="P742" s="28" t="s">
        <v>70</v>
      </c>
      <c r="Q742" s="28" t="s">
        <v>70</v>
      </c>
      <c r="R742" s="28" t="s">
        <v>70</v>
      </c>
      <c r="S742" s="28" t="s">
        <v>70</v>
      </c>
      <c r="T742" s="30" t="s">
        <v>6894</v>
      </c>
      <c r="U742" s="31" t="s">
        <v>72</v>
      </c>
      <c r="V742" s="12">
        <v>1</v>
      </c>
      <c r="W742" s="12">
        <v>2</v>
      </c>
      <c r="X742" s="12">
        <v>2</v>
      </c>
      <c r="Y742" s="12">
        <v>0</v>
      </c>
      <c r="Z742" s="20">
        <v>0</v>
      </c>
      <c r="AA742" s="12">
        <v>1</v>
      </c>
      <c r="AB742" s="56">
        <v>1</v>
      </c>
      <c r="AC742" s="21" t="s">
        <v>73</v>
      </c>
      <c r="AD742" s="46" t="s">
        <v>8956</v>
      </c>
      <c r="AE742" s="72"/>
      <c r="AF742" s="16" t="s">
        <v>8955</v>
      </c>
      <c r="AG742" s="16" t="str">
        <f t="shared" si="11"/>
        <v/>
      </c>
    </row>
    <row r="743" spans="1:33" x14ac:dyDescent="0.2">
      <c r="A743" s="12" t="s">
        <v>8303</v>
      </c>
      <c r="B743" s="12" t="s">
        <v>8304</v>
      </c>
      <c r="C743" s="12" t="s">
        <v>64</v>
      </c>
      <c r="D743" s="12" t="s">
        <v>88</v>
      </c>
      <c r="E743" s="19" t="s">
        <v>1060</v>
      </c>
      <c r="F743" s="12" t="s">
        <v>1061</v>
      </c>
      <c r="G743" s="12" t="s">
        <v>1071</v>
      </c>
      <c r="H743" s="27" t="s">
        <v>69</v>
      </c>
      <c r="I743" s="28" t="s">
        <v>70</v>
      </c>
      <c r="J743" s="28" t="s">
        <v>70</v>
      </c>
      <c r="K743" s="28" t="s">
        <v>70</v>
      </c>
      <c r="L743" s="28" t="s">
        <v>70</v>
      </c>
      <c r="M743" s="29" t="s">
        <v>70</v>
      </c>
      <c r="N743" s="29" t="s">
        <v>70</v>
      </c>
      <c r="O743" s="28" t="s">
        <v>70</v>
      </c>
      <c r="P743" s="28" t="s">
        <v>70</v>
      </c>
      <c r="Q743" s="28" t="s">
        <v>70</v>
      </c>
      <c r="R743" s="28" t="s">
        <v>70</v>
      </c>
      <c r="S743" s="28" t="s">
        <v>70</v>
      </c>
      <c r="T743" s="30" t="s">
        <v>6894</v>
      </c>
      <c r="U743" s="31" t="s">
        <v>72</v>
      </c>
      <c r="V743" s="12">
        <v>1</v>
      </c>
      <c r="W743" s="12">
        <v>2</v>
      </c>
      <c r="X743" s="12">
        <v>2</v>
      </c>
      <c r="Y743" s="12">
        <v>0</v>
      </c>
      <c r="Z743" s="20">
        <v>0</v>
      </c>
      <c r="AA743" s="12">
        <v>1</v>
      </c>
      <c r="AB743" s="56">
        <v>1</v>
      </c>
      <c r="AC743" s="21" t="s">
        <v>73</v>
      </c>
      <c r="AD743" s="46" t="s">
        <v>8956</v>
      </c>
      <c r="AE743" s="72"/>
      <c r="AF743" s="16" t="s">
        <v>8955</v>
      </c>
      <c r="AG743" s="16" t="str">
        <f t="shared" si="11"/>
        <v/>
      </c>
    </row>
    <row r="744" spans="1:33" x14ac:dyDescent="0.2">
      <c r="A744" s="12" t="s">
        <v>8305</v>
      </c>
      <c r="B744" s="12" t="s">
        <v>8306</v>
      </c>
      <c r="C744" s="12" t="s">
        <v>76</v>
      </c>
      <c r="D744" s="12" t="s">
        <v>88</v>
      </c>
      <c r="E744" s="19" t="s">
        <v>1060</v>
      </c>
      <c r="F744" s="12" t="s">
        <v>1061</v>
      </c>
      <c r="G744" s="12" t="s">
        <v>1071</v>
      </c>
      <c r="H744" s="27" t="s">
        <v>69</v>
      </c>
      <c r="I744" s="28" t="s">
        <v>70</v>
      </c>
      <c r="J744" s="28" t="s">
        <v>70</v>
      </c>
      <c r="K744" s="28" t="s">
        <v>70</v>
      </c>
      <c r="L744" s="28" t="s">
        <v>70</v>
      </c>
      <c r="M744" s="29" t="s">
        <v>70</v>
      </c>
      <c r="N744" s="29" t="s">
        <v>70</v>
      </c>
      <c r="O744" s="28" t="s">
        <v>70</v>
      </c>
      <c r="P744" s="28" t="s">
        <v>70</v>
      </c>
      <c r="Q744" s="28" t="s">
        <v>70</v>
      </c>
      <c r="R744" s="28" t="s">
        <v>70</v>
      </c>
      <c r="S744" s="28" t="s">
        <v>70</v>
      </c>
      <c r="T744" s="30" t="s">
        <v>6894</v>
      </c>
      <c r="U744" s="31" t="s">
        <v>72</v>
      </c>
      <c r="V744" s="12">
        <v>1</v>
      </c>
      <c r="W744" s="12">
        <v>5</v>
      </c>
      <c r="X744" s="12">
        <v>2</v>
      </c>
      <c r="Y744" s="12">
        <v>0</v>
      </c>
      <c r="Z744" s="20">
        <v>1</v>
      </c>
      <c r="AA744" s="12">
        <v>1</v>
      </c>
      <c r="AB744" s="56">
        <v>2</v>
      </c>
      <c r="AC744" s="21" t="s">
        <v>73</v>
      </c>
      <c r="AD744" s="46" t="s">
        <v>8956</v>
      </c>
      <c r="AE744" s="72"/>
      <c r="AF744" s="16" t="s">
        <v>8955</v>
      </c>
      <c r="AG744" s="16" t="str">
        <f t="shared" si="11"/>
        <v/>
      </c>
    </row>
    <row r="745" spans="1:33" x14ac:dyDescent="0.2">
      <c r="A745" s="12" t="s">
        <v>8307</v>
      </c>
      <c r="B745" s="12" t="s">
        <v>7131</v>
      </c>
      <c r="C745" s="12" t="s">
        <v>64</v>
      </c>
      <c r="D745" s="12" t="s">
        <v>88</v>
      </c>
      <c r="E745" s="19" t="s">
        <v>1060</v>
      </c>
      <c r="F745" s="12" t="s">
        <v>1061</v>
      </c>
      <c r="G745" s="12" t="s">
        <v>1071</v>
      </c>
      <c r="H745" s="27" t="s">
        <v>69</v>
      </c>
      <c r="I745" s="28" t="s">
        <v>70</v>
      </c>
      <c r="J745" s="28" t="s">
        <v>70</v>
      </c>
      <c r="K745" s="28" t="s">
        <v>70</v>
      </c>
      <c r="L745" s="28" t="s">
        <v>70</v>
      </c>
      <c r="M745" s="29" t="s">
        <v>70</v>
      </c>
      <c r="N745" s="29" t="s">
        <v>70</v>
      </c>
      <c r="O745" s="28" t="s">
        <v>70</v>
      </c>
      <c r="P745" s="28" t="s">
        <v>70</v>
      </c>
      <c r="Q745" s="28" t="s">
        <v>70</v>
      </c>
      <c r="R745" s="28" t="s">
        <v>70</v>
      </c>
      <c r="S745" s="28" t="s">
        <v>70</v>
      </c>
      <c r="T745" s="30" t="s">
        <v>6894</v>
      </c>
      <c r="U745" s="31" t="s">
        <v>72</v>
      </c>
      <c r="V745" s="12">
        <v>1</v>
      </c>
      <c r="W745" s="12">
        <v>2</v>
      </c>
      <c r="X745" s="12">
        <v>2</v>
      </c>
      <c r="Y745" s="12">
        <v>0</v>
      </c>
      <c r="Z745" s="20">
        <v>0</v>
      </c>
      <c r="AA745" s="12">
        <v>1</v>
      </c>
      <c r="AB745" s="56">
        <v>1</v>
      </c>
      <c r="AC745" s="21" t="s">
        <v>73</v>
      </c>
      <c r="AD745" s="46" t="s">
        <v>8956</v>
      </c>
      <c r="AE745" s="72" t="s">
        <v>6925</v>
      </c>
      <c r="AF745" s="16" t="s">
        <v>8955</v>
      </c>
      <c r="AG745" s="16" t="str">
        <f t="shared" si="11"/>
        <v/>
      </c>
    </row>
    <row r="746" spans="1:33" x14ac:dyDescent="0.2">
      <c r="A746" s="12" t="s">
        <v>8308</v>
      </c>
      <c r="B746" s="12" t="s">
        <v>8309</v>
      </c>
      <c r="C746" s="12" t="s">
        <v>64</v>
      </c>
      <c r="D746" s="12" t="s">
        <v>88</v>
      </c>
      <c r="E746" s="19" t="s">
        <v>1060</v>
      </c>
      <c r="F746" s="12" t="s">
        <v>1061</v>
      </c>
      <c r="G746" s="12" t="s">
        <v>1071</v>
      </c>
      <c r="H746" s="27" t="s">
        <v>69</v>
      </c>
      <c r="I746" s="28" t="s">
        <v>70</v>
      </c>
      <c r="J746" s="28" t="s">
        <v>70</v>
      </c>
      <c r="K746" s="28" t="s">
        <v>70</v>
      </c>
      <c r="L746" s="28" t="s">
        <v>70</v>
      </c>
      <c r="M746" s="29" t="s">
        <v>70</v>
      </c>
      <c r="N746" s="29" t="s">
        <v>70</v>
      </c>
      <c r="O746" s="28" t="s">
        <v>70</v>
      </c>
      <c r="P746" s="28" t="s">
        <v>70</v>
      </c>
      <c r="Q746" s="28" t="s">
        <v>70</v>
      </c>
      <c r="R746" s="28" t="s">
        <v>70</v>
      </c>
      <c r="S746" s="28" t="s">
        <v>70</v>
      </c>
      <c r="T746" s="30" t="s">
        <v>6894</v>
      </c>
      <c r="U746" s="31" t="s">
        <v>72</v>
      </c>
      <c r="V746" s="12">
        <v>1</v>
      </c>
      <c r="W746" s="12">
        <v>2</v>
      </c>
      <c r="X746" s="12">
        <v>2</v>
      </c>
      <c r="Y746" s="12">
        <v>0</v>
      </c>
      <c r="Z746" s="20">
        <v>0</v>
      </c>
      <c r="AA746" s="12">
        <v>1</v>
      </c>
      <c r="AB746" s="56">
        <v>1</v>
      </c>
      <c r="AC746" s="21" t="s">
        <v>73</v>
      </c>
      <c r="AD746" s="46" t="s">
        <v>8956</v>
      </c>
      <c r="AE746" s="72"/>
      <c r="AF746" s="16" t="s">
        <v>8955</v>
      </c>
      <c r="AG746" s="16" t="str">
        <f t="shared" si="11"/>
        <v/>
      </c>
    </row>
    <row r="747" spans="1:33" x14ac:dyDescent="0.2">
      <c r="A747" s="12" t="s">
        <v>8310</v>
      </c>
      <c r="B747" s="12" t="s">
        <v>8311</v>
      </c>
      <c r="C747" s="12" t="s">
        <v>76</v>
      </c>
      <c r="D747" s="12" t="s">
        <v>88</v>
      </c>
      <c r="E747" s="19" t="s">
        <v>1060</v>
      </c>
      <c r="F747" s="12" t="s">
        <v>1061</v>
      </c>
      <c r="G747" s="12" t="s">
        <v>1071</v>
      </c>
      <c r="H747" s="27" t="s">
        <v>69</v>
      </c>
      <c r="I747" s="28" t="s">
        <v>70</v>
      </c>
      <c r="J747" s="28" t="s">
        <v>70</v>
      </c>
      <c r="K747" s="28" t="s">
        <v>70</v>
      </c>
      <c r="L747" s="28" t="s">
        <v>70</v>
      </c>
      <c r="M747" s="29" t="s">
        <v>70</v>
      </c>
      <c r="N747" s="29" t="s">
        <v>70</v>
      </c>
      <c r="O747" s="28" t="s">
        <v>70</v>
      </c>
      <c r="P747" s="28" t="s">
        <v>70</v>
      </c>
      <c r="Q747" s="28" t="s">
        <v>70</v>
      </c>
      <c r="R747" s="28" t="s">
        <v>70</v>
      </c>
      <c r="S747" s="28" t="s">
        <v>70</v>
      </c>
      <c r="T747" s="30" t="s">
        <v>6894</v>
      </c>
      <c r="U747" s="31" t="s">
        <v>72</v>
      </c>
      <c r="V747" s="12">
        <v>2</v>
      </c>
      <c r="W747" s="12">
        <v>5</v>
      </c>
      <c r="X747" s="12">
        <v>2</v>
      </c>
      <c r="Y747" s="12">
        <v>0</v>
      </c>
      <c r="Z747" s="20">
        <v>1</v>
      </c>
      <c r="AA747" s="12">
        <v>2</v>
      </c>
      <c r="AB747" s="56">
        <v>1</v>
      </c>
      <c r="AC747" s="21" t="s">
        <v>73</v>
      </c>
      <c r="AD747" s="46" t="s">
        <v>8954</v>
      </c>
      <c r="AE747" s="72"/>
      <c r="AF747" s="16" t="s">
        <v>8955</v>
      </c>
      <c r="AG747" s="16" t="str">
        <f t="shared" si="11"/>
        <v/>
      </c>
    </row>
    <row r="748" spans="1:33" x14ac:dyDescent="0.2">
      <c r="A748" s="12" t="s">
        <v>8312</v>
      </c>
      <c r="B748" s="12" t="s">
        <v>8313</v>
      </c>
      <c r="C748" s="12" t="s">
        <v>64</v>
      </c>
      <c r="D748" s="12" t="s">
        <v>88</v>
      </c>
      <c r="E748" s="19" t="s">
        <v>1060</v>
      </c>
      <c r="F748" s="12" t="s">
        <v>1061</v>
      </c>
      <c r="G748" s="12" t="s">
        <v>1082</v>
      </c>
      <c r="H748" s="27" t="s">
        <v>69</v>
      </c>
      <c r="I748" s="28" t="s">
        <v>70</v>
      </c>
      <c r="J748" s="28" t="s">
        <v>70</v>
      </c>
      <c r="K748" s="28" t="s">
        <v>70</v>
      </c>
      <c r="L748" s="28" t="s">
        <v>70</v>
      </c>
      <c r="M748" s="29" t="s">
        <v>70</v>
      </c>
      <c r="N748" s="29" t="s">
        <v>70</v>
      </c>
      <c r="O748" s="28" t="s">
        <v>70</v>
      </c>
      <c r="P748" s="28" t="s">
        <v>70</v>
      </c>
      <c r="Q748" s="28" t="s">
        <v>70</v>
      </c>
      <c r="R748" s="28" t="s">
        <v>70</v>
      </c>
      <c r="S748" s="28" t="s">
        <v>70</v>
      </c>
      <c r="T748" s="30" t="s">
        <v>6894</v>
      </c>
      <c r="U748" s="31" t="s">
        <v>72</v>
      </c>
      <c r="V748" s="12">
        <v>0</v>
      </c>
      <c r="W748" s="12">
        <v>2</v>
      </c>
      <c r="X748" s="12">
        <v>2</v>
      </c>
      <c r="Y748" s="12">
        <v>0</v>
      </c>
      <c r="Z748" s="20">
        <v>0</v>
      </c>
      <c r="AA748" s="12">
        <v>0</v>
      </c>
      <c r="AB748" s="56">
        <v>1</v>
      </c>
      <c r="AC748" s="21" t="s">
        <v>73</v>
      </c>
      <c r="AD748" s="46" t="s">
        <v>8956</v>
      </c>
      <c r="AE748" s="72"/>
      <c r="AF748" s="16" t="s">
        <v>8955</v>
      </c>
      <c r="AG748" s="16" t="str">
        <f t="shared" si="11"/>
        <v/>
      </c>
    </row>
    <row r="749" spans="1:33" x14ac:dyDescent="0.2">
      <c r="A749" s="12" t="s">
        <v>8314</v>
      </c>
      <c r="B749" s="12" t="s">
        <v>8315</v>
      </c>
      <c r="C749" s="12" t="s">
        <v>76</v>
      </c>
      <c r="D749" s="12" t="s">
        <v>88</v>
      </c>
      <c r="E749" s="19" t="s">
        <v>1060</v>
      </c>
      <c r="F749" s="12" t="s">
        <v>1061</v>
      </c>
      <c r="G749" s="12" t="s">
        <v>1082</v>
      </c>
      <c r="H749" s="27" t="s">
        <v>69</v>
      </c>
      <c r="I749" s="28" t="s">
        <v>70</v>
      </c>
      <c r="J749" s="28" t="s">
        <v>70</v>
      </c>
      <c r="K749" s="28" t="s">
        <v>70</v>
      </c>
      <c r="L749" s="28" t="s">
        <v>70</v>
      </c>
      <c r="M749" s="29" t="s">
        <v>70</v>
      </c>
      <c r="N749" s="29" t="s">
        <v>70</v>
      </c>
      <c r="O749" s="28" t="s">
        <v>70</v>
      </c>
      <c r="P749" s="28" t="s">
        <v>70</v>
      </c>
      <c r="Q749" s="28" t="s">
        <v>70</v>
      </c>
      <c r="R749" s="28" t="s">
        <v>70</v>
      </c>
      <c r="S749" s="28" t="s">
        <v>70</v>
      </c>
      <c r="T749" s="30" t="s">
        <v>6894</v>
      </c>
      <c r="U749" s="31" t="s">
        <v>72</v>
      </c>
      <c r="V749" s="12">
        <v>3</v>
      </c>
      <c r="W749" s="12">
        <v>2</v>
      </c>
      <c r="X749" s="12">
        <v>5</v>
      </c>
      <c r="Y749" s="12">
        <v>0</v>
      </c>
      <c r="Z749" s="20">
        <v>1</v>
      </c>
      <c r="AA749" s="12">
        <v>3</v>
      </c>
      <c r="AB749" s="56">
        <v>1</v>
      </c>
      <c r="AC749" s="21" t="s">
        <v>73</v>
      </c>
      <c r="AD749" s="46" t="s">
        <v>8954</v>
      </c>
      <c r="AE749" s="72"/>
      <c r="AF749" s="16" t="s">
        <v>8955</v>
      </c>
      <c r="AG749" s="16" t="str">
        <f t="shared" si="11"/>
        <v/>
      </c>
    </row>
    <row r="750" spans="1:33" x14ac:dyDescent="0.2">
      <c r="A750" s="12" t="s">
        <v>8316</v>
      </c>
      <c r="B750" s="12" t="s">
        <v>8317</v>
      </c>
      <c r="C750" s="12" t="s">
        <v>76</v>
      </c>
      <c r="D750" s="12" t="s">
        <v>88</v>
      </c>
      <c r="E750" s="19" t="s">
        <v>1060</v>
      </c>
      <c r="F750" s="12" t="s">
        <v>1061</v>
      </c>
      <c r="G750" s="12" t="s">
        <v>1082</v>
      </c>
      <c r="H750" s="27" t="s">
        <v>69</v>
      </c>
      <c r="I750" s="28" t="s">
        <v>70</v>
      </c>
      <c r="J750" s="28" t="s">
        <v>70</v>
      </c>
      <c r="K750" s="28" t="s">
        <v>70</v>
      </c>
      <c r="L750" s="28" t="s">
        <v>70</v>
      </c>
      <c r="M750" s="29" t="s">
        <v>70</v>
      </c>
      <c r="N750" s="29" t="s">
        <v>70</v>
      </c>
      <c r="O750" s="28" t="s">
        <v>70</v>
      </c>
      <c r="P750" s="28" t="s">
        <v>70</v>
      </c>
      <c r="Q750" s="28" t="s">
        <v>70</v>
      </c>
      <c r="R750" s="28" t="s">
        <v>70</v>
      </c>
      <c r="S750" s="28" t="s">
        <v>70</v>
      </c>
      <c r="T750" s="30" t="s">
        <v>6894</v>
      </c>
      <c r="U750" s="31" t="s">
        <v>72</v>
      </c>
      <c r="V750" s="12">
        <v>3</v>
      </c>
      <c r="W750" s="12">
        <v>2</v>
      </c>
      <c r="X750" s="12">
        <v>5</v>
      </c>
      <c r="Y750" s="12">
        <v>0</v>
      </c>
      <c r="Z750" s="20">
        <v>1</v>
      </c>
      <c r="AA750" s="12">
        <v>3</v>
      </c>
      <c r="AB750" s="56">
        <v>1</v>
      </c>
      <c r="AC750" s="21" t="s">
        <v>73</v>
      </c>
      <c r="AD750" s="46" t="s">
        <v>8954</v>
      </c>
      <c r="AE750" s="72"/>
      <c r="AF750" s="16" t="s">
        <v>8955</v>
      </c>
      <c r="AG750" s="16" t="str">
        <f t="shared" si="11"/>
        <v/>
      </c>
    </row>
    <row r="751" spans="1:33" x14ac:dyDescent="0.2">
      <c r="A751" s="12" t="s">
        <v>8318</v>
      </c>
      <c r="B751" s="12" t="s">
        <v>8319</v>
      </c>
      <c r="C751" s="12" t="s">
        <v>76</v>
      </c>
      <c r="D751" s="12" t="s">
        <v>88</v>
      </c>
      <c r="E751" s="19" t="s">
        <v>1060</v>
      </c>
      <c r="F751" s="12" t="s">
        <v>1061</v>
      </c>
      <c r="G751" s="12" t="s">
        <v>1082</v>
      </c>
      <c r="H751" s="27" t="s">
        <v>69</v>
      </c>
      <c r="I751" s="28" t="s">
        <v>70</v>
      </c>
      <c r="J751" s="28" t="s">
        <v>70</v>
      </c>
      <c r="K751" s="28" t="s">
        <v>70</v>
      </c>
      <c r="L751" s="28" t="s">
        <v>70</v>
      </c>
      <c r="M751" s="29" t="s">
        <v>70</v>
      </c>
      <c r="N751" s="29" t="s">
        <v>70</v>
      </c>
      <c r="O751" s="28" t="s">
        <v>70</v>
      </c>
      <c r="P751" s="28" t="s">
        <v>70</v>
      </c>
      <c r="Q751" s="28" t="s">
        <v>70</v>
      </c>
      <c r="R751" s="28" t="s">
        <v>70</v>
      </c>
      <c r="S751" s="28" t="s">
        <v>70</v>
      </c>
      <c r="T751" s="30" t="s">
        <v>6894</v>
      </c>
      <c r="U751" s="31" t="s">
        <v>72</v>
      </c>
      <c r="V751" s="12">
        <v>0</v>
      </c>
      <c r="W751" s="12">
        <v>2</v>
      </c>
      <c r="X751" s="12">
        <v>2</v>
      </c>
      <c r="Y751" s="12">
        <v>0</v>
      </c>
      <c r="Z751" s="20">
        <v>0</v>
      </c>
      <c r="AA751" s="12">
        <v>0</v>
      </c>
      <c r="AB751" s="56">
        <v>1</v>
      </c>
      <c r="AC751" s="21" t="s">
        <v>73</v>
      </c>
      <c r="AD751" s="46" t="s">
        <v>8956</v>
      </c>
      <c r="AE751" s="72"/>
      <c r="AF751" s="16" t="s">
        <v>8955</v>
      </c>
      <c r="AG751" s="16" t="str">
        <f t="shared" si="11"/>
        <v/>
      </c>
    </row>
    <row r="752" spans="1:33" x14ac:dyDescent="0.2">
      <c r="A752" s="12" t="s">
        <v>8320</v>
      </c>
      <c r="B752" s="12" t="s">
        <v>8321</v>
      </c>
      <c r="C752" s="12" t="s">
        <v>64</v>
      </c>
      <c r="D752" s="12" t="s">
        <v>88</v>
      </c>
      <c r="E752" s="19" t="s">
        <v>1060</v>
      </c>
      <c r="F752" s="12" t="s">
        <v>1061</v>
      </c>
      <c r="G752" s="12" t="s">
        <v>1082</v>
      </c>
      <c r="H752" s="27" t="s">
        <v>69</v>
      </c>
      <c r="I752" s="28" t="s">
        <v>70</v>
      </c>
      <c r="J752" s="28" t="s">
        <v>70</v>
      </c>
      <c r="K752" s="28" t="s">
        <v>70</v>
      </c>
      <c r="L752" s="28" t="s">
        <v>70</v>
      </c>
      <c r="M752" s="29" t="s">
        <v>70</v>
      </c>
      <c r="N752" s="29" t="s">
        <v>70</v>
      </c>
      <c r="O752" s="28" t="s">
        <v>70</v>
      </c>
      <c r="P752" s="28" t="s">
        <v>70</v>
      </c>
      <c r="Q752" s="28" t="s">
        <v>70</v>
      </c>
      <c r="R752" s="28" t="s">
        <v>70</v>
      </c>
      <c r="S752" s="28" t="s">
        <v>70</v>
      </c>
      <c r="T752" s="30" t="s">
        <v>6894</v>
      </c>
      <c r="U752" s="31" t="s">
        <v>72</v>
      </c>
      <c r="V752" s="12">
        <v>0</v>
      </c>
      <c r="W752" s="12">
        <v>2</v>
      </c>
      <c r="X752" s="12">
        <v>2</v>
      </c>
      <c r="Y752" s="12">
        <v>0</v>
      </c>
      <c r="Z752" s="20">
        <v>0</v>
      </c>
      <c r="AA752" s="12">
        <v>0</v>
      </c>
      <c r="AB752" s="56">
        <v>1</v>
      </c>
      <c r="AC752" s="21" t="s">
        <v>73</v>
      </c>
      <c r="AD752" s="46" t="s">
        <v>8956</v>
      </c>
      <c r="AE752" s="72"/>
      <c r="AF752" s="16" t="s">
        <v>8955</v>
      </c>
      <c r="AG752" s="16" t="str">
        <f t="shared" si="11"/>
        <v/>
      </c>
    </row>
    <row r="753" spans="1:33" x14ac:dyDescent="0.2">
      <c r="A753" s="12" t="s">
        <v>8322</v>
      </c>
      <c r="B753" s="12" t="s">
        <v>8323</v>
      </c>
      <c r="C753" s="12" t="s">
        <v>64</v>
      </c>
      <c r="D753" s="12" t="s">
        <v>88</v>
      </c>
      <c r="E753" s="19" t="s">
        <v>1060</v>
      </c>
      <c r="F753" s="12" t="s">
        <v>1061</v>
      </c>
      <c r="G753" s="12" t="s">
        <v>1082</v>
      </c>
      <c r="H753" s="27" t="s">
        <v>69</v>
      </c>
      <c r="I753" s="28" t="s">
        <v>70</v>
      </c>
      <c r="J753" s="28" t="s">
        <v>70</v>
      </c>
      <c r="K753" s="28" t="s">
        <v>70</v>
      </c>
      <c r="L753" s="28" t="s">
        <v>70</v>
      </c>
      <c r="M753" s="29" t="s">
        <v>70</v>
      </c>
      <c r="N753" s="29" t="s">
        <v>70</v>
      </c>
      <c r="O753" s="28" t="s">
        <v>70</v>
      </c>
      <c r="P753" s="28" t="s">
        <v>70</v>
      </c>
      <c r="Q753" s="28" t="s">
        <v>70</v>
      </c>
      <c r="R753" s="28" t="s">
        <v>70</v>
      </c>
      <c r="S753" s="28" t="s">
        <v>70</v>
      </c>
      <c r="T753" s="30" t="s">
        <v>6894</v>
      </c>
      <c r="U753" s="31" t="s">
        <v>72</v>
      </c>
      <c r="V753" s="12">
        <v>2</v>
      </c>
      <c r="W753" s="12">
        <v>2</v>
      </c>
      <c r="X753" s="12">
        <v>2</v>
      </c>
      <c r="Y753" s="12">
        <v>0</v>
      </c>
      <c r="Z753" s="20">
        <v>0</v>
      </c>
      <c r="AA753" s="12">
        <v>2</v>
      </c>
      <c r="AB753" s="56">
        <v>1</v>
      </c>
      <c r="AC753" s="21" t="s">
        <v>73</v>
      </c>
      <c r="AD753" s="46" t="s">
        <v>8954</v>
      </c>
      <c r="AE753" s="72"/>
      <c r="AF753" s="16" t="s">
        <v>8955</v>
      </c>
      <c r="AG753" s="16" t="str">
        <f t="shared" si="11"/>
        <v/>
      </c>
    </row>
    <row r="754" spans="1:33" x14ac:dyDescent="0.2">
      <c r="A754" s="12" t="s">
        <v>8324</v>
      </c>
      <c r="B754" s="12" t="s">
        <v>8325</v>
      </c>
      <c r="C754" s="12" t="s">
        <v>64</v>
      </c>
      <c r="D754" s="12" t="s">
        <v>88</v>
      </c>
      <c r="E754" s="19" t="s">
        <v>1060</v>
      </c>
      <c r="F754" s="12" t="s">
        <v>1061</v>
      </c>
      <c r="G754" s="12" t="s">
        <v>1082</v>
      </c>
      <c r="H754" s="27" t="s">
        <v>69</v>
      </c>
      <c r="I754" s="28" t="s">
        <v>70</v>
      </c>
      <c r="J754" s="28" t="s">
        <v>70</v>
      </c>
      <c r="K754" s="28" t="s">
        <v>70</v>
      </c>
      <c r="L754" s="28" t="s">
        <v>70</v>
      </c>
      <c r="M754" s="29" t="s">
        <v>70</v>
      </c>
      <c r="N754" s="29" t="s">
        <v>70</v>
      </c>
      <c r="O754" s="28" t="s">
        <v>70</v>
      </c>
      <c r="P754" s="28" t="s">
        <v>70</v>
      </c>
      <c r="Q754" s="28" t="s">
        <v>70</v>
      </c>
      <c r="R754" s="28" t="s">
        <v>70</v>
      </c>
      <c r="S754" s="28" t="s">
        <v>70</v>
      </c>
      <c r="T754" s="30" t="s">
        <v>6894</v>
      </c>
      <c r="U754" s="31" t="s">
        <v>72</v>
      </c>
      <c r="V754" s="12">
        <v>1</v>
      </c>
      <c r="W754" s="12">
        <v>2</v>
      </c>
      <c r="X754" s="12">
        <v>2</v>
      </c>
      <c r="Y754" s="12">
        <v>0</v>
      </c>
      <c r="Z754" s="20">
        <v>0</v>
      </c>
      <c r="AA754" s="12">
        <v>1</v>
      </c>
      <c r="AB754" s="56">
        <v>1</v>
      </c>
      <c r="AC754" s="21" t="s">
        <v>73</v>
      </c>
      <c r="AD754" s="46" t="s">
        <v>8956</v>
      </c>
      <c r="AE754" s="72"/>
      <c r="AF754" s="16" t="s">
        <v>8955</v>
      </c>
      <c r="AG754" s="16" t="str">
        <f t="shared" si="11"/>
        <v/>
      </c>
    </row>
    <row r="755" spans="1:33" x14ac:dyDescent="0.2">
      <c r="A755" s="12" t="s">
        <v>8326</v>
      </c>
      <c r="B755" s="12" t="s">
        <v>8327</v>
      </c>
      <c r="C755" s="12" t="s">
        <v>64</v>
      </c>
      <c r="D755" s="12" t="s">
        <v>88</v>
      </c>
      <c r="E755" s="19" t="s">
        <v>1060</v>
      </c>
      <c r="F755" s="12" t="s">
        <v>1061</v>
      </c>
      <c r="G755" s="12" t="s">
        <v>1082</v>
      </c>
      <c r="H755" s="27" t="s">
        <v>69</v>
      </c>
      <c r="I755" s="28" t="s">
        <v>70</v>
      </c>
      <c r="J755" s="28" t="s">
        <v>70</v>
      </c>
      <c r="K755" s="28" t="s">
        <v>70</v>
      </c>
      <c r="L755" s="28" t="s">
        <v>70</v>
      </c>
      <c r="M755" s="29" t="s">
        <v>70</v>
      </c>
      <c r="N755" s="29" t="s">
        <v>70</v>
      </c>
      <c r="O755" s="28" t="s">
        <v>70</v>
      </c>
      <c r="P755" s="28" t="s">
        <v>70</v>
      </c>
      <c r="Q755" s="28" t="s">
        <v>70</v>
      </c>
      <c r="R755" s="28" t="s">
        <v>70</v>
      </c>
      <c r="S755" s="28" t="s">
        <v>70</v>
      </c>
      <c r="T755" s="30" t="s">
        <v>6894</v>
      </c>
      <c r="U755" s="31" t="s">
        <v>72</v>
      </c>
      <c r="V755" s="12">
        <v>1</v>
      </c>
      <c r="W755" s="12">
        <v>2</v>
      </c>
      <c r="X755" s="12">
        <v>2</v>
      </c>
      <c r="Y755" s="12">
        <v>0</v>
      </c>
      <c r="Z755" s="20">
        <v>0</v>
      </c>
      <c r="AA755" s="12">
        <v>1</v>
      </c>
      <c r="AB755" s="56">
        <v>1</v>
      </c>
      <c r="AC755" s="21" t="s">
        <v>73</v>
      </c>
      <c r="AD755" s="46" t="s">
        <v>8956</v>
      </c>
      <c r="AE755" s="72"/>
      <c r="AF755" s="16" t="s">
        <v>8955</v>
      </c>
      <c r="AG755" s="16" t="str">
        <f t="shared" si="11"/>
        <v/>
      </c>
    </row>
    <row r="756" spans="1:33" x14ac:dyDescent="0.2">
      <c r="A756" s="12" t="s">
        <v>8328</v>
      </c>
      <c r="B756" s="12" t="s">
        <v>8329</v>
      </c>
      <c r="C756" s="12" t="s">
        <v>64</v>
      </c>
      <c r="D756" s="12" t="s">
        <v>88</v>
      </c>
      <c r="E756" s="19" t="s">
        <v>1060</v>
      </c>
      <c r="F756" s="12" t="s">
        <v>1061</v>
      </c>
      <c r="G756" s="12" t="s">
        <v>1082</v>
      </c>
      <c r="H756" s="27" t="s">
        <v>69</v>
      </c>
      <c r="I756" s="28" t="s">
        <v>70</v>
      </c>
      <c r="J756" s="28" t="s">
        <v>70</v>
      </c>
      <c r="K756" s="28" t="s">
        <v>70</v>
      </c>
      <c r="L756" s="28" t="s">
        <v>70</v>
      </c>
      <c r="M756" s="29" t="s">
        <v>70</v>
      </c>
      <c r="N756" s="29" t="s">
        <v>70</v>
      </c>
      <c r="O756" s="28" t="s">
        <v>70</v>
      </c>
      <c r="P756" s="28" t="s">
        <v>70</v>
      </c>
      <c r="Q756" s="28" t="s">
        <v>70</v>
      </c>
      <c r="R756" s="28" t="s">
        <v>70</v>
      </c>
      <c r="S756" s="28" t="s">
        <v>70</v>
      </c>
      <c r="T756" s="30" t="s">
        <v>6894</v>
      </c>
      <c r="U756" s="31" t="s">
        <v>72</v>
      </c>
      <c r="V756" s="12">
        <v>1</v>
      </c>
      <c r="W756" s="12">
        <v>2</v>
      </c>
      <c r="X756" s="12">
        <v>2</v>
      </c>
      <c r="Y756" s="12">
        <v>0</v>
      </c>
      <c r="Z756" s="20">
        <v>0</v>
      </c>
      <c r="AA756" s="12">
        <v>1</v>
      </c>
      <c r="AB756" s="56">
        <v>1</v>
      </c>
      <c r="AC756" s="21" t="s">
        <v>73</v>
      </c>
      <c r="AD756" s="46" t="s">
        <v>8956</v>
      </c>
      <c r="AE756" s="72"/>
      <c r="AF756" s="16" t="s">
        <v>8955</v>
      </c>
      <c r="AG756" s="16" t="str">
        <f t="shared" si="11"/>
        <v/>
      </c>
    </row>
    <row r="757" spans="1:33" x14ac:dyDescent="0.2">
      <c r="A757" s="12" t="s">
        <v>8330</v>
      </c>
      <c r="B757" s="12" t="s">
        <v>8331</v>
      </c>
      <c r="C757" s="12" t="s">
        <v>64</v>
      </c>
      <c r="D757" s="12" t="s">
        <v>88</v>
      </c>
      <c r="E757" s="19" t="s">
        <v>1060</v>
      </c>
      <c r="F757" s="12" t="s">
        <v>1061</v>
      </c>
      <c r="G757" s="12" t="s">
        <v>1082</v>
      </c>
      <c r="H757" s="27" t="s">
        <v>69</v>
      </c>
      <c r="I757" s="28" t="s">
        <v>70</v>
      </c>
      <c r="J757" s="28" t="s">
        <v>70</v>
      </c>
      <c r="K757" s="28" t="s">
        <v>70</v>
      </c>
      <c r="L757" s="28" t="s">
        <v>70</v>
      </c>
      <c r="M757" s="29" t="s">
        <v>70</v>
      </c>
      <c r="N757" s="29" t="s">
        <v>70</v>
      </c>
      <c r="O757" s="28" t="s">
        <v>70</v>
      </c>
      <c r="P757" s="28" t="s">
        <v>70</v>
      </c>
      <c r="Q757" s="28" t="s">
        <v>70</v>
      </c>
      <c r="R757" s="28" t="s">
        <v>70</v>
      </c>
      <c r="S757" s="28" t="s">
        <v>70</v>
      </c>
      <c r="T757" s="30" t="s">
        <v>6894</v>
      </c>
      <c r="U757" s="31" t="s">
        <v>72</v>
      </c>
      <c r="V757" s="12">
        <v>1</v>
      </c>
      <c r="W757" s="12">
        <v>2</v>
      </c>
      <c r="X757" s="12">
        <v>2</v>
      </c>
      <c r="Y757" s="12">
        <v>0</v>
      </c>
      <c r="Z757" s="20">
        <v>0</v>
      </c>
      <c r="AA757" s="12">
        <v>1</v>
      </c>
      <c r="AB757" s="56">
        <v>1</v>
      </c>
      <c r="AC757" s="21" t="s">
        <v>73</v>
      </c>
      <c r="AD757" s="46" t="s">
        <v>8956</v>
      </c>
      <c r="AE757" s="72" t="s">
        <v>6925</v>
      </c>
      <c r="AF757" s="16" t="s">
        <v>8955</v>
      </c>
      <c r="AG757" s="16" t="str">
        <f t="shared" si="11"/>
        <v/>
      </c>
    </row>
    <row r="758" spans="1:33" x14ac:dyDescent="0.2">
      <c r="A758" s="12" t="s">
        <v>8332</v>
      </c>
      <c r="B758" s="12" t="s">
        <v>8333</v>
      </c>
      <c r="C758" s="12" t="s">
        <v>64</v>
      </c>
      <c r="D758" s="12" t="s">
        <v>88</v>
      </c>
      <c r="E758" s="19" t="s">
        <v>1060</v>
      </c>
      <c r="F758" s="12" t="s">
        <v>1061</v>
      </c>
      <c r="G758" s="12" t="s">
        <v>1082</v>
      </c>
      <c r="H758" s="27" t="s">
        <v>69</v>
      </c>
      <c r="I758" s="28" t="s">
        <v>70</v>
      </c>
      <c r="J758" s="28" t="s">
        <v>70</v>
      </c>
      <c r="K758" s="28" t="s">
        <v>70</v>
      </c>
      <c r="L758" s="28" t="s">
        <v>70</v>
      </c>
      <c r="M758" s="29" t="s">
        <v>70</v>
      </c>
      <c r="N758" s="29" t="s">
        <v>70</v>
      </c>
      <c r="O758" s="28" t="s">
        <v>70</v>
      </c>
      <c r="P758" s="28" t="s">
        <v>70</v>
      </c>
      <c r="Q758" s="28" t="s">
        <v>70</v>
      </c>
      <c r="R758" s="28" t="s">
        <v>70</v>
      </c>
      <c r="S758" s="28" t="s">
        <v>70</v>
      </c>
      <c r="T758" s="30" t="s">
        <v>6894</v>
      </c>
      <c r="U758" s="31" t="s">
        <v>72</v>
      </c>
      <c r="V758" s="12">
        <v>1</v>
      </c>
      <c r="W758" s="12">
        <v>2</v>
      </c>
      <c r="X758" s="12">
        <v>2</v>
      </c>
      <c r="Y758" s="12">
        <v>0</v>
      </c>
      <c r="Z758" s="20">
        <v>0</v>
      </c>
      <c r="AA758" s="12">
        <v>1</v>
      </c>
      <c r="AB758" s="56">
        <v>1</v>
      </c>
      <c r="AC758" s="21" t="s">
        <v>73</v>
      </c>
      <c r="AD758" s="46" t="s">
        <v>8956</v>
      </c>
      <c r="AE758" s="72" t="s">
        <v>6925</v>
      </c>
      <c r="AF758" s="16" t="s">
        <v>8955</v>
      </c>
      <c r="AG758" s="16" t="str">
        <f t="shared" si="11"/>
        <v/>
      </c>
    </row>
    <row r="759" spans="1:33" x14ac:dyDescent="0.2">
      <c r="A759" s="12" t="s">
        <v>8334</v>
      </c>
      <c r="B759" s="12" t="s">
        <v>8335</v>
      </c>
      <c r="C759" s="12" t="s">
        <v>64</v>
      </c>
      <c r="D759" s="12" t="s">
        <v>88</v>
      </c>
      <c r="E759" s="19" t="s">
        <v>1060</v>
      </c>
      <c r="F759" s="12" t="s">
        <v>1061</v>
      </c>
      <c r="G759" s="12" t="s">
        <v>1082</v>
      </c>
      <c r="H759" s="27" t="s">
        <v>69</v>
      </c>
      <c r="I759" s="28" t="s">
        <v>70</v>
      </c>
      <c r="J759" s="28" t="s">
        <v>70</v>
      </c>
      <c r="K759" s="28" t="s">
        <v>70</v>
      </c>
      <c r="L759" s="28" t="s">
        <v>70</v>
      </c>
      <c r="M759" s="29" t="s">
        <v>70</v>
      </c>
      <c r="N759" s="29" t="s">
        <v>70</v>
      </c>
      <c r="O759" s="28" t="s">
        <v>70</v>
      </c>
      <c r="P759" s="28" t="s">
        <v>70</v>
      </c>
      <c r="Q759" s="28" t="s">
        <v>70</v>
      </c>
      <c r="R759" s="28" t="s">
        <v>70</v>
      </c>
      <c r="S759" s="28" t="s">
        <v>70</v>
      </c>
      <c r="T759" s="30" t="s">
        <v>6894</v>
      </c>
      <c r="U759" s="31" t="s">
        <v>72</v>
      </c>
      <c r="V759" s="12">
        <v>1</v>
      </c>
      <c r="W759" s="12">
        <v>2</v>
      </c>
      <c r="X759" s="12">
        <v>2</v>
      </c>
      <c r="Y759" s="12">
        <v>0</v>
      </c>
      <c r="Z759" s="20">
        <v>0</v>
      </c>
      <c r="AA759" s="12">
        <v>1</v>
      </c>
      <c r="AB759" s="56">
        <v>1</v>
      </c>
      <c r="AC759" s="21" t="s">
        <v>73</v>
      </c>
      <c r="AD759" s="46" t="s">
        <v>8956</v>
      </c>
      <c r="AE759" s="72" t="s">
        <v>6925</v>
      </c>
      <c r="AF759" s="16" t="s">
        <v>8955</v>
      </c>
      <c r="AG759" s="16" t="str">
        <f t="shared" si="11"/>
        <v/>
      </c>
    </row>
    <row r="760" spans="1:33" x14ac:dyDescent="0.2">
      <c r="A760" s="12" t="s">
        <v>8336</v>
      </c>
      <c r="B760" s="12" t="s">
        <v>8337</v>
      </c>
      <c r="C760" s="12" t="s">
        <v>76</v>
      </c>
      <c r="D760" s="12" t="s">
        <v>88</v>
      </c>
      <c r="E760" s="19" t="s">
        <v>1060</v>
      </c>
      <c r="F760" s="12" t="s">
        <v>1061</v>
      </c>
      <c r="G760" s="12" t="s">
        <v>1082</v>
      </c>
      <c r="H760" s="27" t="s">
        <v>69</v>
      </c>
      <c r="I760" s="28" t="s">
        <v>70</v>
      </c>
      <c r="J760" s="28" t="s">
        <v>70</v>
      </c>
      <c r="K760" s="28" t="s">
        <v>70</v>
      </c>
      <c r="L760" s="28" t="s">
        <v>70</v>
      </c>
      <c r="M760" s="29" t="s">
        <v>70</v>
      </c>
      <c r="N760" s="29" t="s">
        <v>70</v>
      </c>
      <c r="O760" s="28" t="s">
        <v>70</v>
      </c>
      <c r="P760" s="28" t="s">
        <v>70</v>
      </c>
      <c r="Q760" s="28" t="s">
        <v>70</v>
      </c>
      <c r="R760" s="28" t="s">
        <v>70</v>
      </c>
      <c r="S760" s="28" t="s">
        <v>70</v>
      </c>
      <c r="T760" s="30" t="s">
        <v>6894</v>
      </c>
      <c r="U760" s="31" t="s">
        <v>72</v>
      </c>
      <c r="V760" s="12">
        <v>0</v>
      </c>
      <c r="W760" s="12">
        <v>2</v>
      </c>
      <c r="X760" s="12">
        <v>2</v>
      </c>
      <c r="Y760" s="12">
        <v>0</v>
      </c>
      <c r="Z760" s="20">
        <v>0</v>
      </c>
      <c r="AA760" s="12">
        <v>0</v>
      </c>
      <c r="AB760" s="56">
        <v>1</v>
      </c>
      <c r="AC760" s="21" t="s">
        <v>73</v>
      </c>
      <c r="AD760" s="46" t="s">
        <v>8956</v>
      </c>
      <c r="AE760" s="72"/>
      <c r="AF760" s="16" t="s">
        <v>8955</v>
      </c>
      <c r="AG760" s="16" t="str">
        <f t="shared" si="11"/>
        <v/>
      </c>
    </row>
    <row r="761" spans="1:33" x14ac:dyDescent="0.2">
      <c r="A761" s="12" t="s">
        <v>8338</v>
      </c>
      <c r="B761" s="12" t="s">
        <v>8309</v>
      </c>
      <c r="C761" s="12" t="s">
        <v>64</v>
      </c>
      <c r="D761" s="12" t="s">
        <v>88</v>
      </c>
      <c r="E761" s="19" t="s">
        <v>1060</v>
      </c>
      <c r="F761" s="12" t="s">
        <v>1061</v>
      </c>
      <c r="G761" s="12" t="s">
        <v>1082</v>
      </c>
      <c r="H761" s="27" t="s">
        <v>69</v>
      </c>
      <c r="I761" s="28" t="s">
        <v>70</v>
      </c>
      <c r="J761" s="28" t="s">
        <v>70</v>
      </c>
      <c r="K761" s="28" t="s">
        <v>70</v>
      </c>
      <c r="L761" s="28" t="s">
        <v>70</v>
      </c>
      <c r="M761" s="29" t="s">
        <v>70</v>
      </c>
      <c r="N761" s="29" t="s">
        <v>70</v>
      </c>
      <c r="O761" s="28" t="s">
        <v>70</v>
      </c>
      <c r="P761" s="28" t="s">
        <v>70</v>
      </c>
      <c r="Q761" s="28" t="s">
        <v>70</v>
      </c>
      <c r="R761" s="28" t="s">
        <v>70</v>
      </c>
      <c r="S761" s="28" t="s">
        <v>70</v>
      </c>
      <c r="T761" s="30" t="s">
        <v>6894</v>
      </c>
      <c r="U761" s="31" t="s">
        <v>72</v>
      </c>
      <c r="V761" s="12">
        <v>1</v>
      </c>
      <c r="W761" s="12">
        <v>2</v>
      </c>
      <c r="X761" s="12">
        <v>2</v>
      </c>
      <c r="Y761" s="12">
        <v>0</v>
      </c>
      <c r="Z761" s="20">
        <v>0</v>
      </c>
      <c r="AA761" s="12">
        <v>1</v>
      </c>
      <c r="AB761" s="56">
        <v>1</v>
      </c>
      <c r="AC761" s="21" t="s">
        <v>73</v>
      </c>
      <c r="AD761" s="46" t="s">
        <v>8956</v>
      </c>
      <c r="AE761" s="72"/>
      <c r="AF761" s="16" t="s">
        <v>8955</v>
      </c>
      <c r="AG761" s="16" t="str">
        <f t="shared" si="11"/>
        <v/>
      </c>
    </row>
    <row r="762" spans="1:33" x14ac:dyDescent="0.2">
      <c r="A762" s="12" t="s">
        <v>8339</v>
      </c>
      <c r="B762" s="12" t="s">
        <v>8340</v>
      </c>
      <c r="C762" s="12" t="s">
        <v>64</v>
      </c>
      <c r="D762" s="12" t="s">
        <v>88</v>
      </c>
      <c r="E762" s="19" t="s">
        <v>1060</v>
      </c>
      <c r="F762" s="12" t="s">
        <v>1061</v>
      </c>
      <c r="G762" s="12" t="s">
        <v>1082</v>
      </c>
      <c r="H762" s="27" t="s">
        <v>69</v>
      </c>
      <c r="I762" s="28" t="s">
        <v>70</v>
      </c>
      <c r="J762" s="28" t="s">
        <v>70</v>
      </c>
      <c r="K762" s="28" t="s">
        <v>70</v>
      </c>
      <c r="L762" s="28" t="s">
        <v>70</v>
      </c>
      <c r="M762" s="29" t="s">
        <v>70</v>
      </c>
      <c r="N762" s="29" t="s">
        <v>70</v>
      </c>
      <c r="O762" s="28" t="s">
        <v>70</v>
      </c>
      <c r="P762" s="28" t="s">
        <v>70</v>
      </c>
      <c r="Q762" s="28" t="s">
        <v>70</v>
      </c>
      <c r="R762" s="28" t="s">
        <v>70</v>
      </c>
      <c r="S762" s="28" t="s">
        <v>70</v>
      </c>
      <c r="T762" s="30" t="s">
        <v>6894</v>
      </c>
      <c r="U762" s="31" t="s">
        <v>72</v>
      </c>
      <c r="V762" s="12">
        <v>1</v>
      </c>
      <c r="W762" s="12">
        <v>2</v>
      </c>
      <c r="X762" s="12">
        <v>2</v>
      </c>
      <c r="Y762" s="12">
        <v>0</v>
      </c>
      <c r="Z762" s="20">
        <v>0</v>
      </c>
      <c r="AA762" s="12">
        <v>1</v>
      </c>
      <c r="AB762" s="56">
        <v>1</v>
      </c>
      <c r="AC762" s="21" t="s">
        <v>73</v>
      </c>
      <c r="AD762" s="46" t="s">
        <v>8956</v>
      </c>
      <c r="AE762" s="72" t="s">
        <v>6925</v>
      </c>
      <c r="AF762" s="16" t="s">
        <v>8955</v>
      </c>
      <c r="AG762" s="16" t="str">
        <f t="shared" si="11"/>
        <v/>
      </c>
    </row>
    <row r="763" spans="1:33" x14ac:dyDescent="0.2">
      <c r="A763" s="12" t="s">
        <v>8341</v>
      </c>
      <c r="B763" s="12" t="s">
        <v>8342</v>
      </c>
      <c r="C763" s="12" t="s">
        <v>64</v>
      </c>
      <c r="D763" s="12" t="s">
        <v>88</v>
      </c>
      <c r="E763" s="19" t="s">
        <v>1060</v>
      </c>
      <c r="F763" s="12" t="s">
        <v>1061</v>
      </c>
      <c r="G763" s="12" t="s">
        <v>1082</v>
      </c>
      <c r="H763" s="27" t="s">
        <v>69</v>
      </c>
      <c r="I763" s="28" t="s">
        <v>70</v>
      </c>
      <c r="J763" s="28" t="s">
        <v>70</v>
      </c>
      <c r="K763" s="28" t="s">
        <v>70</v>
      </c>
      <c r="L763" s="28" t="s">
        <v>70</v>
      </c>
      <c r="M763" s="29" t="s">
        <v>70</v>
      </c>
      <c r="N763" s="29" t="s">
        <v>70</v>
      </c>
      <c r="O763" s="28" t="s">
        <v>70</v>
      </c>
      <c r="P763" s="28" t="s">
        <v>70</v>
      </c>
      <c r="Q763" s="28" t="s">
        <v>70</v>
      </c>
      <c r="R763" s="28" t="s">
        <v>70</v>
      </c>
      <c r="S763" s="28" t="s">
        <v>70</v>
      </c>
      <c r="T763" s="30" t="s">
        <v>6894</v>
      </c>
      <c r="U763" s="31" t="s">
        <v>72</v>
      </c>
      <c r="V763" s="12">
        <v>3</v>
      </c>
      <c r="W763" s="12">
        <v>2</v>
      </c>
      <c r="X763" s="12">
        <v>5</v>
      </c>
      <c r="Y763" s="12">
        <v>0</v>
      </c>
      <c r="Z763" s="20">
        <v>1</v>
      </c>
      <c r="AA763" s="12">
        <v>3</v>
      </c>
      <c r="AB763" s="56">
        <v>1</v>
      </c>
      <c r="AC763" s="21" t="s">
        <v>73</v>
      </c>
      <c r="AD763" s="46" t="s">
        <v>8954</v>
      </c>
      <c r="AE763" s="72"/>
      <c r="AF763" s="16" t="s">
        <v>8955</v>
      </c>
      <c r="AG763" s="16" t="str">
        <f t="shared" si="11"/>
        <v/>
      </c>
    </row>
    <row r="764" spans="1:33" x14ac:dyDescent="0.2">
      <c r="A764" s="12" t="s">
        <v>8343</v>
      </c>
      <c r="B764" s="12" t="s">
        <v>8344</v>
      </c>
      <c r="C764" s="12" t="s">
        <v>64</v>
      </c>
      <c r="D764" s="12" t="s">
        <v>88</v>
      </c>
      <c r="E764" s="19" t="s">
        <v>1060</v>
      </c>
      <c r="F764" s="12" t="s">
        <v>1061</v>
      </c>
      <c r="G764" s="12" t="s">
        <v>1082</v>
      </c>
      <c r="H764" s="27" t="s">
        <v>69</v>
      </c>
      <c r="I764" s="28" t="s">
        <v>70</v>
      </c>
      <c r="J764" s="28" t="s">
        <v>70</v>
      </c>
      <c r="K764" s="28" t="s">
        <v>70</v>
      </c>
      <c r="L764" s="28" t="s">
        <v>70</v>
      </c>
      <c r="M764" s="29" t="s">
        <v>70</v>
      </c>
      <c r="N764" s="29" t="s">
        <v>70</v>
      </c>
      <c r="O764" s="28" t="s">
        <v>70</v>
      </c>
      <c r="P764" s="28" t="s">
        <v>70</v>
      </c>
      <c r="Q764" s="28" t="s">
        <v>70</v>
      </c>
      <c r="R764" s="28" t="s">
        <v>70</v>
      </c>
      <c r="S764" s="28" t="s">
        <v>70</v>
      </c>
      <c r="T764" s="30" t="s">
        <v>6894</v>
      </c>
      <c r="U764" s="31" t="s">
        <v>72</v>
      </c>
      <c r="V764" s="12">
        <v>1</v>
      </c>
      <c r="W764" s="12">
        <v>2</v>
      </c>
      <c r="X764" s="12">
        <v>2</v>
      </c>
      <c r="Y764" s="12">
        <v>0</v>
      </c>
      <c r="Z764" s="20">
        <v>0</v>
      </c>
      <c r="AA764" s="12">
        <v>1</v>
      </c>
      <c r="AB764" s="56">
        <v>1</v>
      </c>
      <c r="AC764" s="21" t="s">
        <v>73</v>
      </c>
      <c r="AD764" s="46" t="s">
        <v>8956</v>
      </c>
      <c r="AE764" s="72"/>
      <c r="AF764" s="16" t="s">
        <v>8955</v>
      </c>
      <c r="AG764" s="16" t="str">
        <f t="shared" si="11"/>
        <v/>
      </c>
    </row>
    <row r="765" spans="1:33" x14ac:dyDescent="0.2">
      <c r="A765" s="12" t="s">
        <v>8345</v>
      </c>
      <c r="B765" s="12" t="s">
        <v>8346</v>
      </c>
      <c r="C765" s="12" t="s">
        <v>64</v>
      </c>
      <c r="D765" s="12" t="s">
        <v>88</v>
      </c>
      <c r="E765" s="19" t="s">
        <v>1060</v>
      </c>
      <c r="F765" s="12" t="s">
        <v>1061</v>
      </c>
      <c r="G765" s="12" t="s">
        <v>1082</v>
      </c>
      <c r="H765" s="27" t="s">
        <v>69</v>
      </c>
      <c r="I765" s="28" t="s">
        <v>70</v>
      </c>
      <c r="J765" s="28" t="s">
        <v>70</v>
      </c>
      <c r="K765" s="28" t="s">
        <v>70</v>
      </c>
      <c r="L765" s="28" t="s">
        <v>70</v>
      </c>
      <c r="M765" s="29" t="s">
        <v>70</v>
      </c>
      <c r="N765" s="29" t="s">
        <v>70</v>
      </c>
      <c r="O765" s="28" t="s">
        <v>70</v>
      </c>
      <c r="P765" s="28" t="s">
        <v>70</v>
      </c>
      <c r="Q765" s="28" t="s">
        <v>70</v>
      </c>
      <c r="R765" s="28" t="s">
        <v>70</v>
      </c>
      <c r="S765" s="28" t="s">
        <v>70</v>
      </c>
      <c r="T765" s="30" t="s">
        <v>6894</v>
      </c>
      <c r="U765" s="31" t="s">
        <v>72</v>
      </c>
      <c r="V765" s="12">
        <v>1</v>
      </c>
      <c r="W765" s="12">
        <v>2</v>
      </c>
      <c r="X765" s="12">
        <v>2</v>
      </c>
      <c r="Y765" s="12">
        <v>0</v>
      </c>
      <c r="Z765" s="20">
        <v>0</v>
      </c>
      <c r="AA765" s="12">
        <v>1</v>
      </c>
      <c r="AB765" s="56">
        <v>1</v>
      </c>
      <c r="AC765" s="21" t="s">
        <v>73</v>
      </c>
      <c r="AD765" s="46" t="s">
        <v>8956</v>
      </c>
      <c r="AE765" s="72" t="s">
        <v>6925</v>
      </c>
      <c r="AF765" s="16" t="s">
        <v>8955</v>
      </c>
      <c r="AG765" s="16" t="str">
        <f t="shared" si="11"/>
        <v/>
      </c>
    </row>
    <row r="766" spans="1:33" x14ac:dyDescent="0.2">
      <c r="A766" s="12" t="s">
        <v>8347</v>
      </c>
      <c r="B766" s="12" t="s">
        <v>3763</v>
      </c>
      <c r="C766" s="12" t="s">
        <v>76</v>
      </c>
      <c r="D766" s="12" t="s">
        <v>88</v>
      </c>
      <c r="E766" s="19" t="s">
        <v>1060</v>
      </c>
      <c r="F766" s="12" t="s">
        <v>1061</v>
      </c>
      <c r="G766" s="12" t="s">
        <v>1082</v>
      </c>
      <c r="H766" s="27" t="s">
        <v>69</v>
      </c>
      <c r="I766" s="28" t="s">
        <v>70</v>
      </c>
      <c r="J766" s="28" t="s">
        <v>70</v>
      </c>
      <c r="K766" s="28" t="s">
        <v>70</v>
      </c>
      <c r="L766" s="28" t="s">
        <v>70</v>
      </c>
      <c r="M766" s="29" t="s">
        <v>70</v>
      </c>
      <c r="N766" s="29" t="s">
        <v>70</v>
      </c>
      <c r="O766" s="28" t="s">
        <v>70</v>
      </c>
      <c r="P766" s="28" t="s">
        <v>70</v>
      </c>
      <c r="Q766" s="28" t="s">
        <v>70</v>
      </c>
      <c r="R766" s="28" t="s">
        <v>70</v>
      </c>
      <c r="S766" s="28" t="s">
        <v>70</v>
      </c>
      <c r="T766" s="30" t="s">
        <v>6894</v>
      </c>
      <c r="U766" s="31" t="s">
        <v>72</v>
      </c>
      <c r="V766" s="12">
        <v>3</v>
      </c>
      <c r="W766" s="12">
        <v>2</v>
      </c>
      <c r="X766" s="12">
        <v>5</v>
      </c>
      <c r="Y766" s="12">
        <v>0</v>
      </c>
      <c r="Z766" s="20">
        <v>1</v>
      </c>
      <c r="AA766" s="12">
        <v>3</v>
      </c>
      <c r="AB766" s="56">
        <v>1</v>
      </c>
      <c r="AC766" s="21" t="s">
        <v>73</v>
      </c>
      <c r="AD766" s="46" t="s">
        <v>8954</v>
      </c>
      <c r="AE766" s="72"/>
      <c r="AF766" s="16" t="s">
        <v>8955</v>
      </c>
      <c r="AG766" s="16" t="str">
        <f t="shared" si="11"/>
        <v/>
      </c>
    </row>
    <row r="767" spans="1:33" x14ac:dyDescent="0.2">
      <c r="A767" s="12" t="s">
        <v>8348</v>
      </c>
      <c r="B767" s="12" t="s">
        <v>8349</v>
      </c>
      <c r="C767" s="12" t="s">
        <v>64</v>
      </c>
      <c r="D767" s="12" t="s">
        <v>88</v>
      </c>
      <c r="E767" s="19" t="s">
        <v>1060</v>
      </c>
      <c r="F767" s="12" t="s">
        <v>1061</v>
      </c>
      <c r="G767" s="12" t="s">
        <v>1082</v>
      </c>
      <c r="H767" s="27" t="s">
        <v>69</v>
      </c>
      <c r="I767" s="28" t="s">
        <v>70</v>
      </c>
      <c r="J767" s="28" t="s">
        <v>70</v>
      </c>
      <c r="K767" s="28" t="s">
        <v>70</v>
      </c>
      <c r="L767" s="28" t="s">
        <v>70</v>
      </c>
      <c r="M767" s="29" t="s">
        <v>70</v>
      </c>
      <c r="N767" s="29" t="s">
        <v>70</v>
      </c>
      <c r="O767" s="28" t="s">
        <v>70</v>
      </c>
      <c r="P767" s="28" t="s">
        <v>70</v>
      </c>
      <c r="Q767" s="28" t="s">
        <v>70</v>
      </c>
      <c r="R767" s="28" t="s">
        <v>70</v>
      </c>
      <c r="S767" s="28" t="s">
        <v>70</v>
      </c>
      <c r="T767" s="30" t="s">
        <v>6894</v>
      </c>
      <c r="U767" s="31" t="s">
        <v>72</v>
      </c>
      <c r="V767" s="12">
        <v>2</v>
      </c>
      <c r="W767" s="12">
        <v>2</v>
      </c>
      <c r="X767" s="12">
        <v>2</v>
      </c>
      <c r="Y767" s="12">
        <v>0</v>
      </c>
      <c r="Z767" s="20">
        <v>0</v>
      </c>
      <c r="AA767" s="12">
        <v>2</v>
      </c>
      <c r="AB767" s="56">
        <v>1</v>
      </c>
      <c r="AC767" s="21" t="s">
        <v>73</v>
      </c>
      <c r="AD767" s="46" t="s">
        <v>8954</v>
      </c>
      <c r="AE767" s="72"/>
      <c r="AF767" s="16" t="s">
        <v>8955</v>
      </c>
      <c r="AG767" s="16" t="str">
        <f t="shared" si="11"/>
        <v/>
      </c>
    </row>
    <row r="768" spans="1:33" x14ac:dyDescent="0.2">
      <c r="A768" s="12" t="s">
        <v>8350</v>
      </c>
      <c r="B768" s="12" t="s">
        <v>8351</v>
      </c>
      <c r="C768" s="12" t="s">
        <v>64</v>
      </c>
      <c r="D768" s="12" t="s">
        <v>88</v>
      </c>
      <c r="E768" s="19" t="s">
        <v>1060</v>
      </c>
      <c r="F768" s="12" t="s">
        <v>1061</v>
      </c>
      <c r="G768" s="12" t="s">
        <v>1082</v>
      </c>
      <c r="H768" s="27" t="s">
        <v>69</v>
      </c>
      <c r="I768" s="28" t="s">
        <v>70</v>
      </c>
      <c r="J768" s="28" t="s">
        <v>70</v>
      </c>
      <c r="K768" s="28" t="s">
        <v>70</v>
      </c>
      <c r="L768" s="28" t="s">
        <v>70</v>
      </c>
      <c r="M768" s="29" t="s">
        <v>70</v>
      </c>
      <c r="N768" s="29" t="s">
        <v>70</v>
      </c>
      <c r="O768" s="28" t="s">
        <v>70</v>
      </c>
      <c r="P768" s="28" t="s">
        <v>70</v>
      </c>
      <c r="Q768" s="28" t="s">
        <v>70</v>
      </c>
      <c r="R768" s="28" t="s">
        <v>70</v>
      </c>
      <c r="S768" s="28" t="s">
        <v>70</v>
      </c>
      <c r="T768" s="30" t="s">
        <v>6894</v>
      </c>
      <c r="U768" s="31" t="s">
        <v>72</v>
      </c>
      <c r="V768" s="12">
        <v>1</v>
      </c>
      <c r="W768" s="12">
        <v>2</v>
      </c>
      <c r="X768" s="12">
        <v>2</v>
      </c>
      <c r="Y768" s="12">
        <v>0</v>
      </c>
      <c r="Z768" s="20">
        <v>0</v>
      </c>
      <c r="AA768" s="12">
        <v>1</v>
      </c>
      <c r="AB768" s="56">
        <v>1</v>
      </c>
      <c r="AC768" s="21" t="s">
        <v>73</v>
      </c>
      <c r="AD768" s="46" t="s">
        <v>8956</v>
      </c>
      <c r="AE768" s="72"/>
      <c r="AF768" s="16" t="s">
        <v>8955</v>
      </c>
      <c r="AG768" s="16" t="str">
        <f t="shared" si="11"/>
        <v/>
      </c>
    </row>
    <row r="769" spans="1:33" x14ac:dyDescent="0.2">
      <c r="A769" s="12" t="s">
        <v>8352</v>
      </c>
      <c r="B769" s="12" t="s">
        <v>8353</v>
      </c>
      <c r="C769" s="12" t="s">
        <v>76</v>
      </c>
      <c r="D769" s="12" t="s">
        <v>88</v>
      </c>
      <c r="E769" s="19" t="s">
        <v>1060</v>
      </c>
      <c r="F769" s="12" t="s">
        <v>1061</v>
      </c>
      <c r="G769" s="12" t="s">
        <v>1082</v>
      </c>
      <c r="H769" s="27" t="s">
        <v>69</v>
      </c>
      <c r="I769" s="28" t="s">
        <v>70</v>
      </c>
      <c r="J769" s="28" t="s">
        <v>70</v>
      </c>
      <c r="K769" s="28" t="s">
        <v>70</v>
      </c>
      <c r="L769" s="28" t="s">
        <v>70</v>
      </c>
      <c r="M769" s="29" t="s">
        <v>70</v>
      </c>
      <c r="N769" s="29" t="s">
        <v>70</v>
      </c>
      <c r="O769" s="28" t="s">
        <v>70</v>
      </c>
      <c r="P769" s="28" t="s">
        <v>70</v>
      </c>
      <c r="Q769" s="28" t="s">
        <v>70</v>
      </c>
      <c r="R769" s="28" t="s">
        <v>70</v>
      </c>
      <c r="S769" s="28" t="s">
        <v>70</v>
      </c>
      <c r="T769" s="30" t="s">
        <v>6894</v>
      </c>
      <c r="U769" s="31" t="s">
        <v>72</v>
      </c>
      <c r="V769" s="12">
        <v>3</v>
      </c>
      <c r="W769" s="12">
        <v>5</v>
      </c>
      <c r="X769" s="12">
        <v>5</v>
      </c>
      <c r="Y769" s="12">
        <v>0</v>
      </c>
      <c r="Z769" s="20">
        <v>1</v>
      </c>
      <c r="AA769" s="12">
        <v>3</v>
      </c>
      <c r="AB769" s="56">
        <v>1</v>
      </c>
      <c r="AC769" s="21" t="s">
        <v>73</v>
      </c>
      <c r="AD769" s="46" t="s">
        <v>8954</v>
      </c>
      <c r="AE769" s="72"/>
      <c r="AF769" s="16" t="s">
        <v>8955</v>
      </c>
      <c r="AG769" s="16" t="str">
        <f t="shared" si="11"/>
        <v/>
      </c>
    </row>
    <row r="770" spans="1:33" x14ac:dyDescent="0.2">
      <c r="A770" s="12" t="s">
        <v>8354</v>
      </c>
      <c r="B770" s="12" t="s">
        <v>8355</v>
      </c>
      <c r="C770" s="12" t="s">
        <v>64</v>
      </c>
      <c r="D770" s="12" t="s">
        <v>88</v>
      </c>
      <c r="E770" s="19" t="s">
        <v>1060</v>
      </c>
      <c r="F770" s="12" t="s">
        <v>1061</v>
      </c>
      <c r="G770" s="12" t="s">
        <v>1082</v>
      </c>
      <c r="H770" s="27" t="s">
        <v>69</v>
      </c>
      <c r="I770" s="28" t="s">
        <v>70</v>
      </c>
      <c r="J770" s="28" t="s">
        <v>70</v>
      </c>
      <c r="K770" s="28" t="s">
        <v>70</v>
      </c>
      <c r="L770" s="28" t="s">
        <v>70</v>
      </c>
      <c r="M770" s="29" t="s">
        <v>70</v>
      </c>
      <c r="N770" s="29" t="s">
        <v>70</v>
      </c>
      <c r="O770" s="28" t="s">
        <v>70</v>
      </c>
      <c r="P770" s="28" t="s">
        <v>70</v>
      </c>
      <c r="Q770" s="28" t="s">
        <v>70</v>
      </c>
      <c r="R770" s="28" t="s">
        <v>70</v>
      </c>
      <c r="S770" s="28" t="s">
        <v>70</v>
      </c>
      <c r="T770" s="30" t="s">
        <v>6894</v>
      </c>
      <c r="U770" s="31" t="s">
        <v>72</v>
      </c>
      <c r="V770" s="12">
        <v>1</v>
      </c>
      <c r="W770" s="12">
        <v>2</v>
      </c>
      <c r="X770" s="12">
        <v>2</v>
      </c>
      <c r="Y770" s="12">
        <v>0</v>
      </c>
      <c r="Z770" s="20">
        <v>0</v>
      </c>
      <c r="AA770" s="12">
        <v>1</v>
      </c>
      <c r="AB770" s="56">
        <v>1</v>
      </c>
      <c r="AC770" s="21" t="s">
        <v>73</v>
      </c>
      <c r="AD770" s="46" t="s">
        <v>8956</v>
      </c>
      <c r="AE770" s="72" t="s">
        <v>6925</v>
      </c>
      <c r="AF770" s="16" t="s">
        <v>8955</v>
      </c>
      <c r="AG770" s="16" t="str">
        <f t="shared" si="11"/>
        <v/>
      </c>
    </row>
    <row r="771" spans="1:33" x14ac:dyDescent="0.2">
      <c r="A771" s="12" t="s">
        <v>8356</v>
      </c>
      <c r="B771" s="12" t="s">
        <v>8357</v>
      </c>
      <c r="C771" s="12" t="s">
        <v>76</v>
      </c>
      <c r="D771" s="12" t="s">
        <v>88</v>
      </c>
      <c r="E771" s="19" t="s">
        <v>1060</v>
      </c>
      <c r="F771" s="12" t="s">
        <v>1061</v>
      </c>
      <c r="G771" s="12" t="s">
        <v>1082</v>
      </c>
      <c r="H771" s="27" t="s">
        <v>69</v>
      </c>
      <c r="I771" s="28" t="s">
        <v>70</v>
      </c>
      <c r="J771" s="28" t="s">
        <v>70</v>
      </c>
      <c r="K771" s="28" t="s">
        <v>70</v>
      </c>
      <c r="L771" s="28" t="s">
        <v>70</v>
      </c>
      <c r="M771" s="29" t="s">
        <v>70</v>
      </c>
      <c r="N771" s="29" t="s">
        <v>70</v>
      </c>
      <c r="O771" s="28" t="s">
        <v>70</v>
      </c>
      <c r="P771" s="28" t="s">
        <v>70</v>
      </c>
      <c r="Q771" s="28" t="s">
        <v>70</v>
      </c>
      <c r="R771" s="28" t="s">
        <v>70</v>
      </c>
      <c r="S771" s="28" t="s">
        <v>70</v>
      </c>
      <c r="T771" s="30" t="s">
        <v>6894</v>
      </c>
      <c r="U771" s="31" t="s">
        <v>72</v>
      </c>
      <c r="V771" s="12">
        <v>0</v>
      </c>
      <c r="W771" s="12">
        <v>2</v>
      </c>
      <c r="X771" s="12">
        <v>2</v>
      </c>
      <c r="Y771" s="12">
        <v>0</v>
      </c>
      <c r="Z771" s="20">
        <v>0</v>
      </c>
      <c r="AA771" s="12">
        <v>0</v>
      </c>
      <c r="AB771" s="56">
        <v>1</v>
      </c>
      <c r="AC771" s="21" t="s">
        <v>73</v>
      </c>
      <c r="AD771" s="46" t="s">
        <v>8956</v>
      </c>
      <c r="AE771" s="72"/>
      <c r="AF771" s="16" t="s">
        <v>8955</v>
      </c>
      <c r="AG771" s="16" t="str">
        <f t="shared" ref="AG771:AG834" si="12">IF(AND(AF771="tak",AA771=4),"fizchem ","")</f>
        <v/>
      </c>
    </row>
    <row r="772" spans="1:33" x14ac:dyDescent="0.2">
      <c r="A772" s="12" t="s">
        <v>8358</v>
      </c>
      <c r="B772" s="12" t="s">
        <v>8359</v>
      </c>
      <c r="C772" s="12" t="s">
        <v>76</v>
      </c>
      <c r="D772" s="12" t="s">
        <v>88</v>
      </c>
      <c r="E772" s="19" t="s">
        <v>1060</v>
      </c>
      <c r="F772" s="12" t="s">
        <v>1061</v>
      </c>
      <c r="G772" s="12" t="s">
        <v>1082</v>
      </c>
      <c r="H772" s="27" t="s">
        <v>69</v>
      </c>
      <c r="I772" s="28" t="s">
        <v>70</v>
      </c>
      <c r="J772" s="28" t="s">
        <v>70</v>
      </c>
      <c r="K772" s="28" t="s">
        <v>70</v>
      </c>
      <c r="L772" s="28" t="s">
        <v>70</v>
      </c>
      <c r="M772" s="29" t="s">
        <v>70</v>
      </c>
      <c r="N772" s="29" t="s">
        <v>70</v>
      </c>
      <c r="O772" s="28" t="s">
        <v>70</v>
      </c>
      <c r="P772" s="28" t="s">
        <v>70</v>
      </c>
      <c r="Q772" s="28" t="s">
        <v>70</v>
      </c>
      <c r="R772" s="28" t="s">
        <v>70</v>
      </c>
      <c r="S772" s="28" t="s">
        <v>70</v>
      </c>
      <c r="T772" s="30" t="s">
        <v>6894</v>
      </c>
      <c r="U772" s="31" t="s">
        <v>72</v>
      </c>
      <c r="V772" s="12">
        <v>1</v>
      </c>
      <c r="W772" s="12">
        <v>2</v>
      </c>
      <c r="X772" s="12">
        <v>5</v>
      </c>
      <c r="Y772" s="12">
        <v>0</v>
      </c>
      <c r="Z772" s="20">
        <v>1</v>
      </c>
      <c r="AA772" s="12">
        <v>1</v>
      </c>
      <c r="AB772" s="56">
        <v>1</v>
      </c>
      <c r="AC772" s="21" t="s">
        <v>73</v>
      </c>
      <c r="AD772" s="46" t="s">
        <v>8956</v>
      </c>
      <c r="AE772" s="72"/>
      <c r="AF772" s="16" t="s">
        <v>8955</v>
      </c>
      <c r="AG772" s="16" t="str">
        <f t="shared" si="12"/>
        <v/>
      </c>
    </row>
    <row r="773" spans="1:33" x14ac:dyDescent="0.2">
      <c r="A773" s="12" t="s">
        <v>8360</v>
      </c>
      <c r="B773" s="12" t="s">
        <v>8361</v>
      </c>
      <c r="C773" s="12" t="s">
        <v>64</v>
      </c>
      <c r="D773" s="12" t="s">
        <v>88</v>
      </c>
      <c r="E773" s="19" t="s">
        <v>1060</v>
      </c>
      <c r="F773" s="12" t="s">
        <v>1061</v>
      </c>
      <c r="G773" s="12" t="s">
        <v>1082</v>
      </c>
      <c r="H773" s="27" t="s">
        <v>69</v>
      </c>
      <c r="I773" s="28" t="s">
        <v>70</v>
      </c>
      <c r="J773" s="28" t="s">
        <v>70</v>
      </c>
      <c r="K773" s="28" t="s">
        <v>70</v>
      </c>
      <c r="L773" s="28" t="s">
        <v>70</v>
      </c>
      <c r="M773" s="29" t="s">
        <v>70</v>
      </c>
      <c r="N773" s="29" t="s">
        <v>70</v>
      </c>
      <c r="O773" s="28" t="s">
        <v>70</v>
      </c>
      <c r="P773" s="28" t="s">
        <v>70</v>
      </c>
      <c r="Q773" s="28" t="s">
        <v>70</v>
      </c>
      <c r="R773" s="28" t="s">
        <v>70</v>
      </c>
      <c r="S773" s="28" t="s">
        <v>70</v>
      </c>
      <c r="T773" s="30" t="s">
        <v>6894</v>
      </c>
      <c r="U773" s="31" t="s">
        <v>72</v>
      </c>
      <c r="V773" s="12">
        <v>1</v>
      </c>
      <c r="W773" s="12">
        <v>2</v>
      </c>
      <c r="X773" s="12">
        <v>2</v>
      </c>
      <c r="Y773" s="12">
        <v>0</v>
      </c>
      <c r="Z773" s="20">
        <v>0</v>
      </c>
      <c r="AA773" s="12">
        <v>1</v>
      </c>
      <c r="AB773" s="56">
        <v>1</v>
      </c>
      <c r="AC773" s="21" t="s">
        <v>73</v>
      </c>
      <c r="AD773" s="46" t="s">
        <v>8956</v>
      </c>
      <c r="AE773" s="72"/>
      <c r="AF773" s="16" t="s">
        <v>8955</v>
      </c>
      <c r="AG773" s="16" t="str">
        <f t="shared" si="12"/>
        <v/>
      </c>
    </row>
    <row r="774" spans="1:33" x14ac:dyDescent="0.2">
      <c r="A774" s="12" t="s">
        <v>8362</v>
      </c>
      <c r="B774" s="12" t="s">
        <v>8363</v>
      </c>
      <c r="C774" s="12" t="s">
        <v>64</v>
      </c>
      <c r="D774" s="12" t="s">
        <v>88</v>
      </c>
      <c r="E774" s="19" t="s">
        <v>1060</v>
      </c>
      <c r="F774" s="12" t="s">
        <v>1061</v>
      </c>
      <c r="G774" s="12" t="s">
        <v>1082</v>
      </c>
      <c r="H774" s="27" t="s">
        <v>69</v>
      </c>
      <c r="I774" s="28" t="s">
        <v>70</v>
      </c>
      <c r="J774" s="28" t="s">
        <v>70</v>
      </c>
      <c r="K774" s="28" t="s">
        <v>70</v>
      </c>
      <c r="L774" s="28" t="s">
        <v>70</v>
      </c>
      <c r="M774" s="29" t="s">
        <v>70</v>
      </c>
      <c r="N774" s="29" t="s">
        <v>70</v>
      </c>
      <c r="O774" s="28" t="s">
        <v>70</v>
      </c>
      <c r="P774" s="28" t="s">
        <v>70</v>
      </c>
      <c r="Q774" s="28" t="s">
        <v>70</v>
      </c>
      <c r="R774" s="28" t="s">
        <v>70</v>
      </c>
      <c r="S774" s="28" t="s">
        <v>70</v>
      </c>
      <c r="T774" s="30" t="s">
        <v>6894</v>
      </c>
      <c r="U774" s="31" t="s">
        <v>72</v>
      </c>
      <c r="V774" s="12">
        <v>1</v>
      </c>
      <c r="W774" s="12">
        <v>2</v>
      </c>
      <c r="X774" s="12">
        <v>2</v>
      </c>
      <c r="Y774" s="12">
        <v>0</v>
      </c>
      <c r="Z774" s="20">
        <v>0</v>
      </c>
      <c r="AA774" s="12">
        <v>1</v>
      </c>
      <c r="AB774" s="56">
        <v>1</v>
      </c>
      <c r="AC774" s="21" t="s">
        <v>73</v>
      </c>
      <c r="AD774" s="46" t="s">
        <v>8956</v>
      </c>
      <c r="AE774" s="72" t="s">
        <v>6925</v>
      </c>
      <c r="AF774" s="16" t="s">
        <v>8955</v>
      </c>
      <c r="AG774" s="16" t="str">
        <f t="shared" si="12"/>
        <v/>
      </c>
    </row>
    <row r="775" spans="1:33" x14ac:dyDescent="0.2">
      <c r="A775" s="12" t="s">
        <v>8364</v>
      </c>
      <c r="B775" s="12" t="s">
        <v>8365</v>
      </c>
      <c r="C775" s="12" t="s">
        <v>76</v>
      </c>
      <c r="D775" s="12" t="s">
        <v>88</v>
      </c>
      <c r="E775" s="19" t="s">
        <v>1060</v>
      </c>
      <c r="F775" s="12" t="s">
        <v>1061</v>
      </c>
      <c r="G775" s="12" t="s">
        <v>1082</v>
      </c>
      <c r="H775" s="27" t="s">
        <v>69</v>
      </c>
      <c r="I775" s="28" t="s">
        <v>70</v>
      </c>
      <c r="J775" s="28" t="s">
        <v>70</v>
      </c>
      <c r="K775" s="28" t="s">
        <v>70</v>
      </c>
      <c r="L775" s="28" t="s">
        <v>70</v>
      </c>
      <c r="M775" s="29" t="s">
        <v>70</v>
      </c>
      <c r="N775" s="29" t="s">
        <v>70</v>
      </c>
      <c r="O775" s="28" t="s">
        <v>70</v>
      </c>
      <c r="P775" s="28" t="s">
        <v>70</v>
      </c>
      <c r="Q775" s="28" t="s">
        <v>70</v>
      </c>
      <c r="R775" s="28" t="s">
        <v>70</v>
      </c>
      <c r="S775" s="28" t="s">
        <v>70</v>
      </c>
      <c r="T775" s="30" t="s">
        <v>6894</v>
      </c>
      <c r="U775" s="31" t="s">
        <v>72</v>
      </c>
      <c r="V775" s="12">
        <v>3</v>
      </c>
      <c r="W775" s="12">
        <v>2</v>
      </c>
      <c r="X775" s="12">
        <v>2</v>
      </c>
      <c r="Y775" s="12">
        <v>0</v>
      </c>
      <c r="Z775" s="20">
        <v>0</v>
      </c>
      <c r="AA775" s="12">
        <v>3</v>
      </c>
      <c r="AB775" s="56">
        <v>2</v>
      </c>
      <c r="AC775" s="21" t="s">
        <v>73</v>
      </c>
      <c r="AD775" s="46" t="s">
        <v>8954</v>
      </c>
      <c r="AE775" s="72"/>
      <c r="AF775" s="16" t="s">
        <v>8955</v>
      </c>
      <c r="AG775" s="16" t="str">
        <f t="shared" si="12"/>
        <v/>
      </c>
    </row>
    <row r="776" spans="1:33" x14ac:dyDescent="0.2">
      <c r="A776" s="12" t="s">
        <v>8366</v>
      </c>
      <c r="B776" s="12" t="s">
        <v>8367</v>
      </c>
      <c r="C776" s="12" t="s">
        <v>76</v>
      </c>
      <c r="D776" s="12" t="s">
        <v>88</v>
      </c>
      <c r="E776" s="19" t="s">
        <v>1060</v>
      </c>
      <c r="F776" s="12" t="s">
        <v>1061</v>
      </c>
      <c r="G776" s="12" t="s">
        <v>1082</v>
      </c>
      <c r="H776" s="27" t="s">
        <v>69</v>
      </c>
      <c r="I776" s="28" t="s">
        <v>70</v>
      </c>
      <c r="J776" s="28" t="s">
        <v>70</v>
      </c>
      <c r="K776" s="28" t="s">
        <v>70</v>
      </c>
      <c r="L776" s="28" t="s">
        <v>70</v>
      </c>
      <c r="M776" s="29" t="s">
        <v>70</v>
      </c>
      <c r="N776" s="29" t="s">
        <v>70</v>
      </c>
      <c r="O776" s="28" t="s">
        <v>70</v>
      </c>
      <c r="P776" s="28" t="s">
        <v>70</v>
      </c>
      <c r="Q776" s="28" t="s">
        <v>70</v>
      </c>
      <c r="R776" s="28" t="s">
        <v>70</v>
      </c>
      <c r="S776" s="28" t="s">
        <v>70</v>
      </c>
      <c r="T776" s="30" t="s">
        <v>6894</v>
      </c>
      <c r="U776" s="31" t="s">
        <v>72</v>
      </c>
      <c r="V776" s="12">
        <v>2</v>
      </c>
      <c r="W776" s="12">
        <v>2</v>
      </c>
      <c r="X776" s="12">
        <v>2</v>
      </c>
      <c r="Y776" s="12">
        <v>0</v>
      </c>
      <c r="Z776" s="20">
        <v>0</v>
      </c>
      <c r="AA776" s="12">
        <v>2</v>
      </c>
      <c r="AB776" s="56">
        <v>1</v>
      </c>
      <c r="AC776" s="21" t="s">
        <v>73</v>
      </c>
      <c r="AD776" s="46" t="s">
        <v>8954</v>
      </c>
      <c r="AE776" s="72"/>
      <c r="AF776" s="16" t="s">
        <v>8955</v>
      </c>
      <c r="AG776" s="16" t="str">
        <f t="shared" si="12"/>
        <v/>
      </c>
    </row>
    <row r="777" spans="1:33" x14ac:dyDescent="0.2">
      <c r="A777" s="12" t="s">
        <v>8368</v>
      </c>
      <c r="B777" s="12" t="s">
        <v>8369</v>
      </c>
      <c r="C777" s="12" t="s">
        <v>76</v>
      </c>
      <c r="D777" s="12" t="s">
        <v>88</v>
      </c>
      <c r="E777" s="19" t="s">
        <v>1060</v>
      </c>
      <c r="F777" s="12" t="s">
        <v>1061</v>
      </c>
      <c r="G777" s="12" t="s">
        <v>1082</v>
      </c>
      <c r="H777" s="27" t="s">
        <v>69</v>
      </c>
      <c r="I777" s="28" t="s">
        <v>70</v>
      </c>
      <c r="J777" s="28" t="s">
        <v>70</v>
      </c>
      <c r="K777" s="28" t="s">
        <v>70</v>
      </c>
      <c r="L777" s="28" t="s">
        <v>70</v>
      </c>
      <c r="M777" s="29" t="s">
        <v>70</v>
      </c>
      <c r="N777" s="29" t="s">
        <v>70</v>
      </c>
      <c r="O777" s="28" t="s">
        <v>70</v>
      </c>
      <c r="P777" s="28" t="s">
        <v>70</v>
      </c>
      <c r="Q777" s="28" t="s">
        <v>70</v>
      </c>
      <c r="R777" s="28" t="s">
        <v>70</v>
      </c>
      <c r="S777" s="28" t="s">
        <v>70</v>
      </c>
      <c r="T777" s="30" t="s">
        <v>6894</v>
      </c>
      <c r="U777" s="31" t="s">
        <v>72</v>
      </c>
      <c r="V777" s="12">
        <v>2</v>
      </c>
      <c r="W777" s="12">
        <v>2</v>
      </c>
      <c r="X777" s="12">
        <v>2</v>
      </c>
      <c r="Y777" s="12">
        <v>0</v>
      </c>
      <c r="Z777" s="20">
        <v>0</v>
      </c>
      <c r="AA777" s="12">
        <v>2</v>
      </c>
      <c r="AB777" s="56">
        <v>1</v>
      </c>
      <c r="AC777" s="21" t="s">
        <v>73</v>
      </c>
      <c r="AD777" s="46" t="s">
        <v>8954</v>
      </c>
      <c r="AE777" s="72"/>
      <c r="AF777" s="16" t="s">
        <v>8955</v>
      </c>
      <c r="AG777" s="16" t="str">
        <f t="shared" si="12"/>
        <v/>
      </c>
    </row>
    <row r="778" spans="1:33" x14ac:dyDescent="0.2">
      <c r="A778" s="12" t="s">
        <v>8370</v>
      </c>
      <c r="B778" s="12" t="s">
        <v>8371</v>
      </c>
      <c r="C778" s="12" t="s">
        <v>64</v>
      </c>
      <c r="D778" s="12" t="s">
        <v>88</v>
      </c>
      <c r="E778" s="19" t="s">
        <v>1060</v>
      </c>
      <c r="F778" s="12" t="s">
        <v>1061</v>
      </c>
      <c r="G778" s="12" t="s">
        <v>1082</v>
      </c>
      <c r="H778" s="27" t="s">
        <v>69</v>
      </c>
      <c r="I778" s="28" t="s">
        <v>70</v>
      </c>
      <c r="J778" s="28" t="s">
        <v>70</v>
      </c>
      <c r="K778" s="28" t="s">
        <v>70</v>
      </c>
      <c r="L778" s="28" t="s">
        <v>70</v>
      </c>
      <c r="M778" s="29" t="s">
        <v>70</v>
      </c>
      <c r="N778" s="29" t="s">
        <v>70</v>
      </c>
      <c r="O778" s="28" t="s">
        <v>70</v>
      </c>
      <c r="P778" s="28" t="s">
        <v>70</v>
      </c>
      <c r="Q778" s="28" t="s">
        <v>70</v>
      </c>
      <c r="R778" s="28" t="s">
        <v>70</v>
      </c>
      <c r="S778" s="28" t="s">
        <v>70</v>
      </c>
      <c r="T778" s="30" t="s">
        <v>6894</v>
      </c>
      <c r="U778" s="31" t="s">
        <v>72</v>
      </c>
      <c r="V778" s="12">
        <v>3</v>
      </c>
      <c r="W778" s="12">
        <v>2</v>
      </c>
      <c r="X778" s="12">
        <v>5</v>
      </c>
      <c r="Y778" s="12">
        <v>0</v>
      </c>
      <c r="Z778" s="20">
        <v>1</v>
      </c>
      <c r="AA778" s="12">
        <v>3</v>
      </c>
      <c r="AB778" s="56">
        <v>1</v>
      </c>
      <c r="AC778" s="21" t="s">
        <v>73</v>
      </c>
      <c r="AD778" s="46" t="s">
        <v>8954</v>
      </c>
      <c r="AE778" s="72"/>
      <c r="AF778" s="16" t="s">
        <v>8955</v>
      </c>
      <c r="AG778" s="16" t="str">
        <f t="shared" si="12"/>
        <v/>
      </c>
    </row>
    <row r="779" spans="1:33" x14ac:dyDescent="0.2">
      <c r="A779" s="12" t="s">
        <v>8372</v>
      </c>
      <c r="B779" s="12" t="s">
        <v>8373</v>
      </c>
      <c r="C779" s="12" t="s">
        <v>64</v>
      </c>
      <c r="D779" s="12" t="s">
        <v>88</v>
      </c>
      <c r="E779" s="19" t="s">
        <v>1060</v>
      </c>
      <c r="F779" s="12" t="s">
        <v>1061</v>
      </c>
      <c r="G779" s="12" t="s">
        <v>1082</v>
      </c>
      <c r="H779" s="27" t="s">
        <v>69</v>
      </c>
      <c r="I779" s="28" t="s">
        <v>70</v>
      </c>
      <c r="J779" s="28" t="s">
        <v>70</v>
      </c>
      <c r="K779" s="28" t="s">
        <v>70</v>
      </c>
      <c r="L779" s="28" t="s">
        <v>70</v>
      </c>
      <c r="M779" s="29" t="s">
        <v>70</v>
      </c>
      <c r="N779" s="29" t="s">
        <v>70</v>
      </c>
      <c r="O779" s="28" t="s">
        <v>70</v>
      </c>
      <c r="P779" s="28" t="s">
        <v>70</v>
      </c>
      <c r="Q779" s="28" t="s">
        <v>70</v>
      </c>
      <c r="R779" s="28" t="s">
        <v>70</v>
      </c>
      <c r="S779" s="28" t="s">
        <v>70</v>
      </c>
      <c r="T779" s="30" t="s">
        <v>6894</v>
      </c>
      <c r="U779" s="31" t="s">
        <v>72</v>
      </c>
      <c r="V779" s="12">
        <v>1</v>
      </c>
      <c r="W779" s="12">
        <v>2</v>
      </c>
      <c r="X779" s="12">
        <v>2</v>
      </c>
      <c r="Y779" s="12">
        <v>0</v>
      </c>
      <c r="Z779" s="20">
        <v>0</v>
      </c>
      <c r="AA779" s="12">
        <v>1</v>
      </c>
      <c r="AB779" s="56">
        <v>1</v>
      </c>
      <c r="AC779" s="21" t="s">
        <v>73</v>
      </c>
      <c r="AD779" s="46" t="s">
        <v>8956</v>
      </c>
      <c r="AE779" s="72"/>
      <c r="AF779" s="16" t="s">
        <v>8955</v>
      </c>
      <c r="AG779" s="16" t="str">
        <f t="shared" si="12"/>
        <v/>
      </c>
    </row>
    <row r="780" spans="1:33" x14ac:dyDescent="0.2">
      <c r="A780" s="12" t="s">
        <v>8374</v>
      </c>
      <c r="B780" s="12" t="s">
        <v>8375</v>
      </c>
      <c r="C780" s="12" t="s">
        <v>76</v>
      </c>
      <c r="D780" s="12" t="s">
        <v>88</v>
      </c>
      <c r="E780" s="19" t="s">
        <v>1060</v>
      </c>
      <c r="F780" s="12" t="s">
        <v>1061</v>
      </c>
      <c r="G780" s="12" t="s">
        <v>1828</v>
      </c>
      <c r="H780" s="27" t="s">
        <v>69</v>
      </c>
      <c r="I780" s="28" t="s">
        <v>70</v>
      </c>
      <c r="J780" s="28" t="s">
        <v>70</v>
      </c>
      <c r="K780" s="28" t="s">
        <v>70</v>
      </c>
      <c r="L780" s="28" t="s">
        <v>70</v>
      </c>
      <c r="M780" s="29" t="s">
        <v>70</v>
      </c>
      <c r="N780" s="29" t="s">
        <v>70</v>
      </c>
      <c r="O780" s="28" t="s">
        <v>70</v>
      </c>
      <c r="P780" s="28" t="s">
        <v>70</v>
      </c>
      <c r="Q780" s="28" t="s">
        <v>70</v>
      </c>
      <c r="R780" s="28" t="s">
        <v>70</v>
      </c>
      <c r="S780" s="28" t="s">
        <v>70</v>
      </c>
      <c r="T780" s="30" t="s">
        <v>6894</v>
      </c>
      <c r="U780" s="31" t="s">
        <v>72</v>
      </c>
      <c r="V780" s="12">
        <v>1</v>
      </c>
      <c r="W780" s="12">
        <v>5</v>
      </c>
      <c r="X780" s="12">
        <v>2</v>
      </c>
      <c r="Y780" s="12">
        <v>0</v>
      </c>
      <c r="Z780" s="20">
        <v>1</v>
      </c>
      <c r="AA780" s="12">
        <v>1</v>
      </c>
      <c r="AB780" s="56">
        <v>1</v>
      </c>
      <c r="AC780" s="21" t="s">
        <v>73</v>
      </c>
      <c r="AD780" s="46" t="s">
        <v>8956</v>
      </c>
      <c r="AE780" s="72"/>
      <c r="AF780" s="16" t="s">
        <v>8955</v>
      </c>
      <c r="AG780" s="16" t="str">
        <f t="shared" si="12"/>
        <v/>
      </c>
    </row>
    <row r="781" spans="1:33" x14ac:dyDescent="0.2">
      <c r="A781" s="12" t="s">
        <v>8376</v>
      </c>
      <c r="B781" s="12" t="s">
        <v>8377</v>
      </c>
      <c r="C781" s="12" t="s">
        <v>64</v>
      </c>
      <c r="D781" s="12" t="s">
        <v>88</v>
      </c>
      <c r="E781" s="19" t="s">
        <v>1060</v>
      </c>
      <c r="F781" s="12" t="s">
        <v>1085</v>
      </c>
      <c r="G781" s="12" t="s">
        <v>8378</v>
      </c>
      <c r="H781" s="27" t="s">
        <v>69</v>
      </c>
      <c r="I781" s="28" t="s">
        <v>70</v>
      </c>
      <c r="J781" s="28" t="s">
        <v>70</v>
      </c>
      <c r="K781" s="28" t="s">
        <v>70</v>
      </c>
      <c r="L781" s="28" t="s">
        <v>70</v>
      </c>
      <c r="M781" s="29" t="s">
        <v>70</v>
      </c>
      <c r="N781" s="29" t="s">
        <v>70</v>
      </c>
      <c r="O781" s="28" t="s">
        <v>70</v>
      </c>
      <c r="P781" s="28" t="s">
        <v>70</v>
      </c>
      <c r="Q781" s="28" t="s">
        <v>70</v>
      </c>
      <c r="R781" s="28" t="s">
        <v>70</v>
      </c>
      <c r="S781" s="28" t="s">
        <v>70</v>
      </c>
      <c r="T781" s="30" t="s">
        <v>6894</v>
      </c>
      <c r="U781" s="31" t="s">
        <v>72</v>
      </c>
      <c r="V781" s="12">
        <v>1</v>
      </c>
      <c r="W781" s="12">
        <v>2</v>
      </c>
      <c r="X781" s="12">
        <v>2</v>
      </c>
      <c r="Y781" s="12">
        <v>0</v>
      </c>
      <c r="Z781" s="20">
        <v>0</v>
      </c>
      <c r="AA781" s="12">
        <v>1</v>
      </c>
      <c r="AB781" s="56">
        <v>1</v>
      </c>
      <c r="AC781" s="21" t="s">
        <v>73</v>
      </c>
      <c r="AD781" s="46" t="s">
        <v>8956</v>
      </c>
      <c r="AE781" s="72" t="s">
        <v>6925</v>
      </c>
      <c r="AF781" s="16" t="s">
        <v>8955</v>
      </c>
      <c r="AG781" s="16" t="str">
        <f t="shared" si="12"/>
        <v/>
      </c>
    </row>
    <row r="782" spans="1:33" x14ac:dyDescent="0.2">
      <c r="A782" s="12" t="s">
        <v>8379</v>
      </c>
      <c r="B782" s="12" t="s">
        <v>8380</v>
      </c>
      <c r="C782" s="12" t="s">
        <v>76</v>
      </c>
      <c r="D782" s="12" t="s">
        <v>88</v>
      </c>
      <c r="E782" s="19" t="s">
        <v>1060</v>
      </c>
      <c r="F782" s="12" t="s">
        <v>1085</v>
      </c>
      <c r="G782" s="12" t="s">
        <v>8378</v>
      </c>
      <c r="H782" s="27" t="s">
        <v>69</v>
      </c>
      <c r="I782" s="28" t="s">
        <v>70</v>
      </c>
      <c r="J782" s="28" t="s">
        <v>70</v>
      </c>
      <c r="K782" s="28" t="s">
        <v>70</v>
      </c>
      <c r="L782" s="28" t="s">
        <v>70</v>
      </c>
      <c r="M782" s="29" t="s">
        <v>70</v>
      </c>
      <c r="N782" s="29" t="s">
        <v>70</v>
      </c>
      <c r="O782" s="28" t="s">
        <v>70</v>
      </c>
      <c r="P782" s="28" t="s">
        <v>70</v>
      </c>
      <c r="Q782" s="28" t="s">
        <v>70</v>
      </c>
      <c r="R782" s="28" t="s">
        <v>70</v>
      </c>
      <c r="S782" s="28" t="s">
        <v>70</v>
      </c>
      <c r="T782" s="30" t="s">
        <v>6894</v>
      </c>
      <c r="U782" s="31" t="s">
        <v>72</v>
      </c>
      <c r="V782" s="12">
        <v>0</v>
      </c>
      <c r="W782" s="12">
        <v>2</v>
      </c>
      <c r="X782" s="12">
        <v>2</v>
      </c>
      <c r="Y782" s="12">
        <v>0</v>
      </c>
      <c r="Z782" s="20">
        <v>0</v>
      </c>
      <c r="AA782" s="12">
        <v>0</v>
      </c>
      <c r="AB782" s="56">
        <v>1</v>
      </c>
      <c r="AC782" s="21" t="s">
        <v>73</v>
      </c>
      <c r="AD782" s="46" t="s">
        <v>8956</v>
      </c>
      <c r="AE782" s="72"/>
      <c r="AF782" s="16" t="s">
        <v>8955</v>
      </c>
      <c r="AG782" s="16" t="str">
        <f t="shared" si="12"/>
        <v/>
      </c>
    </row>
    <row r="783" spans="1:33" x14ac:dyDescent="0.2">
      <c r="A783" s="12" t="s">
        <v>8381</v>
      </c>
      <c r="B783" s="12" t="s">
        <v>8382</v>
      </c>
      <c r="C783" s="12" t="s">
        <v>76</v>
      </c>
      <c r="D783" s="12" t="s">
        <v>88</v>
      </c>
      <c r="E783" s="19" t="s">
        <v>1060</v>
      </c>
      <c r="F783" s="12" t="s">
        <v>1085</v>
      </c>
      <c r="G783" s="12" t="s">
        <v>8378</v>
      </c>
      <c r="H783" s="27" t="s">
        <v>69</v>
      </c>
      <c r="I783" s="28" t="s">
        <v>70</v>
      </c>
      <c r="J783" s="28" t="s">
        <v>70</v>
      </c>
      <c r="K783" s="28" t="s">
        <v>70</v>
      </c>
      <c r="L783" s="28" t="s">
        <v>70</v>
      </c>
      <c r="M783" s="29" t="s">
        <v>70</v>
      </c>
      <c r="N783" s="29" t="s">
        <v>70</v>
      </c>
      <c r="O783" s="28" t="s">
        <v>70</v>
      </c>
      <c r="P783" s="28" t="s">
        <v>70</v>
      </c>
      <c r="Q783" s="28" t="s">
        <v>70</v>
      </c>
      <c r="R783" s="28" t="s">
        <v>70</v>
      </c>
      <c r="S783" s="28" t="s">
        <v>70</v>
      </c>
      <c r="T783" s="30" t="s">
        <v>6894</v>
      </c>
      <c r="U783" s="31" t="s">
        <v>72</v>
      </c>
      <c r="V783" s="12">
        <v>1</v>
      </c>
      <c r="W783" s="12">
        <v>2</v>
      </c>
      <c r="X783" s="12">
        <v>2</v>
      </c>
      <c r="Y783" s="12">
        <v>0</v>
      </c>
      <c r="Z783" s="20">
        <v>0</v>
      </c>
      <c r="AA783" s="12">
        <v>1</v>
      </c>
      <c r="AB783" s="56">
        <v>1</v>
      </c>
      <c r="AC783" s="21" t="s">
        <v>73</v>
      </c>
      <c r="AD783" s="46" t="s">
        <v>8956</v>
      </c>
      <c r="AE783" s="72"/>
      <c r="AF783" s="16" t="s">
        <v>8955</v>
      </c>
      <c r="AG783" s="16" t="str">
        <f t="shared" si="12"/>
        <v/>
      </c>
    </row>
    <row r="784" spans="1:33" x14ac:dyDescent="0.2">
      <c r="A784" s="12" t="s">
        <v>8383</v>
      </c>
      <c r="B784" s="12" t="s">
        <v>8384</v>
      </c>
      <c r="C784" s="12" t="s">
        <v>76</v>
      </c>
      <c r="D784" s="12" t="s">
        <v>88</v>
      </c>
      <c r="E784" s="19" t="s">
        <v>1060</v>
      </c>
      <c r="F784" s="12" t="s">
        <v>1085</v>
      </c>
      <c r="G784" s="12" t="s">
        <v>8378</v>
      </c>
      <c r="H784" s="27" t="s">
        <v>69</v>
      </c>
      <c r="I784" s="28" t="s">
        <v>70</v>
      </c>
      <c r="J784" s="28" t="s">
        <v>70</v>
      </c>
      <c r="K784" s="28" t="s">
        <v>70</v>
      </c>
      <c r="L784" s="28" t="s">
        <v>70</v>
      </c>
      <c r="M784" s="29" t="s">
        <v>70</v>
      </c>
      <c r="N784" s="29" t="s">
        <v>70</v>
      </c>
      <c r="O784" s="28" t="s">
        <v>70</v>
      </c>
      <c r="P784" s="28" t="s">
        <v>70</v>
      </c>
      <c r="Q784" s="28" t="s">
        <v>70</v>
      </c>
      <c r="R784" s="28" t="s">
        <v>70</v>
      </c>
      <c r="S784" s="28" t="s">
        <v>70</v>
      </c>
      <c r="T784" s="30" t="s">
        <v>6894</v>
      </c>
      <c r="U784" s="31" t="s">
        <v>72</v>
      </c>
      <c r="V784" s="12">
        <v>2</v>
      </c>
      <c r="W784" s="12">
        <v>2</v>
      </c>
      <c r="X784" s="12">
        <v>2</v>
      </c>
      <c r="Y784" s="12">
        <v>0</v>
      </c>
      <c r="Z784" s="20">
        <v>0</v>
      </c>
      <c r="AA784" s="12">
        <v>2</v>
      </c>
      <c r="AB784" s="56">
        <v>2</v>
      </c>
      <c r="AC784" s="21" t="s">
        <v>73</v>
      </c>
      <c r="AD784" s="46" t="s">
        <v>8954</v>
      </c>
      <c r="AE784" s="72"/>
      <c r="AF784" s="16" t="s">
        <v>8955</v>
      </c>
      <c r="AG784" s="16" t="str">
        <f t="shared" si="12"/>
        <v/>
      </c>
    </row>
    <row r="785" spans="1:33" x14ac:dyDescent="0.2">
      <c r="A785" s="12" t="s">
        <v>8385</v>
      </c>
      <c r="B785" s="12" t="s">
        <v>8386</v>
      </c>
      <c r="C785" s="12" t="s">
        <v>76</v>
      </c>
      <c r="D785" s="12" t="s">
        <v>88</v>
      </c>
      <c r="E785" s="19" t="s">
        <v>1060</v>
      </c>
      <c r="F785" s="12" t="s">
        <v>1085</v>
      </c>
      <c r="G785" s="12" t="s">
        <v>8378</v>
      </c>
      <c r="H785" s="27" t="s">
        <v>69</v>
      </c>
      <c r="I785" s="28" t="s">
        <v>70</v>
      </c>
      <c r="J785" s="28" t="s">
        <v>70</v>
      </c>
      <c r="K785" s="28" t="s">
        <v>70</v>
      </c>
      <c r="L785" s="28" t="s">
        <v>70</v>
      </c>
      <c r="M785" s="29" t="s">
        <v>70</v>
      </c>
      <c r="N785" s="29" t="s">
        <v>70</v>
      </c>
      <c r="O785" s="28" t="s">
        <v>70</v>
      </c>
      <c r="P785" s="28" t="s">
        <v>70</v>
      </c>
      <c r="Q785" s="28" t="s">
        <v>70</v>
      </c>
      <c r="R785" s="28" t="s">
        <v>70</v>
      </c>
      <c r="S785" s="28" t="s">
        <v>70</v>
      </c>
      <c r="T785" s="30" t="s">
        <v>6894</v>
      </c>
      <c r="U785" s="31" t="s">
        <v>72</v>
      </c>
      <c r="V785" s="12">
        <v>3</v>
      </c>
      <c r="W785" s="12">
        <v>2</v>
      </c>
      <c r="X785" s="12">
        <v>5</v>
      </c>
      <c r="Y785" s="12">
        <v>0</v>
      </c>
      <c r="Z785" s="20">
        <v>1</v>
      </c>
      <c r="AA785" s="12">
        <v>3</v>
      </c>
      <c r="AB785" s="56">
        <v>3</v>
      </c>
      <c r="AC785" s="21" t="s">
        <v>73</v>
      </c>
      <c r="AD785" s="46" t="s">
        <v>8954</v>
      </c>
      <c r="AE785" s="72"/>
      <c r="AF785" s="16" t="s">
        <v>8955</v>
      </c>
      <c r="AG785" s="16" t="str">
        <f t="shared" si="12"/>
        <v/>
      </c>
    </row>
    <row r="786" spans="1:33" x14ac:dyDescent="0.2">
      <c r="A786" s="12" t="s">
        <v>8387</v>
      </c>
      <c r="B786" s="12" t="s">
        <v>8388</v>
      </c>
      <c r="C786" s="12" t="s">
        <v>64</v>
      </c>
      <c r="D786" s="12" t="s">
        <v>88</v>
      </c>
      <c r="E786" s="19" t="s">
        <v>1060</v>
      </c>
      <c r="F786" s="12" t="s">
        <v>1085</v>
      </c>
      <c r="G786" s="12" t="s">
        <v>8378</v>
      </c>
      <c r="H786" s="27" t="s">
        <v>69</v>
      </c>
      <c r="I786" s="28" t="s">
        <v>70</v>
      </c>
      <c r="J786" s="28" t="s">
        <v>70</v>
      </c>
      <c r="K786" s="28" t="s">
        <v>70</v>
      </c>
      <c r="L786" s="28" t="s">
        <v>70</v>
      </c>
      <c r="M786" s="29" t="s">
        <v>70</v>
      </c>
      <c r="N786" s="29" t="s">
        <v>70</v>
      </c>
      <c r="O786" s="28" t="s">
        <v>70</v>
      </c>
      <c r="P786" s="28" t="s">
        <v>70</v>
      </c>
      <c r="Q786" s="28" t="s">
        <v>70</v>
      </c>
      <c r="R786" s="28" t="s">
        <v>70</v>
      </c>
      <c r="S786" s="28" t="s">
        <v>70</v>
      </c>
      <c r="T786" s="30" t="s">
        <v>6894</v>
      </c>
      <c r="U786" s="31" t="s">
        <v>72</v>
      </c>
      <c r="V786" s="12">
        <v>1</v>
      </c>
      <c r="W786" s="12">
        <v>2</v>
      </c>
      <c r="X786" s="12">
        <v>2</v>
      </c>
      <c r="Y786" s="12">
        <v>0</v>
      </c>
      <c r="Z786" s="20">
        <v>0</v>
      </c>
      <c r="AA786" s="12">
        <v>1</v>
      </c>
      <c r="AB786" s="56">
        <v>1</v>
      </c>
      <c r="AC786" s="21" t="s">
        <v>73</v>
      </c>
      <c r="AD786" s="46" t="s">
        <v>8956</v>
      </c>
      <c r="AE786" s="72" t="s">
        <v>6925</v>
      </c>
      <c r="AF786" s="16" t="s">
        <v>8955</v>
      </c>
      <c r="AG786" s="16" t="str">
        <f t="shared" si="12"/>
        <v/>
      </c>
    </row>
    <row r="787" spans="1:33" x14ac:dyDescent="0.2">
      <c r="A787" s="12" t="s">
        <v>8389</v>
      </c>
      <c r="B787" s="12" t="s">
        <v>8390</v>
      </c>
      <c r="C787" s="12" t="s">
        <v>64</v>
      </c>
      <c r="D787" s="12" t="s">
        <v>88</v>
      </c>
      <c r="E787" s="19" t="s">
        <v>1060</v>
      </c>
      <c r="F787" s="12" t="s">
        <v>1085</v>
      </c>
      <c r="G787" s="12" t="s">
        <v>8378</v>
      </c>
      <c r="H787" s="27" t="s">
        <v>69</v>
      </c>
      <c r="I787" s="28" t="s">
        <v>70</v>
      </c>
      <c r="J787" s="28" t="s">
        <v>70</v>
      </c>
      <c r="K787" s="28" t="s">
        <v>70</v>
      </c>
      <c r="L787" s="28" t="s">
        <v>70</v>
      </c>
      <c r="M787" s="29" t="s">
        <v>70</v>
      </c>
      <c r="N787" s="29" t="s">
        <v>70</v>
      </c>
      <c r="O787" s="28" t="s">
        <v>70</v>
      </c>
      <c r="P787" s="28" t="s">
        <v>70</v>
      </c>
      <c r="Q787" s="28" t="s">
        <v>70</v>
      </c>
      <c r="R787" s="28" t="s">
        <v>70</v>
      </c>
      <c r="S787" s="28" t="s">
        <v>70</v>
      </c>
      <c r="T787" s="30" t="s">
        <v>6894</v>
      </c>
      <c r="U787" s="31" t="s">
        <v>72</v>
      </c>
      <c r="V787" s="12">
        <v>1</v>
      </c>
      <c r="W787" s="12">
        <v>2</v>
      </c>
      <c r="X787" s="12">
        <v>2</v>
      </c>
      <c r="Y787" s="12">
        <v>0</v>
      </c>
      <c r="Z787" s="20">
        <v>0</v>
      </c>
      <c r="AA787" s="12">
        <v>1</v>
      </c>
      <c r="AB787" s="56">
        <v>1</v>
      </c>
      <c r="AC787" s="21" t="s">
        <v>73</v>
      </c>
      <c r="AD787" s="46" t="s">
        <v>8956</v>
      </c>
      <c r="AE787" s="72"/>
      <c r="AF787" s="16" t="s">
        <v>8955</v>
      </c>
      <c r="AG787" s="16" t="str">
        <f t="shared" si="12"/>
        <v/>
      </c>
    </row>
    <row r="788" spans="1:33" x14ac:dyDescent="0.2">
      <c r="A788" s="12" t="s">
        <v>8391</v>
      </c>
      <c r="B788" s="12" t="s">
        <v>8392</v>
      </c>
      <c r="C788" s="12" t="s">
        <v>64</v>
      </c>
      <c r="D788" s="12" t="s">
        <v>88</v>
      </c>
      <c r="E788" s="19" t="s">
        <v>1060</v>
      </c>
      <c r="F788" s="12" t="s">
        <v>1085</v>
      </c>
      <c r="G788" s="12" t="s">
        <v>8378</v>
      </c>
      <c r="H788" s="27" t="s">
        <v>69</v>
      </c>
      <c r="I788" s="28" t="s">
        <v>70</v>
      </c>
      <c r="J788" s="28" t="s">
        <v>70</v>
      </c>
      <c r="K788" s="28" t="s">
        <v>70</v>
      </c>
      <c r="L788" s="28" t="s">
        <v>70</v>
      </c>
      <c r="M788" s="29" t="s">
        <v>70</v>
      </c>
      <c r="N788" s="29" t="s">
        <v>70</v>
      </c>
      <c r="O788" s="28" t="s">
        <v>70</v>
      </c>
      <c r="P788" s="28" t="s">
        <v>70</v>
      </c>
      <c r="Q788" s="28" t="s">
        <v>70</v>
      </c>
      <c r="R788" s="28" t="s">
        <v>70</v>
      </c>
      <c r="S788" s="28" t="s">
        <v>70</v>
      </c>
      <c r="T788" s="30" t="s">
        <v>6894</v>
      </c>
      <c r="U788" s="31" t="s">
        <v>72</v>
      </c>
      <c r="V788" s="12">
        <v>1</v>
      </c>
      <c r="W788" s="12">
        <v>2</v>
      </c>
      <c r="X788" s="12">
        <v>2</v>
      </c>
      <c r="Y788" s="12">
        <v>0</v>
      </c>
      <c r="Z788" s="20">
        <v>0</v>
      </c>
      <c r="AA788" s="12">
        <v>1</v>
      </c>
      <c r="AB788" s="56">
        <v>1</v>
      </c>
      <c r="AC788" s="21" t="s">
        <v>73</v>
      </c>
      <c r="AD788" s="46" t="s">
        <v>8956</v>
      </c>
      <c r="AE788" s="72" t="s">
        <v>6925</v>
      </c>
      <c r="AF788" s="16" t="s">
        <v>8955</v>
      </c>
      <c r="AG788" s="16" t="str">
        <f t="shared" si="12"/>
        <v/>
      </c>
    </row>
    <row r="789" spans="1:33" x14ac:dyDescent="0.2">
      <c r="A789" s="12" t="s">
        <v>8393</v>
      </c>
      <c r="B789" s="12" t="s">
        <v>8394</v>
      </c>
      <c r="C789" s="12" t="s">
        <v>76</v>
      </c>
      <c r="D789" s="12" t="s">
        <v>88</v>
      </c>
      <c r="E789" s="19" t="s">
        <v>1060</v>
      </c>
      <c r="F789" s="12" t="s">
        <v>1085</v>
      </c>
      <c r="G789" s="12" t="s">
        <v>8378</v>
      </c>
      <c r="H789" s="27" t="s">
        <v>69</v>
      </c>
      <c r="I789" s="28" t="s">
        <v>70</v>
      </c>
      <c r="J789" s="28" t="s">
        <v>70</v>
      </c>
      <c r="K789" s="28" t="s">
        <v>70</v>
      </c>
      <c r="L789" s="28" t="s">
        <v>70</v>
      </c>
      <c r="M789" s="29" t="s">
        <v>70</v>
      </c>
      <c r="N789" s="29" t="s">
        <v>70</v>
      </c>
      <c r="O789" s="28" t="s">
        <v>70</v>
      </c>
      <c r="P789" s="28" t="s">
        <v>70</v>
      </c>
      <c r="Q789" s="28" t="s">
        <v>70</v>
      </c>
      <c r="R789" s="28" t="s">
        <v>70</v>
      </c>
      <c r="S789" s="28" t="s">
        <v>70</v>
      </c>
      <c r="T789" s="30" t="s">
        <v>6894</v>
      </c>
      <c r="U789" s="31" t="s">
        <v>72</v>
      </c>
      <c r="V789" s="12">
        <v>1</v>
      </c>
      <c r="W789" s="12">
        <v>2</v>
      </c>
      <c r="X789" s="12">
        <v>2</v>
      </c>
      <c r="Y789" s="12">
        <v>0</v>
      </c>
      <c r="Z789" s="20">
        <v>0</v>
      </c>
      <c r="AA789" s="12">
        <v>1</v>
      </c>
      <c r="AB789" s="56">
        <v>1</v>
      </c>
      <c r="AC789" s="21" t="s">
        <v>73</v>
      </c>
      <c r="AD789" s="46" t="s">
        <v>8956</v>
      </c>
      <c r="AE789" s="72"/>
      <c r="AF789" s="16" t="s">
        <v>8955</v>
      </c>
      <c r="AG789" s="16" t="str">
        <f t="shared" si="12"/>
        <v/>
      </c>
    </row>
    <row r="790" spans="1:33" x14ac:dyDescent="0.2">
      <c r="A790" s="12" t="s">
        <v>8395</v>
      </c>
      <c r="B790" s="12" t="s">
        <v>8396</v>
      </c>
      <c r="C790" s="12" t="s">
        <v>64</v>
      </c>
      <c r="D790" s="12" t="s">
        <v>88</v>
      </c>
      <c r="E790" s="19" t="s">
        <v>1060</v>
      </c>
      <c r="F790" s="12" t="s">
        <v>1085</v>
      </c>
      <c r="G790" s="12" t="s">
        <v>8378</v>
      </c>
      <c r="H790" s="27" t="s">
        <v>69</v>
      </c>
      <c r="I790" s="28" t="s">
        <v>70</v>
      </c>
      <c r="J790" s="28" t="s">
        <v>70</v>
      </c>
      <c r="K790" s="28" t="s">
        <v>70</v>
      </c>
      <c r="L790" s="28" t="s">
        <v>70</v>
      </c>
      <c r="M790" s="29" t="s">
        <v>70</v>
      </c>
      <c r="N790" s="29" t="s">
        <v>70</v>
      </c>
      <c r="O790" s="28" t="s">
        <v>70</v>
      </c>
      <c r="P790" s="28" t="s">
        <v>70</v>
      </c>
      <c r="Q790" s="28" t="s">
        <v>70</v>
      </c>
      <c r="R790" s="28" t="s">
        <v>70</v>
      </c>
      <c r="S790" s="28" t="s">
        <v>70</v>
      </c>
      <c r="T790" s="30" t="s">
        <v>6894</v>
      </c>
      <c r="U790" s="31" t="s">
        <v>72</v>
      </c>
      <c r="V790" s="12">
        <v>2</v>
      </c>
      <c r="W790" s="12">
        <v>2</v>
      </c>
      <c r="X790" s="12">
        <v>5</v>
      </c>
      <c r="Y790" s="12">
        <v>0</v>
      </c>
      <c r="Z790" s="20">
        <v>1</v>
      </c>
      <c r="AA790" s="12">
        <v>2</v>
      </c>
      <c r="AB790" s="56">
        <v>1</v>
      </c>
      <c r="AC790" s="21" t="s">
        <v>73</v>
      </c>
      <c r="AD790" s="46" t="s">
        <v>8954</v>
      </c>
      <c r="AE790" s="72"/>
      <c r="AF790" s="16" t="s">
        <v>8955</v>
      </c>
      <c r="AG790" s="16" t="str">
        <f t="shared" si="12"/>
        <v/>
      </c>
    </row>
    <row r="791" spans="1:33" x14ac:dyDescent="0.2">
      <c r="A791" s="12" t="s">
        <v>8397</v>
      </c>
      <c r="B791" s="12" t="s">
        <v>8398</v>
      </c>
      <c r="C791" s="12" t="s">
        <v>76</v>
      </c>
      <c r="D791" s="12" t="s">
        <v>88</v>
      </c>
      <c r="E791" s="19" t="s">
        <v>1060</v>
      </c>
      <c r="F791" s="12" t="s">
        <v>1085</v>
      </c>
      <c r="G791" s="12" t="s">
        <v>8378</v>
      </c>
      <c r="H791" s="27" t="s">
        <v>69</v>
      </c>
      <c r="I791" s="28" t="s">
        <v>70</v>
      </c>
      <c r="J791" s="28" t="s">
        <v>70</v>
      </c>
      <c r="K791" s="28" t="s">
        <v>70</v>
      </c>
      <c r="L791" s="28" t="s">
        <v>70</v>
      </c>
      <c r="M791" s="29" t="s">
        <v>70</v>
      </c>
      <c r="N791" s="29" t="s">
        <v>70</v>
      </c>
      <c r="O791" s="28" t="s">
        <v>70</v>
      </c>
      <c r="P791" s="28" t="s">
        <v>70</v>
      </c>
      <c r="Q791" s="28" t="s">
        <v>70</v>
      </c>
      <c r="R791" s="28" t="s">
        <v>70</v>
      </c>
      <c r="S791" s="28" t="s">
        <v>70</v>
      </c>
      <c r="T791" s="30" t="s">
        <v>6894</v>
      </c>
      <c r="U791" s="31" t="s">
        <v>72</v>
      </c>
      <c r="V791" s="12">
        <v>3</v>
      </c>
      <c r="W791" s="12">
        <v>2</v>
      </c>
      <c r="X791" s="12">
        <v>2</v>
      </c>
      <c r="Y791" s="12">
        <v>0</v>
      </c>
      <c r="Z791" s="20">
        <v>0</v>
      </c>
      <c r="AA791" s="12">
        <v>3</v>
      </c>
      <c r="AB791" s="56">
        <v>0</v>
      </c>
      <c r="AC791" s="21" t="s">
        <v>73</v>
      </c>
      <c r="AD791" s="46" t="s">
        <v>8954</v>
      </c>
      <c r="AE791" s="72"/>
      <c r="AF791" s="16" t="s">
        <v>8955</v>
      </c>
      <c r="AG791" s="16" t="str">
        <f t="shared" si="12"/>
        <v/>
      </c>
    </row>
    <row r="792" spans="1:33" x14ac:dyDescent="0.2">
      <c r="A792" s="12" t="s">
        <v>8399</v>
      </c>
      <c r="B792" s="12" t="s">
        <v>8400</v>
      </c>
      <c r="C792" s="12" t="s">
        <v>64</v>
      </c>
      <c r="D792" s="12" t="s">
        <v>88</v>
      </c>
      <c r="E792" s="19" t="s">
        <v>1060</v>
      </c>
      <c r="F792" s="12" t="s">
        <v>1085</v>
      </c>
      <c r="G792" s="12" t="s">
        <v>8378</v>
      </c>
      <c r="H792" s="27" t="s">
        <v>69</v>
      </c>
      <c r="I792" s="28" t="s">
        <v>70</v>
      </c>
      <c r="J792" s="28" t="s">
        <v>70</v>
      </c>
      <c r="K792" s="28" t="s">
        <v>70</v>
      </c>
      <c r="L792" s="28" t="s">
        <v>70</v>
      </c>
      <c r="M792" s="29" t="s">
        <v>70</v>
      </c>
      <c r="N792" s="29" t="s">
        <v>70</v>
      </c>
      <c r="O792" s="28" t="s">
        <v>70</v>
      </c>
      <c r="P792" s="28" t="s">
        <v>70</v>
      </c>
      <c r="Q792" s="28" t="s">
        <v>70</v>
      </c>
      <c r="R792" s="28" t="s">
        <v>70</v>
      </c>
      <c r="S792" s="28" t="s">
        <v>70</v>
      </c>
      <c r="T792" s="30" t="s">
        <v>6894</v>
      </c>
      <c r="U792" s="31" t="s">
        <v>72</v>
      </c>
      <c r="V792" s="12">
        <v>2</v>
      </c>
      <c r="W792" s="12">
        <v>2</v>
      </c>
      <c r="X792" s="12">
        <v>2</v>
      </c>
      <c r="Y792" s="12">
        <v>0</v>
      </c>
      <c r="Z792" s="20">
        <v>0</v>
      </c>
      <c r="AA792" s="12">
        <v>2</v>
      </c>
      <c r="AB792" s="56">
        <v>3</v>
      </c>
      <c r="AC792" s="21" t="s">
        <v>73</v>
      </c>
      <c r="AD792" s="46" t="s">
        <v>8954</v>
      </c>
      <c r="AE792" s="72"/>
      <c r="AF792" s="16" t="s">
        <v>8955</v>
      </c>
      <c r="AG792" s="16" t="str">
        <f t="shared" si="12"/>
        <v/>
      </c>
    </row>
    <row r="793" spans="1:33" x14ac:dyDescent="0.2">
      <c r="A793" s="12" t="s">
        <v>8401</v>
      </c>
      <c r="B793" s="12" t="s">
        <v>8402</v>
      </c>
      <c r="C793" s="12" t="s">
        <v>76</v>
      </c>
      <c r="D793" s="12" t="s">
        <v>88</v>
      </c>
      <c r="E793" s="19" t="s">
        <v>1060</v>
      </c>
      <c r="F793" s="12" t="s">
        <v>1085</v>
      </c>
      <c r="G793" s="12" t="s">
        <v>8378</v>
      </c>
      <c r="H793" s="27" t="s">
        <v>69</v>
      </c>
      <c r="I793" s="28" t="s">
        <v>70</v>
      </c>
      <c r="J793" s="28" t="s">
        <v>70</v>
      </c>
      <c r="K793" s="28" t="s">
        <v>70</v>
      </c>
      <c r="L793" s="28" t="s">
        <v>70</v>
      </c>
      <c r="M793" s="29" t="s">
        <v>70</v>
      </c>
      <c r="N793" s="29" t="s">
        <v>70</v>
      </c>
      <c r="O793" s="28" t="s">
        <v>70</v>
      </c>
      <c r="P793" s="28" t="s">
        <v>70</v>
      </c>
      <c r="Q793" s="28" t="s">
        <v>70</v>
      </c>
      <c r="R793" s="28" t="s">
        <v>70</v>
      </c>
      <c r="S793" s="28" t="s">
        <v>70</v>
      </c>
      <c r="T793" s="30" t="s">
        <v>6894</v>
      </c>
      <c r="U793" s="31" t="s">
        <v>72</v>
      </c>
      <c r="V793" s="12">
        <v>3</v>
      </c>
      <c r="W793" s="12">
        <v>2</v>
      </c>
      <c r="X793" s="12">
        <v>2</v>
      </c>
      <c r="Y793" s="12">
        <v>0</v>
      </c>
      <c r="Z793" s="20">
        <v>0</v>
      </c>
      <c r="AA793" s="12">
        <v>3</v>
      </c>
      <c r="AB793" s="56">
        <v>2</v>
      </c>
      <c r="AC793" s="21" t="s">
        <v>73</v>
      </c>
      <c r="AD793" s="46" t="s">
        <v>8954</v>
      </c>
      <c r="AE793" s="72"/>
      <c r="AF793" s="16" t="s">
        <v>8955</v>
      </c>
      <c r="AG793" s="16" t="str">
        <f t="shared" si="12"/>
        <v/>
      </c>
    </row>
    <row r="794" spans="1:33" x14ac:dyDescent="0.2">
      <c r="A794" s="12" t="s">
        <v>8403</v>
      </c>
      <c r="B794" s="12" t="s">
        <v>8404</v>
      </c>
      <c r="C794" s="12" t="s">
        <v>64</v>
      </c>
      <c r="D794" s="12" t="s">
        <v>88</v>
      </c>
      <c r="E794" s="19" t="s">
        <v>1060</v>
      </c>
      <c r="F794" s="12" t="s">
        <v>1085</v>
      </c>
      <c r="G794" s="12" t="s">
        <v>8378</v>
      </c>
      <c r="H794" s="27" t="s">
        <v>69</v>
      </c>
      <c r="I794" s="28" t="s">
        <v>70</v>
      </c>
      <c r="J794" s="28" t="s">
        <v>70</v>
      </c>
      <c r="K794" s="28" t="s">
        <v>70</v>
      </c>
      <c r="L794" s="28" t="s">
        <v>70</v>
      </c>
      <c r="M794" s="29" t="s">
        <v>70</v>
      </c>
      <c r="N794" s="29" t="s">
        <v>70</v>
      </c>
      <c r="O794" s="28" t="s">
        <v>70</v>
      </c>
      <c r="P794" s="28" t="s">
        <v>70</v>
      </c>
      <c r="Q794" s="28" t="s">
        <v>70</v>
      </c>
      <c r="R794" s="28" t="s">
        <v>70</v>
      </c>
      <c r="S794" s="28" t="s">
        <v>70</v>
      </c>
      <c r="T794" s="30" t="s">
        <v>6894</v>
      </c>
      <c r="U794" s="31" t="s">
        <v>72</v>
      </c>
      <c r="V794" s="12">
        <v>1</v>
      </c>
      <c r="W794" s="12">
        <v>2</v>
      </c>
      <c r="X794" s="12">
        <v>2</v>
      </c>
      <c r="Y794" s="12">
        <v>0</v>
      </c>
      <c r="Z794" s="20">
        <v>0</v>
      </c>
      <c r="AA794" s="12">
        <v>1</v>
      </c>
      <c r="AB794" s="56">
        <v>1</v>
      </c>
      <c r="AC794" s="21" t="s">
        <v>73</v>
      </c>
      <c r="AD794" s="46" t="s">
        <v>8956</v>
      </c>
      <c r="AE794" s="72"/>
      <c r="AF794" s="16" t="s">
        <v>8955</v>
      </c>
      <c r="AG794" s="16" t="str">
        <f t="shared" si="12"/>
        <v/>
      </c>
    </row>
    <row r="795" spans="1:33" x14ac:dyDescent="0.2">
      <c r="A795" s="12" t="s">
        <v>8405</v>
      </c>
      <c r="B795" s="12" t="s">
        <v>8406</v>
      </c>
      <c r="C795" s="12" t="s">
        <v>64</v>
      </c>
      <c r="D795" s="12" t="s">
        <v>88</v>
      </c>
      <c r="E795" s="19" t="s">
        <v>1060</v>
      </c>
      <c r="F795" s="12" t="s">
        <v>1085</v>
      </c>
      <c r="G795" s="12" t="s">
        <v>8378</v>
      </c>
      <c r="H795" s="27" t="s">
        <v>69</v>
      </c>
      <c r="I795" s="28" t="s">
        <v>70</v>
      </c>
      <c r="J795" s="28" t="s">
        <v>70</v>
      </c>
      <c r="K795" s="28" t="s">
        <v>70</v>
      </c>
      <c r="L795" s="28" t="s">
        <v>70</v>
      </c>
      <c r="M795" s="29" t="s">
        <v>70</v>
      </c>
      <c r="N795" s="29" t="s">
        <v>70</v>
      </c>
      <c r="O795" s="28" t="s">
        <v>70</v>
      </c>
      <c r="P795" s="28" t="s">
        <v>70</v>
      </c>
      <c r="Q795" s="28" t="s">
        <v>70</v>
      </c>
      <c r="R795" s="28" t="s">
        <v>70</v>
      </c>
      <c r="S795" s="28" t="s">
        <v>70</v>
      </c>
      <c r="T795" s="30" t="s">
        <v>6894</v>
      </c>
      <c r="U795" s="31" t="s">
        <v>72</v>
      </c>
      <c r="V795" s="12">
        <v>3</v>
      </c>
      <c r="W795" s="12">
        <v>2</v>
      </c>
      <c r="X795" s="12">
        <v>5</v>
      </c>
      <c r="Y795" s="12">
        <v>0</v>
      </c>
      <c r="Z795" s="20">
        <v>1</v>
      </c>
      <c r="AA795" s="12">
        <v>3</v>
      </c>
      <c r="AB795" s="56">
        <v>1</v>
      </c>
      <c r="AC795" s="21" t="s">
        <v>73</v>
      </c>
      <c r="AD795" s="46" t="s">
        <v>8954</v>
      </c>
      <c r="AE795" s="72"/>
      <c r="AF795" s="16" t="s">
        <v>8955</v>
      </c>
      <c r="AG795" s="16" t="str">
        <f t="shared" si="12"/>
        <v/>
      </c>
    </row>
    <row r="796" spans="1:33" x14ac:dyDescent="0.2">
      <c r="A796" s="12" t="s">
        <v>8407</v>
      </c>
      <c r="B796" s="12" t="s">
        <v>8408</v>
      </c>
      <c r="C796" s="12" t="s">
        <v>64</v>
      </c>
      <c r="D796" s="12" t="s">
        <v>88</v>
      </c>
      <c r="E796" s="19" t="s">
        <v>1060</v>
      </c>
      <c r="F796" s="12" t="s">
        <v>1085</v>
      </c>
      <c r="G796" s="12" t="s">
        <v>8378</v>
      </c>
      <c r="H796" s="27" t="s">
        <v>69</v>
      </c>
      <c r="I796" s="28" t="s">
        <v>70</v>
      </c>
      <c r="J796" s="28" t="s">
        <v>70</v>
      </c>
      <c r="K796" s="28" t="s">
        <v>70</v>
      </c>
      <c r="L796" s="28" t="s">
        <v>70</v>
      </c>
      <c r="M796" s="29" t="s">
        <v>70</v>
      </c>
      <c r="N796" s="29" t="s">
        <v>70</v>
      </c>
      <c r="O796" s="28" t="s">
        <v>70</v>
      </c>
      <c r="P796" s="28" t="s">
        <v>70</v>
      </c>
      <c r="Q796" s="28" t="s">
        <v>70</v>
      </c>
      <c r="R796" s="28" t="s">
        <v>70</v>
      </c>
      <c r="S796" s="28" t="s">
        <v>70</v>
      </c>
      <c r="T796" s="30" t="s">
        <v>6894</v>
      </c>
      <c r="U796" s="31" t="s">
        <v>72</v>
      </c>
      <c r="V796" s="12">
        <v>1</v>
      </c>
      <c r="W796" s="12">
        <v>2</v>
      </c>
      <c r="X796" s="12">
        <v>2</v>
      </c>
      <c r="Y796" s="12">
        <v>0</v>
      </c>
      <c r="Z796" s="20">
        <v>0</v>
      </c>
      <c r="AA796" s="12">
        <v>1</v>
      </c>
      <c r="AB796" s="56">
        <v>1</v>
      </c>
      <c r="AC796" s="21" t="s">
        <v>73</v>
      </c>
      <c r="AD796" s="46" t="s">
        <v>8956</v>
      </c>
      <c r="AE796" s="72"/>
      <c r="AF796" s="16" t="s">
        <v>8955</v>
      </c>
      <c r="AG796" s="16" t="str">
        <f t="shared" si="12"/>
        <v/>
      </c>
    </row>
    <row r="797" spans="1:33" x14ac:dyDescent="0.2">
      <c r="A797" s="12" t="s">
        <v>8409</v>
      </c>
      <c r="B797" s="12" t="s">
        <v>8410</v>
      </c>
      <c r="C797" s="12" t="s">
        <v>64</v>
      </c>
      <c r="D797" s="12" t="s">
        <v>88</v>
      </c>
      <c r="E797" s="19" t="s">
        <v>1060</v>
      </c>
      <c r="F797" s="12" t="s">
        <v>1085</v>
      </c>
      <c r="G797" s="12" t="s">
        <v>8378</v>
      </c>
      <c r="H797" s="27" t="s">
        <v>69</v>
      </c>
      <c r="I797" s="28" t="s">
        <v>70</v>
      </c>
      <c r="J797" s="28" t="s">
        <v>70</v>
      </c>
      <c r="K797" s="28" t="s">
        <v>70</v>
      </c>
      <c r="L797" s="28" t="s">
        <v>70</v>
      </c>
      <c r="M797" s="29" t="s">
        <v>70</v>
      </c>
      <c r="N797" s="29" t="s">
        <v>70</v>
      </c>
      <c r="O797" s="28" t="s">
        <v>70</v>
      </c>
      <c r="P797" s="28" t="s">
        <v>70</v>
      </c>
      <c r="Q797" s="28" t="s">
        <v>70</v>
      </c>
      <c r="R797" s="28" t="s">
        <v>70</v>
      </c>
      <c r="S797" s="28" t="s">
        <v>70</v>
      </c>
      <c r="T797" s="30" t="s">
        <v>6894</v>
      </c>
      <c r="U797" s="31" t="s">
        <v>72</v>
      </c>
      <c r="V797" s="12">
        <v>1</v>
      </c>
      <c r="W797" s="12">
        <v>2</v>
      </c>
      <c r="X797" s="12">
        <v>2</v>
      </c>
      <c r="Y797" s="12">
        <v>0</v>
      </c>
      <c r="Z797" s="20">
        <v>0</v>
      </c>
      <c r="AA797" s="12">
        <v>1</v>
      </c>
      <c r="AB797" s="56">
        <v>1</v>
      </c>
      <c r="AC797" s="21" t="s">
        <v>73</v>
      </c>
      <c r="AD797" s="46" t="s">
        <v>8956</v>
      </c>
      <c r="AE797" s="72"/>
      <c r="AF797" s="16" t="s">
        <v>8955</v>
      </c>
      <c r="AG797" s="16" t="str">
        <f t="shared" si="12"/>
        <v/>
      </c>
    </row>
    <row r="798" spans="1:33" x14ac:dyDescent="0.2">
      <c r="A798" s="12" t="s">
        <v>8411</v>
      </c>
      <c r="B798" s="12" t="s">
        <v>8412</v>
      </c>
      <c r="C798" s="12" t="s">
        <v>76</v>
      </c>
      <c r="D798" s="12" t="s">
        <v>88</v>
      </c>
      <c r="E798" s="19" t="s">
        <v>1060</v>
      </c>
      <c r="F798" s="12" t="s">
        <v>1085</v>
      </c>
      <c r="G798" s="12" t="s">
        <v>3706</v>
      </c>
      <c r="H798" s="27" t="s">
        <v>69</v>
      </c>
      <c r="I798" s="28" t="s">
        <v>70</v>
      </c>
      <c r="J798" s="28" t="s">
        <v>70</v>
      </c>
      <c r="K798" s="28" t="s">
        <v>70</v>
      </c>
      <c r="L798" s="28" t="s">
        <v>70</v>
      </c>
      <c r="M798" s="29" t="s">
        <v>70</v>
      </c>
      <c r="N798" s="29" t="s">
        <v>70</v>
      </c>
      <c r="O798" s="28" t="s">
        <v>70</v>
      </c>
      <c r="P798" s="28" t="s">
        <v>70</v>
      </c>
      <c r="Q798" s="28" t="s">
        <v>70</v>
      </c>
      <c r="R798" s="28" t="s">
        <v>70</v>
      </c>
      <c r="S798" s="28" t="s">
        <v>70</v>
      </c>
      <c r="T798" s="30" t="s">
        <v>6894</v>
      </c>
      <c r="U798" s="31" t="s">
        <v>72</v>
      </c>
      <c r="V798" s="12">
        <v>2</v>
      </c>
      <c r="W798" s="12">
        <v>2</v>
      </c>
      <c r="X798" s="12">
        <v>2</v>
      </c>
      <c r="Y798" s="12">
        <v>1</v>
      </c>
      <c r="Z798" s="20">
        <v>1</v>
      </c>
      <c r="AA798" s="12">
        <v>2</v>
      </c>
      <c r="AB798" s="56">
        <v>2</v>
      </c>
      <c r="AC798" s="21" t="s">
        <v>73</v>
      </c>
      <c r="AD798" s="46" t="s">
        <v>8954</v>
      </c>
      <c r="AE798" s="72"/>
      <c r="AF798" s="16" t="s">
        <v>8955</v>
      </c>
      <c r="AG798" s="16" t="str">
        <f t="shared" si="12"/>
        <v/>
      </c>
    </row>
    <row r="799" spans="1:33" x14ac:dyDescent="0.2">
      <c r="A799" s="12" t="s">
        <v>8413</v>
      </c>
      <c r="B799" s="12" t="s">
        <v>8414</v>
      </c>
      <c r="C799" s="12" t="s">
        <v>64</v>
      </c>
      <c r="D799" s="12" t="s">
        <v>88</v>
      </c>
      <c r="E799" s="19" t="s">
        <v>1060</v>
      </c>
      <c r="F799" s="12" t="s">
        <v>1085</v>
      </c>
      <c r="G799" s="12" t="s">
        <v>3706</v>
      </c>
      <c r="H799" s="27" t="s">
        <v>69</v>
      </c>
      <c r="I799" s="28" t="s">
        <v>70</v>
      </c>
      <c r="J799" s="28" t="s">
        <v>70</v>
      </c>
      <c r="K799" s="28" t="s">
        <v>70</v>
      </c>
      <c r="L799" s="28" t="s">
        <v>70</v>
      </c>
      <c r="M799" s="29" t="s">
        <v>70</v>
      </c>
      <c r="N799" s="29" t="s">
        <v>70</v>
      </c>
      <c r="O799" s="28" t="s">
        <v>70</v>
      </c>
      <c r="P799" s="28" t="s">
        <v>70</v>
      </c>
      <c r="Q799" s="28" t="s">
        <v>70</v>
      </c>
      <c r="R799" s="28" t="s">
        <v>70</v>
      </c>
      <c r="S799" s="28" t="s">
        <v>70</v>
      </c>
      <c r="T799" s="30" t="s">
        <v>6894</v>
      </c>
      <c r="U799" s="31" t="s">
        <v>72</v>
      </c>
      <c r="V799" s="12">
        <v>1</v>
      </c>
      <c r="W799" s="12">
        <v>2</v>
      </c>
      <c r="X799" s="12">
        <v>2</v>
      </c>
      <c r="Y799" s="12">
        <v>0</v>
      </c>
      <c r="Z799" s="20">
        <v>0</v>
      </c>
      <c r="AA799" s="12">
        <v>1</v>
      </c>
      <c r="AB799" s="56">
        <v>1</v>
      </c>
      <c r="AC799" s="21" t="s">
        <v>73</v>
      </c>
      <c r="AD799" s="46" t="s">
        <v>8956</v>
      </c>
      <c r="AE799" s="72"/>
      <c r="AF799" s="16" t="s">
        <v>8955</v>
      </c>
      <c r="AG799" s="16" t="str">
        <f t="shared" si="12"/>
        <v/>
      </c>
    </row>
    <row r="800" spans="1:33" x14ac:dyDescent="0.2">
      <c r="A800" s="12" t="s">
        <v>8415</v>
      </c>
      <c r="B800" s="12" t="s">
        <v>8416</v>
      </c>
      <c r="C800" s="12" t="s">
        <v>64</v>
      </c>
      <c r="D800" s="12" t="s">
        <v>88</v>
      </c>
      <c r="E800" s="19" t="s">
        <v>1060</v>
      </c>
      <c r="F800" s="12" t="s">
        <v>1085</v>
      </c>
      <c r="G800" s="12" t="s">
        <v>3706</v>
      </c>
      <c r="H800" s="27" t="s">
        <v>69</v>
      </c>
      <c r="I800" s="28" t="s">
        <v>70</v>
      </c>
      <c r="J800" s="28" t="s">
        <v>70</v>
      </c>
      <c r="K800" s="28" t="s">
        <v>70</v>
      </c>
      <c r="L800" s="28" t="s">
        <v>70</v>
      </c>
      <c r="M800" s="29" t="s">
        <v>70</v>
      </c>
      <c r="N800" s="29" t="s">
        <v>70</v>
      </c>
      <c r="O800" s="28" t="s">
        <v>70</v>
      </c>
      <c r="P800" s="28" t="s">
        <v>70</v>
      </c>
      <c r="Q800" s="28" t="s">
        <v>70</v>
      </c>
      <c r="R800" s="28" t="s">
        <v>70</v>
      </c>
      <c r="S800" s="28" t="s">
        <v>70</v>
      </c>
      <c r="T800" s="30" t="s">
        <v>6894</v>
      </c>
      <c r="U800" s="31" t="s">
        <v>72</v>
      </c>
      <c r="V800" s="12">
        <v>1</v>
      </c>
      <c r="W800" s="12">
        <v>2</v>
      </c>
      <c r="X800" s="12">
        <v>2</v>
      </c>
      <c r="Y800" s="12">
        <v>0</v>
      </c>
      <c r="Z800" s="20">
        <v>0</v>
      </c>
      <c r="AA800" s="12">
        <v>1</v>
      </c>
      <c r="AB800" s="56">
        <v>1</v>
      </c>
      <c r="AC800" s="21" t="s">
        <v>73</v>
      </c>
      <c r="AD800" s="46" t="s">
        <v>8956</v>
      </c>
      <c r="AE800" s="72" t="s">
        <v>6925</v>
      </c>
      <c r="AF800" s="16" t="s">
        <v>8955</v>
      </c>
      <c r="AG800" s="16" t="str">
        <f t="shared" si="12"/>
        <v/>
      </c>
    </row>
    <row r="801" spans="1:33" x14ac:dyDescent="0.2">
      <c r="A801" s="12" t="s">
        <v>8417</v>
      </c>
      <c r="B801" s="12" t="s">
        <v>8418</v>
      </c>
      <c r="C801" s="12" t="s">
        <v>76</v>
      </c>
      <c r="D801" s="12" t="s">
        <v>88</v>
      </c>
      <c r="E801" s="19" t="s">
        <v>1060</v>
      </c>
      <c r="F801" s="12" t="s">
        <v>1085</v>
      </c>
      <c r="G801" s="12" t="s">
        <v>3706</v>
      </c>
      <c r="H801" s="27" t="s">
        <v>69</v>
      </c>
      <c r="I801" s="28" t="s">
        <v>70</v>
      </c>
      <c r="J801" s="28" t="s">
        <v>70</v>
      </c>
      <c r="K801" s="28" t="s">
        <v>70</v>
      </c>
      <c r="L801" s="28" t="s">
        <v>70</v>
      </c>
      <c r="M801" s="29" t="s">
        <v>70</v>
      </c>
      <c r="N801" s="29" t="s">
        <v>70</v>
      </c>
      <c r="O801" s="28" t="s">
        <v>70</v>
      </c>
      <c r="P801" s="28" t="s">
        <v>70</v>
      </c>
      <c r="Q801" s="28" t="s">
        <v>70</v>
      </c>
      <c r="R801" s="28" t="s">
        <v>70</v>
      </c>
      <c r="S801" s="28" t="s">
        <v>70</v>
      </c>
      <c r="T801" s="30" t="s">
        <v>6894</v>
      </c>
      <c r="U801" s="31" t="s">
        <v>72</v>
      </c>
      <c r="V801" s="12">
        <v>3</v>
      </c>
      <c r="W801" s="12">
        <v>2</v>
      </c>
      <c r="X801" s="12">
        <v>5</v>
      </c>
      <c r="Y801" s="12">
        <v>1</v>
      </c>
      <c r="Z801" s="20">
        <v>2</v>
      </c>
      <c r="AA801" s="12">
        <v>4</v>
      </c>
      <c r="AB801" s="56">
        <v>3</v>
      </c>
      <c r="AC801" s="21" t="s">
        <v>73</v>
      </c>
      <c r="AD801" s="46" t="s">
        <v>8954</v>
      </c>
      <c r="AE801" s="72"/>
      <c r="AF801" s="16" t="s">
        <v>8957</v>
      </c>
      <c r="AG801" s="16" t="str">
        <f t="shared" si="12"/>
        <v xml:space="preserve">fizchem </v>
      </c>
    </row>
    <row r="802" spans="1:33" x14ac:dyDescent="0.2">
      <c r="A802" s="12" t="s">
        <v>8419</v>
      </c>
      <c r="B802" s="12" t="s">
        <v>8420</v>
      </c>
      <c r="C802" s="12" t="s">
        <v>64</v>
      </c>
      <c r="D802" s="12" t="s">
        <v>88</v>
      </c>
      <c r="E802" s="19" t="s">
        <v>1060</v>
      </c>
      <c r="F802" s="12" t="s">
        <v>1085</v>
      </c>
      <c r="G802" s="12" t="s">
        <v>3706</v>
      </c>
      <c r="H802" s="27" t="s">
        <v>69</v>
      </c>
      <c r="I802" s="28" t="s">
        <v>70</v>
      </c>
      <c r="J802" s="28" t="s">
        <v>70</v>
      </c>
      <c r="K802" s="28" t="s">
        <v>70</v>
      </c>
      <c r="L802" s="28" t="s">
        <v>70</v>
      </c>
      <c r="M802" s="29" t="s">
        <v>70</v>
      </c>
      <c r="N802" s="29" t="s">
        <v>70</v>
      </c>
      <c r="O802" s="28" t="s">
        <v>70</v>
      </c>
      <c r="P802" s="28" t="s">
        <v>70</v>
      </c>
      <c r="Q802" s="28" t="s">
        <v>70</v>
      </c>
      <c r="R802" s="28" t="s">
        <v>70</v>
      </c>
      <c r="S802" s="28" t="s">
        <v>70</v>
      </c>
      <c r="T802" s="30" t="s">
        <v>6894</v>
      </c>
      <c r="U802" s="31" t="s">
        <v>72</v>
      </c>
      <c r="V802" s="12">
        <v>1</v>
      </c>
      <c r="W802" s="12">
        <v>2</v>
      </c>
      <c r="X802" s="12">
        <v>2</v>
      </c>
      <c r="Y802" s="12">
        <v>0</v>
      </c>
      <c r="Z802" s="20">
        <v>0</v>
      </c>
      <c r="AA802" s="12">
        <v>1</v>
      </c>
      <c r="AB802" s="56">
        <v>1</v>
      </c>
      <c r="AC802" s="21" t="s">
        <v>73</v>
      </c>
      <c r="AD802" s="46" t="s">
        <v>8956</v>
      </c>
      <c r="AE802" s="72"/>
      <c r="AF802" s="16" t="s">
        <v>8955</v>
      </c>
      <c r="AG802" s="16" t="str">
        <f t="shared" si="12"/>
        <v/>
      </c>
    </row>
    <row r="803" spans="1:33" x14ac:dyDescent="0.2">
      <c r="A803" s="12" t="s">
        <v>8421</v>
      </c>
      <c r="B803" s="12" t="s">
        <v>8422</v>
      </c>
      <c r="C803" s="12" t="s">
        <v>76</v>
      </c>
      <c r="D803" s="12" t="s">
        <v>88</v>
      </c>
      <c r="E803" s="19" t="s">
        <v>1060</v>
      </c>
      <c r="F803" s="12" t="s">
        <v>1085</v>
      </c>
      <c r="G803" s="12" t="s">
        <v>3706</v>
      </c>
      <c r="H803" s="27" t="s">
        <v>69</v>
      </c>
      <c r="I803" s="28" t="s">
        <v>70</v>
      </c>
      <c r="J803" s="28" t="s">
        <v>70</v>
      </c>
      <c r="K803" s="28" t="s">
        <v>70</v>
      </c>
      <c r="L803" s="28" t="s">
        <v>70</v>
      </c>
      <c r="M803" s="29" t="s">
        <v>70</v>
      </c>
      <c r="N803" s="29" t="s">
        <v>70</v>
      </c>
      <c r="O803" s="28" t="s">
        <v>70</v>
      </c>
      <c r="P803" s="28" t="s">
        <v>70</v>
      </c>
      <c r="Q803" s="28" t="s">
        <v>70</v>
      </c>
      <c r="R803" s="28" t="s">
        <v>70</v>
      </c>
      <c r="S803" s="28" t="s">
        <v>70</v>
      </c>
      <c r="T803" s="30" t="s">
        <v>6894</v>
      </c>
      <c r="U803" s="31" t="s">
        <v>72</v>
      </c>
      <c r="V803" s="12">
        <v>1</v>
      </c>
      <c r="W803" s="12">
        <v>2</v>
      </c>
      <c r="X803" s="12">
        <v>2</v>
      </c>
      <c r="Y803" s="12">
        <v>0</v>
      </c>
      <c r="Z803" s="20">
        <v>0</v>
      </c>
      <c r="AA803" s="12">
        <v>1</v>
      </c>
      <c r="AB803" s="56">
        <v>1</v>
      </c>
      <c r="AC803" s="21" t="s">
        <v>73</v>
      </c>
      <c r="AD803" s="46" t="s">
        <v>8956</v>
      </c>
      <c r="AE803" s="72"/>
      <c r="AF803" s="16" t="s">
        <v>8955</v>
      </c>
      <c r="AG803" s="16" t="str">
        <f t="shared" si="12"/>
        <v/>
      </c>
    </row>
    <row r="804" spans="1:33" x14ac:dyDescent="0.2">
      <c r="A804" s="12" t="s">
        <v>8423</v>
      </c>
      <c r="B804" s="12" t="s">
        <v>8424</v>
      </c>
      <c r="C804" s="12" t="s">
        <v>76</v>
      </c>
      <c r="D804" s="12" t="s">
        <v>88</v>
      </c>
      <c r="E804" s="19" t="s">
        <v>1060</v>
      </c>
      <c r="F804" s="12" t="s">
        <v>1085</v>
      </c>
      <c r="G804" s="12" t="s">
        <v>3706</v>
      </c>
      <c r="H804" s="27" t="s">
        <v>69</v>
      </c>
      <c r="I804" s="28" t="s">
        <v>70</v>
      </c>
      <c r="J804" s="28" t="s">
        <v>70</v>
      </c>
      <c r="K804" s="28" t="s">
        <v>70</v>
      </c>
      <c r="L804" s="28" t="s">
        <v>70</v>
      </c>
      <c r="M804" s="29" t="s">
        <v>70</v>
      </c>
      <c r="N804" s="29" t="s">
        <v>70</v>
      </c>
      <c r="O804" s="28" t="s">
        <v>70</v>
      </c>
      <c r="P804" s="28" t="s">
        <v>70</v>
      </c>
      <c r="Q804" s="28" t="s">
        <v>70</v>
      </c>
      <c r="R804" s="28" t="s">
        <v>70</v>
      </c>
      <c r="S804" s="28" t="s">
        <v>70</v>
      </c>
      <c r="T804" s="30" t="s">
        <v>6894</v>
      </c>
      <c r="U804" s="31" t="s">
        <v>72</v>
      </c>
      <c r="V804" s="12">
        <v>3</v>
      </c>
      <c r="W804" s="12">
        <v>2</v>
      </c>
      <c r="X804" s="12">
        <v>2</v>
      </c>
      <c r="Y804" s="12">
        <v>0</v>
      </c>
      <c r="Z804" s="20">
        <v>0</v>
      </c>
      <c r="AA804" s="12">
        <v>3</v>
      </c>
      <c r="AB804" s="56">
        <v>1</v>
      </c>
      <c r="AC804" s="21" t="s">
        <v>73</v>
      </c>
      <c r="AD804" s="46" t="s">
        <v>8954</v>
      </c>
      <c r="AE804" s="72"/>
      <c r="AF804" s="16" t="s">
        <v>8955</v>
      </c>
      <c r="AG804" s="16" t="str">
        <f t="shared" si="12"/>
        <v/>
      </c>
    </row>
    <row r="805" spans="1:33" x14ac:dyDescent="0.2">
      <c r="A805" s="12" t="s">
        <v>8425</v>
      </c>
      <c r="B805" s="12" t="s">
        <v>8426</v>
      </c>
      <c r="C805" s="12" t="s">
        <v>64</v>
      </c>
      <c r="D805" s="12" t="s">
        <v>88</v>
      </c>
      <c r="E805" s="19" t="s">
        <v>1060</v>
      </c>
      <c r="F805" s="12" t="s">
        <v>1085</v>
      </c>
      <c r="G805" s="12" t="s">
        <v>3706</v>
      </c>
      <c r="H805" s="27" t="s">
        <v>69</v>
      </c>
      <c r="I805" s="28" t="s">
        <v>70</v>
      </c>
      <c r="J805" s="28" t="s">
        <v>70</v>
      </c>
      <c r="K805" s="28" t="s">
        <v>70</v>
      </c>
      <c r="L805" s="28" t="s">
        <v>70</v>
      </c>
      <c r="M805" s="29" t="s">
        <v>70</v>
      </c>
      <c r="N805" s="29" t="s">
        <v>70</v>
      </c>
      <c r="O805" s="28" t="s">
        <v>70</v>
      </c>
      <c r="P805" s="28" t="s">
        <v>70</v>
      </c>
      <c r="Q805" s="28" t="s">
        <v>70</v>
      </c>
      <c r="R805" s="28" t="s">
        <v>70</v>
      </c>
      <c r="S805" s="28" t="s">
        <v>70</v>
      </c>
      <c r="T805" s="30" t="s">
        <v>6894</v>
      </c>
      <c r="U805" s="31" t="s">
        <v>72</v>
      </c>
      <c r="V805" s="12">
        <v>1</v>
      </c>
      <c r="W805" s="12">
        <v>2</v>
      </c>
      <c r="X805" s="12">
        <v>2</v>
      </c>
      <c r="Y805" s="12">
        <v>0</v>
      </c>
      <c r="Z805" s="20">
        <v>0</v>
      </c>
      <c r="AA805" s="12">
        <v>1</v>
      </c>
      <c r="AB805" s="56">
        <v>1</v>
      </c>
      <c r="AC805" s="21" t="s">
        <v>73</v>
      </c>
      <c r="AD805" s="46" t="s">
        <v>8956</v>
      </c>
      <c r="AE805" s="72" t="s">
        <v>6925</v>
      </c>
      <c r="AF805" s="16" t="s">
        <v>8955</v>
      </c>
      <c r="AG805" s="16" t="str">
        <f t="shared" si="12"/>
        <v/>
      </c>
    </row>
    <row r="806" spans="1:33" x14ac:dyDescent="0.2">
      <c r="A806" s="12" t="s">
        <v>8427</v>
      </c>
      <c r="B806" s="12" t="s">
        <v>8428</v>
      </c>
      <c r="C806" s="12" t="s">
        <v>76</v>
      </c>
      <c r="D806" s="12" t="s">
        <v>88</v>
      </c>
      <c r="E806" s="19" t="s">
        <v>1060</v>
      </c>
      <c r="F806" s="12" t="s">
        <v>1085</v>
      </c>
      <c r="G806" s="12" t="s">
        <v>3706</v>
      </c>
      <c r="H806" s="27" t="s">
        <v>69</v>
      </c>
      <c r="I806" s="28" t="s">
        <v>70</v>
      </c>
      <c r="J806" s="28" t="s">
        <v>70</v>
      </c>
      <c r="K806" s="28" t="s">
        <v>70</v>
      </c>
      <c r="L806" s="28" t="s">
        <v>70</v>
      </c>
      <c r="M806" s="29" t="s">
        <v>70</v>
      </c>
      <c r="N806" s="29" t="s">
        <v>70</v>
      </c>
      <c r="O806" s="28" t="s">
        <v>70</v>
      </c>
      <c r="P806" s="28" t="s">
        <v>70</v>
      </c>
      <c r="Q806" s="28" t="s">
        <v>70</v>
      </c>
      <c r="R806" s="28" t="s">
        <v>70</v>
      </c>
      <c r="S806" s="28" t="s">
        <v>70</v>
      </c>
      <c r="T806" s="30" t="s">
        <v>6894</v>
      </c>
      <c r="U806" s="31" t="s">
        <v>72</v>
      </c>
      <c r="V806" s="12">
        <v>1</v>
      </c>
      <c r="W806" s="12">
        <v>2</v>
      </c>
      <c r="X806" s="12">
        <v>2</v>
      </c>
      <c r="Y806" s="12">
        <v>0</v>
      </c>
      <c r="Z806" s="20">
        <v>0</v>
      </c>
      <c r="AA806" s="12">
        <v>1</v>
      </c>
      <c r="AB806" s="56">
        <v>3</v>
      </c>
      <c r="AC806" s="21" t="s">
        <v>73</v>
      </c>
      <c r="AD806" s="46" t="s">
        <v>8956</v>
      </c>
      <c r="AE806" s="72"/>
      <c r="AF806" s="16" t="s">
        <v>8955</v>
      </c>
      <c r="AG806" s="16" t="str">
        <f t="shared" si="12"/>
        <v/>
      </c>
    </row>
    <row r="807" spans="1:33" x14ac:dyDescent="0.2">
      <c r="A807" s="12" t="s">
        <v>8429</v>
      </c>
      <c r="B807" s="12" t="s">
        <v>8430</v>
      </c>
      <c r="C807" s="12" t="s">
        <v>64</v>
      </c>
      <c r="D807" s="12" t="s">
        <v>88</v>
      </c>
      <c r="E807" s="19" t="s">
        <v>1060</v>
      </c>
      <c r="F807" s="12" t="s">
        <v>1085</v>
      </c>
      <c r="G807" s="12" t="s">
        <v>3706</v>
      </c>
      <c r="H807" s="27" t="s">
        <v>69</v>
      </c>
      <c r="I807" s="28" t="s">
        <v>70</v>
      </c>
      <c r="J807" s="28" t="s">
        <v>70</v>
      </c>
      <c r="K807" s="28" t="s">
        <v>70</v>
      </c>
      <c r="L807" s="28" t="s">
        <v>70</v>
      </c>
      <c r="M807" s="29" t="s">
        <v>70</v>
      </c>
      <c r="N807" s="29" t="s">
        <v>70</v>
      </c>
      <c r="O807" s="28" t="s">
        <v>70</v>
      </c>
      <c r="P807" s="28" t="s">
        <v>70</v>
      </c>
      <c r="Q807" s="28" t="s">
        <v>70</v>
      </c>
      <c r="R807" s="28" t="s">
        <v>70</v>
      </c>
      <c r="S807" s="28" t="s">
        <v>70</v>
      </c>
      <c r="T807" s="30" t="s">
        <v>6894</v>
      </c>
      <c r="U807" s="31" t="s">
        <v>72</v>
      </c>
      <c r="V807" s="12">
        <v>0</v>
      </c>
      <c r="W807" s="12">
        <v>2</v>
      </c>
      <c r="X807" s="12">
        <v>2</v>
      </c>
      <c r="Y807" s="12">
        <v>0</v>
      </c>
      <c r="Z807" s="20">
        <v>0</v>
      </c>
      <c r="AA807" s="12">
        <v>0</v>
      </c>
      <c r="AB807" s="56">
        <v>1</v>
      </c>
      <c r="AC807" s="21" t="s">
        <v>73</v>
      </c>
      <c r="AD807" s="46" t="s">
        <v>8956</v>
      </c>
      <c r="AE807" s="72"/>
      <c r="AF807" s="16" t="s">
        <v>8955</v>
      </c>
      <c r="AG807" s="16" t="str">
        <f t="shared" si="12"/>
        <v/>
      </c>
    </row>
    <row r="808" spans="1:33" x14ac:dyDescent="0.2">
      <c r="A808" s="12" t="s">
        <v>8431</v>
      </c>
      <c r="B808" s="12" t="s">
        <v>8432</v>
      </c>
      <c r="C808" s="12" t="s">
        <v>76</v>
      </c>
      <c r="D808" s="12" t="s">
        <v>88</v>
      </c>
      <c r="E808" s="19" t="s">
        <v>1060</v>
      </c>
      <c r="F808" s="12" t="s">
        <v>1085</v>
      </c>
      <c r="G808" s="12" t="s">
        <v>3706</v>
      </c>
      <c r="H808" s="27" t="s">
        <v>69</v>
      </c>
      <c r="I808" s="28" t="s">
        <v>70</v>
      </c>
      <c r="J808" s="28" t="s">
        <v>70</v>
      </c>
      <c r="K808" s="28" t="s">
        <v>70</v>
      </c>
      <c r="L808" s="28" t="s">
        <v>70</v>
      </c>
      <c r="M808" s="29" t="s">
        <v>70</v>
      </c>
      <c r="N808" s="29" t="s">
        <v>70</v>
      </c>
      <c r="O808" s="28" t="s">
        <v>70</v>
      </c>
      <c r="P808" s="28" t="s">
        <v>70</v>
      </c>
      <c r="Q808" s="28" t="s">
        <v>70</v>
      </c>
      <c r="R808" s="28" t="s">
        <v>70</v>
      </c>
      <c r="S808" s="28" t="s">
        <v>70</v>
      </c>
      <c r="T808" s="30" t="s">
        <v>6894</v>
      </c>
      <c r="U808" s="31" t="s">
        <v>72</v>
      </c>
      <c r="V808" s="12">
        <v>2</v>
      </c>
      <c r="W808" s="12">
        <v>2</v>
      </c>
      <c r="X808" s="12">
        <v>5</v>
      </c>
      <c r="Y808" s="12">
        <v>0</v>
      </c>
      <c r="Z808" s="20">
        <v>1</v>
      </c>
      <c r="AA808" s="12">
        <v>2</v>
      </c>
      <c r="AB808" s="56">
        <v>1</v>
      </c>
      <c r="AC808" s="21" t="s">
        <v>73</v>
      </c>
      <c r="AD808" s="46" t="s">
        <v>8954</v>
      </c>
      <c r="AE808" s="72"/>
      <c r="AF808" s="16" t="s">
        <v>8955</v>
      </c>
      <c r="AG808" s="16" t="str">
        <f t="shared" si="12"/>
        <v/>
      </c>
    </row>
    <row r="809" spans="1:33" x14ac:dyDescent="0.2">
      <c r="A809" s="12" t="s">
        <v>8433</v>
      </c>
      <c r="B809" s="12" t="s">
        <v>8434</v>
      </c>
      <c r="C809" s="12" t="s">
        <v>76</v>
      </c>
      <c r="D809" s="12" t="s">
        <v>88</v>
      </c>
      <c r="E809" s="19" t="s">
        <v>1060</v>
      </c>
      <c r="F809" s="12" t="s">
        <v>1085</v>
      </c>
      <c r="G809" s="12" t="s">
        <v>3706</v>
      </c>
      <c r="H809" s="27" t="s">
        <v>69</v>
      </c>
      <c r="I809" s="28" t="s">
        <v>70</v>
      </c>
      <c r="J809" s="28" t="s">
        <v>70</v>
      </c>
      <c r="K809" s="28" t="s">
        <v>70</v>
      </c>
      <c r="L809" s="28" t="s">
        <v>70</v>
      </c>
      <c r="M809" s="29" t="s">
        <v>70</v>
      </c>
      <c r="N809" s="29" t="s">
        <v>70</v>
      </c>
      <c r="O809" s="28" t="s">
        <v>70</v>
      </c>
      <c r="P809" s="28" t="s">
        <v>70</v>
      </c>
      <c r="Q809" s="28" t="s">
        <v>70</v>
      </c>
      <c r="R809" s="28" t="s">
        <v>70</v>
      </c>
      <c r="S809" s="28" t="s">
        <v>70</v>
      </c>
      <c r="T809" s="30" t="s">
        <v>6894</v>
      </c>
      <c r="U809" s="31" t="s">
        <v>72</v>
      </c>
      <c r="V809" s="12">
        <v>1</v>
      </c>
      <c r="W809" s="12">
        <v>2</v>
      </c>
      <c r="X809" s="12">
        <v>2</v>
      </c>
      <c r="Y809" s="12">
        <v>0</v>
      </c>
      <c r="Z809" s="20">
        <v>0</v>
      </c>
      <c r="AA809" s="12">
        <v>1</v>
      </c>
      <c r="AB809" s="56">
        <v>1</v>
      </c>
      <c r="AC809" s="21" t="s">
        <v>73</v>
      </c>
      <c r="AD809" s="46" t="s">
        <v>8956</v>
      </c>
      <c r="AE809" s="72"/>
      <c r="AF809" s="16" t="s">
        <v>8955</v>
      </c>
      <c r="AG809" s="16" t="str">
        <f t="shared" si="12"/>
        <v/>
      </c>
    </row>
    <row r="810" spans="1:33" x14ac:dyDescent="0.2">
      <c r="A810" s="12" t="s">
        <v>8435</v>
      </c>
      <c r="B810" s="12" t="s">
        <v>8436</v>
      </c>
      <c r="C810" s="12" t="s">
        <v>76</v>
      </c>
      <c r="D810" s="12" t="s">
        <v>88</v>
      </c>
      <c r="E810" s="19" t="s">
        <v>1060</v>
      </c>
      <c r="F810" s="12" t="s">
        <v>1085</v>
      </c>
      <c r="G810" s="12" t="s">
        <v>3706</v>
      </c>
      <c r="H810" s="27" t="s">
        <v>69</v>
      </c>
      <c r="I810" s="28" t="s">
        <v>70</v>
      </c>
      <c r="J810" s="28" t="s">
        <v>70</v>
      </c>
      <c r="K810" s="28" t="s">
        <v>70</v>
      </c>
      <c r="L810" s="28" t="s">
        <v>70</v>
      </c>
      <c r="M810" s="29" t="s">
        <v>70</v>
      </c>
      <c r="N810" s="29" t="s">
        <v>70</v>
      </c>
      <c r="O810" s="28" t="s">
        <v>70</v>
      </c>
      <c r="P810" s="28" t="s">
        <v>70</v>
      </c>
      <c r="Q810" s="28" t="s">
        <v>70</v>
      </c>
      <c r="R810" s="28" t="s">
        <v>70</v>
      </c>
      <c r="S810" s="28" t="s">
        <v>70</v>
      </c>
      <c r="T810" s="30" t="s">
        <v>6894</v>
      </c>
      <c r="U810" s="31" t="s">
        <v>72</v>
      </c>
      <c r="V810" s="12">
        <v>1</v>
      </c>
      <c r="W810" s="12">
        <v>2</v>
      </c>
      <c r="X810" s="12">
        <v>2</v>
      </c>
      <c r="Y810" s="12">
        <v>0</v>
      </c>
      <c r="Z810" s="20">
        <v>0</v>
      </c>
      <c r="AA810" s="12">
        <v>1</v>
      </c>
      <c r="AB810" s="56">
        <v>1</v>
      </c>
      <c r="AC810" s="21" t="s">
        <v>73</v>
      </c>
      <c r="AD810" s="46" t="s">
        <v>8956</v>
      </c>
      <c r="AE810" s="72"/>
      <c r="AF810" s="16" t="s">
        <v>8955</v>
      </c>
      <c r="AG810" s="16" t="str">
        <f t="shared" si="12"/>
        <v/>
      </c>
    </row>
    <row r="811" spans="1:33" x14ac:dyDescent="0.2">
      <c r="A811" s="12" t="s">
        <v>8437</v>
      </c>
      <c r="B811" s="12" t="s">
        <v>8438</v>
      </c>
      <c r="C811" s="12" t="s">
        <v>64</v>
      </c>
      <c r="D811" s="12" t="s">
        <v>88</v>
      </c>
      <c r="E811" s="19" t="s">
        <v>1060</v>
      </c>
      <c r="F811" s="12" t="s">
        <v>1085</v>
      </c>
      <c r="G811" s="12" t="s">
        <v>3706</v>
      </c>
      <c r="H811" s="27" t="s">
        <v>69</v>
      </c>
      <c r="I811" s="28" t="s">
        <v>70</v>
      </c>
      <c r="J811" s="28" t="s">
        <v>70</v>
      </c>
      <c r="K811" s="28" t="s">
        <v>70</v>
      </c>
      <c r="L811" s="28" t="s">
        <v>70</v>
      </c>
      <c r="M811" s="29" t="s">
        <v>70</v>
      </c>
      <c r="N811" s="29" t="s">
        <v>70</v>
      </c>
      <c r="O811" s="28" t="s">
        <v>70</v>
      </c>
      <c r="P811" s="28" t="s">
        <v>70</v>
      </c>
      <c r="Q811" s="28" t="s">
        <v>70</v>
      </c>
      <c r="R811" s="28" t="s">
        <v>70</v>
      </c>
      <c r="S811" s="28" t="s">
        <v>70</v>
      </c>
      <c r="T811" s="30" t="s">
        <v>6894</v>
      </c>
      <c r="U811" s="31" t="s">
        <v>72</v>
      </c>
      <c r="V811" s="12">
        <v>1</v>
      </c>
      <c r="W811" s="12">
        <v>2</v>
      </c>
      <c r="X811" s="12">
        <v>2</v>
      </c>
      <c r="Y811" s="12">
        <v>0</v>
      </c>
      <c r="Z811" s="20">
        <v>0</v>
      </c>
      <c r="AA811" s="12">
        <v>1</v>
      </c>
      <c r="AB811" s="56">
        <v>1</v>
      </c>
      <c r="AC811" s="21" t="s">
        <v>73</v>
      </c>
      <c r="AD811" s="46" t="s">
        <v>8956</v>
      </c>
      <c r="AE811" s="72"/>
      <c r="AF811" s="16" t="s">
        <v>8955</v>
      </c>
      <c r="AG811" s="16" t="str">
        <f t="shared" si="12"/>
        <v/>
      </c>
    </row>
    <row r="812" spans="1:33" x14ac:dyDescent="0.2">
      <c r="A812" s="12" t="s">
        <v>8439</v>
      </c>
      <c r="B812" s="12" t="s">
        <v>8440</v>
      </c>
      <c r="C812" s="12" t="s">
        <v>76</v>
      </c>
      <c r="D812" s="12" t="s">
        <v>88</v>
      </c>
      <c r="E812" s="19" t="s">
        <v>1060</v>
      </c>
      <c r="F812" s="12" t="s">
        <v>1085</v>
      </c>
      <c r="G812" s="12" t="s">
        <v>3706</v>
      </c>
      <c r="H812" s="27" t="s">
        <v>69</v>
      </c>
      <c r="I812" s="28" t="s">
        <v>70</v>
      </c>
      <c r="J812" s="28" t="s">
        <v>70</v>
      </c>
      <c r="K812" s="28" t="s">
        <v>70</v>
      </c>
      <c r="L812" s="28" t="s">
        <v>70</v>
      </c>
      <c r="M812" s="29" t="s">
        <v>70</v>
      </c>
      <c r="N812" s="29" t="s">
        <v>70</v>
      </c>
      <c r="O812" s="28" t="s">
        <v>70</v>
      </c>
      <c r="P812" s="28" t="s">
        <v>70</v>
      </c>
      <c r="Q812" s="28" t="s">
        <v>70</v>
      </c>
      <c r="R812" s="28" t="s">
        <v>70</v>
      </c>
      <c r="S812" s="28" t="s">
        <v>70</v>
      </c>
      <c r="T812" s="30" t="s">
        <v>6894</v>
      </c>
      <c r="U812" s="31" t="s">
        <v>72</v>
      </c>
      <c r="V812" s="12">
        <v>1</v>
      </c>
      <c r="W812" s="12">
        <v>2</v>
      </c>
      <c r="X812" s="12">
        <v>5</v>
      </c>
      <c r="Y812" s="12">
        <v>0</v>
      </c>
      <c r="Z812" s="20">
        <v>1</v>
      </c>
      <c r="AA812" s="12">
        <v>1</v>
      </c>
      <c r="AB812" s="56">
        <v>1</v>
      </c>
      <c r="AC812" s="21" t="s">
        <v>73</v>
      </c>
      <c r="AD812" s="46" t="s">
        <v>8956</v>
      </c>
      <c r="AE812" s="72"/>
      <c r="AF812" s="16" t="s">
        <v>8955</v>
      </c>
      <c r="AG812" s="16" t="str">
        <f t="shared" si="12"/>
        <v/>
      </c>
    </row>
    <row r="813" spans="1:33" x14ac:dyDescent="0.2">
      <c r="A813" s="12" t="s">
        <v>8441</v>
      </c>
      <c r="B813" s="12" t="s">
        <v>8442</v>
      </c>
      <c r="C813" s="12" t="s">
        <v>76</v>
      </c>
      <c r="D813" s="12" t="s">
        <v>88</v>
      </c>
      <c r="E813" s="19" t="s">
        <v>1060</v>
      </c>
      <c r="F813" s="12" t="s">
        <v>1085</v>
      </c>
      <c r="G813" s="12" t="s">
        <v>3706</v>
      </c>
      <c r="H813" s="27" t="s">
        <v>69</v>
      </c>
      <c r="I813" s="28" t="s">
        <v>70</v>
      </c>
      <c r="J813" s="28" t="s">
        <v>70</v>
      </c>
      <c r="K813" s="28" t="s">
        <v>70</v>
      </c>
      <c r="L813" s="28" t="s">
        <v>70</v>
      </c>
      <c r="M813" s="29" t="s">
        <v>70</v>
      </c>
      <c r="N813" s="29" t="s">
        <v>70</v>
      </c>
      <c r="O813" s="28" t="s">
        <v>70</v>
      </c>
      <c r="P813" s="28" t="s">
        <v>70</v>
      </c>
      <c r="Q813" s="28" t="s">
        <v>70</v>
      </c>
      <c r="R813" s="28" t="s">
        <v>70</v>
      </c>
      <c r="S813" s="28" t="s">
        <v>70</v>
      </c>
      <c r="T813" s="30" t="s">
        <v>6894</v>
      </c>
      <c r="U813" s="31" t="s">
        <v>72</v>
      </c>
      <c r="V813" s="12">
        <v>1</v>
      </c>
      <c r="W813" s="12">
        <v>2</v>
      </c>
      <c r="X813" s="12">
        <v>2</v>
      </c>
      <c r="Y813" s="12">
        <v>0</v>
      </c>
      <c r="Z813" s="20">
        <v>0</v>
      </c>
      <c r="AA813" s="12">
        <v>1</v>
      </c>
      <c r="AB813" s="56">
        <v>1</v>
      </c>
      <c r="AC813" s="21" t="s">
        <v>73</v>
      </c>
      <c r="AD813" s="46" t="s">
        <v>8956</v>
      </c>
      <c r="AE813" s="72"/>
      <c r="AF813" s="16" t="s">
        <v>8955</v>
      </c>
      <c r="AG813" s="16" t="str">
        <f t="shared" si="12"/>
        <v/>
      </c>
    </row>
    <row r="814" spans="1:33" x14ac:dyDescent="0.2">
      <c r="A814" s="12" t="s">
        <v>8443</v>
      </c>
      <c r="B814" s="12" t="s">
        <v>8444</v>
      </c>
      <c r="C814" s="12" t="s">
        <v>64</v>
      </c>
      <c r="D814" s="12" t="s">
        <v>88</v>
      </c>
      <c r="E814" s="19" t="s">
        <v>1060</v>
      </c>
      <c r="F814" s="12" t="s">
        <v>1085</v>
      </c>
      <c r="G814" s="12" t="s">
        <v>3706</v>
      </c>
      <c r="H814" s="27" t="s">
        <v>69</v>
      </c>
      <c r="I814" s="28" t="s">
        <v>70</v>
      </c>
      <c r="J814" s="28" t="s">
        <v>70</v>
      </c>
      <c r="K814" s="28" t="s">
        <v>70</v>
      </c>
      <c r="L814" s="28" t="s">
        <v>70</v>
      </c>
      <c r="M814" s="29" t="s">
        <v>70</v>
      </c>
      <c r="N814" s="29" t="s">
        <v>70</v>
      </c>
      <c r="O814" s="28" t="s">
        <v>70</v>
      </c>
      <c r="P814" s="28" t="s">
        <v>70</v>
      </c>
      <c r="Q814" s="28" t="s">
        <v>70</v>
      </c>
      <c r="R814" s="28" t="s">
        <v>70</v>
      </c>
      <c r="S814" s="28" t="s">
        <v>70</v>
      </c>
      <c r="T814" s="30" t="s">
        <v>6894</v>
      </c>
      <c r="U814" s="31" t="s">
        <v>72</v>
      </c>
      <c r="V814" s="12">
        <v>1</v>
      </c>
      <c r="W814" s="12">
        <v>2</v>
      </c>
      <c r="X814" s="12">
        <v>2</v>
      </c>
      <c r="Y814" s="12">
        <v>0</v>
      </c>
      <c r="Z814" s="20">
        <v>0</v>
      </c>
      <c r="AA814" s="12">
        <v>1</v>
      </c>
      <c r="AB814" s="56">
        <v>1</v>
      </c>
      <c r="AC814" s="21" t="s">
        <v>73</v>
      </c>
      <c r="AD814" s="46" t="s">
        <v>8956</v>
      </c>
      <c r="AE814" s="72" t="s">
        <v>6925</v>
      </c>
      <c r="AF814" s="16" t="s">
        <v>8955</v>
      </c>
      <c r="AG814" s="16" t="str">
        <f t="shared" si="12"/>
        <v/>
      </c>
    </row>
    <row r="815" spans="1:33" x14ac:dyDescent="0.2">
      <c r="A815" s="12" t="s">
        <v>8445</v>
      </c>
      <c r="B815" s="12" t="s">
        <v>7548</v>
      </c>
      <c r="C815" s="12" t="s">
        <v>64</v>
      </c>
      <c r="D815" s="12" t="s">
        <v>88</v>
      </c>
      <c r="E815" s="19" t="s">
        <v>1060</v>
      </c>
      <c r="F815" s="12" t="s">
        <v>1085</v>
      </c>
      <c r="G815" s="12" t="s">
        <v>3706</v>
      </c>
      <c r="H815" s="27" t="s">
        <v>69</v>
      </c>
      <c r="I815" s="28" t="s">
        <v>70</v>
      </c>
      <c r="J815" s="28" t="s">
        <v>70</v>
      </c>
      <c r="K815" s="28" t="s">
        <v>70</v>
      </c>
      <c r="L815" s="28" t="s">
        <v>70</v>
      </c>
      <c r="M815" s="29" t="s">
        <v>70</v>
      </c>
      <c r="N815" s="29" t="s">
        <v>70</v>
      </c>
      <c r="O815" s="28" t="s">
        <v>70</v>
      </c>
      <c r="P815" s="28" t="s">
        <v>70</v>
      </c>
      <c r="Q815" s="28" t="s">
        <v>70</v>
      </c>
      <c r="R815" s="28" t="s">
        <v>70</v>
      </c>
      <c r="S815" s="28" t="s">
        <v>70</v>
      </c>
      <c r="T815" s="30" t="s">
        <v>6894</v>
      </c>
      <c r="U815" s="31" t="s">
        <v>72</v>
      </c>
      <c r="V815" s="12">
        <v>1</v>
      </c>
      <c r="W815" s="12">
        <v>2</v>
      </c>
      <c r="X815" s="12">
        <v>2</v>
      </c>
      <c r="Y815" s="12">
        <v>0</v>
      </c>
      <c r="Z815" s="20">
        <v>0</v>
      </c>
      <c r="AA815" s="12">
        <v>1</v>
      </c>
      <c r="AB815" s="56">
        <v>1</v>
      </c>
      <c r="AC815" s="21" t="s">
        <v>73</v>
      </c>
      <c r="AD815" s="46" t="s">
        <v>8956</v>
      </c>
      <c r="AE815" s="72" t="s">
        <v>6925</v>
      </c>
      <c r="AF815" s="16" t="s">
        <v>8955</v>
      </c>
      <c r="AG815" s="16" t="str">
        <f t="shared" si="12"/>
        <v/>
      </c>
    </row>
    <row r="816" spans="1:33" x14ac:dyDescent="0.2">
      <c r="A816" s="12" t="s">
        <v>8446</v>
      </c>
      <c r="B816" s="12" t="s">
        <v>7131</v>
      </c>
      <c r="C816" s="12" t="s">
        <v>76</v>
      </c>
      <c r="D816" s="12" t="s">
        <v>88</v>
      </c>
      <c r="E816" s="19" t="s">
        <v>1060</v>
      </c>
      <c r="F816" s="12" t="s">
        <v>1085</v>
      </c>
      <c r="G816" s="12" t="s">
        <v>3706</v>
      </c>
      <c r="H816" s="27" t="s">
        <v>69</v>
      </c>
      <c r="I816" s="28" t="s">
        <v>70</v>
      </c>
      <c r="J816" s="28" t="s">
        <v>70</v>
      </c>
      <c r="K816" s="28" t="s">
        <v>70</v>
      </c>
      <c r="L816" s="28" t="s">
        <v>70</v>
      </c>
      <c r="M816" s="29" t="s">
        <v>70</v>
      </c>
      <c r="N816" s="29" t="s">
        <v>70</v>
      </c>
      <c r="O816" s="28" t="s">
        <v>70</v>
      </c>
      <c r="P816" s="28" t="s">
        <v>70</v>
      </c>
      <c r="Q816" s="28" t="s">
        <v>70</v>
      </c>
      <c r="R816" s="28" t="s">
        <v>70</v>
      </c>
      <c r="S816" s="28" t="s">
        <v>70</v>
      </c>
      <c r="T816" s="30" t="s">
        <v>6894</v>
      </c>
      <c r="U816" s="31" t="s">
        <v>72</v>
      </c>
      <c r="V816" s="12">
        <v>2</v>
      </c>
      <c r="W816" s="12">
        <v>2</v>
      </c>
      <c r="X816" s="12">
        <v>2</v>
      </c>
      <c r="Y816" s="12">
        <v>0</v>
      </c>
      <c r="Z816" s="20">
        <v>0</v>
      </c>
      <c r="AA816" s="12">
        <v>2</v>
      </c>
      <c r="AB816" s="56">
        <v>1</v>
      </c>
      <c r="AC816" s="21" t="s">
        <v>73</v>
      </c>
      <c r="AD816" s="46" t="s">
        <v>8954</v>
      </c>
      <c r="AE816" s="72"/>
      <c r="AF816" s="16" t="s">
        <v>8955</v>
      </c>
      <c r="AG816" s="16" t="str">
        <f t="shared" si="12"/>
        <v/>
      </c>
    </row>
    <row r="817" spans="1:33" x14ac:dyDescent="0.2">
      <c r="A817" s="12" t="s">
        <v>8447</v>
      </c>
      <c r="B817" s="12" t="s">
        <v>8309</v>
      </c>
      <c r="C817" s="12" t="s">
        <v>64</v>
      </c>
      <c r="D817" s="12" t="s">
        <v>88</v>
      </c>
      <c r="E817" s="19" t="s">
        <v>1060</v>
      </c>
      <c r="F817" s="12" t="s">
        <v>1085</v>
      </c>
      <c r="G817" s="12" t="s">
        <v>3706</v>
      </c>
      <c r="H817" s="27" t="s">
        <v>69</v>
      </c>
      <c r="I817" s="28" t="s">
        <v>70</v>
      </c>
      <c r="J817" s="28" t="s">
        <v>70</v>
      </c>
      <c r="K817" s="28" t="s">
        <v>70</v>
      </c>
      <c r="L817" s="28" t="s">
        <v>70</v>
      </c>
      <c r="M817" s="29" t="s">
        <v>70</v>
      </c>
      <c r="N817" s="29" t="s">
        <v>70</v>
      </c>
      <c r="O817" s="28" t="s">
        <v>70</v>
      </c>
      <c r="P817" s="28" t="s">
        <v>70</v>
      </c>
      <c r="Q817" s="28" t="s">
        <v>70</v>
      </c>
      <c r="R817" s="28" t="s">
        <v>70</v>
      </c>
      <c r="S817" s="28" t="s">
        <v>70</v>
      </c>
      <c r="T817" s="30" t="s">
        <v>6894</v>
      </c>
      <c r="U817" s="31" t="s">
        <v>72</v>
      </c>
      <c r="V817" s="12">
        <v>1</v>
      </c>
      <c r="W817" s="12">
        <v>2</v>
      </c>
      <c r="X817" s="12">
        <v>2</v>
      </c>
      <c r="Y817" s="12">
        <v>0</v>
      </c>
      <c r="Z817" s="20">
        <v>0</v>
      </c>
      <c r="AA817" s="12">
        <v>1</v>
      </c>
      <c r="AB817" s="56">
        <v>1</v>
      </c>
      <c r="AC817" s="21" t="s">
        <v>73</v>
      </c>
      <c r="AD817" s="46" t="s">
        <v>8956</v>
      </c>
      <c r="AE817" s="72" t="s">
        <v>6925</v>
      </c>
      <c r="AF817" s="16" t="s">
        <v>8955</v>
      </c>
      <c r="AG817" s="16" t="str">
        <f t="shared" si="12"/>
        <v/>
      </c>
    </row>
    <row r="818" spans="1:33" x14ac:dyDescent="0.2">
      <c r="A818" s="12" t="s">
        <v>8448</v>
      </c>
      <c r="B818" s="12" t="s">
        <v>8449</v>
      </c>
      <c r="C818" s="12" t="s">
        <v>64</v>
      </c>
      <c r="D818" s="12" t="s">
        <v>88</v>
      </c>
      <c r="E818" s="19" t="s">
        <v>1060</v>
      </c>
      <c r="F818" s="12" t="s">
        <v>1085</v>
      </c>
      <c r="G818" s="12" t="s">
        <v>3706</v>
      </c>
      <c r="H818" s="27" t="s">
        <v>69</v>
      </c>
      <c r="I818" s="28" t="s">
        <v>70</v>
      </c>
      <c r="J818" s="28" t="s">
        <v>70</v>
      </c>
      <c r="K818" s="28" t="s">
        <v>70</v>
      </c>
      <c r="L818" s="28" t="s">
        <v>70</v>
      </c>
      <c r="M818" s="29" t="s">
        <v>70</v>
      </c>
      <c r="N818" s="29" t="s">
        <v>70</v>
      </c>
      <c r="O818" s="28" t="s">
        <v>70</v>
      </c>
      <c r="P818" s="28" t="s">
        <v>70</v>
      </c>
      <c r="Q818" s="28" t="s">
        <v>70</v>
      </c>
      <c r="R818" s="28" t="s">
        <v>70</v>
      </c>
      <c r="S818" s="28" t="s">
        <v>70</v>
      </c>
      <c r="T818" s="30" t="s">
        <v>6894</v>
      </c>
      <c r="U818" s="31" t="s">
        <v>72</v>
      </c>
      <c r="V818" s="12">
        <v>1</v>
      </c>
      <c r="W818" s="12">
        <v>2</v>
      </c>
      <c r="X818" s="12">
        <v>2</v>
      </c>
      <c r="Y818" s="12">
        <v>0</v>
      </c>
      <c r="Z818" s="20">
        <v>0</v>
      </c>
      <c r="AA818" s="12">
        <v>1</v>
      </c>
      <c r="AB818" s="56">
        <v>1</v>
      </c>
      <c r="AC818" s="21" t="s">
        <v>73</v>
      </c>
      <c r="AD818" s="46" t="s">
        <v>8956</v>
      </c>
      <c r="AE818" s="72"/>
      <c r="AF818" s="16" t="s">
        <v>8955</v>
      </c>
      <c r="AG818" s="16" t="str">
        <f t="shared" si="12"/>
        <v/>
      </c>
    </row>
    <row r="819" spans="1:33" x14ac:dyDescent="0.2">
      <c r="A819" s="12" t="s">
        <v>8450</v>
      </c>
      <c r="B819" s="12" t="s">
        <v>8451</v>
      </c>
      <c r="C819" s="12" t="s">
        <v>76</v>
      </c>
      <c r="D819" s="12" t="s">
        <v>88</v>
      </c>
      <c r="E819" s="19" t="s">
        <v>1060</v>
      </c>
      <c r="F819" s="12" t="s">
        <v>1085</v>
      </c>
      <c r="G819" s="12" t="s">
        <v>3706</v>
      </c>
      <c r="H819" s="27" t="s">
        <v>69</v>
      </c>
      <c r="I819" s="28" t="s">
        <v>70</v>
      </c>
      <c r="J819" s="28" t="s">
        <v>70</v>
      </c>
      <c r="K819" s="28" t="s">
        <v>70</v>
      </c>
      <c r="L819" s="28" t="s">
        <v>70</v>
      </c>
      <c r="M819" s="29" t="s">
        <v>70</v>
      </c>
      <c r="N819" s="29" t="s">
        <v>70</v>
      </c>
      <c r="O819" s="28" t="s">
        <v>70</v>
      </c>
      <c r="P819" s="28" t="s">
        <v>70</v>
      </c>
      <c r="Q819" s="28" t="s">
        <v>70</v>
      </c>
      <c r="R819" s="28" t="s">
        <v>70</v>
      </c>
      <c r="S819" s="28" t="s">
        <v>70</v>
      </c>
      <c r="T819" s="30" t="s">
        <v>6894</v>
      </c>
      <c r="U819" s="31" t="s">
        <v>72</v>
      </c>
      <c r="V819" s="12">
        <v>1</v>
      </c>
      <c r="W819" s="12">
        <v>2</v>
      </c>
      <c r="X819" s="12">
        <v>2</v>
      </c>
      <c r="Y819" s="12">
        <v>0</v>
      </c>
      <c r="Z819" s="20">
        <v>0</v>
      </c>
      <c r="AA819" s="12">
        <v>1</v>
      </c>
      <c r="AB819" s="56">
        <v>1</v>
      </c>
      <c r="AC819" s="21" t="s">
        <v>73</v>
      </c>
      <c r="AD819" s="46" t="s">
        <v>8956</v>
      </c>
      <c r="AE819" s="72"/>
      <c r="AF819" s="16" t="s">
        <v>8955</v>
      </c>
      <c r="AG819" s="16" t="str">
        <f t="shared" si="12"/>
        <v/>
      </c>
    </row>
    <row r="820" spans="1:33" x14ac:dyDescent="0.2">
      <c r="A820" s="12" t="s">
        <v>8452</v>
      </c>
      <c r="B820" s="12" t="s">
        <v>8453</v>
      </c>
      <c r="C820" s="12" t="s">
        <v>64</v>
      </c>
      <c r="D820" s="12" t="s">
        <v>88</v>
      </c>
      <c r="E820" s="19" t="s">
        <v>1060</v>
      </c>
      <c r="F820" s="12" t="s">
        <v>1085</v>
      </c>
      <c r="G820" s="12" t="s">
        <v>3706</v>
      </c>
      <c r="H820" s="27" t="s">
        <v>69</v>
      </c>
      <c r="I820" s="28" t="s">
        <v>70</v>
      </c>
      <c r="J820" s="28" t="s">
        <v>70</v>
      </c>
      <c r="K820" s="28" t="s">
        <v>70</v>
      </c>
      <c r="L820" s="28" t="s">
        <v>70</v>
      </c>
      <c r="M820" s="29" t="s">
        <v>70</v>
      </c>
      <c r="N820" s="29" t="s">
        <v>70</v>
      </c>
      <c r="O820" s="28" t="s">
        <v>70</v>
      </c>
      <c r="P820" s="28" t="s">
        <v>70</v>
      </c>
      <c r="Q820" s="28" t="s">
        <v>70</v>
      </c>
      <c r="R820" s="28" t="s">
        <v>70</v>
      </c>
      <c r="S820" s="28" t="s">
        <v>70</v>
      </c>
      <c r="T820" s="30" t="s">
        <v>6894</v>
      </c>
      <c r="U820" s="31" t="s">
        <v>72</v>
      </c>
      <c r="V820" s="12">
        <v>1</v>
      </c>
      <c r="W820" s="12">
        <v>2</v>
      </c>
      <c r="X820" s="12">
        <v>2</v>
      </c>
      <c r="Y820" s="12">
        <v>0</v>
      </c>
      <c r="Z820" s="20">
        <v>0</v>
      </c>
      <c r="AA820" s="12">
        <v>1</v>
      </c>
      <c r="AB820" s="56">
        <v>1</v>
      </c>
      <c r="AC820" s="21" t="s">
        <v>73</v>
      </c>
      <c r="AD820" s="46" t="s">
        <v>8956</v>
      </c>
      <c r="AE820" s="72" t="s">
        <v>6925</v>
      </c>
      <c r="AF820" s="16" t="s">
        <v>8955</v>
      </c>
      <c r="AG820" s="16" t="str">
        <f t="shared" si="12"/>
        <v/>
      </c>
    </row>
    <row r="821" spans="1:33" x14ac:dyDescent="0.2">
      <c r="A821" s="12" t="s">
        <v>8454</v>
      </c>
      <c r="B821" s="12" t="s">
        <v>8455</v>
      </c>
      <c r="C821" s="12" t="s">
        <v>76</v>
      </c>
      <c r="D821" s="12" t="s">
        <v>88</v>
      </c>
      <c r="E821" s="19" t="s">
        <v>1060</v>
      </c>
      <c r="F821" s="12" t="s">
        <v>1085</v>
      </c>
      <c r="G821" s="12" t="s">
        <v>3706</v>
      </c>
      <c r="H821" s="27" t="s">
        <v>69</v>
      </c>
      <c r="I821" s="28" t="s">
        <v>70</v>
      </c>
      <c r="J821" s="28" t="s">
        <v>70</v>
      </c>
      <c r="K821" s="28" t="s">
        <v>70</v>
      </c>
      <c r="L821" s="28" t="s">
        <v>70</v>
      </c>
      <c r="M821" s="29" t="s">
        <v>70</v>
      </c>
      <c r="N821" s="29" t="s">
        <v>70</v>
      </c>
      <c r="O821" s="28" t="s">
        <v>70</v>
      </c>
      <c r="P821" s="28" t="s">
        <v>70</v>
      </c>
      <c r="Q821" s="28" t="s">
        <v>70</v>
      </c>
      <c r="R821" s="28" t="s">
        <v>70</v>
      </c>
      <c r="S821" s="28" t="s">
        <v>70</v>
      </c>
      <c r="T821" s="30" t="s">
        <v>6894</v>
      </c>
      <c r="U821" s="31" t="s">
        <v>72</v>
      </c>
      <c r="V821" s="12">
        <v>1</v>
      </c>
      <c r="W821" s="12">
        <v>2</v>
      </c>
      <c r="X821" s="12">
        <v>2</v>
      </c>
      <c r="Y821" s="12">
        <v>0</v>
      </c>
      <c r="Z821" s="20">
        <v>0</v>
      </c>
      <c r="AA821" s="12">
        <v>1</v>
      </c>
      <c r="AB821" s="56">
        <v>1</v>
      </c>
      <c r="AC821" s="21" t="s">
        <v>73</v>
      </c>
      <c r="AD821" s="46" t="s">
        <v>8956</v>
      </c>
      <c r="AE821" s="72"/>
      <c r="AF821" s="16" t="s">
        <v>8955</v>
      </c>
      <c r="AG821" s="16" t="str">
        <f t="shared" si="12"/>
        <v/>
      </c>
    </row>
    <row r="822" spans="1:33" x14ac:dyDescent="0.2">
      <c r="A822" s="12" t="s">
        <v>8456</v>
      </c>
      <c r="B822" s="12" t="s">
        <v>8457</v>
      </c>
      <c r="C822" s="12" t="s">
        <v>76</v>
      </c>
      <c r="D822" s="12" t="s">
        <v>88</v>
      </c>
      <c r="E822" s="19" t="s">
        <v>1060</v>
      </c>
      <c r="F822" s="12" t="s">
        <v>1085</v>
      </c>
      <c r="G822" s="12" t="s">
        <v>3706</v>
      </c>
      <c r="H822" s="27" t="s">
        <v>69</v>
      </c>
      <c r="I822" s="28" t="s">
        <v>70</v>
      </c>
      <c r="J822" s="28" t="s">
        <v>70</v>
      </c>
      <c r="K822" s="28" t="s">
        <v>70</v>
      </c>
      <c r="L822" s="28" t="s">
        <v>70</v>
      </c>
      <c r="M822" s="29" t="s">
        <v>70</v>
      </c>
      <c r="N822" s="29" t="s">
        <v>70</v>
      </c>
      <c r="O822" s="28" t="s">
        <v>70</v>
      </c>
      <c r="P822" s="28" t="s">
        <v>70</v>
      </c>
      <c r="Q822" s="28" t="s">
        <v>70</v>
      </c>
      <c r="R822" s="28" t="s">
        <v>70</v>
      </c>
      <c r="S822" s="28" t="s">
        <v>70</v>
      </c>
      <c r="T822" s="30" t="s">
        <v>6894</v>
      </c>
      <c r="U822" s="31" t="s">
        <v>72</v>
      </c>
      <c r="V822" s="12">
        <v>0</v>
      </c>
      <c r="W822" s="12">
        <v>2</v>
      </c>
      <c r="X822" s="12">
        <v>2</v>
      </c>
      <c r="Y822" s="12">
        <v>0</v>
      </c>
      <c r="Z822" s="20">
        <v>0</v>
      </c>
      <c r="AA822" s="12">
        <v>0</v>
      </c>
      <c r="AB822" s="56">
        <v>1</v>
      </c>
      <c r="AC822" s="21" t="s">
        <v>73</v>
      </c>
      <c r="AD822" s="46" t="s">
        <v>8956</v>
      </c>
      <c r="AE822" s="72"/>
      <c r="AF822" s="16" t="s">
        <v>8955</v>
      </c>
      <c r="AG822" s="16" t="str">
        <f t="shared" si="12"/>
        <v/>
      </c>
    </row>
    <row r="823" spans="1:33" x14ac:dyDescent="0.2">
      <c r="A823" s="12" t="s">
        <v>8458</v>
      </c>
      <c r="B823" s="12" t="s">
        <v>8459</v>
      </c>
      <c r="C823" s="12" t="s">
        <v>76</v>
      </c>
      <c r="D823" s="12" t="s">
        <v>88</v>
      </c>
      <c r="E823" s="19" t="s">
        <v>1060</v>
      </c>
      <c r="F823" s="12" t="s">
        <v>1085</v>
      </c>
      <c r="G823" s="12" t="s">
        <v>3706</v>
      </c>
      <c r="H823" s="27" t="s">
        <v>69</v>
      </c>
      <c r="I823" s="28" t="s">
        <v>70</v>
      </c>
      <c r="J823" s="28" t="s">
        <v>70</v>
      </c>
      <c r="K823" s="28" t="s">
        <v>70</v>
      </c>
      <c r="L823" s="28" t="s">
        <v>70</v>
      </c>
      <c r="M823" s="29" t="s">
        <v>70</v>
      </c>
      <c r="N823" s="29" t="s">
        <v>70</v>
      </c>
      <c r="O823" s="28" t="s">
        <v>70</v>
      </c>
      <c r="P823" s="28" t="s">
        <v>70</v>
      </c>
      <c r="Q823" s="28" t="s">
        <v>70</v>
      </c>
      <c r="R823" s="28" t="s">
        <v>70</v>
      </c>
      <c r="S823" s="28" t="s">
        <v>70</v>
      </c>
      <c r="T823" s="30" t="s">
        <v>6894</v>
      </c>
      <c r="U823" s="31" t="s">
        <v>72</v>
      </c>
      <c r="V823" s="12">
        <v>3</v>
      </c>
      <c r="W823" s="12">
        <v>2</v>
      </c>
      <c r="X823" s="12">
        <v>5</v>
      </c>
      <c r="Y823" s="12">
        <v>0</v>
      </c>
      <c r="Z823" s="20">
        <v>1</v>
      </c>
      <c r="AA823" s="12">
        <v>3</v>
      </c>
      <c r="AB823" s="56">
        <v>1</v>
      </c>
      <c r="AC823" s="21" t="s">
        <v>73</v>
      </c>
      <c r="AD823" s="46" t="s">
        <v>8954</v>
      </c>
      <c r="AE823" s="72"/>
      <c r="AF823" s="16" t="s">
        <v>8955</v>
      </c>
      <c r="AG823" s="16" t="str">
        <f t="shared" si="12"/>
        <v/>
      </c>
    </row>
    <row r="824" spans="1:33" x14ac:dyDescent="0.2">
      <c r="A824" s="12" t="s">
        <v>8460</v>
      </c>
      <c r="B824" s="12" t="s">
        <v>8461</v>
      </c>
      <c r="C824" s="12" t="s">
        <v>64</v>
      </c>
      <c r="D824" s="12" t="s">
        <v>88</v>
      </c>
      <c r="E824" s="19" t="s">
        <v>1060</v>
      </c>
      <c r="F824" s="12" t="s">
        <v>1085</v>
      </c>
      <c r="G824" s="12" t="s">
        <v>3706</v>
      </c>
      <c r="H824" s="27" t="s">
        <v>69</v>
      </c>
      <c r="I824" s="28" t="s">
        <v>70</v>
      </c>
      <c r="J824" s="28" t="s">
        <v>70</v>
      </c>
      <c r="K824" s="28" t="s">
        <v>70</v>
      </c>
      <c r="L824" s="28" t="s">
        <v>70</v>
      </c>
      <c r="M824" s="29" t="s">
        <v>70</v>
      </c>
      <c r="N824" s="29" t="s">
        <v>70</v>
      </c>
      <c r="O824" s="28" t="s">
        <v>70</v>
      </c>
      <c r="P824" s="28" t="s">
        <v>70</v>
      </c>
      <c r="Q824" s="28" t="s">
        <v>70</v>
      </c>
      <c r="R824" s="28" t="s">
        <v>70</v>
      </c>
      <c r="S824" s="28" t="s">
        <v>70</v>
      </c>
      <c r="T824" s="30" t="s">
        <v>6894</v>
      </c>
      <c r="U824" s="31" t="s">
        <v>72</v>
      </c>
      <c r="V824" s="12">
        <v>0</v>
      </c>
      <c r="W824" s="12">
        <v>2</v>
      </c>
      <c r="X824" s="12">
        <v>2</v>
      </c>
      <c r="Y824" s="12">
        <v>0</v>
      </c>
      <c r="Z824" s="20">
        <v>0</v>
      </c>
      <c r="AA824" s="12">
        <v>0</v>
      </c>
      <c r="AB824" s="56">
        <v>1</v>
      </c>
      <c r="AC824" s="21" t="s">
        <v>73</v>
      </c>
      <c r="AD824" s="46" t="s">
        <v>8956</v>
      </c>
      <c r="AE824" s="72"/>
      <c r="AF824" s="16" t="s">
        <v>8955</v>
      </c>
      <c r="AG824" s="16" t="str">
        <f t="shared" si="12"/>
        <v/>
      </c>
    </row>
    <row r="825" spans="1:33" x14ac:dyDescent="0.2">
      <c r="A825" s="12" t="s">
        <v>8462</v>
      </c>
      <c r="B825" s="12" t="s">
        <v>8463</v>
      </c>
      <c r="C825" s="12" t="s">
        <v>64</v>
      </c>
      <c r="D825" s="12" t="s">
        <v>88</v>
      </c>
      <c r="E825" s="19" t="s">
        <v>1060</v>
      </c>
      <c r="F825" s="12" t="s">
        <v>1085</v>
      </c>
      <c r="G825" s="12" t="s">
        <v>3706</v>
      </c>
      <c r="H825" s="27" t="s">
        <v>69</v>
      </c>
      <c r="I825" s="28" t="s">
        <v>70</v>
      </c>
      <c r="J825" s="28" t="s">
        <v>70</v>
      </c>
      <c r="K825" s="28" t="s">
        <v>70</v>
      </c>
      <c r="L825" s="28" t="s">
        <v>70</v>
      </c>
      <c r="M825" s="29" t="s">
        <v>70</v>
      </c>
      <c r="N825" s="29" t="s">
        <v>70</v>
      </c>
      <c r="O825" s="28" t="s">
        <v>70</v>
      </c>
      <c r="P825" s="28" t="s">
        <v>70</v>
      </c>
      <c r="Q825" s="28" t="s">
        <v>70</v>
      </c>
      <c r="R825" s="28" t="s">
        <v>70</v>
      </c>
      <c r="S825" s="28" t="s">
        <v>70</v>
      </c>
      <c r="T825" s="30" t="s">
        <v>6894</v>
      </c>
      <c r="U825" s="31" t="s">
        <v>72</v>
      </c>
      <c r="V825" s="12">
        <v>1</v>
      </c>
      <c r="W825" s="12">
        <v>2</v>
      </c>
      <c r="X825" s="12">
        <v>2</v>
      </c>
      <c r="Y825" s="12">
        <v>0</v>
      </c>
      <c r="Z825" s="20">
        <v>0</v>
      </c>
      <c r="AA825" s="12">
        <v>1</v>
      </c>
      <c r="AB825" s="56">
        <v>1</v>
      </c>
      <c r="AC825" s="21" t="s">
        <v>73</v>
      </c>
      <c r="AD825" s="46" t="s">
        <v>8956</v>
      </c>
      <c r="AE825" s="72"/>
      <c r="AF825" s="16" t="s">
        <v>8955</v>
      </c>
      <c r="AG825" s="16" t="str">
        <f t="shared" si="12"/>
        <v/>
      </c>
    </row>
    <row r="826" spans="1:33" x14ac:dyDescent="0.2">
      <c r="A826" s="12" t="s">
        <v>8464</v>
      </c>
      <c r="B826" s="12" t="s">
        <v>8465</v>
      </c>
      <c r="C826" s="12" t="s">
        <v>64</v>
      </c>
      <c r="D826" s="12" t="s">
        <v>88</v>
      </c>
      <c r="E826" s="19" t="s">
        <v>1060</v>
      </c>
      <c r="F826" s="12" t="s">
        <v>1085</v>
      </c>
      <c r="G826" s="12" t="s">
        <v>3706</v>
      </c>
      <c r="H826" s="27" t="s">
        <v>69</v>
      </c>
      <c r="I826" s="28" t="s">
        <v>70</v>
      </c>
      <c r="J826" s="28" t="s">
        <v>70</v>
      </c>
      <c r="K826" s="28" t="s">
        <v>70</v>
      </c>
      <c r="L826" s="28" t="s">
        <v>70</v>
      </c>
      <c r="M826" s="29" t="s">
        <v>70</v>
      </c>
      <c r="N826" s="29" t="s">
        <v>70</v>
      </c>
      <c r="O826" s="28" t="s">
        <v>70</v>
      </c>
      <c r="P826" s="28" t="s">
        <v>70</v>
      </c>
      <c r="Q826" s="28" t="s">
        <v>70</v>
      </c>
      <c r="R826" s="28" t="s">
        <v>70</v>
      </c>
      <c r="S826" s="28" t="s">
        <v>70</v>
      </c>
      <c r="T826" s="30" t="s">
        <v>6894</v>
      </c>
      <c r="U826" s="31" t="s">
        <v>72</v>
      </c>
      <c r="V826" s="12">
        <v>0</v>
      </c>
      <c r="W826" s="12">
        <v>2</v>
      </c>
      <c r="X826" s="12">
        <v>2</v>
      </c>
      <c r="Y826" s="12">
        <v>0</v>
      </c>
      <c r="Z826" s="20">
        <v>0</v>
      </c>
      <c r="AA826" s="12">
        <v>0</v>
      </c>
      <c r="AB826" s="56">
        <v>1</v>
      </c>
      <c r="AC826" s="21" t="s">
        <v>73</v>
      </c>
      <c r="AD826" s="46" t="s">
        <v>8956</v>
      </c>
      <c r="AE826" s="72"/>
      <c r="AF826" s="16" t="s">
        <v>8955</v>
      </c>
      <c r="AG826" s="16" t="str">
        <f t="shared" si="12"/>
        <v/>
      </c>
    </row>
    <row r="827" spans="1:33" x14ac:dyDescent="0.2">
      <c r="A827" s="12" t="s">
        <v>8466</v>
      </c>
      <c r="B827" s="12" t="s">
        <v>8467</v>
      </c>
      <c r="C827" s="12" t="s">
        <v>64</v>
      </c>
      <c r="D827" s="12" t="s">
        <v>88</v>
      </c>
      <c r="E827" s="19" t="s">
        <v>1060</v>
      </c>
      <c r="F827" s="12" t="s">
        <v>1085</v>
      </c>
      <c r="G827" s="12" t="s">
        <v>3706</v>
      </c>
      <c r="H827" s="27" t="s">
        <v>69</v>
      </c>
      <c r="I827" s="28" t="s">
        <v>70</v>
      </c>
      <c r="J827" s="28" t="s">
        <v>70</v>
      </c>
      <c r="K827" s="28" t="s">
        <v>70</v>
      </c>
      <c r="L827" s="28" t="s">
        <v>70</v>
      </c>
      <c r="M827" s="29" t="s">
        <v>70</v>
      </c>
      <c r="N827" s="29" t="s">
        <v>70</v>
      </c>
      <c r="O827" s="28" t="s">
        <v>70</v>
      </c>
      <c r="P827" s="28" t="s">
        <v>70</v>
      </c>
      <c r="Q827" s="28" t="s">
        <v>70</v>
      </c>
      <c r="R827" s="28" t="s">
        <v>70</v>
      </c>
      <c r="S827" s="28" t="s">
        <v>70</v>
      </c>
      <c r="T827" s="30" t="s">
        <v>6894</v>
      </c>
      <c r="U827" s="31" t="s">
        <v>72</v>
      </c>
      <c r="V827" s="12">
        <v>0</v>
      </c>
      <c r="W827" s="12">
        <v>2</v>
      </c>
      <c r="X827" s="12">
        <v>2</v>
      </c>
      <c r="Y827" s="12">
        <v>0</v>
      </c>
      <c r="Z827" s="20">
        <v>0</v>
      </c>
      <c r="AA827" s="12">
        <v>0</v>
      </c>
      <c r="AB827" s="56">
        <v>1</v>
      </c>
      <c r="AC827" s="21" t="s">
        <v>73</v>
      </c>
      <c r="AD827" s="46" t="s">
        <v>8956</v>
      </c>
      <c r="AE827" s="72"/>
      <c r="AF827" s="16" t="s">
        <v>8955</v>
      </c>
      <c r="AG827" s="16" t="str">
        <f t="shared" si="12"/>
        <v/>
      </c>
    </row>
    <row r="828" spans="1:33" x14ac:dyDescent="0.2">
      <c r="A828" s="12" t="s">
        <v>8468</v>
      </c>
      <c r="B828" s="12" t="s">
        <v>8469</v>
      </c>
      <c r="C828" s="12" t="s">
        <v>64</v>
      </c>
      <c r="D828" s="12" t="s">
        <v>88</v>
      </c>
      <c r="E828" s="19" t="s">
        <v>1060</v>
      </c>
      <c r="F828" s="12" t="s">
        <v>1085</v>
      </c>
      <c r="G828" s="12" t="s">
        <v>3706</v>
      </c>
      <c r="H828" s="27" t="s">
        <v>69</v>
      </c>
      <c r="I828" s="28" t="s">
        <v>70</v>
      </c>
      <c r="J828" s="28" t="s">
        <v>70</v>
      </c>
      <c r="K828" s="28" t="s">
        <v>70</v>
      </c>
      <c r="L828" s="28" t="s">
        <v>70</v>
      </c>
      <c r="M828" s="29" t="s">
        <v>70</v>
      </c>
      <c r="N828" s="29" t="s">
        <v>70</v>
      </c>
      <c r="O828" s="28" t="s">
        <v>70</v>
      </c>
      <c r="P828" s="28" t="s">
        <v>70</v>
      </c>
      <c r="Q828" s="28" t="s">
        <v>70</v>
      </c>
      <c r="R828" s="28" t="s">
        <v>70</v>
      </c>
      <c r="S828" s="28" t="s">
        <v>70</v>
      </c>
      <c r="T828" s="30" t="s">
        <v>6894</v>
      </c>
      <c r="U828" s="31" t="s">
        <v>72</v>
      </c>
      <c r="V828" s="12">
        <v>0</v>
      </c>
      <c r="W828" s="12">
        <v>2</v>
      </c>
      <c r="X828" s="12">
        <v>2</v>
      </c>
      <c r="Y828" s="12">
        <v>0</v>
      </c>
      <c r="Z828" s="20">
        <v>0</v>
      </c>
      <c r="AA828" s="12">
        <v>0</v>
      </c>
      <c r="AB828" s="56">
        <v>1</v>
      </c>
      <c r="AC828" s="21" t="s">
        <v>73</v>
      </c>
      <c r="AD828" s="46" t="s">
        <v>8956</v>
      </c>
      <c r="AE828" s="72"/>
      <c r="AF828" s="16" t="s">
        <v>8955</v>
      </c>
      <c r="AG828" s="16" t="str">
        <f t="shared" si="12"/>
        <v/>
      </c>
    </row>
    <row r="829" spans="1:33" x14ac:dyDescent="0.2">
      <c r="A829" s="12" t="s">
        <v>8470</v>
      </c>
      <c r="B829" s="12" t="s">
        <v>8471</v>
      </c>
      <c r="C829" s="12" t="s">
        <v>64</v>
      </c>
      <c r="D829" s="12" t="s">
        <v>88</v>
      </c>
      <c r="E829" s="19" t="s">
        <v>1060</v>
      </c>
      <c r="F829" s="12" t="s">
        <v>1085</v>
      </c>
      <c r="G829" s="12" t="s">
        <v>3706</v>
      </c>
      <c r="H829" s="27" t="s">
        <v>69</v>
      </c>
      <c r="I829" s="28" t="s">
        <v>70</v>
      </c>
      <c r="J829" s="28" t="s">
        <v>70</v>
      </c>
      <c r="K829" s="28" t="s">
        <v>70</v>
      </c>
      <c r="L829" s="28" t="s">
        <v>70</v>
      </c>
      <c r="M829" s="29" t="s">
        <v>70</v>
      </c>
      <c r="N829" s="29" t="s">
        <v>70</v>
      </c>
      <c r="O829" s="28" t="s">
        <v>70</v>
      </c>
      <c r="P829" s="28" t="s">
        <v>70</v>
      </c>
      <c r="Q829" s="28" t="s">
        <v>70</v>
      </c>
      <c r="R829" s="28" t="s">
        <v>70</v>
      </c>
      <c r="S829" s="28" t="s">
        <v>70</v>
      </c>
      <c r="T829" s="30" t="s">
        <v>6894</v>
      </c>
      <c r="U829" s="31" t="s">
        <v>72</v>
      </c>
      <c r="V829" s="12">
        <v>1</v>
      </c>
      <c r="W829" s="12">
        <v>2</v>
      </c>
      <c r="X829" s="12">
        <v>2</v>
      </c>
      <c r="Y829" s="12">
        <v>0</v>
      </c>
      <c r="Z829" s="20">
        <v>0</v>
      </c>
      <c r="AA829" s="12">
        <v>1</v>
      </c>
      <c r="AB829" s="56">
        <v>1</v>
      </c>
      <c r="AC829" s="21" t="s">
        <v>73</v>
      </c>
      <c r="AD829" s="46" t="s">
        <v>8956</v>
      </c>
      <c r="AE829" s="72"/>
      <c r="AF829" s="16" t="s">
        <v>8955</v>
      </c>
      <c r="AG829" s="16" t="str">
        <f t="shared" si="12"/>
        <v/>
      </c>
    </row>
    <row r="830" spans="1:33" x14ac:dyDescent="0.2">
      <c r="A830" s="12" t="s">
        <v>8472</v>
      </c>
      <c r="B830" s="12" t="s">
        <v>8471</v>
      </c>
      <c r="C830" s="12" t="s">
        <v>64</v>
      </c>
      <c r="D830" s="12" t="s">
        <v>88</v>
      </c>
      <c r="E830" s="19" t="s">
        <v>1060</v>
      </c>
      <c r="F830" s="12" t="s">
        <v>1085</v>
      </c>
      <c r="G830" s="12" t="s">
        <v>3706</v>
      </c>
      <c r="H830" s="27" t="s">
        <v>69</v>
      </c>
      <c r="I830" s="28" t="s">
        <v>70</v>
      </c>
      <c r="J830" s="28" t="s">
        <v>70</v>
      </c>
      <c r="K830" s="28" t="s">
        <v>70</v>
      </c>
      <c r="L830" s="28" t="s">
        <v>70</v>
      </c>
      <c r="M830" s="29" t="s">
        <v>70</v>
      </c>
      <c r="N830" s="29" t="s">
        <v>70</v>
      </c>
      <c r="O830" s="28" t="s">
        <v>70</v>
      </c>
      <c r="P830" s="28" t="s">
        <v>70</v>
      </c>
      <c r="Q830" s="28" t="s">
        <v>70</v>
      </c>
      <c r="R830" s="28" t="s">
        <v>70</v>
      </c>
      <c r="S830" s="28" t="s">
        <v>70</v>
      </c>
      <c r="T830" s="30" t="s">
        <v>6894</v>
      </c>
      <c r="U830" s="31" t="s">
        <v>72</v>
      </c>
      <c r="V830" s="12">
        <v>1</v>
      </c>
      <c r="W830" s="12">
        <v>2</v>
      </c>
      <c r="X830" s="12">
        <v>2</v>
      </c>
      <c r="Y830" s="12">
        <v>0</v>
      </c>
      <c r="Z830" s="20">
        <v>0</v>
      </c>
      <c r="AA830" s="12">
        <v>1</v>
      </c>
      <c r="AB830" s="56">
        <v>1</v>
      </c>
      <c r="AC830" s="21" t="s">
        <v>73</v>
      </c>
      <c r="AD830" s="46" t="s">
        <v>8956</v>
      </c>
      <c r="AE830" s="72"/>
      <c r="AF830" s="16" t="s">
        <v>8955</v>
      </c>
      <c r="AG830" s="16" t="str">
        <f t="shared" si="12"/>
        <v/>
      </c>
    </row>
    <row r="831" spans="1:33" x14ac:dyDescent="0.2">
      <c r="A831" s="12" t="s">
        <v>8473</v>
      </c>
      <c r="B831" s="12" t="s">
        <v>8474</v>
      </c>
      <c r="C831" s="12" t="s">
        <v>76</v>
      </c>
      <c r="D831" s="12" t="s">
        <v>88</v>
      </c>
      <c r="E831" s="19" t="s">
        <v>1060</v>
      </c>
      <c r="F831" s="12" t="s">
        <v>1085</v>
      </c>
      <c r="G831" s="12" t="s">
        <v>3706</v>
      </c>
      <c r="H831" s="27" t="s">
        <v>69</v>
      </c>
      <c r="I831" s="28" t="s">
        <v>70</v>
      </c>
      <c r="J831" s="28" t="s">
        <v>70</v>
      </c>
      <c r="K831" s="28" t="s">
        <v>70</v>
      </c>
      <c r="L831" s="28" t="s">
        <v>70</v>
      </c>
      <c r="M831" s="29" t="s">
        <v>70</v>
      </c>
      <c r="N831" s="29" t="s">
        <v>70</v>
      </c>
      <c r="O831" s="28" t="s">
        <v>70</v>
      </c>
      <c r="P831" s="28" t="s">
        <v>70</v>
      </c>
      <c r="Q831" s="28" t="s">
        <v>70</v>
      </c>
      <c r="R831" s="28" t="s">
        <v>70</v>
      </c>
      <c r="S831" s="28" t="s">
        <v>70</v>
      </c>
      <c r="T831" s="30" t="s">
        <v>6894</v>
      </c>
      <c r="U831" s="31" t="s">
        <v>72</v>
      </c>
      <c r="V831" s="12">
        <v>1</v>
      </c>
      <c r="W831" s="12">
        <v>2</v>
      </c>
      <c r="X831" s="12">
        <v>2</v>
      </c>
      <c r="Y831" s="12">
        <v>0</v>
      </c>
      <c r="Z831" s="20">
        <v>0</v>
      </c>
      <c r="AA831" s="12">
        <v>1</v>
      </c>
      <c r="AB831" s="56">
        <v>1</v>
      </c>
      <c r="AC831" s="21" t="s">
        <v>73</v>
      </c>
      <c r="AD831" s="46" t="s">
        <v>8956</v>
      </c>
      <c r="AE831" s="72"/>
      <c r="AF831" s="16" t="s">
        <v>8955</v>
      </c>
      <c r="AG831" s="16" t="str">
        <f t="shared" si="12"/>
        <v/>
      </c>
    </row>
    <row r="832" spans="1:33" x14ac:dyDescent="0.2">
      <c r="A832" s="12" t="s">
        <v>8475</v>
      </c>
      <c r="B832" s="12" t="s">
        <v>8476</v>
      </c>
      <c r="C832" s="12" t="s">
        <v>76</v>
      </c>
      <c r="D832" s="12" t="s">
        <v>88</v>
      </c>
      <c r="E832" s="19" t="s">
        <v>1060</v>
      </c>
      <c r="F832" s="12" t="s">
        <v>1085</v>
      </c>
      <c r="G832" s="12" t="s">
        <v>3706</v>
      </c>
      <c r="H832" s="27" t="s">
        <v>69</v>
      </c>
      <c r="I832" s="28" t="s">
        <v>70</v>
      </c>
      <c r="J832" s="28" t="s">
        <v>70</v>
      </c>
      <c r="K832" s="28" t="s">
        <v>70</v>
      </c>
      <c r="L832" s="28" t="s">
        <v>70</v>
      </c>
      <c r="M832" s="29" t="s">
        <v>70</v>
      </c>
      <c r="N832" s="29" t="s">
        <v>70</v>
      </c>
      <c r="O832" s="28" t="s">
        <v>70</v>
      </c>
      <c r="P832" s="28" t="s">
        <v>70</v>
      </c>
      <c r="Q832" s="28" t="s">
        <v>70</v>
      </c>
      <c r="R832" s="28" t="s">
        <v>70</v>
      </c>
      <c r="S832" s="28" t="s">
        <v>70</v>
      </c>
      <c r="T832" s="30" t="s">
        <v>6894</v>
      </c>
      <c r="U832" s="31" t="s">
        <v>72</v>
      </c>
      <c r="V832" s="12">
        <v>0</v>
      </c>
      <c r="W832" s="12">
        <v>2</v>
      </c>
      <c r="X832" s="12">
        <v>2</v>
      </c>
      <c r="Y832" s="12">
        <v>0</v>
      </c>
      <c r="Z832" s="20">
        <v>0</v>
      </c>
      <c r="AA832" s="12">
        <v>0</v>
      </c>
      <c r="AB832" s="56">
        <v>0</v>
      </c>
      <c r="AC832" s="21" t="s">
        <v>73</v>
      </c>
      <c r="AD832" s="46" t="s">
        <v>8956</v>
      </c>
      <c r="AE832" s="72"/>
      <c r="AF832" s="16" t="s">
        <v>8955</v>
      </c>
      <c r="AG832" s="16" t="str">
        <f t="shared" si="12"/>
        <v/>
      </c>
    </row>
    <row r="833" spans="1:33" x14ac:dyDescent="0.2">
      <c r="A833" s="12" t="s">
        <v>8477</v>
      </c>
      <c r="B833" s="12" t="s">
        <v>8478</v>
      </c>
      <c r="C833" s="12" t="s">
        <v>76</v>
      </c>
      <c r="D833" s="12" t="s">
        <v>88</v>
      </c>
      <c r="E833" s="19" t="s">
        <v>1060</v>
      </c>
      <c r="F833" s="12" t="s">
        <v>1085</v>
      </c>
      <c r="G833" s="12" t="s">
        <v>3706</v>
      </c>
      <c r="H833" s="27" t="s">
        <v>69</v>
      </c>
      <c r="I833" s="28" t="s">
        <v>70</v>
      </c>
      <c r="J833" s="28" t="s">
        <v>70</v>
      </c>
      <c r="K833" s="28" t="s">
        <v>70</v>
      </c>
      <c r="L833" s="28" t="s">
        <v>70</v>
      </c>
      <c r="M833" s="29" t="s">
        <v>70</v>
      </c>
      <c r="N833" s="29" t="s">
        <v>70</v>
      </c>
      <c r="O833" s="28" t="s">
        <v>70</v>
      </c>
      <c r="P833" s="28" t="s">
        <v>70</v>
      </c>
      <c r="Q833" s="28" t="s">
        <v>70</v>
      </c>
      <c r="R833" s="28" t="s">
        <v>70</v>
      </c>
      <c r="S833" s="28" t="s">
        <v>70</v>
      </c>
      <c r="T833" s="30" t="s">
        <v>6894</v>
      </c>
      <c r="U833" s="31" t="s">
        <v>72</v>
      </c>
      <c r="V833" s="12">
        <v>0</v>
      </c>
      <c r="W833" s="12">
        <v>2</v>
      </c>
      <c r="X833" s="12">
        <v>2</v>
      </c>
      <c r="Y833" s="12">
        <v>0</v>
      </c>
      <c r="Z833" s="20">
        <v>0</v>
      </c>
      <c r="AA833" s="12">
        <v>0</v>
      </c>
      <c r="AB833" s="56">
        <v>1</v>
      </c>
      <c r="AC833" s="21" t="s">
        <v>73</v>
      </c>
      <c r="AD833" s="46" t="s">
        <v>8956</v>
      </c>
      <c r="AE833" s="72"/>
      <c r="AF833" s="16" t="s">
        <v>8955</v>
      </c>
      <c r="AG833" s="16" t="str">
        <f t="shared" si="12"/>
        <v/>
      </c>
    </row>
    <row r="834" spans="1:33" x14ac:dyDescent="0.2">
      <c r="A834" s="12" t="s">
        <v>8479</v>
      </c>
      <c r="B834" s="12" t="s">
        <v>8480</v>
      </c>
      <c r="C834" s="12" t="s">
        <v>64</v>
      </c>
      <c r="D834" s="12" t="s">
        <v>88</v>
      </c>
      <c r="E834" s="19" t="s">
        <v>1060</v>
      </c>
      <c r="F834" s="12" t="s">
        <v>1085</v>
      </c>
      <c r="G834" s="12" t="s">
        <v>3706</v>
      </c>
      <c r="H834" s="27" t="s">
        <v>69</v>
      </c>
      <c r="I834" s="28" t="s">
        <v>70</v>
      </c>
      <c r="J834" s="28" t="s">
        <v>70</v>
      </c>
      <c r="K834" s="28" t="s">
        <v>70</v>
      </c>
      <c r="L834" s="28" t="s">
        <v>70</v>
      </c>
      <c r="M834" s="29" t="s">
        <v>70</v>
      </c>
      <c r="N834" s="29" t="s">
        <v>70</v>
      </c>
      <c r="O834" s="28" t="s">
        <v>70</v>
      </c>
      <c r="P834" s="28" t="s">
        <v>70</v>
      </c>
      <c r="Q834" s="28" t="s">
        <v>70</v>
      </c>
      <c r="R834" s="28" t="s">
        <v>70</v>
      </c>
      <c r="S834" s="28" t="s">
        <v>70</v>
      </c>
      <c r="T834" s="30" t="s">
        <v>6894</v>
      </c>
      <c r="U834" s="31" t="s">
        <v>72</v>
      </c>
      <c r="V834" s="12">
        <v>1</v>
      </c>
      <c r="W834" s="12">
        <v>2</v>
      </c>
      <c r="X834" s="12">
        <v>2</v>
      </c>
      <c r="Y834" s="12">
        <v>0</v>
      </c>
      <c r="Z834" s="20">
        <v>0</v>
      </c>
      <c r="AA834" s="12">
        <v>1</v>
      </c>
      <c r="AB834" s="56">
        <v>1</v>
      </c>
      <c r="AC834" s="21" t="s">
        <v>73</v>
      </c>
      <c r="AD834" s="46" t="s">
        <v>8956</v>
      </c>
      <c r="AE834" s="72"/>
      <c r="AF834" s="16" t="s">
        <v>8955</v>
      </c>
      <c r="AG834" s="16" t="str">
        <f t="shared" si="12"/>
        <v/>
      </c>
    </row>
    <row r="835" spans="1:33" x14ac:dyDescent="0.2">
      <c r="A835" s="12" t="s">
        <v>8481</v>
      </c>
      <c r="B835" s="12" t="s">
        <v>8482</v>
      </c>
      <c r="C835" s="12" t="s">
        <v>64</v>
      </c>
      <c r="D835" s="12" t="s">
        <v>88</v>
      </c>
      <c r="E835" s="19" t="s">
        <v>1060</v>
      </c>
      <c r="F835" s="12" t="s">
        <v>1085</v>
      </c>
      <c r="G835" s="12" t="s">
        <v>3706</v>
      </c>
      <c r="H835" s="27" t="s">
        <v>69</v>
      </c>
      <c r="I835" s="28" t="s">
        <v>70</v>
      </c>
      <c r="J835" s="28" t="s">
        <v>70</v>
      </c>
      <c r="K835" s="28" t="s">
        <v>70</v>
      </c>
      <c r="L835" s="28" t="s">
        <v>70</v>
      </c>
      <c r="M835" s="29" t="s">
        <v>70</v>
      </c>
      <c r="N835" s="29" t="s">
        <v>70</v>
      </c>
      <c r="O835" s="28" t="s">
        <v>70</v>
      </c>
      <c r="P835" s="28" t="s">
        <v>70</v>
      </c>
      <c r="Q835" s="28" t="s">
        <v>70</v>
      </c>
      <c r="R835" s="28" t="s">
        <v>70</v>
      </c>
      <c r="S835" s="28" t="s">
        <v>70</v>
      </c>
      <c r="T835" s="30" t="s">
        <v>6894</v>
      </c>
      <c r="U835" s="31" t="s">
        <v>72</v>
      </c>
      <c r="V835" s="12">
        <v>0</v>
      </c>
      <c r="W835" s="12">
        <v>2</v>
      </c>
      <c r="X835" s="12">
        <v>2</v>
      </c>
      <c r="Y835" s="12">
        <v>0</v>
      </c>
      <c r="Z835" s="20">
        <v>0</v>
      </c>
      <c r="AA835" s="12">
        <v>0</v>
      </c>
      <c r="AB835" s="56">
        <v>1</v>
      </c>
      <c r="AC835" s="21" t="s">
        <v>73</v>
      </c>
      <c r="AD835" s="46" t="s">
        <v>8956</v>
      </c>
      <c r="AE835" s="72"/>
      <c r="AF835" s="16" t="s">
        <v>8955</v>
      </c>
      <c r="AG835" s="16" t="str">
        <f t="shared" ref="AG835:AG898" si="13">IF(AND(AF835="tak",AA835=4),"fizchem ","")</f>
        <v/>
      </c>
    </row>
    <row r="836" spans="1:33" x14ac:dyDescent="0.2">
      <c r="A836" s="12" t="s">
        <v>8483</v>
      </c>
      <c r="B836" s="12" t="s">
        <v>8484</v>
      </c>
      <c r="C836" s="12" t="s">
        <v>76</v>
      </c>
      <c r="D836" s="12" t="s">
        <v>88</v>
      </c>
      <c r="E836" s="19" t="s">
        <v>1060</v>
      </c>
      <c r="F836" s="12" t="s">
        <v>1085</v>
      </c>
      <c r="G836" s="12" t="s">
        <v>8378</v>
      </c>
      <c r="H836" s="27" t="s">
        <v>69</v>
      </c>
      <c r="I836" s="28" t="s">
        <v>70</v>
      </c>
      <c r="J836" s="28" t="s">
        <v>70</v>
      </c>
      <c r="K836" s="28" t="s">
        <v>70</v>
      </c>
      <c r="L836" s="28" t="s">
        <v>70</v>
      </c>
      <c r="M836" s="29" t="s">
        <v>70</v>
      </c>
      <c r="N836" s="29" t="s">
        <v>70</v>
      </c>
      <c r="O836" s="28" t="s">
        <v>70</v>
      </c>
      <c r="P836" s="28" t="s">
        <v>70</v>
      </c>
      <c r="Q836" s="28" t="s">
        <v>70</v>
      </c>
      <c r="R836" s="28" t="s">
        <v>70</v>
      </c>
      <c r="S836" s="28" t="s">
        <v>70</v>
      </c>
      <c r="T836" s="30" t="s">
        <v>6894</v>
      </c>
      <c r="U836" s="31" t="s">
        <v>72</v>
      </c>
      <c r="V836" s="12">
        <v>0</v>
      </c>
      <c r="W836" s="12">
        <v>2</v>
      </c>
      <c r="X836" s="12">
        <v>2</v>
      </c>
      <c r="Y836" s="12">
        <v>0</v>
      </c>
      <c r="Z836" s="20">
        <v>0</v>
      </c>
      <c r="AA836" s="12">
        <v>0</v>
      </c>
      <c r="AB836" s="56">
        <v>0</v>
      </c>
      <c r="AC836" s="21" t="s">
        <v>73</v>
      </c>
      <c r="AD836" s="46" t="s">
        <v>8956</v>
      </c>
      <c r="AE836" s="72"/>
      <c r="AF836" s="16" t="s">
        <v>8955</v>
      </c>
      <c r="AG836" s="16" t="str">
        <f t="shared" si="13"/>
        <v/>
      </c>
    </row>
    <row r="837" spans="1:33" x14ac:dyDescent="0.2">
      <c r="A837" s="12" t="s">
        <v>8485</v>
      </c>
      <c r="B837" s="12" t="s">
        <v>8486</v>
      </c>
      <c r="C837" s="12" t="s">
        <v>76</v>
      </c>
      <c r="D837" s="12" t="s">
        <v>88</v>
      </c>
      <c r="E837" s="19" t="s">
        <v>1060</v>
      </c>
      <c r="F837" s="12" t="s">
        <v>1085</v>
      </c>
      <c r="G837" s="12" t="s">
        <v>8378</v>
      </c>
      <c r="H837" s="27" t="s">
        <v>69</v>
      </c>
      <c r="I837" s="28" t="s">
        <v>70</v>
      </c>
      <c r="J837" s="28" t="s">
        <v>70</v>
      </c>
      <c r="K837" s="28" t="s">
        <v>70</v>
      </c>
      <c r="L837" s="28" t="s">
        <v>70</v>
      </c>
      <c r="M837" s="29" t="s">
        <v>70</v>
      </c>
      <c r="N837" s="29" t="s">
        <v>70</v>
      </c>
      <c r="O837" s="28" t="s">
        <v>70</v>
      </c>
      <c r="P837" s="28" t="s">
        <v>70</v>
      </c>
      <c r="Q837" s="28" t="s">
        <v>70</v>
      </c>
      <c r="R837" s="28" t="s">
        <v>70</v>
      </c>
      <c r="S837" s="28" t="s">
        <v>70</v>
      </c>
      <c r="T837" s="30" t="s">
        <v>6894</v>
      </c>
      <c r="U837" s="31" t="s">
        <v>72</v>
      </c>
      <c r="V837" s="12">
        <v>1</v>
      </c>
      <c r="W837" s="12">
        <v>2</v>
      </c>
      <c r="X837" s="12">
        <v>2</v>
      </c>
      <c r="Y837" s="12">
        <v>0</v>
      </c>
      <c r="Z837" s="20">
        <v>0</v>
      </c>
      <c r="AA837" s="12">
        <v>1</v>
      </c>
      <c r="AB837" s="56">
        <v>1</v>
      </c>
      <c r="AC837" s="21" t="s">
        <v>73</v>
      </c>
      <c r="AD837" s="46" t="s">
        <v>8956</v>
      </c>
      <c r="AE837" s="72"/>
      <c r="AF837" s="16" t="s">
        <v>8955</v>
      </c>
      <c r="AG837" s="16" t="str">
        <f t="shared" si="13"/>
        <v/>
      </c>
    </row>
    <row r="838" spans="1:33" x14ac:dyDescent="0.2">
      <c r="A838" s="12" t="s">
        <v>8487</v>
      </c>
      <c r="B838" s="12" t="s">
        <v>8488</v>
      </c>
      <c r="C838" s="12" t="s">
        <v>64</v>
      </c>
      <c r="D838" s="12" t="s">
        <v>88</v>
      </c>
      <c r="E838" s="19" t="s">
        <v>1060</v>
      </c>
      <c r="F838" s="12" t="s">
        <v>1085</v>
      </c>
      <c r="G838" s="12" t="s">
        <v>8378</v>
      </c>
      <c r="H838" s="27" t="s">
        <v>69</v>
      </c>
      <c r="I838" s="28" t="s">
        <v>70</v>
      </c>
      <c r="J838" s="28" t="s">
        <v>70</v>
      </c>
      <c r="K838" s="28" t="s">
        <v>70</v>
      </c>
      <c r="L838" s="28" t="s">
        <v>70</v>
      </c>
      <c r="M838" s="29" t="s">
        <v>70</v>
      </c>
      <c r="N838" s="29" t="s">
        <v>70</v>
      </c>
      <c r="O838" s="28" t="s">
        <v>70</v>
      </c>
      <c r="P838" s="28" t="s">
        <v>70</v>
      </c>
      <c r="Q838" s="28" t="s">
        <v>70</v>
      </c>
      <c r="R838" s="28" t="s">
        <v>70</v>
      </c>
      <c r="S838" s="28" t="s">
        <v>70</v>
      </c>
      <c r="T838" s="30" t="s">
        <v>6894</v>
      </c>
      <c r="U838" s="31" t="s">
        <v>72</v>
      </c>
      <c r="V838" s="12">
        <v>0</v>
      </c>
      <c r="W838" s="12">
        <v>2</v>
      </c>
      <c r="X838" s="12">
        <v>2</v>
      </c>
      <c r="Y838" s="12">
        <v>0</v>
      </c>
      <c r="Z838" s="20">
        <v>0</v>
      </c>
      <c r="AA838" s="12">
        <v>0</v>
      </c>
      <c r="AB838" s="56">
        <v>1</v>
      </c>
      <c r="AC838" s="21" t="s">
        <v>73</v>
      </c>
      <c r="AD838" s="46" t="s">
        <v>8956</v>
      </c>
      <c r="AE838" s="72"/>
      <c r="AF838" s="16" t="s">
        <v>8955</v>
      </c>
      <c r="AG838" s="16" t="str">
        <f t="shared" si="13"/>
        <v/>
      </c>
    </row>
    <row r="839" spans="1:33" x14ac:dyDescent="0.2">
      <c r="A839" s="12" t="s">
        <v>8489</v>
      </c>
      <c r="B839" s="12" t="s">
        <v>8490</v>
      </c>
      <c r="C839" s="12" t="s">
        <v>76</v>
      </c>
      <c r="D839" s="12" t="s">
        <v>88</v>
      </c>
      <c r="E839" s="19" t="s">
        <v>1060</v>
      </c>
      <c r="F839" s="12" t="s">
        <v>1085</v>
      </c>
      <c r="G839" s="12" t="s">
        <v>8378</v>
      </c>
      <c r="H839" s="27" t="s">
        <v>69</v>
      </c>
      <c r="I839" s="28" t="s">
        <v>70</v>
      </c>
      <c r="J839" s="28" t="s">
        <v>70</v>
      </c>
      <c r="K839" s="28" t="s">
        <v>70</v>
      </c>
      <c r="L839" s="28" t="s">
        <v>70</v>
      </c>
      <c r="M839" s="29" t="s">
        <v>70</v>
      </c>
      <c r="N839" s="29" t="s">
        <v>70</v>
      </c>
      <c r="O839" s="28" t="s">
        <v>70</v>
      </c>
      <c r="P839" s="28" t="s">
        <v>70</v>
      </c>
      <c r="Q839" s="28" t="s">
        <v>70</v>
      </c>
      <c r="R839" s="28" t="s">
        <v>70</v>
      </c>
      <c r="S839" s="28" t="s">
        <v>70</v>
      </c>
      <c r="T839" s="30" t="s">
        <v>6894</v>
      </c>
      <c r="U839" s="31" t="s">
        <v>72</v>
      </c>
      <c r="V839" s="12">
        <v>0</v>
      </c>
      <c r="W839" s="12">
        <v>2</v>
      </c>
      <c r="X839" s="12">
        <v>2</v>
      </c>
      <c r="Y839" s="12">
        <v>0</v>
      </c>
      <c r="Z839" s="20">
        <v>0</v>
      </c>
      <c r="AA839" s="12">
        <v>0</v>
      </c>
      <c r="AB839" s="56">
        <v>1</v>
      </c>
      <c r="AC839" s="21" t="s">
        <v>73</v>
      </c>
      <c r="AD839" s="46" t="s">
        <v>8956</v>
      </c>
      <c r="AE839" s="72"/>
      <c r="AF839" s="16" t="s">
        <v>8955</v>
      </c>
      <c r="AG839" s="16" t="str">
        <f t="shared" si="13"/>
        <v/>
      </c>
    </row>
    <row r="840" spans="1:33" x14ac:dyDescent="0.2">
      <c r="A840" s="12" t="s">
        <v>8491</v>
      </c>
      <c r="B840" s="12" t="s">
        <v>8492</v>
      </c>
      <c r="C840" s="12" t="s">
        <v>64</v>
      </c>
      <c r="D840" s="12" t="s">
        <v>88</v>
      </c>
      <c r="E840" s="19" t="s">
        <v>1060</v>
      </c>
      <c r="F840" s="12" t="s">
        <v>1085</v>
      </c>
      <c r="G840" s="12" t="s">
        <v>8378</v>
      </c>
      <c r="H840" s="27" t="s">
        <v>69</v>
      </c>
      <c r="I840" s="28" t="s">
        <v>70</v>
      </c>
      <c r="J840" s="28" t="s">
        <v>70</v>
      </c>
      <c r="K840" s="28" t="s">
        <v>70</v>
      </c>
      <c r="L840" s="28" t="s">
        <v>70</v>
      </c>
      <c r="M840" s="29" t="s">
        <v>70</v>
      </c>
      <c r="N840" s="29" t="s">
        <v>70</v>
      </c>
      <c r="O840" s="28" t="s">
        <v>70</v>
      </c>
      <c r="P840" s="28" t="s">
        <v>70</v>
      </c>
      <c r="Q840" s="28" t="s">
        <v>70</v>
      </c>
      <c r="R840" s="28" t="s">
        <v>70</v>
      </c>
      <c r="S840" s="28" t="s">
        <v>70</v>
      </c>
      <c r="T840" s="30" t="s">
        <v>6894</v>
      </c>
      <c r="U840" s="31" t="s">
        <v>72</v>
      </c>
      <c r="V840" s="12">
        <v>1</v>
      </c>
      <c r="W840" s="12">
        <v>2</v>
      </c>
      <c r="X840" s="12">
        <v>2</v>
      </c>
      <c r="Y840" s="12">
        <v>0</v>
      </c>
      <c r="Z840" s="20">
        <v>0</v>
      </c>
      <c r="AA840" s="12">
        <v>1</v>
      </c>
      <c r="AB840" s="56">
        <v>1</v>
      </c>
      <c r="AC840" s="21" t="s">
        <v>73</v>
      </c>
      <c r="AD840" s="46" t="s">
        <v>8956</v>
      </c>
      <c r="AE840" s="72" t="s">
        <v>6925</v>
      </c>
      <c r="AF840" s="16" t="s">
        <v>8955</v>
      </c>
      <c r="AG840" s="16" t="str">
        <f t="shared" si="13"/>
        <v/>
      </c>
    </row>
    <row r="841" spans="1:33" x14ac:dyDescent="0.2">
      <c r="A841" s="12" t="s">
        <v>8493</v>
      </c>
      <c r="B841" s="12" t="s">
        <v>8494</v>
      </c>
      <c r="C841" s="12" t="s">
        <v>64</v>
      </c>
      <c r="D841" s="12" t="s">
        <v>88</v>
      </c>
      <c r="E841" s="19" t="s">
        <v>1060</v>
      </c>
      <c r="F841" s="12" t="s">
        <v>1085</v>
      </c>
      <c r="G841" s="12" t="s">
        <v>8378</v>
      </c>
      <c r="H841" s="27" t="s">
        <v>69</v>
      </c>
      <c r="I841" s="28" t="s">
        <v>70</v>
      </c>
      <c r="J841" s="28" t="s">
        <v>70</v>
      </c>
      <c r="K841" s="28" t="s">
        <v>70</v>
      </c>
      <c r="L841" s="28" t="s">
        <v>70</v>
      </c>
      <c r="M841" s="29" t="s">
        <v>70</v>
      </c>
      <c r="N841" s="29" t="s">
        <v>70</v>
      </c>
      <c r="O841" s="28" t="s">
        <v>70</v>
      </c>
      <c r="P841" s="28" t="s">
        <v>70</v>
      </c>
      <c r="Q841" s="28" t="s">
        <v>70</v>
      </c>
      <c r="R841" s="28" t="s">
        <v>70</v>
      </c>
      <c r="S841" s="28" t="s">
        <v>70</v>
      </c>
      <c r="T841" s="30" t="s">
        <v>6894</v>
      </c>
      <c r="U841" s="31" t="s">
        <v>72</v>
      </c>
      <c r="V841" s="12">
        <v>1</v>
      </c>
      <c r="W841" s="12">
        <v>2</v>
      </c>
      <c r="X841" s="12">
        <v>2</v>
      </c>
      <c r="Y841" s="12">
        <v>0</v>
      </c>
      <c r="Z841" s="20">
        <v>0</v>
      </c>
      <c r="AA841" s="12">
        <v>1</v>
      </c>
      <c r="AB841" s="56">
        <v>1</v>
      </c>
      <c r="AC841" s="21" t="s">
        <v>73</v>
      </c>
      <c r="AD841" s="46" t="s">
        <v>8956</v>
      </c>
      <c r="AE841" s="72"/>
      <c r="AF841" s="16" t="s">
        <v>8955</v>
      </c>
      <c r="AG841" s="16" t="str">
        <f t="shared" si="13"/>
        <v/>
      </c>
    </row>
    <row r="842" spans="1:33" x14ac:dyDescent="0.2">
      <c r="A842" s="12" t="s">
        <v>8495</v>
      </c>
      <c r="B842" s="12" t="s">
        <v>8496</v>
      </c>
      <c r="C842" s="12" t="s">
        <v>64</v>
      </c>
      <c r="D842" s="12" t="s">
        <v>88</v>
      </c>
      <c r="E842" s="19" t="s">
        <v>1060</v>
      </c>
      <c r="F842" s="12" t="s">
        <v>1085</v>
      </c>
      <c r="G842" s="12" t="s">
        <v>8378</v>
      </c>
      <c r="H842" s="27" t="s">
        <v>69</v>
      </c>
      <c r="I842" s="28" t="s">
        <v>70</v>
      </c>
      <c r="J842" s="28" t="s">
        <v>70</v>
      </c>
      <c r="K842" s="28" t="s">
        <v>70</v>
      </c>
      <c r="L842" s="28" t="s">
        <v>70</v>
      </c>
      <c r="M842" s="29" t="s">
        <v>70</v>
      </c>
      <c r="N842" s="29" t="s">
        <v>70</v>
      </c>
      <c r="O842" s="28" t="s">
        <v>70</v>
      </c>
      <c r="P842" s="28" t="s">
        <v>70</v>
      </c>
      <c r="Q842" s="28" t="s">
        <v>70</v>
      </c>
      <c r="R842" s="28" t="s">
        <v>70</v>
      </c>
      <c r="S842" s="28" t="s">
        <v>70</v>
      </c>
      <c r="T842" s="30" t="s">
        <v>6894</v>
      </c>
      <c r="U842" s="31" t="s">
        <v>72</v>
      </c>
      <c r="V842" s="12">
        <v>1</v>
      </c>
      <c r="W842" s="12">
        <v>2</v>
      </c>
      <c r="X842" s="12">
        <v>2</v>
      </c>
      <c r="Y842" s="12">
        <v>0</v>
      </c>
      <c r="Z842" s="20">
        <v>0</v>
      </c>
      <c r="AA842" s="12">
        <v>1</v>
      </c>
      <c r="AB842" s="56">
        <v>1</v>
      </c>
      <c r="AC842" s="21" t="s">
        <v>73</v>
      </c>
      <c r="AD842" s="46" t="s">
        <v>8956</v>
      </c>
      <c r="AE842" s="72"/>
      <c r="AF842" s="16" t="s">
        <v>8955</v>
      </c>
      <c r="AG842" s="16" t="str">
        <f t="shared" si="13"/>
        <v/>
      </c>
    </row>
    <row r="843" spans="1:33" x14ac:dyDescent="0.2">
      <c r="A843" s="12" t="s">
        <v>8497</v>
      </c>
      <c r="B843" s="12" t="s">
        <v>8498</v>
      </c>
      <c r="C843" s="12" t="s">
        <v>64</v>
      </c>
      <c r="D843" s="12" t="s">
        <v>88</v>
      </c>
      <c r="E843" s="19" t="s">
        <v>1060</v>
      </c>
      <c r="F843" s="12" t="s">
        <v>1085</v>
      </c>
      <c r="G843" s="12" t="s">
        <v>8378</v>
      </c>
      <c r="H843" s="27" t="s">
        <v>69</v>
      </c>
      <c r="I843" s="28" t="s">
        <v>70</v>
      </c>
      <c r="J843" s="28" t="s">
        <v>70</v>
      </c>
      <c r="K843" s="28" t="s">
        <v>70</v>
      </c>
      <c r="L843" s="28" t="s">
        <v>70</v>
      </c>
      <c r="M843" s="29" t="s">
        <v>70</v>
      </c>
      <c r="N843" s="29" t="s">
        <v>70</v>
      </c>
      <c r="O843" s="28" t="s">
        <v>70</v>
      </c>
      <c r="P843" s="28" t="s">
        <v>70</v>
      </c>
      <c r="Q843" s="28" t="s">
        <v>70</v>
      </c>
      <c r="R843" s="28" t="s">
        <v>70</v>
      </c>
      <c r="S843" s="28" t="s">
        <v>70</v>
      </c>
      <c r="T843" s="30" t="s">
        <v>6894</v>
      </c>
      <c r="U843" s="31" t="s">
        <v>72</v>
      </c>
      <c r="V843" s="12">
        <v>0</v>
      </c>
      <c r="W843" s="12">
        <v>2</v>
      </c>
      <c r="X843" s="12">
        <v>2</v>
      </c>
      <c r="Y843" s="12">
        <v>0</v>
      </c>
      <c r="Z843" s="20">
        <v>0</v>
      </c>
      <c r="AA843" s="12">
        <v>0</v>
      </c>
      <c r="AB843" s="56">
        <v>1</v>
      </c>
      <c r="AC843" s="21" t="s">
        <v>73</v>
      </c>
      <c r="AD843" s="46" t="s">
        <v>8956</v>
      </c>
      <c r="AE843" s="72"/>
      <c r="AF843" s="16" t="s">
        <v>8955</v>
      </c>
      <c r="AG843" s="16" t="str">
        <f t="shared" si="13"/>
        <v/>
      </c>
    </row>
    <row r="844" spans="1:33" x14ac:dyDescent="0.2">
      <c r="A844" s="12" t="s">
        <v>8499</v>
      </c>
      <c r="B844" s="12" t="s">
        <v>8500</v>
      </c>
      <c r="C844" s="12" t="s">
        <v>64</v>
      </c>
      <c r="D844" s="12" t="s">
        <v>88</v>
      </c>
      <c r="E844" s="19" t="s">
        <v>1060</v>
      </c>
      <c r="F844" s="12" t="s">
        <v>1085</v>
      </c>
      <c r="G844" s="12" t="s">
        <v>8378</v>
      </c>
      <c r="H844" s="27" t="s">
        <v>69</v>
      </c>
      <c r="I844" s="28" t="s">
        <v>70</v>
      </c>
      <c r="J844" s="28" t="s">
        <v>70</v>
      </c>
      <c r="K844" s="28" t="s">
        <v>70</v>
      </c>
      <c r="L844" s="28" t="s">
        <v>70</v>
      </c>
      <c r="M844" s="29" t="s">
        <v>70</v>
      </c>
      <c r="N844" s="29" t="s">
        <v>70</v>
      </c>
      <c r="O844" s="28" t="s">
        <v>70</v>
      </c>
      <c r="P844" s="28" t="s">
        <v>70</v>
      </c>
      <c r="Q844" s="28" t="s">
        <v>70</v>
      </c>
      <c r="R844" s="28" t="s">
        <v>70</v>
      </c>
      <c r="S844" s="28" t="s">
        <v>70</v>
      </c>
      <c r="T844" s="30" t="s">
        <v>6894</v>
      </c>
      <c r="U844" s="31" t="s">
        <v>72</v>
      </c>
      <c r="V844" s="12">
        <v>1</v>
      </c>
      <c r="W844" s="12">
        <v>2</v>
      </c>
      <c r="X844" s="12">
        <v>2</v>
      </c>
      <c r="Y844" s="12">
        <v>0</v>
      </c>
      <c r="Z844" s="20">
        <v>0</v>
      </c>
      <c r="AA844" s="12">
        <v>1</v>
      </c>
      <c r="AB844" s="56">
        <v>1</v>
      </c>
      <c r="AC844" s="21" t="s">
        <v>73</v>
      </c>
      <c r="AD844" s="46" t="s">
        <v>8956</v>
      </c>
      <c r="AE844" s="72"/>
      <c r="AF844" s="16" t="s">
        <v>8955</v>
      </c>
      <c r="AG844" s="16" t="str">
        <f t="shared" si="13"/>
        <v/>
      </c>
    </row>
    <row r="845" spans="1:33" x14ac:dyDescent="0.2">
      <c r="A845" s="12" t="s">
        <v>8501</v>
      </c>
      <c r="B845" s="12" t="s">
        <v>8502</v>
      </c>
      <c r="C845" s="12" t="s">
        <v>64</v>
      </c>
      <c r="D845" s="12" t="s">
        <v>88</v>
      </c>
      <c r="E845" s="19" t="s">
        <v>1060</v>
      </c>
      <c r="F845" s="12" t="s">
        <v>1085</v>
      </c>
      <c r="G845" s="12" t="s">
        <v>8378</v>
      </c>
      <c r="H845" s="27" t="s">
        <v>69</v>
      </c>
      <c r="I845" s="28" t="s">
        <v>70</v>
      </c>
      <c r="J845" s="28" t="s">
        <v>70</v>
      </c>
      <c r="K845" s="28" t="s">
        <v>70</v>
      </c>
      <c r="L845" s="28" t="s">
        <v>70</v>
      </c>
      <c r="M845" s="29" t="s">
        <v>70</v>
      </c>
      <c r="N845" s="29" t="s">
        <v>70</v>
      </c>
      <c r="O845" s="28" t="s">
        <v>70</v>
      </c>
      <c r="P845" s="28" t="s">
        <v>70</v>
      </c>
      <c r="Q845" s="28" t="s">
        <v>70</v>
      </c>
      <c r="R845" s="28" t="s">
        <v>70</v>
      </c>
      <c r="S845" s="28" t="s">
        <v>70</v>
      </c>
      <c r="T845" s="30" t="s">
        <v>6894</v>
      </c>
      <c r="U845" s="31" t="s">
        <v>72</v>
      </c>
      <c r="V845" s="12">
        <v>0</v>
      </c>
      <c r="W845" s="12">
        <v>2</v>
      </c>
      <c r="X845" s="12">
        <v>2</v>
      </c>
      <c r="Y845" s="12">
        <v>0</v>
      </c>
      <c r="Z845" s="20">
        <v>0</v>
      </c>
      <c r="AA845" s="12">
        <v>0</v>
      </c>
      <c r="AB845" s="56">
        <v>1</v>
      </c>
      <c r="AC845" s="21" t="s">
        <v>73</v>
      </c>
      <c r="AD845" s="46" t="s">
        <v>8956</v>
      </c>
      <c r="AE845" s="72"/>
      <c r="AF845" s="16" t="s">
        <v>8955</v>
      </c>
      <c r="AG845" s="16" t="str">
        <f t="shared" si="13"/>
        <v/>
      </c>
    </row>
    <row r="846" spans="1:33" x14ac:dyDescent="0.2">
      <c r="A846" s="12" t="s">
        <v>8503</v>
      </c>
      <c r="B846" s="12" t="s">
        <v>4401</v>
      </c>
      <c r="C846" s="12" t="s">
        <v>64</v>
      </c>
      <c r="D846" s="12" t="s">
        <v>88</v>
      </c>
      <c r="E846" s="19" t="s">
        <v>1060</v>
      </c>
      <c r="F846" s="12" t="s">
        <v>1085</v>
      </c>
      <c r="G846" s="12" t="s">
        <v>8378</v>
      </c>
      <c r="H846" s="27" t="s">
        <v>69</v>
      </c>
      <c r="I846" s="28" t="s">
        <v>70</v>
      </c>
      <c r="J846" s="28" t="s">
        <v>70</v>
      </c>
      <c r="K846" s="28" t="s">
        <v>70</v>
      </c>
      <c r="L846" s="28" t="s">
        <v>70</v>
      </c>
      <c r="M846" s="29" t="s">
        <v>70</v>
      </c>
      <c r="N846" s="29" t="s">
        <v>70</v>
      </c>
      <c r="O846" s="28" t="s">
        <v>70</v>
      </c>
      <c r="P846" s="28" t="s">
        <v>70</v>
      </c>
      <c r="Q846" s="28" t="s">
        <v>70</v>
      </c>
      <c r="R846" s="28" t="s">
        <v>70</v>
      </c>
      <c r="S846" s="28" t="s">
        <v>70</v>
      </c>
      <c r="T846" s="30" t="s">
        <v>6894</v>
      </c>
      <c r="U846" s="31" t="s">
        <v>72</v>
      </c>
      <c r="V846" s="12">
        <v>0</v>
      </c>
      <c r="W846" s="12">
        <v>2</v>
      </c>
      <c r="X846" s="12">
        <v>2</v>
      </c>
      <c r="Y846" s="12">
        <v>0</v>
      </c>
      <c r="Z846" s="20">
        <v>0</v>
      </c>
      <c r="AA846" s="12">
        <v>0</v>
      </c>
      <c r="AB846" s="56">
        <v>1</v>
      </c>
      <c r="AC846" s="21" t="s">
        <v>73</v>
      </c>
      <c r="AD846" s="46" t="s">
        <v>8956</v>
      </c>
      <c r="AE846" s="72"/>
      <c r="AF846" s="16" t="s">
        <v>8955</v>
      </c>
      <c r="AG846" s="16" t="str">
        <f t="shared" si="13"/>
        <v/>
      </c>
    </row>
    <row r="847" spans="1:33" x14ac:dyDescent="0.2">
      <c r="A847" s="12" t="s">
        <v>8504</v>
      </c>
      <c r="B847" s="12" t="s">
        <v>8505</v>
      </c>
      <c r="C847" s="12" t="s">
        <v>64</v>
      </c>
      <c r="D847" s="12" t="s">
        <v>88</v>
      </c>
      <c r="E847" s="19" t="s">
        <v>1060</v>
      </c>
      <c r="F847" s="12" t="s">
        <v>1085</v>
      </c>
      <c r="G847" s="12" t="s">
        <v>8378</v>
      </c>
      <c r="H847" s="27" t="s">
        <v>69</v>
      </c>
      <c r="I847" s="28" t="s">
        <v>70</v>
      </c>
      <c r="J847" s="28" t="s">
        <v>70</v>
      </c>
      <c r="K847" s="28" t="s">
        <v>70</v>
      </c>
      <c r="L847" s="28" t="s">
        <v>70</v>
      </c>
      <c r="M847" s="29" t="s">
        <v>70</v>
      </c>
      <c r="N847" s="29" t="s">
        <v>70</v>
      </c>
      <c r="O847" s="28" t="s">
        <v>70</v>
      </c>
      <c r="P847" s="28" t="s">
        <v>70</v>
      </c>
      <c r="Q847" s="28" t="s">
        <v>70</v>
      </c>
      <c r="R847" s="28" t="s">
        <v>70</v>
      </c>
      <c r="S847" s="28" t="s">
        <v>70</v>
      </c>
      <c r="T847" s="30" t="s">
        <v>6894</v>
      </c>
      <c r="U847" s="31" t="s">
        <v>72</v>
      </c>
      <c r="V847" s="12">
        <v>0</v>
      </c>
      <c r="W847" s="12">
        <v>2</v>
      </c>
      <c r="X847" s="12">
        <v>2</v>
      </c>
      <c r="Y847" s="12">
        <v>0</v>
      </c>
      <c r="Z847" s="20">
        <v>0</v>
      </c>
      <c r="AA847" s="12">
        <v>0</v>
      </c>
      <c r="AB847" s="56">
        <v>1</v>
      </c>
      <c r="AC847" s="21" t="s">
        <v>73</v>
      </c>
      <c r="AD847" s="46" t="s">
        <v>8956</v>
      </c>
      <c r="AE847" s="72"/>
      <c r="AF847" s="16" t="s">
        <v>8955</v>
      </c>
      <c r="AG847" s="16" t="str">
        <f t="shared" si="13"/>
        <v/>
      </c>
    </row>
    <row r="848" spans="1:33" x14ac:dyDescent="0.2">
      <c r="A848" s="12" t="s">
        <v>8506</v>
      </c>
      <c r="B848" s="12" t="s">
        <v>8507</v>
      </c>
      <c r="C848" s="12" t="s">
        <v>64</v>
      </c>
      <c r="D848" s="12" t="s">
        <v>88</v>
      </c>
      <c r="E848" s="19" t="s">
        <v>1060</v>
      </c>
      <c r="F848" s="12" t="s">
        <v>1085</v>
      </c>
      <c r="G848" s="12" t="s">
        <v>8378</v>
      </c>
      <c r="H848" s="27" t="s">
        <v>69</v>
      </c>
      <c r="I848" s="28" t="s">
        <v>70</v>
      </c>
      <c r="J848" s="28" t="s">
        <v>70</v>
      </c>
      <c r="K848" s="28" t="s">
        <v>70</v>
      </c>
      <c r="L848" s="28" t="s">
        <v>70</v>
      </c>
      <c r="M848" s="29" t="s">
        <v>70</v>
      </c>
      <c r="N848" s="29" t="s">
        <v>70</v>
      </c>
      <c r="O848" s="28" t="s">
        <v>70</v>
      </c>
      <c r="P848" s="28" t="s">
        <v>70</v>
      </c>
      <c r="Q848" s="28" t="s">
        <v>70</v>
      </c>
      <c r="R848" s="28" t="s">
        <v>70</v>
      </c>
      <c r="S848" s="28" t="s">
        <v>70</v>
      </c>
      <c r="T848" s="30" t="s">
        <v>6894</v>
      </c>
      <c r="U848" s="31" t="s">
        <v>72</v>
      </c>
      <c r="V848" s="12">
        <v>1</v>
      </c>
      <c r="W848" s="12">
        <v>2</v>
      </c>
      <c r="X848" s="12">
        <v>2</v>
      </c>
      <c r="Y848" s="12">
        <v>0</v>
      </c>
      <c r="Z848" s="20">
        <v>0</v>
      </c>
      <c r="AA848" s="12">
        <v>1</v>
      </c>
      <c r="AB848" s="56">
        <v>1</v>
      </c>
      <c r="AC848" s="21" t="s">
        <v>73</v>
      </c>
      <c r="AD848" s="46" t="s">
        <v>8956</v>
      </c>
      <c r="AE848" s="72" t="s">
        <v>6925</v>
      </c>
      <c r="AF848" s="16" t="s">
        <v>8955</v>
      </c>
      <c r="AG848" s="16" t="str">
        <f t="shared" si="13"/>
        <v/>
      </c>
    </row>
    <row r="849" spans="1:33" x14ac:dyDescent="0.2">
      <c r="A849" s="12" t="s">
        <v>8508</v>
      </c>
      <c r="B849" s="12" t="s">
        <v>8509</v>
      </c>
      <c r="C849" s="12" t="s">
        <v>64</v>
      </c>
      <c r="D849" s="12" t="s">
        <v>88</v>
      </c>
      <c r="E849" s="19" t="s">
        <v>1060</v>
      </c>
      <c r="F849" s="12" t="s">
        <v>1085</v>
      </c>
      <c r="G849" s="12" t="s">
        <v>8378</v>
      </c>
      <c r="H849" s="27" t="s">
        <v>69</v>
      </c>
      <c r="I849" s="28" t="s">
        <v>70</v>
      </c>
      <c r="J849" s="28" t="s">
        <v>70</v>
      </c>
      <c r="K849" s="28" t="s">
        <v>70</v>
      </c>
      <c r="L849" s="28" t="s">
        <v>70</v>
      </c>
      <c r="M849" s="29" t="s">
        <v>70</v>
      </c>
      <c r="N849" s="29" t="s">
        <v>70</v>
      </c>
      <c r="O849" s="28" t="s">
        <v>70</v>
      </c>
      <c r="P849" s="28" t="s">
        <v>70</v>
      </c>
      <c r="Q849" s="28" t="s">
        <v>70</v>
      </c>
      <c r="R849" s="28" t="s">
        <v>70</v>
      </c>
      <c r="S849" s="28" t="s">
        <v>70</v>
      </c>
      <c r="T849" s="30" t="s">
        <v>6894</v>
      </c>
      <c r="U849" s="31" t="s">
        <v>72</v>
      </c>
      <c r="V849" s="12">
        <v>1</v>
      </c>
      <c r="W849" s="12">
        <v>2</v>
      </c>
      <c r="X849" s="12">
        <v>2</v>
      </c>
      <c r="Y849" s="12">
        <v>0</v>
      </c>
      <c r="Z849" s="20">
        <v>0</v>
      </c>
      <c r="AA849" s="12">
        <v>1</v>
      </c>
      <c r="AB849" s="56">
        <v>1</v>
      </c>
      <c r="AC849" s="21" t="s">
        <v>73</v>
      </c>
      <c r="AD849" s="46" t="s">
        <v>8956</v>
      </c>
      <c r="AE849" s="72" t="s">
        <v>6925</v>
      </c>
      <c r="AF849" s="16" t="s">
        <v>8955</v>
      </c>
      <c r="AG849" s="16" t="str">
        <f t="shared" si="13"/>
        <v/>
      </c>
    </row>
    <row r="850" spans="1:33" x14ac:dyDescent="0.2">
      <c r="A850" s="12" t="s">
        <v>8510</v>
      </c>
      <c r="B850" s="12" t="s">
        <v>8511</v>
      </c>
      <c r="C850" s="12" t="s">
        <v>64</v>
      </c>
      <c r="D850" s="12" t="s">
        <v>88</v>
      </c>
      <c r="E850" s="19" t="s">
        <v>1060</v>
      </c>
      <c r="F850" s="12" t="s">
        <v>1085</v>
      </c>
      <c r="G850" s="12" t="s">
        <v>8378</v>
      </c>
      <c r="H850" s="27" t="s">
        <v>69</v>
      </c>
      <c r="I850" s="28" t="s">
        <v>70</v>
      </c>
      <c r="J850" s="28" t="s">
        <v>70</v>
      </c>
      <c r="K850" s="28" t="s">
        <v>70</v>
      </c>
      <c r="L850" s="28" t="s">
        <v>70</v>
      </c>
      <c r="M850" s="29" t="s">
        <v>70</v>
      </c>
      <c r="N850" s="29" t="s">
        <v>70</v>
      </c>
      <c r="O850" s="28" t="s">
        <v>70</v>
      </c>
      <c r="P850" s="28" t="s">
        <v>70</v>
      </c>
      <c r="Q850" s="28" t="s">
        <v>70</v>
      </c>
      <c r="R850" s="28" t="s">
        <v>70</v>
      </c>
      <c r="S850" s="28" t="s">
        <v>70</v>
      </c>
      <c r="T850" s="30" t="s">
        <v>6894</v>
      </c>
      <c r="U850" s="31" t="s">
        <v>72</v>
      </c>
      <c r="V850" s="12">
        <v>1</v>
      </c>
      <c r="W850" s="12">
        <v>2</v>
      </c>
      <c r="X850" s="12">
        <v>2</v>
      </c>
      <c r="Y850" s="12">
        <v>0</v>
      </c>
      <c r="Z850" s="20">
        <v>0</v>
      </c>
      <c r="AA850" s="12">
        <v>1</v>
      </c>
      <c r="AB850" s="56">
        <v>1</v>
      </c>
      <c r="AC850" s="21" t="s">
        <v>73</v>
      </c>
      <c r="AD850" s="46" t="s">
        <v>8956</v>
      </c>
      <c r="AE850" s="72" t="s">
        <v>6925</v>
      </c>
      <c r="AF850" s="16" t="s">
        <v>8955</v>
      </c>
      <c r="AG850" s="16" t="str">
        <f t="shared" si="13"/>
        <v/>
      </c>
    </row>
    <row r="851" spans="1:33" x14ac:dyDescent="0.2">
      <c r="A851" s="12" t="s">
        <v>8512</v>
      </c>
      <c r="B851" s="12" t="s">
        <v>8513</v>
      </c>
      <c r="C851" s="12" t="s">
        <v>64</v>
      </c>
      <c r="D851" s="12" t="s">
        <v>88</v>
      </c>
      <c r="E851" s="19" t="s">
        <v>1060</v>
      </c>
      <c r="F851" s="12" t="s">
        <v>1085</v>
      </c>
      <c r="G851" s="12" t="s">
        <v>8378</v>
      </c>
      <c r="H851" s="27" t="s">
        <v>69</v>
      </c>
      <c r="I851" s="28" t="s">
        <v>70</v>
      </c>
      <c r="J851" s="28" t="s">
        <v>70</v>
      </c>
      <c r="K851" s="28" t="s">
        <v>70</v>
      </c>
      <c r="L851" s="28" t="s">
        <v>70</v>
      </c>
      <c r="M851" s="29" t="s">
        <v>70</v>
      </c>
      <c r="N851" s="29" t="s">
        <v>70</v>
      </c>
      <c r="O851" s="28" t="s">
        <v>70</v>
      </c>
      <c r="P851" s="28" t="s">
        <v>70</v>
      </c>
      <c r="Q851" s="28" t="s">
        <v>70</v>
      </c>
      <c r="R851" s="28" t="s">
        <v>70</v>
      </c>
      <c r="S851" s="28" t="s">
        <v>70</v>
      </c>
      <c r="T851" s="30" t="s">
        <v>6894</v>
      </c>
      <c r="U851" s="31" t="s">
        <v>72</v>
      </c>
      <c r="V851" s="12">
        <v>1</v>
      </c>
      <c r="W851" s="12">
        <v>2</v>
      </c>
      <c r="X851" s="12">
        <v>2</v>
      </c>
      <c r="Y851" s="12">
        <v>0</v>
      </c>
      <c r="Z851" s="20">
        <v>0</v>
      </c>
      <c r="AA851" s="12">
        <v>1</v>
      </c>
      <c r="AB851" s="56">
        <v>1</v>
      </c>
      <c r="AC851" s="21" t="s">
        <v>73</v>
      </c>
      <c r="AD851" s="46" t="s">
        <v>8956</v>
      </c>
      <c r="AE851" s="72" t="s">
        <v>6925</v>
      </c>
      <c r="AF851" s="16" t="s">
        <v>8955</v>
      </c>
      <c r="AG851" s="16" t="str">
        <f t="shared" si="13"/>
        <v/>
      </c>
    </row>
    <row r="852" spans="1:33" x14ac:dyDescent="0.2">
      <c r="A852" s="12" t="s">
        <v>8514</v>
      </c>
      <c r="B852" s="12" t="s">
        <v>8515</v>
      </c>
      <c r="C852" s="12" t="s">
        <v>76</v>
      </c>
      <c r="D852" s="12" t="s">
        <v>88</v>
      </c>
      <c r="E852" s="19" t="s">
        <v>1060</v>
      </c>
      <c r="F852" s="12" t="s">
        <v>1085</v>
      </c>
      <c r="G852" s="12" t="s">
        <v>1086</v>
      </c>
      <c r="H852" s="27" t="s">
        <v>69</v>
      </c>
      <c r="I852" s="28" t="s">
        <v>70</v>
      </c>
      <c r="J852" s="28" t="s">
        <v>70</v>
      </c>
      <c r="K852" s="28" t="s">
        <v>70</v>
      </c>
      <c r="L852" s="28" t="s">
        <v>70</v>
      </c>
      <c r="M852" s="29" t="s">
        <v>70</v>
      </c>
      <c r="N852" s="29" t="s">
        <v>70</v>
      </c>
      <c r="O852" s="28" t="s">
        <v>70</v>
      </c>
      <c r="P852" s="28" t="s">
        <v>70</v>
      </c>
      <c r="Q852" s="28" t="s">
        <v>70</v>
      </c>
      <c r="R852" s="28" t="s">
        <v>70</v>
      </c>
      <c r="S852" s="28" t="s">
        <v>70</v>
      </c>
      <c r="T852" s="30" t="s">
        <v>6894</v>
      </c>
      <c r="U852" s="31" t="s">
        <v>72</v>
      </c>
      <c r="V852" s="12">
        <v>0</v>
      </c>
      <c r="W852" s="12">
        <v>2</v>
      </c>
      <c r="X852" s="12">
        <v>2</v>
      </c>
      <c r="Y852" s="12">
        <v>0</v>
      </c>
      <c r="Z852" s="20">
        <v>0</v>
      </c>
      <c r="AA852" s="12">
        <v>0</v>
      </c>
      <c r="AB852" s="56">
        <v>1</v>
      </c>
      <c r="AC852" s="21" t="s">
        <v>73</v>
      </c>
      <c r="AD852" s="46" t="s">
        <v>8956</v>
      </c>
      <c r="AE852" s="72"/>
      <c r="AF852" s="16" t="s">
        <v>8955</v>
      </c>
      <c r="AG852" s="16" t="str">
        <f t="shared" si="13"/>
        <v/>
      </c>
    </row>
    <row r="853" spans="1:33" x14ac:dyDescent="0.2">
      <c r="A853" s="12" t="s">
        <v>8516</v>
      </c>
      <c r="B853" s="12" t="s">
        <v>8517</v>
      </c>
      <c r="C853" s="12" t="s">
        <v>76</v>
      </c>
      <c r="D853" s="12" t="s">
        <v>88</v>
      </c>
      <c r="E853" s="19" t="s">
        <v>1060</v>
      </c>
      <c r="F853" s="12" t="s">
        <v>1085</v>
      </c>
      <c r="G853" s="12" t="s">
        <v>1086</v>
      </c>
      <c r="H853" s="27" t="s">
        <v>69</v>
      </c>
      <c r="I853" s="28" t="s">
        <v>70</v>
      </c>
      <c r="J853" s="28" t="s">
        <v>70</v>
      </c>
      <c r="K853" s="28" t="s">
        <v>70</v>
      </c>
      <c r="L853" s="28" t="s">
        <v>70</v>
      </c>
      <c r="M853" s="29" t="s">
        <v>70</v>
      </c>
      <c r="N853" s="29" t="s">
        <v>70</v>
      </c>
      <c r="O853" s="28" t="s">
        <v>70</v>
      </c>
      <c r="P853" s="28" t="s">
        <v>70</v>
      </c>
      <c r="Q853" s="28" t="s">
        <v>70</v>
      </c>
      <c r="R853" s="28" t="s">
        <v>70</v>
      </c>
      <c r="S853" s="28" t="s">
        <v>70</v>
      </c>
      <c r="T853" s="30" t="s">
        <v>6894</v>
      </c>
      <c r="U853" s="31" t="s">
        <v>72</v>
      </c>
      <c r="V853" s="12">
        <v>0</v>
      </c>
      <c r="W853" s="12">
        <v>2</v>
      </c>
      <c r="X853" s="12">
        <v>2</v>
      </c>
      <c r="Y853" s="12">
        <v>0</v>
      </c>
      <c r="Z853" s="20">
        <v>0</v>
      </c>
      <c r="AA853" s="12">
        <v>0</v>
      </c>
      <c r="AB853" s="56">
        <v>1</v>
      </c>
      <c r="AC853" s="21" t="s">
        <v>73</v>
      </c>
      <c r="AD853" s="46" t="s">
        <v>8956</v>
      </c>
      <c r="AE853" s="72"/>
      <c r="AF853" s="16" t="s">
        <v>8955</v>
      </c>
      <c r="AG853" s="16" t="str">
        <f t="shared" si="13"/>
        <v/>
      </c>
    </row>
    <row r="854" spans="1:33" x14ac:dyDescent="0.2">
      <c r="A854" s="12" t="s">
        <v>8518</v>
      </c>
      <c r="B854" s="12" t="s">
        <v>7672</v>
      </c>
      <c r="C854" s="12" t="s">
        <v>64</v>
      </c>
      <c r="D854" s="12" t="s">
        <v>88</v>
      </c>
      <c r="E854" s="19" t="s">
        <v>1060</v>
      </c>
      <c r="F854" s="12" t="s">
        <v>1085</v>
      </c>
      <c r="G854" s="12" t="s">
        <v>1086</v>
      </c>
      <c r="H854" s="27" t="s">
        <v>69</v>
      </c>
      <c r="I854" s="28" t="s">
        <v>70</v>
      </c>
      <c r="J854" s="28" t="s">
        <v>70</v>
      </c>
      <c r="K854" s="28" t="s">
        <v>70</v>
      </c>
      <c r="L854" s="28" t="s">
        <v>70</v>
      </c>
      <c r="M854" s="29" t="s">
        <v>70</v>
      </c>
      <c r="N854" s="29" t="s">
        <v>70</v>
      </c>
      <c r="O854" s="28" t="s">
        <v>70</v>
      </c>
      <c r="P854" s="28" t="s">
        <v>70</v>
      </c>
      <c r="Q854" s="28" t="s">
        <v>70</v>
      </c>
      <c r="R854" s="28" t="s">
        <v>70</v>
      </c>
      <c r="S854" s="28" t="s">
        <v>70</v>
      </c>
      <c r="T854" s="30" t="s">
        <v>6894</v>
      </c>
      <c r="U854" s="31" t="s">
        <v>72</v>
      </c>
      <c r="V854" s="12">
        <v>0</v>
      </c>
      <c r="W854" s="12">
        <v>2</v>
      </c>
      <c r="X854" s="12">
        <v>2</v>
      </c>
      <c r="Y854" s="12">
        <v>0</v>
      </c>
      <c r="Z854" s="20">
        <v>0</v>
      </c>
      <c r="AA854" s="12">
        <v>0</v>
      </c>
      <c r="AB854" s="56">
        <v>1</v>
      </c>
      <c r="AC854" s="21" t="s">
        <v>73</v>
      </c>
      <c r="AD854" s="46" t="s">
        <v>8956</v>
      </c>
      <c r="AE854" s="72"/>
      <c r="AF854" s="16" t="s">
        <v>8955</v>
      </c>
      <c r="AG854" s="16" t="str">
        <f t="shared" si="13"/>
        <v/>
      </c>
    </row>
    <row r="855" spans="1:33" x14ac:dyDescent="0.2">
      <c r="A855" s="12" t="s">
        <v>8519</v>
      </c>
      <c r="B855" s="12" t="s">
        <v>8520</v>
      </c>
      <c r="C855" s="12" t="s">
        <v>76</v>
      </c>
      <c r="D855" s="12" t="s">
        <v>88</v>
      </c>
      <c r="E855" s="19" t="s">
        <v>1060</v>
      </c>
      <c r="F855" s="12" t="s">
        <v>1085</v>
      </c>
      <c r="G855" s="12" t="s">
        <v>1086</v>
      </c>
      <c r="H855" s="27" t="s">
        <v>69</v>
      </c>
      <c r="I855" s="28" t="s">
        <v>70</v>
      </c>
      <c r="J855" s="28" t="s">
        <v>70</v>
      </c>
      <c r="K855" s="28" t="s">
        <v>70</v>
      </c>
      <c r="L855" s="28" t="s">
        <v>70</v>
      </c>
      <c r="M855" s="29" t="s">
        <v>70</v>
      </c>
      <c r="N855" s="29" t="s">
        <v>70</v>
      </c>
      <c r="O855" s="28" t="s">
        <v>70</v>
      </c>
      <c r="P855" s="28" t="s">
        <v>70</v>
      </c>
      <c r="Q855" s="28" t="s">
        <v>70</v>
      </c>
      <c r="R855" s="28" t="s">
        <v>70</v>
      </c>
      <c r="S855" s="28" t="s">
        <v>70</v>
      </c>
      <c r="T855" s="30" t="s">
        <v>6894</v>
      </c>
      <c r="U855" s="31" t="s">
        <v>72</v>
      </c>
      <c r="V855" s="12">
        <v>0</v>
      </c>
      <c r="W855" s="12">
        <v>2</v>
      </c>
      <c r="X855" s="12">
        <v>2</v>
      </c>
      <c r="Y855" s="12">
        <v>0</v>
      </c>
      <c r="Z855" s="20">
        <v>0</v>
      </c>
      <c r="AA855" s="12">
        <v>0</v>
      </c>
      <c r="AB855" s="56">
        <v>2</v>
      </c>
      <c r="AC855" s="21" t="s">
        <v>73</v>
      </c>
      <c r="AD855" s="46" t="s">
        <v>8956</v>
      </c>
      <c r="AE855" s="72"/>
      <c r="AF855" s="16" t="s">
        <v>8955</v>
      </c>
      <c r="AG855" s="16" t="str">
        <f t="shared" si="13"/>
        <v/>
      </c>
    </row>
    <row r="856" spans="1:33" x14ac:dyDescent="0.2">
      <c r="A856" s="12" t="s">
        <v>8521</v>
      </c>
      <c r="B856" s="12" t="s">
        <v>8522</v>
      </c>
      <c r="C856" s="12" t="s">
        <v>64</v>
      </c>
      <c r="D856" s="12" t="s">
        <v>88</v>
      </c>
      <c r="E856" s="19" t="s">
        <v>1060</v>
      </c>
      <c r="F856" s="12" t="s">
        <v>1085</v>
      </c>
      <c r="G856" s="12" t="s">
        <v>1086</v>
      </c>
      <c r="H856" s="27" t="s">
        <v>69</v>
      </c>
      <c r="I856" s="28" t="s">
        <v>70</v>
      </c>
      <c r="J856" s="28" t="s">
        <v>70</v>
      </c>
      <c r="K856" s="28" t="s">
        <v>70</v>
      </c>
      <c r="L856" s="28" t="s">
        <v>70</v>
      </c>
      <c r="M856" s="29" t="s">
        <v>70</v>
      </c>
      <c r="N856" s="29" t="s">
        <v>70</v>
      </c>
      <c r="O856" s="28" t="s">
        <v>70</v>
      </c>
      <c r="P856" s="28" t="s">
        <v>70</v>
      </c>
      <c r="Q856" s="28" t="s">
        <v>70</v>
      </c>
      <c r="R856" s="28" t="s">
        <v>70</v>
      </c>
      <c r="S856" s="28" t="s">
        <v>70</v>
      </c>
      <c r="T856" s="30" t="s">
        <v>6894</v>
      </c>
      <c r="U856" s="31" t="s">
        <v>72</v>
      </c>
      <c r="V856" s="12">
        <v>0</v>
      </c>
      <c r="W856" s="12">
        <v>2</v>
      </c>
      <c r="X856" s="12">
        <v>2</v>
      </c>
      <c r="Y856" s="12">
        <v>0</v>
      </c>
      <c r="Z856" s="20">
        <v>0</v>
      </c>
      <c r="AA856" s="12">
        <v>0</v>
      </c>
      <c r="AB856" s="56">
        <v>1</v>
      </c>
      <c r="AC856" s="21" t="s">
        <v>73</v>
      </c>
      <c r="AD856" s="46" t="s">
        <v>8956</v>
      </c>
      <c r="AE856" s="72"/>
      <c r="AF856" s="16" t="s">
        <v>8955</v>
      </c>
      <c r="AG856" s="16" t="str">
        <f t="shared" si="13"/>
        <v/>
      </c>
    </row>
    <row r="857" spans="1:33" x14ac:dyDescent="0.2">
      <c r="A857" s="12" t="s">
        <v>8523</v>
      </c>
      <c r="B857" s="12" t="s">
        <v>8524</v>
      </c>
      <c r="C857" s="12" t="s">
        <v>76</v>
      </c>
      <c r="D857" s="12" t="s">
        <v>88</v>
      </c>
      <c r="E857" s="19" t="s">
        <v>1060</v>
      </c>
      <c r="F857" s="12" t="s">
        <v>1085</v>
      </c>
      <c r="G857" s="12" t="s">
        <v>1086</v>
      </c>
      <c r="H857" s="27" t="s">
        <v>69</v>
      </c>
      <c r="I857" s="28" t="s">
        <v>70</v>
      </c>
      <c r="J857" s="28" t="s">
        <v>70</v>
      </c>
      <c r="K857" s="28" t="s">
        <v>70</v>
      </c>
      <c r="L857" s="28" t="s">
        <v>70</v>
      </c>
      <c r="M857" s="29" t="s">
        <v>70</v>
      </c>
      <c r="N857" s="29" t="s">
        <v>70</v>
      </c>
      <c r="O857" s="28" t="s">
        <v>70</v>
      </c>
      <c r="P857" s="28" t="s">
        <v>70</v>
      </c>
      <c r="Q857" s="28" t="s">
        <v>70</v>
      </c>
      <c r="R857" s="28" t="s">
        <v>70</v>
      </c>
      <c r="S857" s="28" t="s">
        <v>70</v>
      </c>
      <c r="T857" s="30" t="s">
        <v>6894</v>
      </c>
      <c r="U857" s="31" t="s">
        <v>72</v>
      </c>
      <c r="V857" s="12">
        <v>1</v>
      </c>
      <c r="W857" s="12">
        <v>2</v>
      </c>
      <c r="X857" s="12">
        <v>2</v>
      </c>
      <c r="Y857" s="12">
        <v>0</v>
      </c>
      <c r="Z857" s="20">
        <v>0</v>
      </c>
      <c r="AA857" s="12">
        <v>1</v>
      </c>
      <c r="AB857" s="56">
        <v>1</v>
      </c>
      <c r="AC857" s="21" t="s">
        <v>73</v>
      </c>
      <c r="AD857" s="46" t="s">
        <v>8956</v>
      </c>
      <c r="AE857" s="72" t="s">
        <v>6925</v>
      </c>
      <c r="AF857" s="16" t="s">
        <v>8955</v>
      </c>
      <c r="AG857" s="16" t="str">
        <f t="shared" si="13"/>
        <v/>
      </c>
    </row>
    <row r="858" spans="1:33" x14ac:dyDescent="0.2">
      <c r="A858" s="12" t="s">
        <v>8525</v>
      </c>
      <c r="B858" s="12" t="s">
        <v>8526</v>
      </c>
      <c r="C858" s="12" t="s">
        <v>76</v>
      </c>
      <c r="D858" s="12" t="s">
        <v>88</v>
      </c>
      <c r="E858" s="19" t="s">
        <v>1060</v>
      </c>
      <c r="F858" s="12" t="s">
        <v>1085</v>
      </c>
      <c r="G858" s="12" t="s">
        <v>1086</v>
      </c>
      <c r="H858" s="27" t="s">
        <v>69</v>
      </c>
      <c r="I858" s="28" t="s">
        <v>70</v>
      </c>
      <c r="J858" s="28" t="s">
        <v>70</v>
      </c>
      <c r="K858" s="28" t="s">
        <v>70</v>
      </c>
      <c r="L858" s="28" t="s">
        <v>70</v>
      </c>
      <c r="M858" s="29" t="s">
        <v>70</v>
      </c>
      <c r="N858" s="29" t="s">
        <v>70</v>
      </c>
      <c r="O858" s="28" t="s">
        <v>70</v>
      </c>
      <c r="P858" s="28" t="s">
        <v>70</v>
      </c>
      <c r="Q858" s="28" t="s">
        <v>70</v>
      </c>
      <c r="R858" s="28" t="s">
        <v>70</v>
      </c>
      <c r="S858" s="28" t="s">
        <v>70</v>
      </c>
      <c r="T858" s="30" t="s">
        <v>6894</v>
      </c>
      <c r="U858" s="31" t="s">
        <v>72</v>
      </c>
      <c r="V858" s="12">
        <v>0</v>
      </c>
      <c r="W858" s="12">
        <v>2</v>
      </c>
      <c r="X858" s="12">
        <v>2</v>
      </c>
      <c r="Y858" s="12">
        <v>0</v>
      </c>
      <c r="Z858" s="20">
        <v>0</v>
      </c>
      <c r="AA858" s="12">
        <v>0</v>
      </c>
      <c r="AB858" s="56">
        <v>1</v>
      </c>
      <c r="AC858" s="21" t="s">
        <v>73</v>
      </c>
      <c r="AD858" s="46" t="s">
        <v>8956</v>
      </c>
      <c r="AE858" s="72"/>
      <c r="AF858" s="16" t="s">
        <v>8955</v>
      </c>
      <c r="AG858" s="16" t="str">
        <f t="shared" si="13"/>
        <v/>
      </c>
    </row>
    <row r="859" spans="1:33" x14ac:dyDescent="0.2">
      <c r="A859" s="12" t="s">
        <v>8527</v>
      </c>
      <c r="B859" s="12" t="s">
        <v>8528</v>
      </c>
      <c r="C859" s="12" t="s">
        <v>64</v>
      </c>
      <c r="D859" s="12" t="s">
        <v>88</v>
      </c>
      <c r="E859" s="19" t="s">
        <v>1060</v>
      </c>
      <c r="F859" s="12" t="s">
        <v>1085</v>
      </c>
      <c r="G859" s="12" t="s">
        <v>1086</v>
      </c>
      <c r="H859" s="27" t="s">
        <v>69</v>
      </c>
      <c r="I859" s="28" t="s">
        <v>70</v>
      </c>
      <c r="J859" s="28" t="s">
        <v>70</v>
      </c>
      <c r="K859" s="28" t="s">
        <v>70</v>
      </c>
      <c r="L859" s="28" t="s">
        <v>70</v>
      </c>
      <c r="M859" s="29" t="s">
        <v>70</v>
      </c>
      <c r="N859" s="29" t="s">
        <v>70</v>
      </c>
      <c r="O859" s="28" t="s">
        <v>70</v>
      </c>
      <c r="P859" s="28" t="s">
        <v>70</v>
      </c>
      <c r="Q859" s="28" t="s">
        <v>70</v>
      </c>
      <c r="R859" s="28" t="s">
        <v>70</v>
      </c>
      <c r="S859" s="28" t="s">
        <v>70</v>
      </c>
      <c r="T859" s="30" t="s">
        <v>6894</v>
      </c>
      <c r="U859" s="31" t="s">
        <v>72</v>
      </c>
      <c r="V859" s="12">
        <v>0</v>
      </c>
      <c r="W859" s="12">
        <v>2</v>
      </c>
      <c r="X859" s="12">
        <v>2</v>
      </c>
      <c r="Y859" s="12">
        <v>0</v>
      </c>
      <c r="Z859" s="20">
        <v>0</v>
      </c>
      <c r="AA859" s="12">
        <v>0</v>
      </c>
      <c r="AB859" s="56">
        <v>1</v>
      </c>
      <c r="AC859" s="21" t="s">
        <v>73</v>
      </c>
      <c r="AD859" s="46" t="s">
        <v>8956</v>
      </c>
      <c r="AE859" s="72"/>
      <c r="AF859" s="16" t="s">
        <v>8955</v>
      </c>
      <c r="AG859" s="16" t="str">
        <f t="shared" si="13"/>
        <v/>
      </c>
    </row>
    <row r="860" spans="1:33" x14ac:dyDescent="0.2">
      <c r="A860" s="12" t="s">
        <v>8529</v>
      </c>
      <c r="B860" s="12" t="s">
        <v>8530</v>
      </c>
      <c r="C860" s="12" t="s">
        <v>64</v>
      </c>
      <c r="D860" s="12" t="s">
        <v>88</v>
      </c>
      <c r="E860" s="19" t="s">
        <v>1060</v>
      </c>
      <c r="F860" s="12" t="s">
        <v>1085</v>
      </c>
      <c r="G860" s="12" t="s">
        <v>1086</v>
      </c>
      <c r="H860" s="27" t="s">
        <v>69</v>
      </c>
      <c r="I860" s="28" t="s">
        <v>70</v>
      </c>
      <c r="J860" s="28" t="s">
        <v>70</v>
      </c>
      <c r="K860" s="28" t="s">
        <v>70</v>
      </c>
      <c r="L860" s="28" t="s">
        <v>70</v>
      </c>
      <c r="M860" s="29" t="s">
        <v>70</v>
      </c>
      <c r="N860" s="29" t="s">
        <v>70</v>
      </c>
      <c r="O860" s="28" t="s">
        <v>70</v>
      </c>
      <c r="P860" s="28" t="s">
        <v>70</v>
      </c>
      <c r="Q860" s="28" t="s">
        <v>70</v>
      </c>
      <c r="R860" s="28" t="s">
        <v>70</v>
      </c>
      <c r="S860" s="28" t="s">
        <v>70</v>
      </c>
      <c r="T860" s="30" t="s">
        <v>6894</v>
      </c>
      <c r="U860" s="31" t="s">
        <v>72</v>
      </c>
      <c r="V860" s="12">
        <v>0</v>
      </c>
      <c r="W860" s="12">
        <v>2</v>
      </c>
      <c r="X860" s="12">
        <v>2</v>
      </c>
      <c r="Y860" s="12">
        <v>0</v>
      </c>
      <c r="Z860" s="20">
        <v>0</v>
      </c>
      <c r="AA860" s="12">
        <v>0</v>
      </c>
      <c r="AB860" s="56">
        <v>1</v>
      </c>
      <c r="AC860" s="21" t="s">
        <v>73</v>
      </c>
      <c r="AD860" s="46" t="s">
        <v>8956</v>
      </c>
      <c r="AE860" s="72"/>
      <c r="AF860" s="16" t="s">
        <v>8955</v>
      </c>
      <c r="AG860" s="16" t="str">
        <f t="shared" si="13"/>
        <v/>
      </c>
    </row>
    <row r="861" spans="1:33" x14ac:dyDescent="0.2">
      <c r="A861" s="12" t="s">
        <v>8531</v>
      </c>
      <c r="B861" s="12" t="s">
        <v>8532</v>
      </c>
      <c r="C861" s="12" t="s">
        <v>64</v>
      </c>
      <c r="D861" s="12" t="s">
        <v>88</v>
      </c>
      <c r="E861" s="19" t="s">
        <v>1060</v>
      </c>
      <c r="F861" s="12" t="s">
        <v>1093</v>
      </c>
      <c r="G861" s="12" t="s">
        <v>1888</v>
      </c>
      <c r="H861" s="27" t="s">
        <v>69</v>
      </c>
      <c r="I861" s="28" t="s">
        <v>70</v>
      </c>
      <c r="J861" s="28" t="s">
        <v>70</v>
      </c>
      <c r="K861" s="28" t="s">
        <v>70</v>
      </c>
      <c r="L861" s="28" t="s">
        <v>70</v>
      </c>
      <c r="M861" s="29" t="s">
        <v>70</v>
      </c>
      <c r="N861" s="29" t="s">
        <v>70</v>
      </c>
      <c r="O861" s="28" t="s">
        <v>70</v>
      </c>
      <c r="P861" s="28" t="s">
        <v>70</v>
      </c>
      <c r="Q861" s="28" t="s">
        <v>70</v>
      </c>
      <c r="R861" s="28" t="s">
        <v>70</v>
      </c>
      <c r="S861" s="28" t="s">
        <v>70</v>
      </c>
      <c r="T861" s="30" t="s">
        <v>6894</v>
      </c>
      <c r="U861" s="31" t="s">
        <v>72</v>
      </c>
      <c r="V861" s="12">
        <v>1</v>
      </c>
      <c r="W861" s="12">
        <v>2</v>
      </c>
      <c r="X861" s="12">
        <v>2</v>
      </c>
      <c r="Y861" s="12">
        <v>0</v>
      </c>
      <c r="Z861" s="20">
        <v>0</v>
      </c>
      <c r="AA861" s="12">
        <v>1</v>
      </c>
      <c r="AB861" s="56">
        <v>1</v>
      </c>
      <c r="AC861" s="21" t="s">
        <v>73</v>
      </c>
      <c r="AD861" s="46" t="s">
        <v>8956</v>
      </c>
      <c r="AE861" s="72"/>
      <c r="AF861" s="16" t="s">
        <v>8955</v>
      </c>
      <c r="AG861" s="16" t="str">
        <f t="shared" si="13"/>
        <v/>
      </c>
    </row>
    <row r="862" spans="1:33" x14ac:dyDescent="0.2">
      <c r="A862" s="12" t="s">
        <v>8533</v>
      </c>
      <c r="B862" s="12" t="s">
        <v>8534</v>
      </c>
      <c r="C862" s="12" t="s">
        <v>64</v>
      </c>
      <c r="D862" s="12" t="s">
        <v>88</v>
      </c>
      <c r="E862" s="19" t="s">
        <v>1060</v>
      </c>
      <c r="F862" s="12" t="s">
        <v>1093</v>
      </c>
      <c r="G862" s="12" t="s">
        <v>1888</v>
      </c>
      <c r="H862" s="27" t="s">
        <v>69</v>
      </c>
      <c r="I862" s="28" t="s">
        <v>70</v>
      </c>
      <c r="J862" s="28" t="s">
        <v>70</v>
      </c>
      <c r="K862" s="28" t="s">
        <v>70</v>
      </c>
      <c r="L862" s="28" t="s">
        <v>70</v>
      </c>
      <c r="M862" s="29" t="s">
        <v>70</v>
      </c>
      <c r="N862" s="29" t="s">
        <v>70</v>
      </c>
      <c r="O862" s="28" t="s">
        <v>70</v>
      </c>
      <c r="P862" s="28" t="s">
        <v>70</v>
      </c>
      <c r="Q862" s="28" t="s">
        <v>70</v>
      </c>
      <c r="R862" s="28" t="s">
        <v>70</v>
      </c>
      <c r="S862" s="28" t="s">
        <v>70</v>
      </c>
      <c r="T862" s="30" t="s">
        <v>6894</v>
      </c>
      <c r="U862" s="31" t="s">
        <v>72</v>
      </c>
      <c r="V862" s="12">
        <v>1</v>
      </c>
      <c r="W862" s="12">
        <v>2</v>
      </c>
      <c r="X862" s="12">
        <v>2</v>
      </c>
      <c r="Y862" s="12">
        <v>0</v>
      </c>
      <c r="Z862" s="20">
        <v>0</v>
      </c>
      <c r="AA862" s="12">
        <v>1</v>
      </c>
      <c r="AB862" s="56">
        <v>1</v>
      </c>
      <c r="AC862" s="21" t="s">
        <v>73</v>
      </c>
      <c r="AD862" s="46" t="s">
        <v>8956</v>
      </c>
      <c r="AE862" s="72"/>
      <c r="AF862" s="16" t="s">
        <v>8955</v>
      </c>
      <c r="AG862" s="16" t="str">
        <f t="shared" si="13"/>
        <v/>
      </c>
    </row>
    <row r="863" spans="1:33" x14ac:dyDescent="0.2">
      <c r="A863" s="12" t="s">
        <v>8535</v>
      </c>
      <c r="B863" s="12" t="s">
        <v>8536</v>
      </c>
      <c r="C863" s="12" t="s">
        <v>64</v>
      </c>
      <c r="D863" s="12" t="s">
        <v>88</v>
      </c>
      <c r="E863" s="19" t="s">
        <v>1060</v>
      </c>
      <c r="F863" s="12" t="s">
        <v>1093</v>
      </c>
      <c r="G863" s="12" t="s">
        <v>1888</v>
      </c>
      <c r="H863" s="27" t="s">
        <v>69</v>
      </c>
      <c r="I863" s="28" t="s">
        <v>70</v>
      </c>
      <c r="J863" s="28" t="s">
        <v>70</v>
      </c>
      <c r="K863" s="28" t="s">
        <v>70</v>
      </c>
      <c r="L863" s="28" t="s">
        <v>70</v>
      </c>
      <c r="M863" s="29" t="s">
        <v>70</v>
      </c>
      <c r="N863" s="29" t="s">
        <v>70</v>
      </c>
      <c r="O863" s="28" t="s">
        <v>70</v>
      </c>
      <c r="P863" s="28" t="s">
        <v>70</v>
      </c>
      <c r="Q863" s="28" t="s">
        <v>70</v>
      </c>
      <c r="R863" s="28" t="s">
        <v>70</v>
      </c>
      <c r="S863" s="28" t="s">
        <v>70</v>
      </c>
      <c r="T863" s="30" t="s">
        <v>6894</v>
      </c>
      <c r="U863" s="31" t="s">
        <v>72</v>
      </c>
      <c r="V863" s="12">
        <v>0</v>
      </c>
      <c r="W863" s="12">
        <v>2</v>
      </c>
      <c r="X863" s="12">
        <v>2</v>
      </c>
      <c r="Y863" s="12">
        <v>0</v>
      </c>
      <c r="Z863" s="20">
        <v>0</v>
      </c>
      <c r="AA863" s="12">
        <v>0</v>
      </c>
      <c r="AB863" s="56">
        <v>1</v>
      </c>
      <c r="AC863" s="21" t="s">
        <v>73</v>
      </c>
      <c r="AD863" s="46" t="s">
        <v>8956</v>
      </c>
      <c r="AE863" s="72"/>
      <c r="AF863" s="16" t="s">
        <v>8955</v>
      </c>
      <c r="AG863" s="16" t="str">
        <f t="shared" si="13"/>
        <v/>
      </c>
    </row>
    <row r="864" spans="1:33" x14ac:dyDescent="0.2">
      <c r="A864" s="12" t="s">
        <v>8537</v>
      </c>
      <c r="B864" s="12" t="s">
        <v>8538</v>
      </c>
      <c r="C864" s="12" t="s">
        <v>76</v>
      </c>
      <c r="D864" s="12" t="s">
        <v>88</v>
      </c>
      <c r="E864" s="19" t="s">
        <v>1060</v>
      </c>
      <c r="F864" s="12" t="s">
        <v>1093</v>
      </c>
      <c r="G864" s="12" t="s">
        <v>1094</v>
      </c>
      <c r="H864" s="27" t="s">
        <v>69</v>
      </c>
      <c r="I864" s="28" t="s">
        <v>70</v>
      </c>
      <c r="J864" s="28" t="s">
        <v>70</v>
      </c>
      <c r="K864" s="28" t="s">
        <v>70</v>
      </c>
      <c r="L864" s="28" t="s">
        <v>70</v>
      </c>
      <c r="M864" s="29" t="s">
        <v>70</v>
      </c>
      <c r="N864" s="29" t="s">
        <v>70</v>
      </c>
      <c r="O864" s="28" t="s">
        <v>70</v>
      </c>
      <c r="P864" s="28" t="s">
        <v>70</v>
      </c>
      <c r="Q864" s="28" t="s">
        <v>70</v>
      </c>
      <c r="R864" s="28" t="s">
        <v>70</v>
      </c>
      <c r="S864" s="28" t="s">
        <v>70</v>
      </c>
      <c r="T864" s="30" t="s">
        <v>6894</v>
      </c>
      <c r="U864" s="31" t="s">
        <v>72</v>
      </c>
      <c r="V864" s="12">
        <v>2</v>
      </c>
      <c r="W864" s="12">
        <v>5</v>
      </c>
      <c r="X864" s="12">
        <v>2</v>
      </c>
      <c r="Y864" s="12">
        <v>0</v>
      </c>
      <c r="Z864" s="20">
        <v>1</v>
      </c>
      <c r="AA864" s="12">
        <v>2</v>
      </c>
      <c r="AB864" s="56">
        <v>1</v>
      </c>
      <c r="AC864" s="21" t="s">
        <v>73</v>
      </c>
      <c r="AD864" s="46" t="s">
        <v>8954</v>
      </c>
      <c r="AE864" s="72"/>
      <c r="AF864" s="16" t="s">
        <v>8955</v>
      </c>
      <c r="AG864" s="16" t="str">
        <f t="shared" si="13"/>
        <v/>
      </c>
    </row>
    <row r="865" spans="1:33" x14ac:dyDescent="0.2">
      <c r="A865" s="12" t="s">
        <v>8539</v>
      </c>
      <c r="B865" s="12" t="s">
        <v>8540</v>
      </c>
      <c r="C865" s="12" t="s">
        <v>76</v>
      </c>
      <c r="D865" s="12" t="s">
        <v>88</v>
      </c>
      <c r="E865" s="19" t="s">
        <v>1060</v>
      </c>
      <c r="F865" s="12" t="s">
        <v>1093</v>
      </c>
      <c r="G865" s="12" t="s">
        <v>1094</v>
      </c>
      <c r="H865" s="27" t="s">
        <v>69</v>
      </c>
      <c r="I865" s="28" t="s">
        <v>70</v>
      </c>
      <c r="J865" s="28" t="s">
        <v>70</v>
      </c>
      <c r="K865" s="28" t="s">
        <v>70</v>
      </c>
      <c r="L865" s="28" t="s">
        <v>70</v>
      </c>
      <c r="M865" s="29" t="s">
        <v>70</v>
      </c>
      <c r="N865" s="29" t="s">
        <v>70</v>
      </c>
      <c r="O865" s="28" t="s">
        <v>70</v>
      </c>
      <c r="P865" s="28" t="s">
        <v>70</v>
      </c>
      <c r="Q865" s="28" t="s">
        <v>70</v>
      </c>
      <c r="R865" s="28" t="s">
        <v>70</v>
      </c>
      <c r="S865" s="28" t="s">
        <v>70</v>
      </c>
      <c r="T865" s="30" t="s">
        <v>6894</v>
      </c>
      <c r="U865" s="31" t="s">
        <v>72</v>
      </c>
      <c r="V865" s="12">
        <v>0</v>
      </c>
      <c r="W865" s="12">
        <v>2</v>
      </c>
      <c r="X865" s="12">
        <v>2</v>
      </c>
      <c r="Y865" s="12">
        <v>0</v>
      </c>
      <c r="Z865" s="20">
        <v>0</v>
      </c>
      <c r="AA865" s="12">
        <v>0</v>
      </c>
      <c r="AB865" s="56">
        <v>1</v>
      </c>
      <c r="AC865" s="21" t="s">
        <v>73</v>
      </c>
      <c r="AD865" s="46" t="s">
        <v>8956</v>
      </c>
      <c r="AE865" s="72"/>
      <c r="AF865" s="16" t="s">
        <v>8955</v>
      </c>
      <c r="AG865" s="16" t="str">
        <f t="shared" si="13"/>
        <v/>
      </c>
    </row>
    <row r="866" spans="1:33" x14ac:dyDescent="0.2">
      <c r="A866" s="12" t="s">
        <v>8541</v>
      </c>
      <c r="B866" s="12" t="s">
        <v>8542</v>
      </c>
      <c r="C866" s="12" t="s">
        <v>64</v>
      </c>
      <c r="D866" s="12" t="s">
        <v>88</v>
      </c>
      <c r="E866" s="19" t="s">
        <v>1060</v>
      </c>
      <c r="F866" s="12" t="s">
        <v>1093</v>
      </c>
      <c r="G866" s="12" t="s">
        <v>1094</v>
      </c>
      <c r="H866" s="27" t="s">
        <v>69</v>
      </c>
      <c r="I866" s="28" t="s">
        <v>70</v>
      </c>
      <c r="J866" s="28" t="s">
        <v>70</v>
      </c>
      <c r="K866" s="28" t="s">
        <v>70</v>
      </c>
      <c r="L866" s="28" t="s">
        <v>70</v>
      </c>
      <c r="M866" s="29" t="s">
        <v>70</v>
      </c>
      <c r="N866" s="29" t="s">
        <v>70</v>
      </c>
      <c r="O866" s="28" t="s">
        <v>70</v>
      </c>
      <c r="P866" s="28" t="s">
        <v>70</v>
      </c>
      <c r="Q866" s="28" t="s">
        <v>70</v>
      </c>
      <c r="R866" s="28" t="s">
        <v>70</v>
      </c>
      <c r="S866" s="28" t="s">
        <v>70</v>
      </c>
      <c r="T866" s="30" t="s">
        <v>6894</v>
      </c>
      <c r="U866" s="31" t="s">
        <v>72</v>
      </c>
      <c r="V866" s="12">
        <v>1</v>
      </c>
      <c r="W866" s="12">
        <v>2</v>
      </c>
      <c r="X866" s="12">
        <v>2</v>
      </c>
      <c r="Y866" s="12">
        <v>0</v>
      </c>
      <c r="Z866" s="20">
        <v>0</v>
      </c>
      <c r="AA866" s="12">
        <v>1</v>
      </c>
      <c r="AB866" s="56">
        <v>1</v>
      </c>
      <c r="AC866" s="21" t="s">
        <v>73</v>
      </c>
      <c r="AD866" s="46" t="s">
        <v>8956</v>
      </c>
      <c r="AE866" s="72"/>
      <c r="AF866" s="16" t="s">
        <v>8955</v>
      </c>
      <c r="AG866" s="16" t="str">
        <f t="shared" si="13"/>
        <v/>
      </c>
    </row>
    <row r="867" spans="1:33" x14ac:dyDescent="0.2">
      <c r="A867" s="12" t="s">
        <v>8543</v>
      </c>
      <c r="B867" s="12" t="s">
        <v>7977</v>
      </c>
      <c r="C867" s="12" t="s">
        <v>64</v>
      </c>
      <c r="D867" s="12" t="s">
        <v>88</v>
      </c>
      <c r="E867" s="19" t="s">
        <v>1060</v>
      </c>
      <c r="F867" s="12" t="s">
        <v>1093</v>
      </c>
      <c r="G867" s="12" t="s">
        <v>1094</v>
      </c>
      <c r="H867" s="27" t="s">
        <v>69</v>
      </c>
      <c r="I867" s="28" t="s">
        <v>70</v>
      </c>
      <c r="J867" s="28" t="s">
        <v>70</v>
      </c>
      <c r="K867" s="28" t="s">
        <v>70</v>
      </c>
      <c r="L867" s="28" t="s">
        <v>70</v>
      </c>
      <c r="M867" s="29" t="s">
        <v>70</v>
      </c>
      <c r="N867" s="29" t="s">
        <v>70</v>
      </c>
      <c r="O867" s="28" t="s">
        <v>70</v>
      </c>
      <c r="P867" s="28" t="s">
        <v>70</v>
      </c>
      <c r="Q867" s="28" t="s">
        <v>70</v>
      </c>
      <c r="R867" s="28" t="s">
        <v>70</v>
      </c>
      <c r="S867" s="28" t="s">
        <v>70</v>
      </c>
      <c r="T867" s="30" t="s">
        <v>6894</v>
      </c>
      <c r="U867" s="31" t="s">
        <v>72</v>
      </c>
      <c r="V867" s="12">
        <v>0</v>
      </c>
      <c r="W867" s="12">
        <v>2</v>
      </c>
      <c r="X867" s="12">
        <v>2</v>
      </c>
      <c r="Y867" s="12">
        <v>0</v>
      </c>
      <c r="Z867" s="20">
        <v>0</v>
      </c>
      <c r="AA867" s="12">
        <v>0</v>
      </c>
      <c r="AB867" s="56">
        <v>1</v>
      </c>
      <c r="AC867" s="21" t="s">
        <v>73</v>
      </c>
      <c r="AD867" s="46" t="s">
        <v>8956</v>
      </c>
      <c r="AE867" s="72"/>
      <c r="AF867" s="16" t="s">
        <v>8955</v>
      </c>
      <c r="AG867" s="16" t="str">
        <f t="shared" si="13"/>
        <v/>
      </c>
    </row>
    <row r="868" spans="1:33" x14ac:dyDescent="0.2">
      <c r="A868" s="12" t="s">
        <v>8544</v>
      </c>
      <c r="B868" s="12" t="s">
        <v>7977</v>
      </c>
      <c r="C868" s="12" t="s">
        <v>64</v>
      </c>
      <c r="D868" s="12" t="s">
        <v>88</v>
      </c>
      <c r="E868" s="19" t="s">
        <v>1060</v>
      </c>
      <c r="F868" s="12" t="s">
        <v>1093</v>
      </c>
      <c r="G868" s="12" t="s">
        <v>1094</v>
      </c>
      <c r="H868" s="27" t="s">
        <v>69</v>
      </c>
      <c r="I868" s="28" t="s">
        <v>70</v>
      </c>
      <c r="J868" s="28" t="s">
        <v>70</v>
      </c>
      <c r="K868" s="28" t="s">
        <v>70</v>
      </c>
      <c r="L868" s="28" t="s">
        <v>70</v>
      </c>
      <c r="M868" s="29" t="s">
        <v>70</v>
      </c>
      <c r="N868" s="29" t="s">
        <v>70</v>
      </c>
      <c r="O868" s="28" t="s">
        <v>70</v>
      </c>
      <c r="P868" s="28" t="s">
        <v>70</v>
      </c>
      <c r="Q868" s="28" t="s">
        <v>70</v>
      </c>
      <c r="R868" s="28" t="s">
        <v>70</v>
      </c>
      <c r="S868" s="28" t="s">
        <v>70</v>
      </c>
      <c r="T868" s="30" t="s">
        <v>6894</v>
      </c>
      <c r="U868" s="31" t="s">
        <v>72</v>
      </c>
      <c r="V868" s="12">
        <v>0</v>
      </c>
      <c r="W868" s="12">
        <v>2</v>
      </c>
      <c r="X868" s="12">
        <v>2</v>
      </c>
      <c r="Y868" s="12">
        <v>0</v>
      </c>
      <c r="Z868" s="20">
        <v>0</v>
      </c>
      <c r="AA868" s="12">
        <v>0</v>
      </c>
      <c r="AB868" s="56">
        <v>1</v>
      </c>
      <c r="AC868" s="21" t="s">
        <v>73</v>
      </c>
      <c r="AD868" s="46" t="s">
        <v>8956</v>
      </c>
      <c r="AE868" s="72"/>
      <c r="AF868" s="16" t="s">
        <v>8955</v>
      </c>
      <c r="AG868" s="16" t="str">
        <f t="shared" si="13"/>
        <v/>
      </c>
    </row>
    <row r="869" spans="1:33" x14ac:dyDescent="0.2">
      <c r="A869" s="12" t="s">
        <v>8545</v>
      </c>
      <c r="B869" s="12" t="s">
        <v>7957</v>
      </c>
      <c r="C869" s="12" t="s">
        <v>64</v>
      </c>
      <c r="D869" s="12" t="s">
        <v>88</v>
      </c>
      <c r="E869" s="19" t="s">
        <v>1060</v>
      </c>
      <c r="F869" s="12" t="s">
        <v>1093</v>
      </c>
      <c r="G869" s="12" t="s">
        <v>1094</v>
      </c>
      <c r="H869" s="27" t="s">
        <v>69</v>
      </c>
      <c r="I869" s="28" t="s">
        <v>70</v>
      </c>
      <c r="J869" s="28" t="s">
        <v>70</v>
      </c>
      <c r="K869" s="28" t="s">
        <v>70</v>
      </c>
      <c r="L869" s="28" t="s">
        <v>70</v>
      </c>
      <c r="M869" s="29" t="s">
        <v>70</v>
      </c>
      <c r="N869" s="29" t="s">
        <v>70</v>
      </c>
      <c r="O869" s="28" t="s">
        <v>70</v>
      </c>
      <c r="P869" s="28" t="s">
        <v>70</v>
      </c>
      <c r="Q869" s="28" t="s">
        <v>70</v>
      </c>
      <c r="R869" s="28" t="s">
        <v>70</v>
      </c>
      <c r="S869" s="28" t="s">
        <v>70</v>
      </c>
      <c r="T869" s="30" t="s">
        <v>6894</v>
      </c>
      <c r="U869" s="31" t="s">
        <v>72</v>
      </c>
      <c r="V869" s="12">
        <v>0</v>
      </c>
      <c r="W869" s="12">
        <v>2</v>
      </c>
      <c r="X869" s="12">
        <v>2</v>
      </c>
      <c r="Y869" s="12">
        <v>0</v>
      </c>
      <c r="Z869" s="20">
        <v>0</v>
      </c>
      <c r="AA869" s="12">
        <v>0</v>
      </c>
      <c r="AB869" s="56">
        <v>1</v>
      </c>
      <c r="AC869" s="21" t="s">
        <v>73</v>
      </c>
      <c r="AD869" s="46" t="s">
        <v>8956</v>
      </c>
      <c r="AE869" s="72"/>
      <c r="AF869" s="16" t="s">
        <v>8955</v>
      </c>
      <c r="AG869" s="16" t="str">
        <f t="shared" si="13"/>
        <v/>
      </c>
    </row>
    <row r="870" spans="1:33" x14ac:dyDescent="0.2">
      <c r="A870" s="12" t="s">
        <v>8546</v>
      </c>
      <c r="B870" s="12" t="s">
        <v>8547</v>
      </c>
      <c r="C870" s="12" t="s">
        <v>64</v>
      </c>
      <c r="D870" s="12" t="s">
        <v>88</v>
      </c>
      <c r="E870" s="19" t="s">
        <v>1060</v>
      </c>
      <c r="F870" s="12" t="s">
        <v>1093</v>
      </c>
      <c r="G870" s="12" t="s">
        <v>1094</v>
      </c>
      <c r="H870" s="27" t="s">
        <v>69</v>
      </c>
      <c r="I870" s="28" t="s">
        <v>70</v>
      </c>
      <c r="J870" s="28" t="s">
        <v>70</v>
      </c>
      <c r="K870" s="28" t="s">
        <v>70</v>
      </c>
      <c r="L870" s="28" t="s">
        <v>70</v>
      </c>
      <c r="M870" s="29" t="s">
        <v>70</v>
      </c>
      <c r="N870" s="29" t="s">
        <v>70</v>
      </c>
      <c r="O870" s="28" t="s">
        <v>70</v>
      </c>
      <c r="P870" s="28" t="s">
        <v>70</v>
      </c>
      <c r="Q870" s="28" t="s">
        <v>70</v>
      </c>
      <c r="R870" s="28" t="s">
        <v>70</v>
      </c>
      <c r="S870" s="28" t="s">
        <v>70</v>
      </c>
      <c r="T870" s="30" t="s">
        <v>6894</v>
      </c>
      <c r="U870" s="31" t="s">
        <v>72</v>
      </c>
      <c r="V870" s="12">
        <v>0</v>
      </c>
      <c r="W870" s="12">
        <v>2</v>
      </c>
      <c r="X870" s="12">
        <v>2</v>
      </c>
      <c r="Y870" s="12">
        <v>0</v>
      </c>
      <c r="Z870" s="20">
        <v>0</v>
      </c>
      <c r="AA870" s="12">
        <v>0</v>
      </c>
      <c r="AB870" s="56">
        <v>1</v>
      </c>
      <c r="AC870" s="21" t="s">
        <v>73</v>
      </c>
      <c r="AD870" s="46" t="s">
        <v>8956</v>
      </c>
      <c r="AE870" s="72"/>
      <c r="AF870" s="16" t="s">
        <v>8955</v>
      </c>
      <c r="AG870" s="16" t="str">
        <f t="shared" si="13"/>
        <v/>
      </c>
    </row>
    <row r="871" spans="1:33" x14ac:dyDescent="0.2">
      <c r="A871" s="12" t="s">
        <v>8548</v>
      </c>
      <c r="B871" s="12" t="s">
        <v>8549</v>
      </c>
      <c r="C871" s="12" t="s">
        <v>64</v>
      </c>
      <c r="D871" s="12" t="s">
        <v>88</v>
      </c>
      <c r="E871" s="19" t="s">
        <v>1060</v>
      </c>
      <c r="F871" s="12" t="s">
        <v>1093</v>
      </c>
      <c r="G871" s="12" t="s">
        <v>1094</v>
      </c>
      <c r="H871" s="27" t="s">
        <v>69</v>
      </c>
      <c r="I871" s="28" t="s">
        <v>70</v>
      </c>
      <c r="J871" s="28" t="s">
        <v>70</v>
      </c>
      <c r="K871" s="28" t="s">
        <v>70</v>
      </c>
      <c r="L871" s="28" t="s">
        <v>70</v>
      </c>
      <c r="M871" s="29" t="s">
        <v>70</v>
      </c>
      <c r="N871" s="29" t="s">
        <v>70</v>
      </c>
      <c r="O871" s="28" t="s">
        <v>70</v>
      </c>
      <c r="P871" s="28" t="s">
        <v>70</v>
      </c>
      <c r="Q871" s="28" t="s">
        <v>70</v>
      </c>
      <c r="R871" s="28" t="s">
        <v>70</v>
      </c>
      <c r="S871" s="28" t="s">
        <v>70</v>
      </c>
      <c r="T871" s="30" t="s">
        <v>6894</v>
      </c>
      <c r="U871" s="31" t="s">
        <v>72</v>
      </c>
      <c r="V871" s="12">
        <v>1</v>
      </c>
      <c r="W871" s="12">
        <v>2</v>
      </c>
      <c r="X871" s="12">
        <v>2</v>
      </c>
      <c r="Y871" s="12">
        <v>0</v>
      </c>
      <c r="Z871" s="20">
        <v>0</v>
      </c>
      <c r="AA871" s="12">
        <v>1</v>
      </c>
      <c r="AB871" s="56">
        <v>1</v>
      </c>
      <c r="AC871" s="21" t="s">
        <v>73</v>
      </c>
      <c r="AD871" s="46" t="s">
        <v>8956</v>
      </c>
      <c r="AE871" s="72" t="s">
        <v>6925</v>
      </c>
      <c r="AF871" s="16" t="s">
        <v>8955</v>
      </c>
      <c r="AG871" s="16" t="str">
        <f t="shared" si="13"/>
        <v/>
      </c>
    </row>
    <row r="872" spans="1:33" x14ac:dyDescent="0.2">
      <c r="A872" s="12" t="s">
        <v>8550</v>
      </c>
      <c r="B872" s="12" t="s">
        <v>8551</v>
      </c>
      <c r="C872" s="12" t="s">
        <v>76</v>
      </c>
      <c r="D872" s="12" t="s">
        <v>88</v>
      </c>
      <c r="E872" s="19" t="s">
        <v>1060</v>
      </c>
      <c r="F872" s="12" t="s">
        <v>1093</v>
      </c>
      <c r="G872" s="12" t="s">
        <v>1094</v>
      </c>
      <c r="H872" s="27" t="s">
        <v>69</v>
      </c>
      <c r="I872" s="28" t="s">
        <v>70</v>
      </c>
      <c r="J872" s="28" t="s">
        <v>70</v>
      </c>
      <c r="K872" s="28" t="s">
        <v>70</v>
      </c>
      <c r="L872" s="28" t="s">
        <v>70</v>
      </c>
      <c r="M872" s="29" t="s">
        <v>70</v>
      </c>
      <c r="N872" s="29" t="s">
        <v>70</v>
      </c>
      <c r="O872" s="28" t="s">
        <v>70</v>
      </c>
      <c r="P872" s="28" t="s">
        <v>70</v>
      </c>
      <c r="Q872" s="28" t="s">
        <v>70</v>
      </c>
      <c r="R872" s="28" t="s">
        <v>70</v>
      </c>
      <c r="S872" s="28" t="s">
        <v>70</v>
      </c>
      <c r="T872" s="30" t="s">
        <v>6894</v>
      </c>
      <c r="U872" s="31" t="s">
        <v>72</v>
      </c>
      <c r="V872" s="12">
        <v>0</v>
      </c>
      <c r="W872" s="12">
        <v>2</v>
      </c>
      <c r="X872" s="12">
        <v>2</v>
      </c>
      <c r="Y872" s="12">
        <v>0</v>
      </c>
      <c r="Z872" s="20">
        <v>0</v>
      </c>
      <c r="AA872" s="12">
        <v>0</v>
      </c>
      <c r="AB872" s="56">
        <v>0</v>
      </c>
      <c r="AC872" s="21" t="s">
        <v>73</v>
      </c>
      <c r="AD872" s="46" t="s">
        <v>8956</v>
      </c>
      <c r="AE872" s="72"/>
      <c r="AF872" s="16" t="s">
        <v>8955</v>
      </c>
      <c r="AG872" s="16" t="str">
        <f t="shared" si="13"/>
        <v/>
      </c>
    </row>
    <row r="873" spans="1:33" x14ac:dyDescent="0.2">
      <c r="A873" s="12" t="s">
        <v>8552</v>
      </c>
      <c r="B873" s="12" t="s">
        <v>8553</v>
      </c>
      <c r="C873" s="12" t="s">
        <v>64</v>
      </c>
      <c r="D873" s="12" t="s">
        <v>88</v>
      </c>
      <c r="E873" s="19" t="s">
        <v>1060</v>
      </c>
      <c r="F873" s="12" t="s">
        <v>1093</v>
      </c>
      <c r="G873" s="12" t="s">
        <v>1094</v>
      </c>
      <c r="H873" s="27" t="s">
        <v>69</v>
      </c>
      <c r="I873" s="28" t="s">
        <v>70</v>
      </c>
      <c r="J873" s="28" t="s">
        <v>70</v>
      </c>
      <c r="K873" s="28" t="s">
        <v>70</v>
      </c>
      <c r="L873" s="28" t="s">
        <v>70</v>
      </c>
      <c r="M873" s="29" t="s">
        <v>70</v>
      </c>
      <c r="N873" s="29" t="s">
        <v>70</v>
      </c>
      <c r="O873" s="28" t="s">
        <v>70</v>
      </c>
      <c r="P873" s="28" t="s">
        <v>70</v>
      </c>
      <c r="Q873" s="28" t="s">
        <v>70</v>
      </c>
      <c r="R873" s="28" t="s">
        <v>70</v>
      </c>
      <c r="S873" s="28" t="s">
        <v>70</v>
      </c>
      <c r="T873" s="30" t="s">
        <v>6894</v>
      </c>
      <c r="U873" s="31" t="s">
        <v>72</v>
      </c>
      <c r="V873" s="12">
        <v>1</v>
      </c>
      <c r="W873" s="12">
        <v>2</v>
      </c>
      <c r="X873" s="12">
        <v>2</v>
      </c>
      <c r="Y873" s="12">
        <v>0</v>
      </c>
      <c r="Z873" s="20">
        <v>0</v>
      </c>
      <c r="AA873" s="12">
        <v>1</v>
      </c>
      <c r="AB873" s="56">
        <v>1</v>
      </c>
      <c r="AC873" s="21" t="s">
        <v>73</v>
      </c>
      <c r="AD873" s="46" t="s">
        <v>8956</v>
      </c>
      <c r="AE873" s="72" t="s">
        <v>6925</v>
      </c>
      <c r="AF873" s="16" t="s">
        <v>8955</v>
      </c>
      <c r="AG873" s="16" t="str">
        <f t="shared" si="13"/>
        <v/>
      </c>
    </row>
    <row r="874" spans="1:33" x14ac:dyDescent="0.2">
      <c r="A874" s="12" t="s">
        <v>8554</v>
      </c>
      <c r="B874" s="12" t="s">
        <v>8555</v>
      </c>
      <c r="C874" s="12" t="s">
        <v>64</v>
      </c>
      <c r="D874" s="12" t="s">
        <v>88</v>
      </c>
      <c r="E874" s="19" t="s">
        <v>1060</v>
      </c>
      <c r="F874" s="12" t="s">
        <v>1093</v>
      </c>
      <c r="G874" s="12" t="s">
        <v>1094</v>
      </c>
      <c r="H874" s="27" t="s">
        <v>69</v>
      </c>
      <c r="I874" s="28" t="s">
        <v>70</v>
      </c>
      <c r="J874" s="28" t="s">
        <v>70</v>
      </c>
      <c r="K874" s="28" t="s">
        <v>70</v>
      </c>
      <c r="L874" s="28" t="s">
        <v>70</v>
      </c>
      <c r="M874" s="29" t="s">
        <v>70</v>
      </c>
      <c r="N874" s="29" t="s">
        <v>70</v>
      </c>
      <c r="O874" s="28" t="s">
        <v>70</v>
      </c>
      <c r="P874" s="28" t="s">
        <v>70</v>
      </c>
      <c r="Q874" s="28" t="s">
        <v>70</v>
      </c>
      <c r="R874" s="28" t="s">
        <v>70</v>
      </c>
      <c r="S874" s="28" t="s">
        <v>70</v>
      </c>
      <c r="T874" s="30" t="s">
        <v>6894</v>
      </c>
      <c r="U874" s="31" t="s">
        <v>72</v>
      </c>
      <c r="V874" s="12">
        <v>0</v>
      </c>
      <c r="W874" s="12">
        <v>2</v>
      </c>
      <c r="X874" s="12">
        <v>2</v>
      </c>
      <c r="Y874" s="12">
        <v>0</v>
      </c>
      <c r="Z874" s="20">
        <v>0</v>
      </c>
      <c r="AA874" s="12">
        <v>0</v>
      </c>
      <c r="AB874" s="56">
        <v>1</v>
      </c>
      <c r="AC874" s="21" t="s">
        <v>73</v>
      </c>
      <c r="AD874" s="46" t="s">
        <v>8956</v>
      </c>
      <c r="AE874" s="72"/>
      <c r="AF874" s="16" t="s">
        <v>8955</v>
      </c>
      <c r="AG874" s="16" t="str">
        <f t="shared" si="13"/>
        <v/>
      </c>
    </row>
    <row r="875" spans="1:33" x14ac:dyDescent="0.2">
      <c r="A875" s="12" t="s">
        <v>8556</v>
      </c>
      <c r="B875" s="12" t="s">
        <v>7178</v>
      </c>
      <c r="C875" s="12" t="s">
        <v>64</v>
      </c>
      <c r="D875" s="12" t="s">
        <v>88</v>
      </c>
      <c r="E875" s="19" t="s">
        <v>1060</v>
      </c>
      <c r="F875" s="12" t="s">
        <v>1093</v>
      </c>
      <c r="G875" s="12" t="s">
        <v>1094</v>
      </c>
      <c r="H875" s="27" t="s">
        <v>69</v>
      </c>
      <c r="I875" s="28" t="s">
        <v>70</v>
      </c>
      <c r="J875" s="28" t="s">
        <v>70</v>
      </c>
      <c r="K875" s="28" t="s">
        <v>70</v>
      </c>
      <c r="L875" s="28" t="s">
        <v>70</v>
      </c>
      <c r="M875" s="29" t="s">
        <v>70</v>
      </c>
      <c r="N875" s="29" t="s">
        <v>70</v>
      </c>
      <c r="O875" s="28" t="s">
        <v>70</v>
      </c>
      <c r="P875" s="28" t="s">
        <v>70</v>
      </c>
      <c r="Q875" s="28" t="s">
        <v>70</v>
      </c>
      <c r="R875" s="28" t="s">
        <v>70</v>
      </c>
      <c r="S875" s="28" t="s">
        <v>70</v>
      </c>
      <c r="T875" s="30" t="s">
        <v>6894</v>
      </c>
      <c r="U875" s="31" t="s">
        <v>72</v>
      </c>
      <c r="V875" s="12">
        <v>2</v>
      </c>
      <c r="W875" s="12">
        <v>2</v>
      </c>
      <c r="X875" s="12">
        <v>2</v>
      </c>
      <c r="Y875" s="12">
        <v>0</v>
      </c>
      <c r="Z875" s="20">
        <v>0</v>
      </c>
      <c r="AA875" s="12">
        <v>2</v>
      </c>
      <c r="AB875" s="56">
        <v>1</v>
      </c>
      <c r="AC875" s="21" t="s">
        <v>73</v>
      </c>
      <c r="AD875" s="46" t="s">
        <v>8954</v>
      </c>
      <c r="AE875" s="72"/>
      <c r="AF875" s="16" t="s">
        <v>8955</v>
      </c>
      <c r="AG875" s="16" t="str">
        <f t="shared" si="13"/>
        <v/>
      </c>
    </row>
    <row r="876" spans="1:33" x14ac:dyDescent="0.2">
      <c r="A876" s="12" t="s">
        <v>8557</v>
      </c>
      <c r="B876" s="12" t="s">
        <v>8558</v>
      </c>
      <c r="C876" s="12" t="s">
        <v>64</v>
      </c>
      <c r="D876" s="12" t="s">
        <v>88</v>
      </c>
      <c r="E876" s="19" t="s">
        <v>1060</v>
      </c>
      <c r="F876" s="12" t="s">
        <v>1093</v>
      </c>
      <c r="G876" s="12" t="s">
        <v>1094</v>
      </c>
      <c r="H876" s="27" t="s">
        <v>69</v>
      </c>
      <c r="I876" s="28" t="s">
        <v>70</v>
      </c>
      <c r="J876" s="28" t="s">
        <v>70</v>
      </c>
      <c r="K876" s="28" t="s">
        <v>70</v>
      </c>
      <c r="L876" s="28" t="s">
        <v>70</v>
      </c>
      <c r="M876" s="29" t="s">
        <v>70</v>
      </c>
      <c r="N876" s="29" t="s">
        <v>70</v>
      </c>
      <c r="O876" s="28" t="s">
        <v>70</v>
      </c>
      <c r="P876" s="28" t="s">
        <v>70</v>
      </c>
      <c r="Q876" s="28" t="s">
        <v>70</v>
      </c>
      <c r="R876" s="28" t="s">
        <v>70</v>
      </c>
      <c r="S876" s="28" t="s">
        <v>70</v>
      </c>
      <c r="T876" s="30" t="s">
        <v>6894</v>
      </c>
      <c r="U876" s="31" t="s">
        <v>72</v>
      </c>
      <c r="V876" s="12">
        <v>0</v>
      </c>
      <c r="W876" s="12">
        <v>2</v>
      </c>
      <c r="X876" s="12">
        <v>2</v>
      </c>
      <c r="Y876" s="12">
        <v>0</v>
      </c>
      <c r="Z876" s="20">
        <v>0</v>
      </c>
      <c r="AA876" s="12">
        <v>0</v>
      </c>
      <c r="AB876" s="56">
        <v>1</v>
      </c>
      <c r="AC876" s="21" t="s">
        <v>73</v>
      </c>
      <c r="AD876" s="46" t="s">
        <v>8956</v>
      </c>
      <c r="AE876" s="72"/>
      <c r="AF876" s="16" t="s">
        <v>8955</v>
      </c>
      <c r="AG876" s="16" t="str">
        <f t="shared" si="13"/>
        <v/>
      </c>
    </row>
    <row r="877" spans="1:33" x14ac:dyDescent="0.2">
      <c r="A877" s="12" t="s">
        <v>8559</v>
      </c>
      <c r="B877" s="12" t="s">
        <v>8560</v>
      </c>
      <c r="C877" s="12" t="s">
        <v>76</v>
      </c>
      <c r="D877" s="12" t="s">
        <v>88</v>
      </c>
      <c r="E877" s="19" t="s">
        <v>1060</v>
      </c>
      <c r="F877" s="12" t="s">
        <v>1093</v>
      </c>
      <c r="G877" s="12" t="s">
        <v>1094</v>
      </c>
      <c r="H877" s="27" t="s">
        <v>69</v>
      </c>
      <c r="I877" s="28" t="s">
        <v>70</v>
      </c>
      <c r="J877" s="28" t="s">
        <v>70</v>
      </c>
      <c r="K877" s="28" t="s">
        <v>70</v>
      </c>
      <c r="L877" s="28" t="s">
        <v>70</v>
      </c>
      <c r="M877" s="29" t="s">
        <v>70</v>
      </c>
      <c r="N877" s="29" t="s">
        <v>70</v>
      </c>
      <c r="O877" s="28" t="s">
        <v>70</v>
      </c>
      <c r="P877" s="28" t="s">
        <v>70</v>
      </c>
      <c r="Q877" s="28" t="s">
        <v>70</v>
      </c>
      <c r="R877" s="28" t="s">
        <v>70</v>
      </c>
      <c r="S877" s="28" t="s">
        <v>70</v>
      </c>
      <c r="T877" s="30" t="s">
        <v>6894</v>
      </c>
      <c r="U877" s="31" t="s">
        <v>72</v>
      </c>
      <c r="V877" s="12">
        <v>4</v>
      </c>
      <c r="W877" s="12">
        <v>5</v>
      </c>
      <c r="X877" s="12">
        <v>5</v>
      </c>
      <c r="Y877" s="12">
        <v>0</v>
      </c>
      <c r="Z877" s="20">
        <v>1</v>
      </c>
      <c r="AA877" s="12">
        <v>4</v>
      </c>
      <c r="AB877" s="56">
        <v>1</v>
      </c>
      <c r="AC877" s="21" t="s">
        <v>73</v>
      </c>
      <c r="AD877" s="46" t="s">
        <v>8954</v>
      </c>
      <c r="AE877" s="72"/>
      <c r="AF877" s="16" t="s">
        <v>8955</v>
      </c>
      <c r="AG877" s="16" t="str">
        <f t="shared" si="13"/>
        <v/>
      </c>
    </row>
    <row r="878" spans="1:33" x14ac:dyDescent="0.2">
      <c r="A878" s="12" t="s">
        <v>8561</v>
      </c>
      <c r="B878" s="12" t="s">
        <v>8562</v>
      </c>
      <c r="C878" s="12" t="s">
        <v>64</v>
      </c>
      <c r="D878" s="12" t="s">
        <v>88</v>
      </c>
      <c r="E878" s="19" t="s">
        <v>1060</v>
      </c>
      <c r="F878" s="12" t="s">
        <v>1093</v>
      </c>
      <c r="G878" s="12" t="s">
        <v>1094</v>
      </c>
      <c r="H878" s="27" t="s">
        <v>69</v>
      </c>
      <c r="I878" s="28" t="s">
        <v>70</v>
      </c>
      <c r="J878" s="28" t="s">
        <v>70</v>
      </c>
      <c r="K878" s="28" t="s">
        <v>70</v>
      </c>
      <c r="L878" s="28" t="s">
        <v>70</v>
      </c>
      <c r="M878" s="29" t="s">
        <v>70</v>
      </c>
      <c r="N878" s="29" t="s">
        <v>70</v>
      </c>
      <c r="O878" s="28" t="s">
        <v>70</v>
      </c>
      <c r="P878" s="28" t="s">
        <v>70</v>
      </c>
      <c r="Q878" s="28" t="s">
        <v>70</v>
      </c>
      <c r="R878" s="28" t="s">
        <v>70</v>
      </c>
      <c r="S878" s="28" t="s">
        <v>70</v>
      </c>
      <c r="T878" s="30" t="s">
        <v>6894</v>
      </c>
      <c r="U878" s="31" t="s">
        <v>72</v>
      </c>
      <c r="V878" s="12">
        <v>0</v>
      </c>
      <c r="W878" s="12">
        <v>2</v>
      </c>
      <c r="X878" s="12">
        <v>2</v>
      </c>
      <c r="Y878" s="12">
        <v>0</v>
      </c>
      <c r="Z878" s="20">
        <v>0</v>
      </c>
      <c r="AA878" s="12">
        <v>0</v>
      </c>
      <c r="AB878" s="56">
        <v>1</v>
      </c>
      <c r="AC878" s="21" t="s">
        <v>73</v>
      </c>
      <c r="AD878" s="46" t="s">
        <v>8956</v>
      </c>
      <c r="AE878" s="72"/>
      <c r="AF878" s="16" t="s">
        <v>8955</v>
      </c>
      <c r="AG878" s="16" t="str">
        <f t="shared" si="13"/>
        <v/>
      </c>
    </row>
    <row r="879" spans="1:33" x14ac:dyDescent="0.2">
      <c r="A879" s="12" t="s">
        <v>8563</v>
      </c>
      <c r="B879" s="12" t="s">
        <v>8564</v>
      </c>
      <c r="C879" s="12" t="s">
        <v>64</v>
      </c>
      <c r="D879" s="12" t="s">
        <v>88</v>
      </c>
      <c r="E879" s="19" t="s">
        <v>1060</v>
      </c>
      <c r="F879" s="12" t="s">
        <v>1093</v>
      </c>
      <c r="G879" s="12" t="s">
        <v>1094</v>
      </c>
      <c r="H879" s="27" t="s">
        <v>69</v>
      </c>
      <c r="I879" s="28" t="s">
        <v>70</v>
      </c>
      <c r="J879" s="28" t="s">
        <v>70</v>
      </c>
      <c r="K879" s="28" t="s">
        <v>70</v>
      </c>
      <c r="L879" s="28" t="s">
        <v>70</v>
      </c>
      <c r="M879" s="29" t="s">
        <v>70</v>
      </c>
      <c r="N879" s="29" t="s">
        <v>70</v>
      </c>
      <c r="O879" s="28" t="s">
        <v>70</v>
      </c>
      <c r="P879" s="28" t="s">
        <v>70</v>
      </c>
      <c r="Q879" s="28" t="s">
        <v>70</v>
      </c>
      <c r="R879" s="28" t="s">
        <v>70</v>
      </c>
      <c r="S879" s="28" t="s">
        <v>70</v>
      </c>
      <c r="T879" s="30" t="s">
        <v>6894</v>
      </c>
      <c r="U879" s="31" t="s">
        <v>72</v>
      </c>
      <c r="V879" s="12">
        <v>2</v>
      </c>
      <c r="W879" s="12">
        <v>2</v>
      </c>
      <c r="X879" s="12">
        <v>2</v>
      </c>
      <c r="Y879" s="12">
        <v>0</v>
      </c>
      <c r="Z879" s="20">
        <v>0</v>
      </c>
      <c r="AA879" s="12">
        <v>2</v>
      </c>
      <c r="AB879" s="56">
        <v>1</v>
      </c>
      <c r="AC879" s="21" t="s">
        <v>73</v>
      </c>
      <c r="AD879" s="46" t="s">
        <v>8954</v>
      </c>
      <c r="AE879" s="72"/>
      <c r="AF879" s="16" t="s">
        <v>8955</v>
      </c>
      <c r="AG879" s="16" t="str">
        <f t="shared" si="13"/>
        <v/>
      </c>
    </row>
    <row r="880" spans="1:33" x14ac:dyDescent="0.2">
      <c r="A880" s="12" t="s">
        <v>8565</v>
      </c>
      <c r="B880" s="12" t="s">
        <v>8566</v>
      </c>
      <c r="C880" s="12" t="s">
        <v>76</v>
      </c>
      <c r="D880" s="12" t="s">
        <v>88</v>
      </c>
      <c r="E880" s="19" t="s">
        <v>1060</v>
      </c>
      <c r="F880" s="12" t="s">
        <v>1093</v>
      </c>
      <c r="G880" s="12" t="s">
        <v>1094</v>
      </c>
      <c r="H880" s="27" t="s">
        <v>69</v>
      </c>
      <c r="I880" s="28" t="s">
        <v>70</v>
      </c>
      <c r="J880" s="28" t="s">
        <v>70</v>
      </c>
      <c r="K880" s="28" t="s">
        <v>70</v>
      </c>
      <c r="L880" s="28" t="s">
        <v>70</v>
      </c>
      <c r="M880" s="29" t="s">
        <v>70</v>
      </c>
      <c r="N880" s="29" t="s">
        <v>70</v>
      </c>
      <c r="O880" s="28" t="s">
        <v>70</v>
      </c>
      <c r="P880" s="28" t="s">
        <v>70</v>
      </c>
      <c r="Q880" s="28" t="s">
        <v>70</v>
      </c>
      <c r="R880" s="28" t="s">
        <v>70</v>
      </c>
      <c r="S880" s="28" t="s">
        <v>70</v>
      </c>
      <c r="T880" s="30" t="s">
        <v>6894</v>
      </c>
      <c r="U880" s="31" t="s">
        <v>72</v>
      </c>
      <c r="V880" s="12">
        <v>1</v>
      </c>
      <c r="W880" s="12">
        <v>2</v>
      </c>
      <c r="X880" s="12">
        <v>2</v>
      </c>
      <c r="Y880" s="12">
        <v>0</v>
      </c>
      <c r="Z880" s="20">
        <v>0</v>
      </c>
      <c r="AA880" s="12">
        <v>1</v>
      </c>
      <c r="AB880" s="56">
        <v>1</v>
      </c>
      <c r="AC880" s="21" t="s">
        <v>73</v>
      </c>
      <c r="AD880" s="46" t="s">
        <v>8956</v>
      </c>
      <c r="AE880" s="72"/>
      <c r="AF880" s="16" t="s">
        <v>8955</v>
      </c>
      <c r="AG880" s="16" t="str">
        <f t="shared" si="13"/>
        <v/>
      </c>
    </row>
    <row r="881" spans="1:33" x14ac:dyDescent="0.2">
      <c r="A881" s="12" t="s">
        <v>8567</v>
      </c>
      <c r="B881" s="12" t="s">
        <v>8340</v>
      </c>
      <c r="C881" s="12" t="s">
        <v>64</v>
      </c>
      <c r="D881" s="12" t="s">
        <v>88</v>
      </c>
      <c r="E881" s="19" t="s">
        <v>132</v>
      </c>
      <c r="F881" s="12" t="s">
        <v>6802</v>
      </c>
      <c r="G881" s="12" t="s">
        <v>1960</v>
      </c>
      <c r="H881" s="27" t="s">
        <v>69</v>
      </c>
      <c r="I881" s="28" t="s">
        <v>70</v>
      </c>
      <c r="J881" s="28" t="s">
        <v>70</v>
      </c>
      <c r="K881" s="28" t="s">
        <v>70</v>
      </c>
      <c r="L881" s="28" t="s">
        <v>70</v>
      </c>
      <c r="M881" s="29" t="s">
        <v>70</v>
      </c>
      <c r="N881" s="29" t="s">
        <v>70</v>
      </c>
      <c r="O881" s="28" t="s">
        <v>70</v>
      </c>
      <c r="P881" s="28" t="s">
        <v>70</v>
      </c>
      <c r="Q881" s="28" t="s">
        <v>70</v>
      </c>
      <c r="R881" s="28" t="s">
        <v>70</v>
      </c>
      <c r="S881" s="28" t="s">
        <v>70</v>
      </c>
      <c r="T881" s="30" t="s">
        <v>6894</v>
      </c>
      <c r="U881" s="31" t="s">
        <v>72</v>
      </c>
      <c r="V881" s="12">
        <v>1</v>
      </c>
      <c r="W881" s="12">
        <v>2</v>
      </c>
      <c r="X881" s="12">
        <v>2</v>
      </c>
      <c r="Y881" s="12">
        <v>0</v>
      </c>
      <c r="Z881" s="20">
        <v>0</v>
      </c>
      <c r="AA881" s="12">
        <v>1</v>
      </c>
      <c r="AB881" s="56">
        <v>1</v>
      </c>
      <c r="AC881" s="21" t="s">
        <v>73</v>
      </c>
      <c r="AD881" s="46" t="s">
        <v>8956</v>
      </c>
      <c r="AE881" s="72"/>
      <c r="AF881" s="16" t="s">
        <v>8955</v>
      </c>
      <c r="AG881" s="16" t="str">
        <f t="shared" si="13"/>
        <v/>
      </c>
    </row>
    <row r="882" spans="1:33" x14ac:dyDescent="0.2">
      <c r="A882" s="12" t="s">
        <v>8568</v>
      </c>
      <c r="B882" s="12" t="s">
        <v>7203</v>
      </c>
      <c r="C882" s="12" t="s">
        <v>76</v>
      </c>
      <c r="D882" s="12" t="s">
        <v>88</v>
      </c>
      <c r="E882" s="19" t="s">
        <v>132</v>
      </c>
      <c r="F882" s="12" t="s">
        <v>2194</v>
      </c>
      <c r="G882" s="12" t="s">
        <v>3639</v>
      </c>
      <c r="H882" s="27" t="s">
        <v>69</v>
      </c>
      <c r="I882" s="28" t="s">
        <v>70</v>
      </c>
      <c r="J882" s="28" t="s">
        <v>70</v>
      </c>
      <c r="K882" s="28" t="s">
        <v>70</v>
      </c>
      <c r="L882" s="28" t="s">
        <v>70</v>
      </c>
      <c r="M882" s="29" t="s">
        <v>70</v>
      </c>
      <c r="N882" s="29" t="s">
        <v>70</v>
      </c>
      <c r="O882" s="28" t="s">
        <v>70</v>
      </c>
      <c r="P882" s="28" t="s">
        <v>70</v>
      </c>
      <c r="Q882" s="28" t="s">
        <v>70</v>
      </c>
      <c r="R882" s="28" t="s">
        <v>70</v>
      </c>
      <c r="S882" s="28" t="s">
        <v>70</v>
      </c>
      <c r="T882" s="30" t="s">
        <v>6894</v>
      </c>
      <c r="U882" s="31" t="s">
        <v>72</v>
      </c>
      <c r="V882" s="12">
        <v>0</v>
      </c>
      <c r="W882" s="12">
        <v>2</v>
      </c>
      <c r="X882" s="12">
        <v>2</v>
      </c>
      <c r="Y882" s="12">
        <v>0</v>
      </c>
      <c r="Z882" s="20">
        <v>0</v>
      </c>
      <c r="AA882" s="12">
        <v>0</v>
      </c>
      <c r="AB882" s="56">
        <v>1</v>
      </c>
      <c r="AC882" s="21" t="s">
        <v>73</v>
      </c>
      <c r="AD882" s="46" t="s">
        <v>8956</v>
      </c>
      <c r="AE882" s="72"/>
      <c r="AF882" s="16" t="s">
        <v>8955</v>
      </c>
      <c r="AG882" s="16" t="str">
        <f t="shared" si="13"/>
        <v/>
      </c>
    </row>
    <row r="883" spans="1:33" x14ac:dyDescent="0.2">
      <c r="A883" s="12" t="s">
        <v>8569</v>
      </c>
      <c r="B883" s="12" t="s">
        <v>8570</v>
      </c>
      <c r="C883" s="12" t="s">
        <v>64</v>
      </c>
      <c r="D883" s="12" t="s">
        <v>88</v>
      </c>
      <c r="E883" s="19" t="s">
        <v>1101</v>
      </c>
      <c r="F883" s="12" t="s">
        <v>1155</v>
      </c>
      <c r="G883" s="12" t="s">
        <v>1161</v>
      </c>
      <c r="H883" s="27" t="s">
        <v>69</v>
      </c>
      <c r="I883" s="28" t="s">
        <v>70</v>
      </c>
      <c r="J883" s="28" t="s">
        <v>70</v>
      </c>
      <c r="K883" s="28" t="s">
        <v>70</v>
      </c>
      <c r="L883" s="28" t="s">
        <v>70</v>
      </c>
      <c r="M883" s="29" t="s">
        <v>70</v>
      </c>
      <c r="N883" s="29" t="s">
        <v>70</v>
      </c>
      <c r="O883" s="28" t="s">
        <v>70</v>
      </c>
      <c r="P883" s="28" t="s">
        <v>70</v>
      </c>
      <c r="Q883" s="28" t="s">
        <v>70</v>
      </c>
      <c r="R883" s="28" t="s">
        <v>70</v>
      </c>
      <c r="S883" s="28" t="s">
        <v>70</v>
      </c>
      <c r="T883" s="30" t="s">
        <v>6894</v>
      </c>
      <c r="U883" s="31" t="s">
        <v>72</v>
      </c>
      <c r="V883" s="12">
        <v>0</v>
      </c>
      <c r="W883" s="12">
        <v>2</v>
      </c>
      <c r="X883" s="12">
        <v>2</v>
      </c>
      <c r="Y883" s="12">
        <v>0</v>
      </c>
      <c r="Z883" s="20">
        <v>0</v>
      </c>
      <c r="AA883" s="12">
        <v>0</v>
      </c>
      <c r="AB883" s="56">
        <v>1</v>
      </c>
      <c r="AC883" s="21" t="s">
        <v>73</v>
      </c>
      <c r="AD883" s="46" t="s">
        <v>8956</v>
      </c>
      <c r="AE883" s="72"/>
      <c r="AF883" s="16" t="s">
        <v>8955</v>
      </c>
      <c r="AG883" s="16" t="str">
        <f t="shared" si="13"/>
        <v/>
      </c>
    </row>
    <row r="884" spans="1:33" x14ac:dyDescent="0.2">
      <c r="A884" s="12" t="s">
        <v>8571</v>
      </c>
      <c r="B884" s="12" t="s">
        <v>8572</v>
      </c>
      <c r="C884" s="12" t="s">
        <v>64</v>
      </c>
      <c r="D884" s="12" t="s">
        <v>88</v>
      </c>
      <c r="E884" s="19" t="s">
        <v>1101</v>
      </c>
      <c r="F884" s="12" t="s">
        <v>1155</v>
      </c>
      <c r="G884" s="12" t="s">
        <v>1161</v>
      </c>
      <c r="H884" s="27" t="s">
        <v>69</v>
      </c>
      <c r="I884" s="28" t="s">
        <v>70</v>
      </c>
      <c r="J884" s="28" t="s">
        <v>70</v>
      </c>
      <c r="K884" s="28" t="s">
        <v>70</v>
      </c>
      <c r="L884" s="28" t="s">
        <v>70</v>
      </c>
      <c r="M884" s="29" t="s">
        <v>70</v>
      </c>
      <c r="N884" s="29" t="s">
        <v>70</v>
      </c>
      <c r="O884" s="28" t="s">
        <v>70</v>
      </c>
      <c r="P884" s="28" t="s">
        <v>70</v>
      </c>
      <c r="Q884" s="28" t="s">
        <v>70</v>
      </c>
      <c r="R884" s="28" t="s">
        <v>70</v>
      </c>
      <c r="S884" s="28" t="s">
        <v>70</v>
      </c>
      <c r="T884" s="30" t="s">
        <v>6894</v>
      </c>
      <c r="U884" s="31" t="s">
        <v>72</v>
      </c>
      <c r="V884" s="12">
        <v>1</v>
      </c>
      <c r="W884" s="12">
        <v>2</v>
      </c>
      <c r="X884" s="12">
        <v>2</v>
      </c>
      <c r="Y884" s="12">
        <v>0</v>
      </c>
      <c r="Z884" s="20">
        <v>0</v>
      </c>
      <c r="AA884" s="12">
        <v>1</v>
      </c>
      <c r="AB884" s="56">
        <v>1</v>
      </c>
      <c r="AC884" s="21" t="s">
        <v>73</v>
      </c>
      <c r="AD884" s="46" t="s">
        <v>8956</v>
      </c>
      <c r="AE884" s="72"/>
      <c r="AF884" s="16" t="s">
        <v>8955</v>
      </c>
      <c r="AG884" s="16" t="str">
        <f t="shared" si="13"/>
        <v/>
      </c>
    </row>
    <row r="885" spans="1:33" x14ac:dyDescent="0.2">
      <c r="A885" s="12" t="s">
        <v>8573</v>
      </c>
      <c r="B885" s="12" t="s">
        <v>8574</v>
      </c>
      <c r="C885" s="12" t="s">
        <v>76</v>
      </c>
      <c r="D885" s="12" t="s">
        <v>88</v>
      </c>
      <c r="E885" s="19" t="s">
        <v>1101</v>
      </c>
      <c r="F885" s="12" t="s">
        <v>1155</v>
      </c>
      <c r="G885" s="12" t="s">
        <v>1161</v>
      </c>
      <c r="H885" s="27" t="s">
        <v>69</v>
      </c>
      <c r="I885" s="28" t="s">
        <v>70</v>
      </c>
      <c r="J885" s="28" t="s">
        <v>70</v>
      </c>
      <c r="K885" s="28" t="s">
        <v>70</v>
      </c>
      <c r="L885" s="28" t="s">
        <v>70</v>
      </c>
      <c r="M885" s="29" t="s">
        <v>70</v>
      </c>
      <c r="N885" s="29" t="s">
        <v>70</v>
      </c>
      <c r="O885" s="28" t="s">
        <v>70</v>
      </c>
      <c r="P885" s="28" t="s">
        <v>70</v>
      </c>
      <c r="Q885" s="28" t="s">
        <v>70</v>
      </c>
      <c r="R885" s="28" t="s">
        <v>70</v>
      </c>
      <c r="S885" s="28" t="s">
        <v>70</v>
      </c>
      <c r="T885" s="30" t="s">
        <v>6894</v>
      </c>
      <c r="U885" s="31" t="s">
        <v>72</v>
      </c>
      <c r="V885" s="12">
        <v>2</v>
      </c>
      <c r="W885" s="12">
        <v>2</v>
      </c>
      <c r="X885" s="12">
        <v>5</v>
      </c>
      <c r="Y885" s="12">
        <v>0</v>
      </c>
      <c r="Z885" s="20">
        <v>1</v>
      </c>
      <c r="AA885" s="12">
        <v>2</v>
      </c>
      <c r="AB885" s="56">
        <v>1</v>
      </c>
      <c r="AC885" s="21" t="s">
        <v>73</v>
      </c>
      <c r="AD885" s="46" t="s">
        <v>8954</v>
      </c>
      <c r="AE885" s="72"/>
      <c r="AF885" s="16" t="s">
        <v>8955</v>
      </c>
      <c r="AG885" s="16" t="str">
        <f t="shared" si="13"/>
        <v/>
      </c>
    </row>
    <row r="886" spans="1:33" x14ac:dyDescent="0.2">
      <c r="A886" s="12" t="s">
        <v>8575</v>
      </c>
      <c r="B886" s="12" t="s">
        <v>8576</v>
      </c>
      <c r="C886" s="12" t="s">
        <v>76</v>
      </c>
      <c r="D886" s="12" t="s">
        <v>88</v>
      </c>
      <c r="E886" s="19" t="s">
        <v>1101</v>
      </c>
      <c r="F886" s="12" t="s">
        <v>1155</v>
      </c>
      <c r="G886" s="12" t="s">
        <v>1161</v>
      </c>
      <c r="H886" s="27" t="s">
        <v>69</v>
      </c>
      <c r="I886" s="28" t="s">
        <v>70</v>
      </c>
      <c r="J886" s="28" t="s">
        <v>70</v>
      </c>
      <c r="K886" s="28" t="s">
        <v>70</v>
      </c>
      <c r="L886" s="28" t="s">
        <v>70</v>
      </c>
      <c r="M886" s="29" t="s">
        <v>70</v>
      </c>
      <c r="N886" s="29" t="s">
        <v>70</v>
      </c>
      <c r="O886" s="28" t="s">
        <v>70</v>
      </c>
      <c r="P886" s="28" t="s">
        <v>70</v>
      </c>
      <c r="Q886" s="28" t="s">
        <v>70</v>
      </c>
      <c r="R886" s="28" t="s">
        <v>70</v>
      </c>
      <c r="S886" s="28" t="s">
        <v>70</v>
      </c>
      <c r="T886" s="30" t="s">
        <v>6894</v>
      </c>
      <c r="U886" s="31" t="s">
        <v>72</v>
      </c>
      <c r="V886" s="12">
        <v>2</v>
      </c>
      <c r="W886" s="12">
        <v>2</v>
      </c>
      <c r="X886" s="12">
        <v>2</v>
      </c>
      <c r="Y886" s="12">
        <v>0</v>
      </c>
      <c r="Z886" s="20">
        <v>0</v>
      </c>
      <c r="AA886" s="12">
        <v>2</v>
      </c>
      <c r="AB886" s="56">
        <v>1</v>
      </c>
      <c r="AC886" s="21" t="s">
        <v>73</v>
      </c>
      <c r="AD886" s="46" t="s">
        <v>8954</v>
      </c>
      <c r="AE886" s="72" t="s">
        <v>6925</v>
      </c>
      <c r="AF886" s="16" t="s">
        <v>8955</v>
      </c>
      <c r="AG886" s="16" t="str">
        <f t="shared" si="13"/>
        <v/>
      </c>
    </row>
    <row r="887" spans="1:33" x14ac:dyDescent="0.2">
      <c r="A887" s="12" t="s">
        <v>8577</v>
      </c>
      <c r="B887" s="12" t="s">
        <v>8578</v>
      </c>
      <c r="C887" s="12" t="s">
        <v>76</v>
      </c>
      <c r="D887" s="12" t="s">
        <v>88</v>
      </c>
      <c r="E887" s="19" t="s">
        <v>1101</v>
      </c>
      <c r="F887" s="12" t="s">
        <v>1155</v>
      </c>
      <c r="G887" s="12" t="s">
        <v>1161</v>
      </c>
      <c r="H887" s="27" t="s">
        <v>69</v>
      </c>
      <c r="I887" s="28" t="s">
        <v>70</v>
      </c>
      <c r="J887" s="28" t="s">
        <v>70</v>
      </c>
      <c r="K887" s="28" t="s">
        <v>70</v>
      </c>
      <c r="L887" s="28" t="s">
        <v>70</v>
      </c>
      <c r="M887" s="29" t="s">
        <v>70</v>
      </c>
      <c r="N887" s="29" t="s">
        <v>70</v>
      </c>
      <c r="O887" s="28" t="s">
        <v>70</v>
      </c>
      <c r="P887" s="28" t="s">
        <v>70</v>
      </c>
      <c r="Q887" s="28" t="s">
        <v>70</v>
      </c>
      <c r="R887" s="28" t="s">
        <v>70</v>
      </c>
      <c r="S887" s="28" t="s">
        <v>70</v>
      </c>
      <c r="T887" s="30" t="s">
        <v>6894</v>
      </c>
      <c r="U887" s="31" t="s">
        <v>72</v>
      </c>
      <c r="V887" s="12">
        <v>1</v>
      </c>
      <c r="W887" s="12">
        <v>2</v>
      </c>
      <c r="X887" s="12">
        <v>5</v>
      </c>
      <c r="Y887" s="12">
        <v>0</v>
      </c>
      <c r="Z887" s="20">
        <v>1</v>
      </c>
      <c r="AA887" s="12">
        <v>1</v>
      </c>
      <c r="AB887" s="56">
        <v>1</v>
      </c>
      <c r="AC887" s="21" t="s">
        <v>73</v>
      </c>
      <c r="AD887" s="46" t="s">
        <v>8956</v>
      </c>
      <c r="AE887" s="72"/>
      <c r="AF887" s="16" t="s">
        <v>8955</v>
      </c>
      <c r="AG887" s="16" t="str">
        <f t="shared" si="13"/>
        <v/>
      </c>
    </row>
    <row r="888" spans="1:33" x14ac:dyDescent="0.2">
      <c r="A888" s="12" t="s">
        <v>8579</v>
      </c>
      <c r="B888" s="12" t="s">
        <v>1167</v>
      </c>
      <c r="C888" s="12" t="s">
        <v>76</v>
      </c>
      <c r="D888" s="12" t="s">
        <v>88</v>
      </c>
      <c r="E888" s="19" t="s">
        <v>1101</v>
      </c>
      <c r="F888" s="12" t="s">
        <v>1155</v>
      </c>
      <c r="G888" s="12" t="s">
        <v>1161</v>
      </c>
      <c r="H888" s="27" t="s">
        <v>69</v>
      </c>
      <c r="I888" s="28" t="s">
        <v>70</v>
      </c>
      <c r="J888" s="28" t="s">
        <v>70</v>
      </c>
      <c r="K888" s="28" t="s">
        <v>70</v>
      </c>
      <c r="L888" s="28" t="s">
        <v>70</v>
      </c>
      <c r="M888" s="29" t="s">
        <v>70</v>
      </c>
      <c r="N888" s="29" t="s">
        <v>70</v>
      </c>
      <c r="O888" s="28" t="s">
        <v>70</v>
      </c>
      <c r="P888" s="28" t="s">
        <v>70</v>
      </c>
      <c r="Q888" s="28" t="s">
        <v>70</v>
      </c>
      <c r="R888" s="28" t="s">
        <v>70</v>
      </c>
      <c r="S888" s="28" t="s">
        <v>70</v>
      </c>
      <c r="T888" s="30" t="s">
        <v>6894</v>
      </c>
      <c r="U888" s="31" t="s">
        <v>72</v>
      </c>
      <c r="V888" s="12">
        <v>3</v>
      </c>
      <c r="W888" s="12">
        <v>5</v>
      </c>
      <c r="X888" s="12">
        <v>5</v>
      </c>
      <c r="Y888" s="12">
        <v>0</v>
      </c>
      <c r="Z888" s="20">
        <v>1</v>
      </c>
      <c r="AA888" s="12">
        <v>3</v>
      </c>
      <c r="AB888" s="56">
        <v>1</v>
      </c>
      <c r="AC888" s="21" t="s">
        <v>73</v>
      </c>
      <c r="AD888" s="46" t="s">
        <v>8954</v>
      </c>
      <c r="AE888" s="72"/>
      <c r="AF888" s="16" t="s">
        <v>8955</v>
      </c>
      <c r="AG888" s="16" t="str">
        <f t="shared" si="13"/>
        <v/>
      </c>
    </row>
    <row r="889" spans="1:33" x14ac:dyDescent="0.2">
      <c r="A889" s="12" t="s">
        <v>8580</v>
      </c>
      <c r="B889" s="12" t="s">
        <v>8581</v>
      </c>
      <c r="C889" s="12" t="s">
        <v>64</v>
      </c>
      <c r="D889" s="12" t="s">
        <v>88</v>
      </c>
      <c r="E889" s="19" t="s">
        <v>1101</v>
      </c>
      <c r="F889" s="12" t="s">
        <v>1155</v>
      </c>
      <c r="G889" s="12" t="s">
        <v>1161</v>
      </c>
      <c r="H889" s="27" t="s">
        <v>69</v>
      </c>
      <c r="I889" s="28" t="s">
        <v>70</v>
      </c>
      <c r="J889" s="28" t="s">
        <v>70</v>
      </c>
      <c r="K889" s="28" t="s">
        <v>70</v>
      </c>
      <c r="L889" s="28" t="s">
        <v>70</v>
      </c>
      <c r="M889" s="29" t="s">
        <v>70</v>
      </c>
      <c r="N889" s="29" t="s">
        <v>70</v>
      </c>
      <c r="O889" s="28" t="s">
        <v>70</v>
      </c>
      <c r="P889" s="28" t="s">
        <v>70</v>
      </c>
      <c r="Q889" s="28" t="s">
        <v>70</v>
      </c>
      <c r="R889" s="28" t="s">
        <v>70</v>
      </c>
      <c r="S889" s="28" t="s">
        <v>70</v>
      </c>
      <c r="T889" s="30" t="s">
        <v>6894</v>
      </c>
      <c r="U889" s="31" t="s">
        <v>72</v>
      </c>
      <c r="V889" s="12">
        <v>1</v>
      </c>
      <c r="W889" s="12">
        <v>2</v>
      </c>
      <c r="X889" s="12">
        <v>2</v>
      </c>
      <c r="Y889" s="12">
        <v>0</v>
      </c>
      <c r="Z889" s="20">
        <v>0</v>
      </c>
      <c r="AA889" s="12">
        <v>1</v>
      </c>
      <c r="AB889" s="56">
        <v>1</v>
      </c>
      <c r="AC889" s="21" t="s">
        <v>73</v>
      </c>
      <c r="AD889" s="46" t="s">
        <v>8956</v>
      </c>
      <c r="AE889" s="72"/>
      <c r="AF889" s="16" t="s">
        <v>8955</v>
      </c>
      <c r="AG889" s="16" t="str">
        <f t="shared" si="13"/>
        <v/>
      </c>
    </row>
    <row r="890" spans="1:33" x14ac:dyDescent="0.2">
      <c r="A890" s="12" t="s">
        <v>8582</v>
      </c>
      <c r="B890" s="12" t="s">
        <v>1169</v>
      </c>
      <c r="C890" s="12" t="s">
        <v>64</v>
      </c>
      <c r="D890" s="12" t="s">
        <v>88</v>
      </c>
      <c r="E890" s="19" t="s">
        <v>1101</v>
      </c>
      <c r="F890" s="12" t="s">
        <v>1155</v>
      </c>
      <c r="G890" s="12" t="s">
        <v>1161</v>
      </c>
      <c r="H890" s="27" t="s">
        <v>69</v>
      </c>
      <c r="I890" s="28" t="s">
        <v>70</v>
      </c>
      <c r="J890" s="28" t="s">
        <v>70</v>
      </c>
      <c r="K890" s="28" t="s">
        <v>70</v>
      </c>
      <c r="L890" s="28" t="s">
        <v>70</v>
      </c>
      <c r="M890" s="29" t="s">
        <v>70</v>
      </c>
      <c r="N890" s="29" t="s">
        <v>70</v>
      </c>
      <c r="O890" s="28" t="s">
        <v>70</v>
      </c>
      <c r="P890" s="28" t="s">
        <v>70</v>
      </c>
      <c r="Q890" s="28" t="s">
        <v>70</v>
      </c>
      <c r="R890" s="28" t="s">
        <v>70</v>
      </c>
      <c r="S890" s="28" t="s">
        <v>70</v>
      </c>
      <c r="T890" s="30" t="s">
        <v>6894</v>
      </c>
      <c r="U890" s="31" t="s">
        <v>72</v>
      </c>
      <c r="V890" s="12">
        <v>1</v>
      </c>
      <c r="W890" s="12">
        <v>2</v>
      </c>
      <c r="X890" s="12">
        <v>2</v>
      </c>
      <c r="Y890" s="12">
        <v>0</v>
      </c>
      <c r="Z890" s="20">
        <v>0</v>
      </c>
      <c r="AA890" s="12">
        <v>1</v>
      </c>
      <c r="AB890" s="56">
        <v>1</v>
      </c>
      <c r="AC890" s="21" t="s">
        <v>73</v>
      </c>
      <c r="AD890" s="46" t="s">
        <v>8956</v>
      </c>
      <c r="AE890" s="72"/>
      <c r="AF890" s="16" t="s">
        <v>8955</v>
      </c>
      <c r="AG890" s="16" t="str">
        <f t="shared" si="13"/>
        <v/>
      </c>
    </row>
    <row r="891" spans="1:33" x14ac:dyDescent="0.2">
      <c r="A891" s="12" t="s">
        <v>8583</v>
      </c>
      <c r="B891" s="12" t="s">
        <v>8584</v>
      </c>
      <c r="C891" s="12" t="s">
        <v>64</v>
      </c>
      <c r="D891" s="12" t="s">
        <v>88</v>
      </c>
      <c r="E891" s="19" t="s">
        <v>1101</v>
      </c>
      <c r="F891" s="12" t="s">
        <v>1155</v>
      </c>
      <c r="G891" s="12" t="s">
        <v>1161</v>
      </c>
      <c r="H891" s="27" t="s">
        <v>69</v>
      </c>
      <c r="I891" s="28" t="s">
        <v>70</v>
      </c>
      <c r="J891" s="28" t="s">
        <v>70</v>
      </c>
      <c r="K891" s="28" t="s">
        <v>70</v>
      </c>
      <c r="L891" s="28" t="s">
        <v>70</v>
      </c>
      <c r="M891" s="29" t="s">
        <v>70</v>
      </c>
      <c r="N891" s="29" t="s">
        <v>70</v>
      </c>
      <c r="O891" s="28" t="s">
        <v>70</v>
      </c>
      <c r="P891" s="28" t="s">
        <v>70</v>
      </c>
      <c r="Q891" s="28" t="s">
        <v>70</v>
      </c>
      <c r="R891" s="28" t="s">
        <v>70</v>
      </c>
      <c r="S891" s="28" t="s">
        <v>70</v>
      </c>
      <c r="T891" s="30" t="s">
        <v>6894</v>
      </c>
      <c r="U891" s="31" t="s">
        <v>72</v>
      </c>
      <c r="V891" s="12">
        <v>1</v>
      </c>
      <c r="W891" s="12">
        <v>2</v>
      </c>
      <c r="X891" s="12">
        <v>2</v>
      </c>
      <c r="Y891" s="12">
        <v>0</v>
      </c>
      <c r="Z891" s="20">
        <v>0</v>
      </c>
      <c r="AA891" s="12">
        <v>1</v>
      </c>
      <c r="AB891" s="56">
        <v>1</v>
      </c>
      <c r="AC891" s="21" t="s">
        <v>73</v>
      </c>
      <c r="AD891" s="46" t="s">
        <v>8956</v>
      </c>
      <c r="AE891" s="72"/>
      <c r="AF891" s="16" t="s">
        <v>8955</v>
      </c>
      <c r="AG891" s="16" t="str">
        <f t="shared" si="13"/>
        <v/>
      </c>
    </row>
    <row r="892" spans="1:33" x14ac:dyDescent="0.2">
      <c r="A892" s="12" t="s">
        <v>8585</v>
      </c>
      <c r="B892" s="12" t="s">
        <v>8586</v>
      </c>
      <c r="C892" s="12" t="s">
        <v>76</v>
      </c>
      <c r="D892" s="12" t="s">
        <v>88</v>
      </c>
      <c r="E892" s="19" t="s">
        <v>1101</v>
      </c>
      <c r="F892" s="12" t="s">
        <v>1155</v>
      </c>
      <c r="G892" s="12" t="s">
        <v>1161</v>
      </c>
      <c r="H892" s="27" t="s">
        <v>69</v>
      </c>
      <c r="I892" s="28" t="s">
        <v>70</v>
      </c>
      <c r="J892" s="28" t="s">
        <v>70</v>
      </c>
      <c r="K892" s="28" t="s">
        <v>70</v>
      </c>
      <c r="L892" s="28" t="s">
        <v>70</v>
      </c>
      <c r="M892" s="29" t="s">
        <v>70</v>
      </c>
      <c r="N892" s="29" t="s">
        <v>70</v>
      </c>
      <c r="O892" s="28" t="s">
        <v>70</v>
      </c>
      <c r="P892" s="28" t="s">
        <v>70</v>
      </c>
      <c r="Q892" s="28" t="s">
        <v>70</v>
      </c>
      <c r="R892" s="28" t="s">
        <v>70</v>
      </c>
      <c r="S892" s="28" t="s">
        <v>70</v>
      </c>
      <c r="T892" s="30" t="s">
        <v>6894</v>
      </c>
      <c r="U892" s="31" t="s">
        <v>72</v>
      </c>
      <c r="V892" s="12">
        <v>0</v>
      </c>
      <c r="W892" s="12">
        <v>2</v>
      </c>
      <c r="X892" s="12">
        <v>2</v>
      </c>
      <c r="Y892" s="12">
        <v>0</v>
      </c>
      <c r="Z892" s="20">
        <v>0</v>
      </c>
      <c r="AA892" s="12">
        <v>0</v>
      </c>
      <c r="AB892" s="56">
        <v>2</v>
      </c>
      <c r="AC892" s="21" t="s">
        <v>73</v>
      </c>
      <c r="AD892" s="46" t="s">
        <v>8956</v>
      </c>
      <c r="AE892" s="72"/>
      <c r="AF892" s="16" t="s">
        <v>8955</v>
      </c>
      <c r="AG892" s="16" t="str">
        <f t="shared" si="13"/>
        <v/>
      </c>
    </row>
    <row r="893" spans="1:33" x14ac:dyDescent="0.2">
      <c r="A893" s="12" t="s">
        <v>8587</v>
      </c>
      <c r="B893" s="12" t="s">
        <v>8588</v>
      </c>
      <c r="C893" s="12" t="s">
        <v>64</v>
      </c>
      <c r="D893" s="12" t="s">
        <v>88</v>
      </c>
      <c r="E893" s="19" t="s">
        <v>1101</v>
      </c>
      <c r="F893" s="12" t="s">
        <v>1155</v>
      </c>
      <c r="G893" s="12" t="s">
        <v>1161</v>
      </c>
      <c r="H893" s="27" t="s">
        <v>69</v>
      </c>
      <c r="I893" s="28" t="s">
        <v>70</v>
      </c>
      <c r="J893" s="28" t="s">
        <v>70</v>
      </c>
      <c r="K893" s="28" t="s">
        <v>70</v>
      </c>
      <c r="L893" s="28" t="s">
        <v>70</v>
      </c>
      <c r="M893" s="29" t="s">
        <v>70</v>
      </c>
      <c r="N893" s="29" t="s">
        <v>70</v>
      </c>
      <c r="O893" s="28" t="s">
        <v>70</v>
      </c>
      <c r="P893" s="28" t="s">
        <v>70</v>
      </c>
      <c r="Q893" s="28" t="s">
        <v>70</v>
      </c>
      <c r="R893" s="28" t="s">
        <v>70</v>
      </c>
      <c r="S893" s="28" t="s">
        <v>70</v>
      </c>
      <c r="T893" s="30" t="s">
        <v>6894</v>
      </c>
      <c r="U893" s="31" t="s">
        <v>72</v>
      </c>
      <c r="V893" s="12">
        <v>2</v>
      </c>
      <c r="W893" s="12">
        <v>2</v>
      </c>
      <c r="X893" s="12">
        <v>2</v>
      </c>
      <c r="Y893" s="12">
        <v>0</v>
      </c>
      <c r="Z893" s="20">
        <v>0</v>
      </c>
      <c r="AA893" s="12">
        <v>2</v>
      </c>
      <c r="AB893" s="56">
        <v>2</v>
      </c>
      <c r="AC893" s="21" t="s">
        <v>73</v>
      </c>
      <c r="AD893" s="46" t="s">
        <v>8954</v>
      </c>
      <c r="AE893" s="72"/>
      <c r="AF893" s="16" t="s">
        <v>8955</v>
      </c>
      <c r="AG893" s="16" t="str">
        <f t="shared" si="13"/>
        <v/>
      </c>
    </row>
    <row r="894" spans="1:33" x14ac:dyDescent="0.2">
      <c r="A894" s="12" t="s">
        <v>8589</v>
      </c>
      <c r="B894" s="12" t="s">
        <v>8590</v>
      </c>
      <c r="C894" s="12" t="s">
        <v>76</v>
      </c>
      <c r="D894" s="12" t="s">
        <v>88</v>
      </c>
      <c r="E894" s="19" t="s">
        <v>1101</v>
      </c>
      <c r="F894" s="12" t="s">
        <v>1155</v>
      </c>
      <c r="G894" s="12" t="s">
        <v>1161</v>
      </c>
      <c r="H894" s="27" t="s">
        <v>69</v>
      </c>
      <c r="I894" s="28" t="s">
        <v>70</v>
      </c>
      <c r="J894" s="28" t="s">
        <v>70</v>
      </c>
      <c r="K894" s="28" t="s">
        <v>70</v>
      </c>
      <c r="L894" s="28" t="s">
        <v>70</v>
      </c>
      <c r="M894" s="29" t="s">
        <v>70</v>
      </c>
      <c r="N894" s="29" t="s">
        <v>70</v>
      </c>
      <c r="O894" s="28" t="s">
        <v>70</v>
      </c>
      <c r="P894" s="28" t="s">
        <v>70</v>
      </c>
      <c r="Q894" s="28" t="s">
        <v>70</v>
      </c>
      <c r="R894" s="28" t="s">
        <v>70</v>
      </c>
      <c r="S894" s="28" t="s">
        <v>70</v>
      </c>
      <c r="T894" s="30" t="s">
        <v>6894</v>
      </c>
      <c r="U894" s="31" t="s">
        <v>72</v>
      </c>
      <c r="V894" s="12">
        <v>1</v>
      </c>
      <c r="W894" s="12">
        <v>2</v>
      </c>
      <c r="X894" s="12">
        <v>2</v>
      </c>
      <c r="Y894" s="12">
        <v>0</v>
      </c>
      <c r="Z894" s="20">
        <v>0</v>
      </c>
      <c r="AA894" s="12">
        <v>1</v>
      </c>
      <c r="AB894" s="56">
        <v>0</v>
      </c>
      <c r="AC894" s="21" t="s">
        <v>73</v>
      </c>
      <c r="AD894" s="46" t="s">
        <v>8956</v>
      </c>
      <c r="AE894" s="72"/>
      <c r="AF894" s="16" t="s">
        <v>8955</v>
      </c>
      <c r="AG894" s="16" t="str">
        <f t="shared" si="13"/>
        <v/>
      </c>
    </row>
    <row r="895" spans="1:33" x14ac:dyDescent="0.2">
      <c r="A895" s="12" t="s">
        <v>8591</v>
      </c>
      <c r="B895" s="12" t="s">
        <v>8592</v>
      </c>
      <c r="C895" s="12" t="s">
        <v>76</v>
      </c>
      <c r="D895" s="12" t="s">
        <v>88</v>
      </c>
      <c r="E895" s="19" t="s">
        <v>1101</v>
      </c>
      <c r="F895" s="12" t="s">
        <v>1155</v>
      </c>
      <c r="G895" s="12" t="s">
        <v>2718</v>
      </c>
      <c r="H895" s="27" t="s">
        <v>69</v>
      </c>
      <c r="I895" s="28" t="s">
        <v>70</v>
      </c>
      <c r="J895" s="28" t="s">
        <v>70</v>
      </c>
      <c r="K895" s="28" t="s">
        <v>70</v>
      </c>
      <c r="L895" s="28" t="s">
        <v>70</v>
      </c>
      <c r="M895" s="29" t="s">
        <v>70</v>
      </c>
      <c r="N895" s="29" t="s">
        <v>70</v>
      </c>
      <c r="O895" s="28" t="s">
        <v>70</v>
      </c>
      <c r="P895" s="28" t="s">
        <v>70</v>
      </c>
      <c r="Q895" s="28" t="s">
        <v>70</v>
      </c>
      <c r="R895" s="28" t="s">
        <v>70</v>
      </c>
      <c r="S895" s="28" t="s">
        <v>70</v>
      </c>
      <c r="T895" s="30" t="s">
        <v>6894</v>
      </c>
      <c r="U895" s="31" t="s">
        <v>72</v>
      </c>
      <c r="V895" s="12">
        <v>4</v>
      </c>
      <c r="W895" s="12">
        <v>5</v>
      </c>
      <c r="X895" s="12">
        <v>2</v>
      </c>
      <c r="Y895" s="12">
        <v>0</v>
      </c>
      <c r="Z895" s="20">
        <v>1</v>
      </c>
      <c r="AA895" s="12">
        <v>4</v>
      </c>
      <c r="AB895" s="56">
        <v>2</v>
      </c>
      <c r="AC895" s="21" t="s">
        <v>73</v>
      </c>
      <c r="AD895" s="46" t="s">
        <v>8954</v>
      </c>
      <c r="AE895" s="72"/>
      <c r="AF895" s="16" t="s">
        <v>8955</v>
      </c>
      <c r="AG895" s="16" t="str">
        <f t="shared" si="13"/>
        <v/>
      </c>
    </row>
    <row r="896" spans="1:33" x14ac:dyDescent="0.2">
      <c r="A896" s="12" t="s">
        <v>8593</v>
      </c>
      <c r="B896" s="12" t="s">
        <v>8594</v>
      </c>
      <c r="C896" s="12" t="s">
        <v>76</v>
      </c>
      <c r="D896" s="12" t="s">
        <v>88</v>
      </c>
      <c r="E896" s="19" t="s">
        <v>1101</v>
      </c>
      <c r="F896" s="12" t="s">
        <v>1155</v>
      </c>
      <c r="G896" s="12" t="s">
        <v>2718</v>
      </c>
      <c r="H896" s="27" t="s">
        <v>69</v>
      </c>
      <c r="I896" s="28" t="s">
        <v>70</v>
      </c>
      <c r="J896" s="28" t="s">
        <v>70</v>
      </c>
      <c r="K896" s="28" t="s">
        <v>70</v>
      </c>
      <c r="L896" s="28" t="s">
        <v>70</v>
      </c>
      <c r="M896" s="29" t="s">
        <v>70</v>
      </c>
      <c r="N896" s="29" t="s">
        <v>70</v>
      </c>
      <c r="O896" s="28" t="s">
        <v>70</v>
      </c>
      <c r="P896" s="28" t="s">
        <v>70</v>
      </c>
      <c r="Q896" s="28" t="s">
        <v>70</v>
      </c>
      <c r="R896" s="28" t="s">
        <v>70</v>
      </c>
      <c r="S896" s="28" t="s">
        <v>70</v>
      </c>
      <c r="T896" s="30" t="s">
        <v>6894</v>
      </c>
      <c r="U896" s="31" t="s">
        <v>72</v>
      </c>
      <c r="V896" s="12">
        <v>3</v>
      </c>
      <c r="W896" s="12">
        <v>5</v>
      </c>
      <c r="X896" s="12">
        <v>5</v>
      </c>
      <c r="Y896" s="12">
        <v>0</v>
      </c>
      <c r="Z896" s="20">
        <v>1</v>
      </c>
      <c r="AA896" s="12">
        <v>3</v>
      </c>
      <c r="AB896" s="56">
        <v>1</v>
      </c>
      <c r="AC896" s="21" t="s">
        <v>73</v>
      </c>
      <c r="AD896" s="46" t="s">
        <v>8954</v>
      </c>
      <c r="AE896" s="72"/>
      <c r="AF896" s="16" t="s">
        <v>8955</v>
      </c>
      <c r="AG896" s="16" t="str">
        <f t="shared" si="13"/>
        <v/>
      </c>
    </row>
    <row r="897" spans="1:33" x14ac:dyDescent="0.2">
      <c r="A897" s="12" t="s">
        <v>8595</v>
      </c>
      <c r="B897" s="12" t="s">
        <v>8596</v>
      </c>
      <c r="C897" s="12" t="s">
        <v>76</v>
      </c>
      <c r="D897" s="12" t="s">
        <v>3834</v>
      </c>
      <c r="E897" s="19" t="s">
        <v>1101</v>
      </c>
      <c r="F897" s="12" t="s">
        <v>1155</v>
      </c>
      <c r="G897" s="12" t="s">
        <v>2718</v>
      </c>
      <c r="H897" s="27" t="s">
        <v>69</v>
      </c>
      <c r="I897" s="28" t="s">
        <v>70</v>
      </c>
      <c r="J897" s="28" t="s">
        <v>70</v>
      </c>
      <c r="K897" s="28" t="s">
        <v>70</v>
      </c>
      <c r="L897" s="28" t="s">
        <v>70</v>
      </c>
      <c r="M897" s="29" t="s">
        <v>70</v>
      </c>
      <c r="N897" s="29" t="s">
        <v>70</v>
      </c>
      <c r="O897" s="28" t="s">
        <v>70</v>
      </c>
      <c r="P897" s="28" t="s">
        <v>70</v>
      </c>
      <c r="Q897" s="28" t="s">
        <v>70</v>
      </c>
      <c r="R897" s="28" t="s">
        <v>70</v>
      </c>
      <c r="S897" s="28" t="s">
        <v>70</v>
      </c>
      <c r="T897" s="30" t="s">
        <v>6894</v>
      </c>
      <c r="U897" s="31" t="s">
        <v>72</v>
      </c>
      <c r="V897" s="12">
        <v>2</v>
      </c>
      <c r="W897" s="12">
        <v>5</v>
      </c>
      <c r="X897" s="12">
        <v>2</v>
      </c>
      <c r="Y897" s="12">
        <v>0</v>
      </c>
      <c r="Z897" s="20">
        <v>1</v>
      </c>
      <c r="AA897" s="12">
        <v>2</v>
      </c>
      <c r="AB897" s="56">
        <v>2</v>
      </c>
      <c r="AC897" s="21" t="s">
        <v>73</v>
      </c>
      <c r="AD897" s="46" t="s">
        <v>8954</v>
      </c>
      <c r="AE897" s="72"/>
      <c r="AF897" s="16" t="s">
        <v>8955</v>
      </c>
      <c r="AG897" s="16" t="str">
        <f t="shared" si="13"/>
        <v/>
      </c>
    </row>
    <row r="898" spans="1:33" x14ac:dyDescent="0.2">
      <c r="A898" s="12" t="s">
        <v>8597</v>
      </c>
      <c r="B898" s="12" t="s">
        <v>8598</v>
      </c>
      <c r="C898" s="12" t="s">
        <v>64</v>
      </c>
      <c r="D898" s="12" t="s">
        <v>6561</v>
      </c>
      <c r="E898" s="19" t="s">
        <v>1060</v>
      </c>
      <c r="F898" s="12" t="s">
        <v>6590</v>
      </c>
      <c r="G898" s="12" t="s">
        <v>6591</v>
      </c>
      <c r="H898" s="27" t="s">
        <v>69</v>
      </c>
      <c r="I898" s="28" t="s">
        <v>70</v>
      </c>
      <c r="J898" s="28" t="s">
        <v>70</v>
      </c>
      <c r="K898" s="28" t="s">
        <v>70</v>
      </c>
      <c r="L898" s="28" t="s">
        <v>70</v>
      </c>
      <c r="M898" s="29" t="s">
        <v>70</v>
      </c>
      <c r="N898" s="29" t="s">
        <v>70</v>
      </c>
      <c r="O898" s="28" t="s">
        <v>70</v>
      </c>
      <c r="P898" s="28" t="s">
        <v>70</v>
      </c>
      <c r="Q898" s="28" t="s">
        <v>70</v>
      </c>
      <c r="R898" s="28" t="s">
        <v>70</v>
      </c>
      <c r="S898" s="28" t="s">
        <v>70</v>
      </c>
      <c r="T898" s="30" t="s">
        <v>6894</v>
      </c>
      <c r="U898" s="31" t="s">
        <v>72</v>
      </c>
      <c r="V898" s="12">
        <v>0</v>
      </c>
      <c r="W898" s="12">
        <v>2</v>
      </c>
      <c r="X898" s="12">
        <v>2</v>
      </c>
      <c r="Y898" s="12">
        <v>0</v>
      </c>
      <c r="Z898" s="20">
        <v>0</v>
      </c>
      <c r="AA898" s="12">
        <v>0</v>
      </c>
      <c r="AB898" s="56">
        <v>1</v>
      </c>
      <c r="AC898" s="21" t="s">
        <v>73</v>
      </c>
      <c r="AD898" s="46" t="s">
        <v>8956</v>
      </c>
      <c r="AE898" s="72"/>
      <c r="AF898" s="16" t="s">
        <v>8955</v>
      </c>
      <c r="AG898" s="16" t="str">
        <f t="shared" si="13"/>
        <v/>
      </c>
    </row>
    <row r="899" spans="1:33" x14ac:dyDescent="0.2">
      <c r="A899" s="12" t="s">
        <v>8599</v>
      </c>
      <c r="B899" s="12" t="s">
        <v>8600</v>
      </c>
      <c r="C899" s="12" t="s">
        <v>64</v>
      </c>
      <c r="D899" s="12" t="s">
        <v>6561</v>
      </c>
      <c r="E899" s="19" t="s">
        <v>1060</v>
      </c>
      <c r="F899" s="12" t="s">
        <v>6590</v>
      </c>
      <c r="G899" s="12" t="s">
        <v>6591</v>
      </c>
      <c r="H899" s="27" t="s">
        <v>69</v>
      </c>
      <c r="I899" s="28" t="s">
        <v>70</v>
      </c>
      <c r="J899" s="28" t="s">
        <v>70</v>
      </c>
      <c r="K899" s="28" t="s">
        <v>70</v>
      </c>
      <c r="L899" s="28" t="s">
        <v>70</v>
      </c>
      <c r="M899" s="29" t="s">
        <v>70</v>
      </c>
      <c r="N899" s="29" t="s">
        <v>70</v>
      </c>
      <c r="O899" s="28" t="s">
        <v>70</v>
      </c>
      <c r="P899" s="28" t="s">
        <v>70</v>
      </c>
      <c r="Q899" s="28" t="s">
        <v>70</v>
      </c>
      <c r="R899" s="28" t="s">
        <v>70</v>
      </c>
      <c r="S899" s="28" t="s">
        <v>70</v>
      </c>
      <c r="T899" s="30" t="s">
        <v>6894</v>
      </c>
      <c r="U899" s="31" t="s">
        <v>72</v>
      </c>
      <c r="V899" s="12">
        <v>1</v>
      </c>
      <c r="W899" s="12">
        <v>2</v>
      </c>
      <c r="X899" s="12">
        <v>2</v>
      </c>
      <c r="Y899" s="12">
        <v>0</v>
      </c>
      <c r="Z899" s="20">
        <v>0</v>
      </c>
      <c r="AA899" s="12">
        <v>1</v>
      </c>
      <c r="AB899" s="56">
        <v>1</v>
      </c>
      <c r="AC899" s="21" t="s">
        <v>73</v>
      </c>
      <c r="AD899" s="46" t="s">
        <v>8956</v>
      </c>
      <c r="AE899" s="72"/>
      <c r="AF899" s="16" t="s">
        <v>8955</v>
      </c>
      <c r="AG899" s="16" t="str">
        <f t="shared" ref="AG899:AG962" si="14">IF(AND(AF899="tak",AA899=4),"fizchem ","")</f>
        <v/>
      </c>
    </row>
    <row r="900" spans="1:33" x14ac:dyDescent="0.2">
      <c r="A900" s="12" t="s">
        <v>8601</v>
      </c>
      <c r="B900" s="12" t="s">
        <v>7225</v>
      </c>
      <c r="C900" s="12" t="s">
        <v>64</v>
      </c>
      <c r="D900" s="12" t="s">
        <v>6561</v>
      </c>
      <c r="E900" s="19" t="s">
        <v>1060</v>
      </c>
      <c r="F900" s="12" t="s">
        <v>6590</v>
      </c>
      <c r="G900" s="12" t="s">
        <v>6591</v>
      </c>
      <c r="H900" s="27" t="s">
        <v>69</v>
      </c>
      <c r="I900" s="28" t="s">
        <v>70</v>
      </c>
      <c r="J900" s="28" t="s">
        <v>70</v>
      </c>
      <c r="K900" s="28" t="s">
        <v>70</v>
      </c>
      <c r="L900" s="28" t="s">
        <v>70</v>
      </c>
      <c r="M900" s="29" t="s">
        <v>70</v>
      </c>
      <c r="N900" s="29" t="s">
        <v>70</v>
      </c>
      <c r="O900" s="28" t="s">
        <v>70</v>
      </c>
      <c r="P900" s="28" t="s">
        <v>70</v>
      </c>
      <c r="Q900" s="28" t="s">
        <v>70</v>
      </c>
      <c r="R900" s="28" t="s">
        <v>70</v>
      </c>
      <c r="S900" s="28" t="s">
        <v>70</v>
      </c>
      <c r="T900" s="30" t="s">
        <v>6894</v>
      </c>
      <c r="U900" s="31" t="s">
        <v>72</v>
      </c>
      <c r="V900" s="12">
        <v>0</v>
      </c>
      <c r="W900" s="12">
        <v>2</v>
      </c>
      <c r="X900" s="12">
        <v>2</v>
      </c>
      <c r="Y900" s="12">
        <v>0</v>
      </c>
      <c r="Z900" s="20">
        <v>0</v>
      </c>
      <c r="AA900" s="12">
        <v>0</v>
      </c>
      <c r="AB900" s="56">
        <v>1</v>
      </c>
      <c r="AC900" s="21" t="s">
        <v>73</v>
      </c>
      <c r="AD900" s="46" t="s">
        <v>8956</v>
      </c>
      <c r="AE900" s="72"/>
      <c r="AF900" s="16" t="s">
        <v>8955</v>
      </c>
      <c r="AG900" s="16" t="str">
        <f t="shared" si="14"/>
        <v/>
      </c>
    </row>
    <row r="901" spans="1:33" x14ac:dyDescent="0.2">
      <c r="A901" s="12" t="s">
        <v>8602</v>
      </c>
      <c r="B901" s="12" t="s">
        <v>8603</v>
      </c>
      <c r="C901" s="12" t="s">
        <v>64</v>
      </c>
      <c r="D901" s="12" t="s">
        <v>6561</v>
      </c>
      <c r="E901" s="19" t="s">
        <v>1060</v>
      </c>
      <c r="F901" s="12" t="s">
        <v>6590</v>
      </c>
      <c r="G901" s="12" t="s">
        <v>6591</v>
      </c>
      <c r="H901" s="27" t="s">
        <v>69</v>
      </c>
      <c r="I901" s="28" t="s">
        <v>70</v>
      </c>
      <c r="J901" s="28" t="s">
        <v>70</v>
      </c>
      <c r="K901" s="28" t="s">
        <v>70</v>
      </c>
      <c r="L901" s="28" t="s">
        <v>70</v>
      </c>
      <c r="M901" s="29" t="s">
        <v>70</v>
      </c>
      <c r="N901" s="29" t="s">
        <v>70</v>
      </c>
      <c r="O901" s="28" t="s">
        <v>70</v>
      </c>
      <c r="P901" s="28" t="s">
        <v>70</v>
      </c>
      <c r="Q901" s="28" t="s">
        <v>70</v>
      </c>
      <c r="R901" s="28" t="s">
        <v>70</v>
      </c>
      <c r="S901" s="28" t="s">
        <v>70</v>
      </c>
      <c r="T901" s="30" t="s">
        <v>6894</v>
      </c>
      <c r="U901" s="31" t="s">
        <v>72</v>
      </c>
      <c r="V901" s="12">
        <v>0</v>
      </c>
      <c r="W901" s="12">
        <v>2</v>
      </c>
      <c r="X901" s="12">
        <v>2</v>
      </c>
      <c r="Y901" s="12">
        <v>0</v>
      </c>
      <c r="Z901" s="20">
        <v>0</v>
      </c>
      <c r="AA901" s="12">
        <v>0</v>
      </c>
      <c r="AB901" s="56">
        <v>1</v>
      </c>
      <c r="AC901" s="21" t="s">
        <v>73</v>
      </c>
      <c r="AD901" s="46" t="s">
        <v>8956</v>
      </c>
      <c r="AE901" s="72"/>
      <c r="AF901" s="16" t="s">
        <v>8955</v>
      </c>
      <c r="AG901" s="16" t="str">
        <f t="shared" si="14"/>
        <v/>
      </c>
    </row>
    <row r="902" spans="1:33" x14ac:dyDescent="0.2">
      <c r="A902" s="12" t="s">
        <v>8604</v>
      </c>
      <c r="B902" s="12" t="s">
        <v>8605</v>
      </c>
      <c r="C902" s="12" t="s">
        <v>64</v>
      </c>
      <c r="D902" s="12" t="s">
        <v>6561</v>
      </c>
      <c r="E902" s="19" t="s">
        <v>1060</v>
      </c>
      <c r="F902" s="12" t="s">
        <v>6590</v>
      </c>
      <c r="G902" s="12" t="s">
        <v>6591</v>
      </c>
      <c r="H902" s="27" t="s">
        <v>69</v>
      </c>
      <c r="I902" s="28" t="s">
        <v>70</v>
      </c>
      <c r="J902" s="28" t="s">
        <v>70</v>
      </c>
      <c r="K902" s="28" t="s">
        <v>70</v>
      </c>
      <c r="L902" s="28" t="s">
        <v>70</v>
      </c>
      <c r="M902" s="29" t="s">
        <v>70</v>
      </c>
      <c r="N902" s="29" t="s">
        <v>70</v>
      </c>
      <c r="O902" s="28" t="s">
        <v>70</v>
      </c>
      <c r="P902" s="28" t="s">
        <v>70</v>
      </c>
      <c r="Q902" s="28" t="s">
        <v>70</v>
      </c>
      <c r="R902" s="28" t="s">
        <v>70</v>
      </c>
      <c r="S902" s="28" t="s">
        <v>70</v>
      </c>
      <c r="T902" s="30" t="s">
        <v>6894</v>
      </c>
      <c r="U902" s="31" t="s">
        <v>72</v>
      </c>
      <c r="V902" s="12">
        <v>1</v>
      </c>
      <c r="W902" s="12">
        <v>2</v>
      </c>
      <c r="X902" s="12">
        <v>2</v>
      </c>
      <c r="Y902" s="12">
        <v>0</v>
      </c>
      <c r="Z902" s="20">
        <v>0</v>
      </c>
      <c r="AA902" s="12">
        <v>1</v>
      </c>
      <c r="AB902" s="56">
        <v>1</v>
      </c>
      <c r="AC902" s="21" t="s">
        <v>73</v>
      </c>
      <c r="AD902" s="46" t="s">
        <v>8956</v>
      </c>
      <c r="AE902" s="72" t="s">
        <v>6925</v>
      </c>
      <c r="AF902" s="16" t="s">
        <v>8955</v>
      </c>
      <c r="AG902" s="16" t="str">
        <f t="shared" si="14"/>
        <v/>
      </c>
    </row>
    <row r="903" spans="1:33" x14ac:dyDescent="0.2">
      <c r="A903" s="12" t="s">
        <v>8606</v>
      </c>
      <c r="B903" s="12" t="s">
        <v>8607</v>
      </c>
      <c r="C903" s="12" t="s">
        <v>76</v>
      </c>
      <c r="D903" s="12" t="s">
        <v>6561</v>
      </c>
      <c r="E903" s="19" t="s">
        <v>1060</v>
      </c>
      <c r="F903" s="12" t="s">
        <v>6590</v>
      </c>
      <c r="G903" s="12" t="s">
        <v>6591</v>
      </c>
      <c r="H903" s="27" t="s">
        <v>69</v>
      </c>
      <c r="I903" s="28" t="s">
        <v>70</v>
      </c>
      <c r="J903" s="28" t="s">
        <v>70</v>
      </c>
      <c r="K903" s="28" t="s">
        <v>70</v>
      </c>
      <c r="L903" s="28" t="s">
        <v>70</v>
      </c>
      <c r="M903" s="29" t="s">
        <v>70</v>
      </c>
      <c r="N903" s="29" t="s">
        <v>70</v>
      </c>
      <c r="O903" s="28" t="s">
        <v>70</v>
      </c>
      <c r="P903" s="28" t="s">
        <v>70</v>
      </c>
      <c r="Q903" s="28" t="s">
        <v>70</v>
      </c>
      <c r="R903" s="28" t="s">
        <v>70</v>
      </c>
      <c r="S903" s="28" t="s">
        <v>70</v>
      </c>
      <c r="T903" s="30" t="s">
        <v>6894</v>
      </c>
      <c r="U903" s="31" t="s">
        <v>72</v>
      </c>
      <c r="V903" s="12">
        <v>1</v>
      </c>
      <c r="W903" s="12">
        <v>2</v>
      </c>
      <c r="X903" s="12">
        <v>2</v>
      </c>
      <c r="Y903" s="12">
        <v>0</v>
      </c>
      <c r="Z903" s="20">
        <v>0</v>
      </c>
      <c r="AA903" s="12">
        <v>1</v>
      </c>
      <c r="AB903" s="56">
        <v>1</v>
      </c>
      <c r="AC903" s="21" t="s">
        <v>73</v>
      </c>
      <c r="AD903" s="46" t="s">
        <v>8956</v>
      </c>
      <c r="AE903" s="72"/>
      <c r="AF903" s="16" t="s">
        <v>8955</v>
      </c>
      <c r="AG903" s="16" t="str">
        <f t="shared" si="14"/>
        <v/>
      </c>
    </row>
    <row r="904" spans="1:33" x14ac:dyDescent="0.2">
      <c r="A904" s="12" t="s">
        <v>8608</v>
      </c>
      <c r="B904" s="12" t="s">
        <v>8609</v>
      </c>
      <c r="C904" s="12" t="s">
        <v>76</v>
      </c>
      <c r="D904" s="12" t="s">
        <v>6561</v>
      </c>
      <c r="E904" s="19" t="s">
        <v>1060</v>
      </c>
      <c r="F904" s="12" t="s">
        <v>6590</v>
      </c>
      <c r="G904" s="12" t="s">
        <v>6591</v>
      </c>
      <c r="H904" s="27" t="s">
        <v>69</v>
      </c>
      <c r="I904" s="28" t="s">
        <v>70</v>
      </c>
      <c r="J904" s="28" t="s">
        <v>70</v>
      </c>
      <c r="K904" s="28" t="s">
        <v>70</v>
      </c>
      <c r="L904" s="28" t="s">
        <v>70</v>
      </c>
      <c r="M904" s="29" t="s">
        <v>70</v>
      </c>
      <c r="N904" s="29" t="s">
        <v>70</v>
      </c>
      <c r="O904" s="28" t="s">
        <v>70</v>
      </c>
      <c r="P904" s="28" t="s">
        <v>70</v>
      </c>
      <c r="Q904" s="28" t="s">
        <v>70</v>
      </c>
      <c r="R904" s="28" t="s">
        <v>70</v>
      </c>
      <c r="S904" s="28" t="s">
        <v>70</v>
      </c>
      <c r="T904" s="30" t="s">
        <v>6894</v>
      </c>
      <c r="U904" s="31" t="s">
        <v>72</v>
      </c>
      <c r="V904" s="12">
        <v>0</v>
      </c>
      <c r="W904" s="12">
        <v>2</v>
      </c>
      <c r="X904" s="12">
        <v>2</v>
      </c>
      <c r="Y904" s="12">
        <v>0</v>
      </c>
      <c r="Z904" s="20">
        <v>0</v>
      </c>
      <c r="AA904" s="12">
        <v>0</v>
      </c>
      <c r="AB904" s="56">
        <v>1</v>
      </c>
      <c r="AC904" s="21" t="s">
        <v>73</v>
      </c>
      <c r="AD904" s="46" t="s">
        <v>8956</v>
      </c>
      <c r="AE904" s="72"/>
      <c r="AF904" s="16" t="s">
        <v>8955</v>
      </c>
      <c r="AG904" s="16" t="str">
        <f t="shared" si="14"/>
        <v/>
      </c>
    </row>
    <row r="905" spans="1:33" x14ac:dyDescent="0.2">
      <c r="A905" s="12" t="s">
        <v>8610</v>
      </c>
      <c r="B905" s="12" t="s">
        <v>7955</v>
      </c>
      <c r="C905" s="12" t="s">
        <v>64</v>
      </c>
      <c r="D905" s="12" t="s">
        <v>6561</v>
      </c>
      <c r="E905" s="19" t="s">
        <v>1060</v>
      </c>
      <c r="F905" s="12" t="s">
        <v>6590</v>
      </c>
      <c r="G905" s="12" t="s">
        <v>6591</v>
      </c>
      <c r="H905" s="27" t="s">
        <v>69</v>
      </c>
      <c r="I905" s="28" t="s">
        <v>70</v>
      </c>
      <c r="J905" s="28" t="s">
        <v>70</v>
      </c>
      <c r="K905" s="28" t="s">
        <v>70</v>
      </c>
      <c r="L905" s="28" t="s">
        <v>70</v>
      </c>
      <c r="M905" s="29" t="s">
        <v>70</v>
      </c>
      <c r="N905" s="29" t="s">
        <v>70</v>
      </c>
      <c r="O905" s="28" t="s">
        <v>70</v>
      </c>
      <c r="P905" s="28" t="s">
        <v>70</v>
      </c>
      <c r="Q905" s="28" t="s">
        <v>70</v>
      </c>
      <c r="R905" s="28" t="s">
        <v>70</v>
      </c>
      <c r="S905" s="28" t="s">
        <v>70</v>
      </c>
      <c r="T905" s="30" t="s">
        <v>6894</v>
      </c>
      <c r="U905" s="31" t="s">
        <v>72</v>
      </c>
      <c r="V905" s="12">
        <v>0</v>
      </c>
      <c r="W905" s="12">
        <v>2</v>
      </c>
      <c r="X905" s="12">
        <v>2</v>
      </c>
      <c r="Y905" s="12">
        <v>0</v>
      </c>
      <c r="Z905" s="20">
        <v>0</v>
      </c>
      <c r="AA905" s="12">
        <v>0</v>
      </c>
      <c r="AB905" s="56">
        <v>1</v>
      </c>
      <c r="AC905" s="21" t="s">
        <v>73</v>
      </c>
      <c r="AD905" s="46" t="s">
        <v>8956</v>
      </c>
      <c r="AE905" s="72"/>
      <c r="AF905" s="16" t="s">
        <v>8955</v>
      </c>
      <c r="AG905" s="16" t="str">
        <f t="shared" si="14"/>
        <v/>
      </c>
    </row>
    <row r="906" spans="1:33" x14ac:dyDescent="0.2">
      <c r="A906" s="12" t="s">
        <v>8611</v>
      </c>
      <c r="B906" s="12" t="s">
        <v>8612</v>
      </c>
      <c r="C906" s="12" t="s">
        <v>76</v>
      </c>
      <c r="D906" s="12" t="s">
        <v>6561</v>
      </c>
      <c r="E906" s="19" t="s">
        <v>1060</v>
      </c>
      <c r="F906" s="12" t="s">
        <v>6590</v>
      </c>
      <c r="G906" s="12" t="s">
        <v>6591</v>
      </c>
      <c r="H906" s="27" t="s">
        <v>69</v>
      </c>
      <c r="I906" s="28" t="s">
        <v>70</v>
      </c>
      <c r="J906" s="28" t="s">
        <v>70</v>
      </c>
      <c r="K906" s="28" t="s">
        <v>70</v>
      </c>
      <c r="L906" s="28" t="s">
        <v>70</v>
      </c>
      <c r="M906" s="29" t="s">
        <v>70</v>
      </c>
      <c r="N906" s="29" t="s">
        <v>70</v>
      </c>
      <c r="O906" s="28" t="s">
        <v>70</v>
      </c>
      <c r="P906" s="28" t="s">
        <v>70</v>
      </c>
      <c r="Q906" s="28" t="s">
        <v>70</v>
      </c>
      <c r="R906" s="28" t="s">
        <v>70</v>
      </c>
      <c r="S906" s="28" t="s">
        <v>70</v>
      </c>
      <c r="T906" s="30" t="s">
        <v>6894</v>
      </c>
      <c r="U906" s="31" t="s">
        <v>72</v>
      </c>
      <c r="V906" s="12">
        <v>0</v>
      </c>
      <c r="W906" s="12">
        <v>2</v>
      </c>
      <c r="X906" s="12">
        <v>2</v>
      </c>
      <c r="Y906" s="12">
        <v>0</v>
      </c>
      <c r="Z906" s="20">
        <v>0</v>
      </c>
      <c r="AA906" s="12">
        <v>0</v>
      </c>
      <c r="AB906" s="56">
        <v>1</v>
      </c>
      <c r="AC906" s="21" t="s">
        <v>73</v>
      </c>
      <c r="AD906" s="46" t="s">
        <v>8956</v>
      </c>
      <c r="AE906" s="72"/>
      <c r="AF906" s="16" t="s">
        <v>8955</v>
      </c>
      <c r="AG906" s="16" t="str">
        <f t="shared" si="14"/>
        <v/>
      </c>
    </row>
    <row r="907" spans="1:33" x14ac:dyDescent="0.2">
      <c r="A907" s="12" t="s">
        <v>8613</v>
      </c>
      <c r="B907" s="12" t="s">
        <v>8614</v>
      </c>
      <c r="C907" s="12" t="s">
        <v>64</v>
      </c>
      <c r="D907" s="12" t="s">
        <v>6561</v>
      </c>
      <c r="E907" s="19" t="s">
        <v>1060</v>
      </c>
      <c r="F907" s="12" t="s">
        <v>6590</v>
      </c>
      <c r="G907" s="12" t="s">
        <v>6591</v>
      </c>
      <c r="H907" s="27" t="s">
        <v>69</v>
      </c>
      <c r="I907" s="28" t="s">
        <v>70</v>
      </c>
      <c r="J907" s="28" t="s">
        <v>70</v>
      </c>
      <c r="K907" s="28" t="s">
        <v>70</v>
      </c>
      <c r="L907" s="28" t="s">
        <v>70</v>
      </c>
      <c r="M907" s="29" t="s">
        <v>70</v>
      </c>
      <c r="N907" s="29" t="s">
        <v>70</v>
      </c>
      <c r="O907" s="28" t="s">
        <v>70</v>
      </c>
      <c r="P907" s="28" t="s">
        <v>70</v>
      </c>
      <c r="Q907" s="28" t="s">
        <v>70</v>
      </c>
      <c r="R907" s="28" t="s">
        <v>70</v>
      </c>
      <c r="S907" s="28" t="s">
        <v>70</v>
      </c>
      <c r="T907" s="30" t="s">
        <v>6894</v>
      </c>
      <c r="U907" s="31" t="s">
        <v>72</v>
      </c>
      <c r="V907" s="12">
        <v>0</v>
      </c>
      <c r="W907" s="12">
        <v>2</v>
      </c>
      <c r="X907" s="12">
        <v>2</v>
      </c>
      <c r="Y907" s="12">
        <v>0</v>
      </c>
      <c r="Z907" s="20">
        <v>0</v>
      </c>
      <c r="AA907" s="12">
        <v>0</v>
      </c>
      <c r="AB907" s="56">
        <v>1</v>
      </c>
      <c r="AC907" s="21" t="s">
        <v>73</v>
      </c>
      <c r="AD907" s="46" t="s">
        <v>8956</v>
      </c>
      <c r="AE907" s="72"/>
      <c r="AF907" s="16" t="s">
        <v>8955</v>
      </c>
      <c r="AG907" s="16" t="str">
        <f t="shared" si="14"/>
        <v/>
      </c>
    </row>
    <row r="908" spans="1:33" x14ac:dyDescent="0.2">
      <c r="A908" s="12" t="s">
        <v>8615</v>
      </c>
      <c r="B908" s="12" t="s">
        <v>8616</v>
      </c>
      <c r="C908" s="12" t="s">
        <v>64</v>
      </c>
      <c r="D908" s="12" t="s">
        <v>6561</v>
      </c>
      <c r="E908" s="19" t="s">
        <v>1060</v>
      </c>
      <c r="F908" s="12" t="s">
        <v>6590</v>
      </c>
      <c r="G908" s="12" t="s">
        <v>6591</v>
      </c>
      <c r="H908" s="27" t="s">
        <v>69</v>
      </c>
      <c r="I908" s="28" t="s">
        <v>70</v>
      </c>
      <c r="J908" s="28" t="s">
        <v>70</v>
      </c>
      <c r="K908" s="28" t="s">
        <v>70</v>
      </c>
      <c r="L908" s="28" t="s">
        <v>70</v>
      </c>
      <c r="M908" s="29" t="s">
        <v>70</v>
      </c>
      <c r="N908" s="29" t="s">
        <v>70</v>
      </c>
      <c r="O908" s="28" t="s">
        <v>70</v>
      </c>
      <c r="P908" s="28" t="s">
        <v>70</v>
      </c>
      <c r="Q908" s="28" t="s">
        <v>70</v>
      </c>
      <c r="R908" s="28" t="s">
        <v>70</v>
      </c>
      <c r="S908" s="28" t="s">
        <v>70</v>
      </c>
      <c r="T908" s="30" t="s">
        <v>6894</v>
      </c>
      <c r="U908" s="31" t="s">
        <v>72</v>
      </c>
      <c r="V908" s="12">
        <v>1</v>
      </c>
      <c r="W908" s="12">
        <v>2</v>
      </c>
      <c r="X908" s="12">
        <v>2</v>
      </c>
      <c r="Y908" s="12">
        <v>0</v>
      </c>
      <c r="Z908" s="20">
        <v>0</v>
      </c>
      <c r="AA908" s="12">
        <v>1</v>
      </c>
      <c r="AB908" s="56">
        <v>1</v>
      </c>
      <c r="AC908" s="21" t="s">
        <v>73</v>
      </c>
      <c r="AD908" s="46" t="s">
        <v>8956</v>
      </c>
      <c r="AE908" s="72"/>
      <c r="AF908" s="16" t="s">
        <v>8955</v>
      </c>
      <c r="AG908" s="16" t="str">
        <f t="shared" si="14"/>
        <v/>
      </c>
    </row>
    <row r="909" spans="1:33" x14ac:dyDescent="0.2">
      <c r="A909" s="12" t="s">
        <v>8617</v>
      </c>
      <c r="B909" s="12" t="s">
        <v>8618</v>
      </c>
      <c r="C909" s="12" t="s">
        <v>64</v>
      </c>
      <c r="D909" s="12" t="s">
        <v>6561</v>
      </c>
      <c r="E909" s="19" t="s">
        <v>1060</v>
      </c>
      <c r="F909" s="12" t="s">
        <v>6590</v>
      </c>
      <c r="G909" s="12" t="s">
        <v>6591</v>
      </c>
      <c r="H909" s="27" t="s">
        <v>69</v>
      </c>
      <c r="I909" s="28" t="s">
        <v>70</v>
      </c>
      <c r="J909" s="28" t="s">
        <v>70</v>
      </c>
      <c r="K909" s="28" t="s">
        <v>70</v>
      </c>
      <c r="L909" s="28" t="s">
        <v>70</v>
      </c>
      <c r="M909" s="29" t="s">
        <v>70</v>
      </c>
      <c r="N909" s="29" t="s">
        <v>70</v>
      </c>
      <c r="O909" s="28" t="s">
        <v>70</v>
      </c>
      <c r="P909" s="28" t="s">
        <v>70</v>
      </c>
      <c r="Q909" s="28" t="s">
        <v>70</v>
      </c>
      <c r="R909" s="28" t="s">
        <v>70</v>
      </c>
      <c r="S909" s="28" t="s">
        <v>70</v>
      </c>
      <c r="T909" s="30" t="s">
        <v>6894</v>
      </c>
      <c r="U909" s="31" t="s">
        <v>72</v>
      </c>
      <c r="V909" s="12">
        <v>1</v>
      </c>
      <c r="W909" s="12">
        <v>2</v>
      </c>
      <c r="X909" s="12">
        <v>2</v>
      </c>
      <c r="Y909" s="12">
        <v>0</v>
      </c>
      <c r="Z909" s="20">
        <v>0</v>
      </c>
      <c r="AA909" s="12">
        <v>1</v>
      </c>
      <c r="AB909" s="56">
        <v>1</v>
      </c>
      <c r="AC909" s="21" t="s">
        <v>73</v>
      </c>
      <c r="AD909" s="46" t="s">
        <v>8956</v>
      </c>
      <c r="AE909" s="72" t="s">
        <v>6925</v>
      </c>
      <c r="AF909" s="16" t="s">
        <v>8955</v>
      </c>
      <c r="AG909" s="16" t="str">
        <f t="shared" si="14"/>
        <v/>
      </c>
    </row>
    <row r="910" spans="1:33" x14ac:dyDescent="0.2">
      <c r="A910" s="12" t="s">
        <v>8619</v>
      </c>
      <c r="B910" s="12" t="s">
        <v>8620</v>
      </c>
      <c r="C910" s="12" t="s">
        <v>76</v>
      </c>
      <c r="D910" s="12" t="s">
        <v>6561</v>
      </c>
      <c r="E910" s="19" t="s">
        <v>1060</v>
      </c>
      <c r="F910" s="12" t="s">
        <v>6590</v>
      </c>
      <c r="G910" s="12" t="s">
        <v>6591</v>
      </c>
      <c r="H910" s="27" t="s">
        <v>69</v>
      </c>
      <c r="I910" s="28" t="s">
        <v>70</v>
      </c>
      <c r="J910" s="28" t="s">
        <v>70</v>
      </c>
      <c r="K910" s="28" t="s">
        <v>70</v>
      </c>
      <c r="L910" s="28" t="s">
        <v>70</v>
      </c>
      <c r="M910" s="29" t="s">
        <v>70</v>
      </c>
      <c r="N910" s="29" t="s">
        <v>70</v>
      </c>
      <c r="O910" s="28" t="s">
        <v>70</v>
      </c>
      <c r="P910" s="28" t="s">
        <v>70</v>
      </c>
      <c r="Q910" s="28" t="s">
        <v>70</v>
      </c>
      <c r="R910" s="28" t="s">
        <v>70</v>
      </c>
      <c r="S910" s="28" t="s">
        <v>70</v>
      </c>
      <c r="T910" s="30" t="s">
        <v>6894</v>
      </c>
      <c r="U910" s="31" t="s">
        <v>72</v>
      </c>
      <c r="V910" s="12">
        <v>3</v>
      </c>
      <c r="W910" s="12">
        <v>5</v>
      </c>
      <c r="X910" s="12">
        <v>5</v>
      </c>
      <c r="Y910" s="12">
        <v>0</v>
      </c>
      <c r="Z910" s="20">
        <v>1</v>
      </c>
      <c r="AA910" s="12">
        <v>3</v>
      </c>
      <c r="AB910" s="56">
        <v>2</v>
      </c>
      <c r="AC910" s="21" t="s">
        <v>73</v>
      </c>
      <c r="AD910" s="46" t="s">
        <v>8954</v>
      </c>
      <c r="AE910" s="72"/>
      <c r="AF910" s="16" t="s">
        <v>8955</v>
      </c>
      <c r="AG910" s="16" t="str">
        <f t="shared" si="14"/>
        <v/>
      </c>
    </row>
    <row r="911" spans="1:33" x14ac:dyDescent="0.2">
      <c r="A911" s="12" t="s">
        <v>8621</v>
      </c>
      <c r="B911" s="12" t="s">
        <v>8622</v>
      </c>
      <c r="C911" s="12" t="s">
        <v>76</v>
      </c>
      <c r="D911" s="12" t="s">
        <v>6561</v>
      </c>
      <c r="E911" s="19" t="s">
        <v>1060</v>
      </c>
      <c r="F911" s="12" t="s">
        <v>6590</v>
      </c>
      <c r="G911" s="12" t="s">
        <v>6591</v>
      </c>
      <c r="H911" s="27" t="s">
        <v>69</v>
      </c>
      <c r="I911" s="28" t="s">
        <v>70</v>
      </c>
      <c r="J911" s="28" t="s">
        <v>70</v>
      </c>
      <c r="K911" s="28" t="s">
        <v>70</v>
      </c>
      <c r="L911" s="28" t="s">
        <v>70</v>
      </c>
      <c r="M911" s="29" t="s">
        <v>70</v>
      </c>
      <c r="N911" s="29" t="s">
        <v>70</v>
      </c>
      <c r="O911" s="28" t="s">
        <v>70</v>
      </c>
      <c r="P911" s="28" t="s">
        <v>70</v>
      </c>
      <c r="Q911" s="28" t="s">
        <v>70</v>
      </c>
      <c r="R911" s="28" t="s">
        <v>70</v>
      </c>
      <c r="S911" s="28" t="s">
        <v>70</v>
      </c>
      <c r="T911" s="30" t="s">
        <v>6894</v>
      </c>
      <c r="U911" s="31" t="s">
        <v>72</v>
      </c>
      <c r="V911" s="12">
        <v>3</v>
      </c>
      <c r="W911" s="12">
        <v>5</v>
      </c>
      <c r="X911" s="12">
        <v>5</v>
      </c>
      <c r="Y911" s="12">
        <v>0</v>
      </c>
      <c r="Z911" s="20">
        <v>1</v>
      </c>
      <c r="AA911" s="12">
        <v>3</v>
      </c>
      <c r="AB911" s="56">
        <v>2</v>
      </c>
      <c r="AC911" s="21" t="s">
        <v>73</v>
      </c>
      <c r="AD911" s="46" t="s">
        <v>8954</v>
      </c>
      <c r="AE911" s="72"/>
      <c r="AF911" s="16" t="s">
        <v>8955</v>
      </c>
      <c r="AG911" s="16" t="str">
        <f t="shared" si="14"/>
        <v/>
      </c>
    </row>
    <row r="912" spans="1:33" x14ac:dyDescent="0.2">
      <c r="A912" s="12" t="s">
        <v>8623</v>
      </c>
      <c r="B912" s="12" t="s">
        <v>8624</v>
      </c>
      <c r="C912" s="12" t="s">
        <v>76</v>
      </c>
      <c r="D912" s="12" t="s">
        <v>6561</v>
      </c>
      <c r="E912" s="19" t="s">
        <v>1060</v>
      </c>
      <c r="F912" s="12" t="s">
        <v>6590</v>
      </c>
      <c r="G912" s="12" t="s">
        <v>6591</v>
      </c>
      <c r="H912" s="27" t="s">
        <v>69</v>
      </c>
      <c r="I912" s="28" t="s">
        <v>70</v>
      </c>
      <c r="J912" s="28" t="s">
        <v>70</v>
      </c>
      <c r="K912" s="28" t="s">
        <v>70</v>
      </c>
      <c r="L912" s="28" t="s">
        <v>70</v>
      </c>
      <c r="M912" s="29" t="s">
        <v>70</v>
      </c>
      <c r="N912" s="29" t="s">
        <v>70</v>
      </c>
      <c r="O912" s="28" t="s">
        <v>70</v>
      </c>
      <c r="P912" s="28" t="s">
        <v>70</v>
      </c>
      <c r="Q912" s="28" t="s">
        <v>70</v>
      </c>
      <c r="R912" s="28" t="s">
        <v>70</v>
      </c>
      <c r="S912" s="28" t="s">
        <v>70</v>
      </c>
      <c r="T912" s="30" t="s">
        <v>6894</v>
      </c>
      <c r="U912" s="31" t="s">
        <v>72</v>
      </c>
      <c r="V912" s="12">
        <v>3</v>
      </c>
      <c r="W912" s="12">
        <v>5</v>
      </c>
      <c r="X912" s="12">
        <v>2</v>
      </c>
      <c r="Y912" s="12">
        <v>0</v>
      </c>
      <c r="Z912" s="20">
        <v>1</v>
      </c>
      <c r="AA912" s="12">
        <v>3</v>
      </c>
      <c r="AB912" s="56">
        <v>1</v>
      </c>
      <c r="AC912" s="21" t="s">
        <v>73</v>
      </c>
      <c r="AD912" s="46" t="s">
        <v>8954</v>
      </c>
      <c r="AE912" s="72"/>
      <c r="AF912" s="16" t="s">
        <v>8955</v>
      </c>
      <c r="AG912" s="16" t="str">
        <f t="shared" si="14"/>
        <v/>
      </c>
    </row>
    <row r="913" spans="1:33" x14ac:dyDescent="0.2">
      <c r="A913" s="12" t="s">
        <v>8625</v>
      </c>
      <c r="B913" s="12" t="s">
        <v>8626</v>
      </c>
      <c r="C913" s="12" t="s">
        <v>64</v>
      </c>
      <c r="D913" s="12" t="s">
        <v>6561</v>
      </c>
      <c r="E913" s="19" t="s">
        <v>1060</v>
      </c>
      <c r="F913" s="12" t="s">
        <v>6590</v>
      </c>
      <c r="G913" s="12" t="s">
        <v>6591</v>
      </c>
      <c r="H913" s="27" t="s">
        <v>69</v>
      </c>
      <c r="I913" s="28" t="s">
        <v>70</v>
      </c>
      <c r="J913" s="28" t="s">
        <v>70</v>
      </c>
      <c r="K913" s="28" t="s">
        <v>70</v>
      </c>
      <c r="L913" s="28" t="s">
        <v>70</v>
      </c>
      <c r="M913" s="29" t="s">
        <v>70</v>
      </c>
      <c r="N913" s="29" t="s">
        <v>70</v>
      </c>
      <c r="O913" s="28" t="s">
        <v>70</v>
      </c>
      <c r="P913" s="28" t="s">
        <v>70</v>
      </c>
      <c r="Q913" s="28" t="s">
        <v>70</v>
      </c>
      <c r="R913" s="28" t="s">
        <v>70</v>
      </c>
      <c r="S913" s="28" t="s">
        <v>70</v>
      </c>
      <c r="T913" s="30" t="s">
        <v>6894</v>
      </c>
      <c r="U913" s="31" t="s">
        <v>72</v>
      </c>
      <c r="V913" s="12">
        <v>0</v>
      </c>
      <c r="W913" s="12">
        <v>2</v>
      </c>
      <c r="X913" s="12">
        <v>2</v>
      </c>
      <c r="Y913" s="12">
        <v>0</v>
      </c>
      <c r="Z913" s="20">
        <v>0</v>
      </c>
      <c r="AA913" s="12">
        <v>0</v>
      </c>
      <c r="AB913" s="56">
        <v>1</v>
      </c>
      <c r="AC913" s="21" t="s">
        <v>73</v>
      </c>
      <c r="AD913" s="46" t="s">
        <v>8956</v>
      </c>
      <c r="AE913" s="72"/>
      <c r="AF913" s="16" t="s">
        <v>8955</v>
      </c>
      <c r="AG913" s="16" t="str">
        <f t="shared" si="14"/>
        <v/>
      </c>
    </row>
    <row r="914" spans="1:33" x14ac:dyDescent="0.2">
      <c r="A914" s="12" t="s">
        <v>8627</v>
      </c>
      <c r="B914" s="12" t="s">
        <v>8628</v>
      </c>
      <c r="C914" s="12" t="s">
        <v>76</v>
      </c>
      <c r="D914" s="12" t="s">
        <v>6561</v>
      </c>
      <c r="E914" s="19" t="s">
        <v>1060</v>
      </c>
      <c r="F914" s="12" t="s">
        <v>6590</v>
      </c>
      <c r="G914" s="12" t="s">
        <v>6591</v>
      </c>
      <c r="H914" s="27" t="s">
        <v>69</v>
      </c>
      <c r="I914" s="28" t="s">
        <v>70</v>
      </c>
      <c r="J914" s="28" t="s">
        <v>70</v>
      </c>
      <c r="K914" s="28" t="s">
        <v>70</v>
      </c>
      <c r="L914" s="28" t="s">
        <v>70</v>
      </c>
      <c r="M914" s="29" t="s">
        <v>70</v>
      </c>
      <c r="N914" s="29" t="s">
        <v>70</v>
      </c>
      <c r="O914" s="28" t="s">
        <v>70</v>
      </c>
      <c r="P914" s="28" t="s">
        <v>70</v>
      </c>
      <c r="Q914" s="28" t="s">
        <v>70</v>
      </c>
      <c r="R914" s="28" t="s">
        <v>70</v>
      </c>
      <c r="S914" s="28" t="s">
        <v>70</v>
      </c>
      <c r="T914" s="30" t="s">
        <v>6894</v>
      </c>
      <c r="U914" s="31" t="s">
        <v>72</v>
      </c>
      <c r="V914" s="12">
        <v>3</v>
      </c>
      <c r="W914" s="12">
        <v>2</v>
      </c>
      <c r="X914" s="12">
        <v>5</v>
      </c>
      <c r="Y914" s="12">
        <v>0</v>
      </c>
      <c r="Z914" s="20">
        <v>1</v>
      </c>
      <c r="AA914" s="12">
        <v>3</v>
      </c>
      <c r="AB914" s="56">
        <v>1</v>
      </c>
      <c r="AC914" s="21" t="s">
        <v>73</v>
      </c>
      <c r="AD914" s="46" t="s">
        <v>8954</v>
      </c>
      <c r="AE914" s="72"/>
      <c r="AF914" s="16" t="s">
        <v>8955</v>
      </c>
      <c r="AG914" s="16" t="str">
        <f t="shared" si="14"/>
        <v/>
      </c>
    </row>
    <row r="915" spans="1:33" x14ac:dyDescent="0.2">
      <c r="A915" s="12" t="s">
        <v>8629</v>
      </c>
      <c r="B915" s="12" t="s">
        <v>8630</v>
      </c>
      <c r="C915" s="12" t="s">
        <v>76</v>
      </c>
      <c r="D915" s="12" t="s">
        <v>6561</v>
      </c>
      <c r="E915" s="19" t="s">
        <v>1060</v>
      </c>
      <c r="F915" s="12" t="s">
        <v>6590</v>
      </c>
      <c r="G915" s="12" t="s">
        <v>6591</v>
      </c>
      <c r="H915" s="27" t="s">
        <v>69</v>
      </c>
      <c r="I915" s="28" t="s">
        <v>70</v>
      </c>
      <c r="J915" s="28" t="s">
        <v>70</v>
      </c>
      <c r="K915" s="28" t="s">
        <v>70</v>
      </c>
      <c r="L915" s="28" t="s">
        <v>70</v>
      </c>
      <c r="M915" s="29" t="s">
        <v>70</v>
      </c>
      <c r="N915" s="29" t="s">
        <v>70</v>
      </c>
      <c r="O915" s="28" t="s">
        <v>70</v>
      </c>
      <c r="P915" s="28" t="s">
        <v>70</v>
      </c>
      <c r="Q915" s="28" t="s">
        <v>70</v>
      </c>
      <c r="R915" s="28" t="s">
        <v>70</v>
      </c>
      <c r="S915" s="28" t="s">
        <v>70</v>
      </c>
      <c r="T915" s="30" t="s">
        <v>6894</v>
      </c>
      <c r="U915" s="31" t="s">
        <v>72</v>
      </c>
      <c r="V915" s="12">
        <v>3</v>
      </c>
      <c r="W915" s="12">
        <v>5</v>
      </c>
      <c r="X915" s="12">
        <v>5</v>
      </c>
      <c r="Y915" s="12">
        <v>0</v>
      </c>
      <c r="Z915" s="20">
        <v>1</v>
      </c>
      <c r="AA915" s="12">
        <v>3</v>
      </c>
      <c r="AB915" s="56">
        <v>1</v>
      </c>
      <c r="AC915" s="21" t="s">
        <v>73</v>
      </c>
      <c r="AD915" s="46" t="s">
        <v>8954</v>
      </c>
      <c r="AE915" s="72"/>
      <c r="AF915" s="16" t="s">
        <v>8955</v>
      </c>
      <c r="AG915" s="16" t="str">
        <f t="shared" si="14"/>
        <v/>
      </c>
    </row>
    <row r="916" spans="1:33" x14ac:dyDescent="0.2">
      <c r="A916" s="12" t="s">
        <v>8631</v>
      </c>
      <c r="B916" s="12" t="s">
        <v>8632</v>
      </c>
      <c r="C916" s="12" t="s">
        <v>64</v>
      </c>
      <c r="D916" s="12" t="s">
        <v>6561</v>
      </c>
      <c r="E916" s="19" t="s">
        <v>1060</v>
      </c>
      <c r="F916" s="12" t="s">
        <v>6590</v>
      </c>
      <c r="G916" s="12" t="s">
        <v>6591</v>
      </c>
      <c r="H916" s="27" t="s">
        <v>69</v>
      </c>
      <c r="I916" s="28" t="s">
        <v>70</v>
      </c>
      <c r="J916" s="28" t="s">
        <v>70</v>
      </c>
      <c r="K916" s="28" t="s">
        <v>70</v>
      </c>
      <c r="L916" s="28" t="s">
        <v>70</v>
      </c>
      <c r="M916" s="29" t="s">
        <v>70</v>
      </c>
      <c r="N916" s="29" t="s">
        <v>70</v>
      </c>
      <c r="O916" s="28" t="s">
        <v>70</v>
      </c>
      <c r="P916" s="28" t="s">
        <v>70</v>
      </c>
      <c r="Q916" s="28" t="s">
        <v>70</v>
      </c>
      <c r="R916" s="28" t="s">
        <v>70</v>
      </c>
      <c r="S916" s="28" t="s">
        <v>70</v>
      </c>
      <c r="T916" s="30" t="s">
        <v>6894</v>
      </c>
      <c r="U916" s="31" t="s">
        <v>72</v>
      </c>
      <c r="V916" s="12">
        <v>1</v>
      </c>
      <c r="W916" s="12">
        <v>2</v>
      </c>
      <c r="X916" s="12">
        <v>2</v>
      </c>
      <c r="Y916" s="12">
        <v>0</v>
      </c>
      <c r="Z916" s="20">
        <v>0</v>
      </c>
      <c r="AA916" s="12">
        <v>1</v>
      </c>
      <c r="AB916" s="56">
        <v>1</v>
      </c>
      <c r="AC916" s="21" t="s">
        <v>73</v>
      </c>
      <c r="AD916" s="46" t="s">
        <v>8956</v>
      </c>
      <c r="AE916" s="72"/>
      <c r="AF916" s="16" t="s">
        <v>8955</v>
      </c>
      <c r="AG916" s="16" t="str">
        <f t="shared" si="14"/>
        <v/>
      </c>
    </row>
    <row r="917" spans="1:33" x14ac:dyDescent="0.2">
      <c r="A917" s="12" t="s">
        <v>8633</v>
      </c>
      <c r="B917" s="12" t="s">
        <v>8634</v>
      </c>
      <c r="C917" s="12" t="s">
        <v>64</v>
      </c>
      <c r="D917" s="12" t="s">
        <v>6561</v>
      </c>
      <c r="E917" s="19" t="s">
        <v>1060</v>
      </c>
      <c r="F917" s="12" t="s">
        <v>6590</v>
      </c>
      <c r="G917" s="12" t="s">
        <v>6591</v>
      </c>
      <c r="H917" s="27" t="s">
        <v>69</v>
      </c>
      <c r="I917" s="28" t="s">
        <v>70</v>
      </c>
      <c r="J917" s="28" t="s">
        <v>70</v>
      </c>
      <c r="K917" s="28" t="s">
        <v>70</v>
      </c>
      <c r="L917" s="28" t="s">
        <v>70</v>
      </c>
      <c r="M917" s="29" t="s">
        <v>70</v>
      </c>
      <c r="N917" s="29" t="s">
        <v>70</v>
      </c>
      <c r="O917" s="28" t="s">
        <v>70</v>
      </c>
      <c r="P917" s="28" t="s">
        <v>70</v>
      </c>
      <c r="Q917" s="28" t="s">
        <v>70</v>
      </c>
      <c r="R917" s="28" t="s">
        <v>70</v>
      </c>
      <c r="S917" s="28" t="s">
        <v>70</v>
      </c>
      <c r="T917" s="30" t="s">
        <v>6894</v>
      </c>
      <c r="U917" s="31" t="s">
        <v>72</v>
      </c>
      <c r="V917" s="12">
        <v>1</v>
      </c>
      <c r="W917" s="12">
        <v>2</v>
      </c>
      <c r="X917" s="12">
        <v>2</v>
      </c>
      <c r="Y917" s="12">
        <v>0</v>
      </c>
      <c r="Z917" s="20">
        <v>0</v>
      </c>
      <c r="AA917" s="12">
        <v>1</v>
      </c>
      <c r="AB917" s="56">
        <v>1</v>
      </c>
      <c r="AC917" s="21" t="s">
        <v>73</v>
      </c>
      <c r="AD917" s="46" t="s">
        <v>8956</v>
      </c>
      <c r="AE917" s="72"/>
      <c r="AF917" s="16" t="s">
        <v>8955</v>
      </c>
      <c r="AG917" s="16" t="str">
        <f t="shared" si="14"/>
        <v/>
      </c>
    </row>
    <row r="918" spans="1:33" x14ac:dyDescent="0.2">
      <c r="A918" s="12" t="s">
        <v>8635</v>
      </c>
      <c r="B918" s="12" t="s">
        <v>8636</v>
      </c>
      <c r="C918" s="12" t="s">
        <v>76</v>
      </c>
      <c r="D918" s="12" t="s">
        <v>6561</v>
      </c>
      <c r="E918" s="19" t="s">
        <v>1060</v>
      </c>
      <c r="F918" s="12" t="s">
        <v>6590</v>
      </c>
      <c r="G918" s="12" t="s">
        <v>6591</v>
      </c>
      <c r="H918" s="27" t="s">
        <v>69</v>
      </c>
      <c r="I918" s="28" t="s">
        <v>70</v>
      </c>
      <c r="J918" s="28" t="s">
        <v>70</v>
      </c>
      <c r="K918" s="28" t="s">
        <v>70</v>
      </c>
      <c r="L918" s="28" t="s">
        <v>70</v>
      </c>
      <c r="M918" s="29" t="s">
        <v>70</v>
      </c>
      <c r="N918" s="29" t="s">
        <v>70</v>
      </c>
      <c r="O918" s="28" t="s">
        <v>70</v>
      </c>
      <c r="P918" s="28" t="s">
        <v>70</v>
      </c>
      <c r="Q918" s="28" t="s">
        <v>70</v>
      </c>
      <c r="R918" s="28" t="s">
        <v>70</v>
      </c>
      <c r="S918" s="28" t="s">
        <v>70</v>
      </c>
      <c r="T918" s="30" t="s">
        <v>6894</v>
      </c>
      <c r="U918" s="31" t="s">
        <v>72</v>
      </c>
      <c r="V918" s="12">
        <v>3</v>
      </c>
      <c r="W918" s="12">
        <v>2</v>
      </c>
      <c r="X918" s="12">
        <v>2</v>
      </c>
      <c r="Y918" s="12">
        <v>0</v>
      </c>
      <c r="Z918" s="20">
        <v>0</v>
      </c>
      <c r="AA918" s="12">
        <v>3</v>
      </c>
      <c r="AB918" s="56">
        <v>2</v>
      </c>
      <c r="AC918" s="21" t="s">
        <v>73</v>
      </c>
      <c r="AD918" s="46" t="s">
        <v>8954</v>
      </c>
      <c r="AE918" s="72"/>
      <c r="AF918" s="16" t="s">
        <v>8955</v>
      </c>
      <c r="AG918" s="16" t="str">
        <f t="shared" si="14"/>
        <v/>
      </c>
    </row>
    <row r="919" spans="1:33" x14ac:dyDescent="0.2">
      <c r="A919" s="12" t="s">
        <v>8637</v>
      </c>
      <c r="B919" s="12" t="s">
        <v>8638</v>
      </c>
      <c r="C919" s="12" t="s">
        <v>64</v>
      </c>
      <c r="D919" s="12" t="s">
        <v>6561</v>
      </c>
      <c r="E919" s="19" t="s">
        <v>1060</v>
      </c>
      <c r="F919" s="12" t="s">
        <v>6590</v>
      </c>
      <c r="G919" s="12" t="s">
        <v>6591</v>
      </c>
      <c r="H919" s="27" t="s">
        <v>69</v>
      </c>
      <c r="I919" s="28" t="s">
        <v>70</v>
      </c>
      <c r="J919" s="28" t="s">
        <v>70</v>
      </c>
      <c r="K919" s="28" t="s">
        <v>70</v>
      </c>
      <c r="L919" s="28" t="s">
        <v>70</v>
      </c>
      <c r="M919" s="29" t="s">
        <v>70</v>
      </c>
      <c r="N919" s="29" t="s">
        <v>70</v>
      </c>
      <c r="O919" s="28" t="s">
        <v>70</v>
      </c>
      <c r="P919" s="28" t="s">
        <v>70</v>
      </c>
      <c r="Q919" s="28" t="s">
        <v>70</v>
      </c>
      <c r="R919" s="28" t="s">
        <v>70</v>
      </c>
      <c r="S919" s="28" t="s">
        <v>70</v>
      </c>
      <c r="T919" s="30" t="s">
        <v>6894</v>
      </c>
      <c r="U919" s="31" t="s">
        <v>72</v>
      </c>
      <c r="V919" s="12">
        <v>0</v>
      </c>
      <c r="W919" s="12">
        <v>2</v>
      </c>
      <c r="X919" s="12">
        <v>2</v>
      </c>
      <c r="Y919" s="12">
        <v>0</v>
      </c>
      <c r="Z919" s="20">
        <v>0</v>
      </c>
      <c r="AA919" s="12">
        <v>0</v>
      </c>
      <c r="AB919" s="56">
        <v>1</v>
      </c>
      <c r="AC919" s="21" t="s">
        <v>73</v>
      </c>
      <c r="AD919" s="46" t="s">
        <v>8956</v>
      </c>
      <c r="AE919" s="72"/>
      <c r="AF919" s="16" t="s">
        <v>8955</v>
      </c>
      <c r="AG919" s="16" t="str">
        <f t="shared" si="14"/>
        <v/>
      </c>
    </row>
    <row r="920" spans="1:33" x14ac:dyDescent="0.2">
      <c r="A920" s="12" t="s">
        <v>8639</v>
      </c>
      <c r="B920" s="12" t="s">
        <v>1086</v>
      </c>
      <c r="C920" s="12" t="s">
        <v>64</v>
      </c>
      <c r="D920" s="12" t="s">
        <v>6561</v>
      </c>
      <c r="E920" s="19" t="s">
        <v>1060</v>
      </c>
      <c r="F920" s="12" t="s">
        <v>6590</v>
      </c>
      <c r="G920" s="12" t="s">
        <v>6591</v>
      </c>
      <c r="H920" s="27" t="s">
        <v>69</v>
      </c>
      <c r="I920" s="28" t="s">
        <v>70</v>
      </c>
      <c r="J920" s="28" t="s">
        <v>70</v>
      </c>
      <c r="K920" s="28" t="s">
        <v>70</v>
      </c>
      <c r="L920" s="28" t="s">
        <v>70</v>
      </c>
      <c r="M920" s="29" t="s">
        <v>70</v>
      </c>
      <c r="N920" s="29" t="s">
        <v>70</v>
      </c>
      <c r="O920" s="28" t="s">
        <v>70</v>
      </c>
      <c r="P920" s="28" t="s">
        <v>70</v>
      </c>
      <c r="Q920" s="28" t="s">
        <v>70</v>
      </c>
      <c r="R920" s="28" t="s">
        <v>70</v>
      </c>
      <c r="S920" s="28" t="s">
        <v>70</v>
      </c>
      <c r="T920" s="30" t="s">
        <v>6894</v>
      </c>
      <c r="U920" s="31" t="s">
        <v>72</v>
      </c>
      <c r="V920" s="12">
        <v>1</v>
      </c>
      <c r="W920" s="12">
        <v>2</v>
      </c>
      <c r="X920" s="12">
        <v>2</v>
      </c>
      <c r="Y920" s="12">
        <v>0</v>
      </c>
      <c r="Z920" s="20">
        <v>0</v>
      </c>
      <c r="AA920" s="12">
        <v>1</v>
      </c>
      <c r="AB920" s="56">
        <v>1</v>
      </c>
      <c r="AC920" s="21" t="s">
        <v>73</v>
      </c>
      <c r="AD920" s="46" t="s">
        <v>8956</v>
      </c>
      <c r="AE920" s="72" t="s">
        <v>6925</v>
      </c>
      <c r="AF920" s="16" t="s">
        <v>8955</v>
      </c>
      <c r="AG920" s="16" t="str">
        <f t="shared" si="14"/>
        <v/>
      </c>
    </row>
    <row r="921" spans="1:33" x14ac:dyDescent="0.2">
      <c r="A921" s="12" t="s">
        <v>8640</v>
      </c>
      <c r="B921" s="12" t="s">
        <v>8641</v>
      </c>
      <c r="C921" s="12" t="s">
        <v>64</v>
      </c>
      <c r="D921" s="12" t="s">
        <v>6561</v>
      </c>
      <c r="E921" s="19" t="s">
        <v>1060</v>
      </c>
      <c r="F921" s="12" t="s">
        <v>6590</v>
      </c>
      <c r="G921" s="12" t="s">
        <v>6591</v>
      </c>
      <c r="H921" s="27" t="s">
        <v>69</v>
      </c>
      <c r="I921" s="28" t="s">
        <v>70</v>
      </c>
      <c r="J921" s="28" t="s">
        <v>70</v>
      </c>
      <c r="K921" s="28" t="s">
        <v>70</v>
      </c>
      <c r="L921" s="28" t="s">
        <v>70</v>
      </c>
      <c r="M921" s="29" t="s">
        <v>70</v>
      </c>
      <c r="N921" s="29" t="s">
        <v>70</v>
      </c>
      <c r="O921" s="28" t="s">
        <v>70</v>
      </c>
      <c r="P921" s="28" t="s">
        <v>70</v>
      </c>
      <c r="Q921" s="28" t="s">
        <v>70</v>
      </c>
      <c r="R921" s="28" t="s">
        <v>70</v>
      </c>
      <c r="S921" s="28" t="s">
        <v>70</v>
      </c>
      <c r="T921" s="30" t="s">
        <v>6894</v>
      </c>
      <c r="U921" s="31" t="s">
        <v>72</v>
      </c>
      <c r="V921" s="12">
        <v>1</v>
      </c>
      <c r="W921" s="12">
        <v>2</v>
      </c>
      <c r="X921" s="12">
        <v>2</v>
      </c>
      <c r="Y921" s="12">
        <v>0</v>
      </c>
      <c r="Z921" s="20">
        <v>0</v>
      </c>
      <c r="AA921" s="12">
        <v>1</v>
      </c>
      <c r="AB921" s="56">
        <v>1</v>
      </c>
      <c r="AC921" s="21" t="s">
        <v>73</v>
      </c>
      <c r="AD921" s="46" t="s">
        <v>8956</v>
      </c>
      <c r="AE921" s="72" t="s">
        <v>6925</v>
      </c>
      <c r="AF921" s="16" t="s">
        <v>8955</v>
      </c>
      <c r="AG921" s="16" t="str">
        <f t="shared" si="14"/>
        <v/>
      </c>
    </row>
    <row r="922" spans="1:33" x14ac:dyDescent="0.2">
      <c r="A922" s="12" t="s">
        <v>8642</v>
      </c>
      <c r="B922" s="12" t="s">
        <v>8643</v>
      </c>
      <c r="C922" s="12" t="s">
        <v>64</v>
      </c>
      <c r="D922" s="12" t="s">
        <v>6561</v>
      </c>
      <c r="E922" s="19" t="s">
        <v>1060</v>
      </c>
      <c r="F922" s="12" t="s">
        <v>6590</v>
      </c>
      <c r="G922" s="12" t="s">
        <v>6591</v>
      </c>
      <c r="H922" s="27" t="s">
        <v>69</v>
      </c>
      <c r="I922" s="28" t="s">
        <v>70</v>
      </c>
      <c r="J922" s="28" t="s">
        <v>70</v>
      </c>
      <c r="K922" s="28" t="s">
        <v>70</v>
      </c>
      <c r="L922" s="28" t="s">
        <v>70</v>
      </c>
      <c r="M922" s="29" t="s">
        <v>70</v>
      </c>
      <c r="N922" s="29" t="s">
        <v>70</v>
      </c>
      <c r="O922" s="28" t="s">
        <v>70</v>
      </c>
      <c r="P922" s="28" t="s">
        <v>70</v>
      </c>
      <c r="Q922" s="28" t="s">
        <v>70</v>
      </c>
      <c r="R922" s="28" t="s">
        <v>70</v>
      </c>
      <c r="S922" s="28" t="s">
        <v>70</v>
      </c>
      <c r="T922" s="30" t="s">
        <v>6894</v>
      </c>
      <c r="U922" s="31" t="s">
        <v>72</v>
      </c>
      <c r="V922" s="12">
        <v>1</v>
      </c>
      <c r="W922" s="12">
        <v>2</v>
      </c>
      <c r="X922" s="12">
        <v>2</v>
      </c>
      <c r="Y922" s="12">
        <v>0</v>
      </c>
      <c r="Z922" s="20">
        <v>0</v>
      </c>
      <c r="AA922" s="12">
        <v>1</v>
      </c>
      <c r="AB922" s="56">
        <v>1</v>
      </c>
      <c r="AC922" s="21" t="s">
        <v>73</v>
      </c>
      <c r="AD922" s="46" t="s">
        <v>8956</v>
      </c>
      <c r="AE922" s="72" t="s">
        <v>6925</v>
      </c>
      <c r="AF922" s="16" t="s">
        <v>8955</v>
      </c>
      <c r="AG922" s="16" t="str">
        <f t="shared" si="14"/>
        <v/>
      </c>
    </row>
    <row r="923" spans="1:33" x14ac:dyDescent="0.2">
      <c r="A923" s="12" t="s">
        <v>8644</v>
      </c>
      <c r="B923" s="12" t="s">
        <v>8645</v>
      </c>
      <c r="C923" s="12" t="s">
        <v>64</v>
      </c>
      <c r="D923" s="12" t="s">
        <v>6561</v>
      </c>
      <c r="E923" s="19" t="s">
        <v>1060</v>
      </c>
      <c r="F923" s="12" t="s">
        <v>6590</v>
      </c>
      <c r="G923" s="12" t="s">
        <v>6591</v>
      </c>
      <c r="H923" s="27" t="s">
        <v>69</v>
      </c>
      <c r="I923" s="28" t="s">
        <v>70</v>
      </c>
      <c r="J923" s="28" t="s">
        <v>70</v>
      </c>
      <c r="K923" s="28" t="s">
        <v>70</v>
      </c>
      <c r="L923" s="28" t="s">
        <v>70</v>
      </c>
      <c r="M923" s="29" t="s">
        <v>70</v>
      </c>
      <c r="N923" s="29" t="s">
        <v>70</v>
      </c>
      <c r="O923" s="28" t="s">
        <v>70</v>
      </c>
      <c r="P923" s="28" t="s">
        <v>70</v>
      </c>
      <c r="Q923" s="28" t="s">
        <v>70</v>
      </c>
      <c r="R923" s="28" t="s">
        <v>70</v>
      </c>
      <c r="S923" s="28" t="s">
        <v>70</v>
      </c>
      <c r="T923" s="30" t="s">
        <v>6894</v>
      </c>
      <c r="U923" s="31" t="s">
        <v>72</v>
      </c>
      <c r="V923" s="12">
        <v>1</v>
      </c>
      <c r="W923" s="12">
        <v>2</v>
      </c>
      <c r="X923" s="12">
        <v>2</v>
      </c>
      <c r="Y923" s="12">
        <v>0</v>
      </c>
      <c r="Z923" s="20">
        <v>0</v>
      </c>
      <c r="AA923" s="12">
        <v>1</v>
      </c>
      <c r="AB923" s="56">
        <v>1</v>
      </c>
      <c r="AC923" s="21" t="s">
        <v>73</v>
      </c>
      <c r="AD923" s="46" t="s">
        <v>8956</v>
      </c>
      <c r="AE923" s="72"/>
      <c r="AF923" s="16" t="s">
        <v>8955</v>
      </c>
      <c r="AG923" s="16" t="str">
        <f t="shared" si="14"/>
        <v/>
      </c>
    </row>
    <row r="924" spans="1:33" x14ac:dyDescent="0.2">
      <c r="A924" s="12" t="s">
        <v>8646</v>
      </c>
      <c r="B924" s="12" t="s">
        <v>8647</v>
      </c>
      <c r="C924" s="12" t="s">
        <v>76</v>
      </c>
      <c r="D924" s="12" t="s">
        <v>6561</v>
      </c>
      <c r="E924" s="19" t="s">
        <v>1060</v>
      </c>
      <c r="F924" s="12" t="s">
        <v>6590</v>
      </c>
      <c r="G924" s="12" t="s">
        <v>6591</v>
      </c>
      <c r="H924" s="27" t="s">
        <v>69</v>
      </c>
      <c r="I924" s="28" t="s">
        <v>70</v>
      </c>
      <c r="J924" s="28" t="s">
        <v>70</v>
      </c>
      <c r="K924" s="28" t="s">
        <v>70</v>
      </c>
      <c r="L924" s="28" t="s">
        <v>70</v>
      </c>
      <c r="M924" s="29" t="s">
        <v>70</v>
      </c>
      <c r="N924" s="29" t="s">
        <v>70</v>
      </c>
      <c r="O924" s="28" t="s">
        <v>70</v>
      </c>
      <c r="P924" s="28" t="s">
        <v>70</v>
      </c>
      <c r="Q924" s="28" t="s">
        <v>70</v>
      </c>
      <c r="R924" s="28" t="s">
        <v>70</v>
      </c>
      <c r="S924" s="28" t="s">
        <v>70</v>
      </c>
      <c r="T924" s="30" t="s">
        <v>6894</v>
      </c>
      <c r="U924" s="31" t="s">
        <v>72</v>
      </c>
      <c r="V924" s="12">
        <v>1</v>
      </c>
      <c r="W924" s="12">
        <v>2</v>
      </c>
      <c r="X924" s="12">
        <v>2</v>
      </c>
      <c r="Y924" s="12">
        <v>0</v>
      </c>
      <c r="Z924" s="20">
        <v>0</v>
      </c>
      <c r="AA924" s="12">
        <v>1</v>
      </c>
      <c r="AB924" s="56">
        <v>1</v>
      </c>
      <c r="AC924" s="21" t="s">
        <v>73</v>
      </c>
      <c r="AD924" s="46" t="s">
        <v>8956</v>
      </c>
      <c r="AE924" s="72"/>
      <c r="AF924" s="16" t="s">
        <v>8955</v>
      </c>
      <c r="AG924" s="16" t="str">
        <f t="shared" si="14"/>
        <v/>
      </c>
    </row>
    <row r="925" spans="1:33" x14ac:dyDescent="0.2">
      <c r="A925" s="12" t="s">
        <v>8648</v>
      </c>
      <c r="B925" s="12" t="s">
        <v>8649</v>
      </c>
      <c r="C925" s="12" t="s">
        <v>76</v>
      </c>
      <c r="D925" s="12" t="s">
        <v>6561</v>
      </c>
      <c r="E925" s="19" t="s">
        <v>1060</v>
      </c>
      <c r="F925" s="12" t="s">
        <v>6590</v>
      </c>
      <c r="G925" s="12" t="s">
        <v>6591</v>
      </c>
      <c r="H925" s="27" t="s">
        <v>69</v>
      </c>
      <c r="I925" s="28" t="s">
        <v>70</v>
      </c>
      <c r="J925" s="28" t="s">
        <v>70</v>
      </c>
      <c r="K925" s="28" t="s">
        <v>70</v>
      </c>
      <c r="L925" s="28" t="s">
        <v>70</v>
      </c>
      <c r="M925" s="29" t="s">
        <v>70</v>
      </c>
      <c r="N925" s="29" t="s">
        <v>70</v>
      </c>
      <c r="O925" s="28" t="s">
        <v>70</v>
      </c>
      <c r="P925" s="28" t="s">
        <v>70</v>
      </c>
      <c r="Q925" s="28" t="s">
        <v>70</v>
      </c>
      <c r="R925" s="28" t="s">
        <v>70</v>
      </c>
      <c r="S925" s="28" t="s">
        <v>70</v>
      </c>
      <c r="T925" s="30" t="s">
        <v>6894</v>
      </c>
      <c r="U925" s="31" t="s">
        <v>72</v>
      </c>
      <c r="V925" s="12">
        <v>3</v>
      </c>
      <c r="W925" s="12">
        <v>2</v>
      </c>
      <c r="X925" s="12">
        <v>5</v>
      </c>
      <c r="Y925" s="12">
        <v>0</v>
      </c>
      <c r="Z925" s="20">
        <v>1</v>
      </c>
      <c r="AA925" s="12">
        <v>3</v>
      </c>
      <c r="AB925" s="56">
        <v>1</v>
      </c>
      <c r="AC925" s="21" t="s">
        <v>73</v>
      </c>
      <c r="AD925" s="46" t="s">
        <v>8954</v>
      </c>
      <c r="AE925" s="72"/>
      <c r="AF925" s="16" t="s">
        <v>8955</v>
      </c>
      <c r="AG925" s="16" t="str">
        <f t="shared" si="14"/>
        <v/>
      </c>
    </row>
    <row r="926" spans="1:33" x14ac:dyDescent="0.2">
      <c r="A926" s="12" t="s">
        <v>8650</v>
      </c>
      <c r="B926" s="12" t="s">
        <v>8651</v>
      </c>
      <c r="C926" s="12" t="s">
        <v>64</v>
      </c>
      <c r="D926" s="12" t="s">
        <v>6561</v>
      </c>
      <c r="E926" s="19" t="s">
        <v>1060</v>
      </c>
      <c r="F926" s="12" t="s">
        <v>6590</v>
      </c>
      <c r="G926" s="12" t="s">
        <v>6591</v>
      </c>
      <c r="H926" s="27" t="s">
        <v>69</v>
      </c>
      <c r="I926" s="28" t="s">
        <v>70</v>
      </c>
      <c r="J926" s="28" t="s">
        <v>70</v>
      </c>
      <c r="K926" s="28" t="s">
        <v>70</v>
      </c>
      <c r="L926" s="28" t="s">
        <v>70</v>
      </c>
      <c r="M926" s="29" t="s">
        <v>70</v>
      </c>
      <c r="N926" s="29" t="s">
        <v>70</v>
      </c>
      <c r="O926" s="28" t="s">
        <v>70</v>
      </c>
      <c r="P926" s="28" t="s">
        <v>70</v>
      </c>
      <c r="Q926" s="28" t="s">
        <v>70</v>
      </c>
      <c r="R926" s="28" t="s">
        <v>70</v>
      </c>
      <c r="S926" s="28" t="s">
        <v>70</v>
      </c>
      <c r="T926" s="30" t="s">
        <v>6894</v>
      </c>
      <c r="U926" s="31" t="s">
        <v>72</v>
      </c>
      <c r="V926" s="12">
        <v>1</v>
      </c>
      <c r="W926" s="12">
        <v>2</v>
      </c>
      <c r="X926" s="12">
        <v>2</v>
      </c>
      <c r="Y926" s="12">
        <v>0</v>
      </c>
      <c r="Z926" s="20">
        <v>0</v>
      </c>
      <c r="AA926" s="12">
        <v>1</v>
      </c>
      <c r="AB926" s="56">
        <v>1</v>
      </c>
      <c r="AC926" s="21" t="s">
        <v>73</v>
      </c>
      <c r="AD926" s="46" t="s">
        <v>8956</v>
      </c>
      <c r="AE926" s="72"/>
      <c r="AF926" s="16" t="s">
        <v>8955</v>
      </c>
      <c r="AG926" s="16" t="str">
        <f t="shared" si="14"/>
        <v/>
      </c>
    </row>
    <row r="927" spans="1:33" x14ac:dyDescent="0.2">
      <c r="A927" s="12" t="s">
        <v>8652</v>
      </c>
      <c r="B927" s="12" t="s">
        <v>8653</v>
      </c>
      <c r="C927" s="12" t="s">
        <v>76</v>
      </c>
      <c r="D927" s="12" t="s">
        <v>6561</v>
      </c>
      <c r="E927" s="19" t="s">
        <v>1060</v>
      </c>
      <c r="F927" s="12" t="s">
        <v>6590</v>
      </c>
      <c r="G927" s="12" t="s">
        <v>6591</v>
      </c>
      <c r="H927" s="27" t="s">
        <v>69</v>
      </c>
      <c r="I927" s="28" t="s">
        <v>70</v>
      </c>
      <c r="J927" s="28" t="s">
        <v>70</v>
      </c>
      <c r="K927" s="28" t="s">
        <v>70</v>
      </c>
      <c r="L927" s="28" t="s">
        <v>70</v>
      </c>
      <c r="M927" s="29" t="s">
        <v>70</v>
      </c>
      <c r="N927" s="29" t="s">
        <v>70</v>
      </c>
      <c r="O927" s="28" t="s">
        <v>70</v>
      </c>
      <c r="P927" s="28" t="s">
        <v>70</v>
      </c>
      <c r="Q927" s="28" t="s">
        <v>70</v>
      </c>
      <c r="R927" s="28" t="s">
        <v>70</v>
      </c>
      <c r="S927" s="28" t="s">
        <v>70</v>
      </c>
      <c r="T927" s="30" t="s">
        <v>6894</v>
      </c>
      <c r="U927" s="31" t="s">
        <v>72</v>
      </c>
      <c r="V927" s="12">
        <v>0</v>
      </c>
      <c r="W927" s="12">
        <v>2</v>
      </c>
      <c r="X927" s="12">
        <v>2</v>
      </c>
      <c r="Y927" s="12">
        <v>0</v>
      </c>
      <c r="Z927" s="20">
        <v>0</v>
      </c>
      <c r="AA927" s="12">
        <v>0</v>
      </c>
      <c r="AB927" s="56">
        <v>1</v>
      </c>
      <c r="AC927" s="21" t="s">
        <v>73</v>
      </c>
      <c r="AD927" s="46" t="s">
        <v>8956</v>
      </c>
      <c r="AE927" s="72"/>
      <c r="AF927" s="16" t="s">
        <v>8955</v>
      </c>
      <c r="AG927" s="16" t="str">
        <f t="shared" si="14"/>
        <v/>
      </c>
    </row>
    <row r="928" spans="1:33" x14ac:dyDescent="0.2">
      <c r="A928" s="12" t="s">
        <v>8654</v>
      </c>
      <c r="B928" s="12" t="s">
        <v>8655</v>
      </c>
      <c r="C928" s="12" t="s">
        <v>76</v>
      </c>
      <c r="D928" s="12" t="s">
        <v>6561</v>
      </c>
      <c r="E928" s="19" t="s">
        <v>1060</v>
      </c>
      <c r="F928" s="12" t="s">
        <v>6590</v>
      </c>
      <c r="G928" s="12" t="s">
        <v>6591</v>
      </c>
      <c r="H928" s="27" t="s">
        <v>69</v>
      </c>
      <c r="I928" s="28" t="s">
        <v>70</v>
      </c>
      <c r="J928" s="28" t="s">
        <v>70</v>
      </c>
      <c r="K928" s="28" t="s">
        <v>70</v>
      </c>
      <c r="L928" s="28" t="s">
        <v>70</v>
      </c>
      <c r="M928" s="29" t="s">
        <v>70</v>
      </c>
      <c r="N928" s="29" t="s">
        <v>70</v>
      </c>
      <c r="O928" s="28" t="s">
        <v>70</v>
      </c>
      <c r="P928" s="28" t="s">
        <v>70</v>
      </c>
      <c r="Q928" s="28" t="s">
        <v>70</v>
      </c>
      <c r="R928" s="28" t="s">
        <v>70</v>
      </c>
      <c r="S928" s="28" t="s">
        <v>70</v>
      </c>
      <c r="T928" s="30" t="s">
        <v>6894</v>
      </c>
      <c r="U928" s="31" t="s">
        <v>72</v>
      </c>
      <c r="V928" s="12">
        <v>1</v>
      </c>
      <c r="W928" s="12">
        <v>2</v>
      </c>
      <c r="X928" s="12">
        <v>2</v>
      </c>
      <c r="Y928" s="12">
        <v>0</v>
      </c>
      <c r="Z928" s="20">
        <v>0</v>
      </c>
      <c r="AA928" s="12">
        <v>1</v>
      </c>
      <c r="AB928" s="56">
        <v>1</v>
      </c>
      <c r="AC928" s="21" t="s">
        <v>73</v>
      </c>
      <c r="AD928" s="46" t="s">
        <v>8956</v>
      </c>
      <c r="AE928" s="72"/>
      <c r="AF928" s="16" t="s">
        <v>8955</v>
      </c>
      <c r="AG928" s="16" t="str">
        <f t="shared" si="14"/>
        <v/>
      </c>
    </row>
    <row r="929" spans="1:33" x14ac:dyDescent="0.2">
      <c r="A929" s="12" t="s">
        <v>8656</v>
      </c>
      <c r="B929" s="12" t="s">
        <v>8657</v>
      </c>
      <c r="C929" s="12" t="s">
        <v>76</v>
      </c>
      <c r="D929" s="12" t="s">
        <v>6561</v>
      </c>
      <c r="E929" s="19" t="s">
        <v>1060</v>
      </c>
      <c r="F929" s="12" t="s">
        <v>6590</v>
      </c>
      <c r="G929" s="12" t="s">
        <v>6591</v>
      </c>
      <c r="H929" s="27" t="s">
        <v>69</v>
      </c>
      <c r="I929" s="28" t="s">
        <v>70</v>
      </c>
      <c r="J929" s="28" t="s">
        <v>70</v>
      </c>
      <c r="K929" s="28" t="s">
        <v>70</v>
      </c>
      <c r="L929" s="28" t="s">
        <v>70</v>
      </c>
      <c r="M929" s="29" t="s">
        <v>70</v>
      </c>
      <c r="N929" s="29" t="s">
        <v>70</v>
      </c>
      <c r="O929" s="28" t="s">
        <v>70</v>
      </c>
      <c r="P929" s="28" t="s">
        <v>70</v>
      </c>
      <c r="Q929" s="28" t="s">
        <v>70</v>
      </c>
      <c r="R929" s="28" t="s">
        <v>70</v>
      </c>
      <c r="S929" s="28" t="s">
        <v>70</v>
      </c>
      <c r="T929" s="30" t="s">
        <v>6894</v>
      </c>
      <c r="U929" s="31" t="s">
        <v>72</v>
      </c>
      <c r="V929" s="12">
        <v>4</v>
      </c>
      <c r="W929" s="12">
        <v>5</v>
      </c>
      <c r="X929" s="12">
        <v>5</v>
      </c>
      <c r="Y929" s="12">
        <v>0</v>
      </c>
      <c r="Z929" s="20">
        <v>1</v>
      </c>
      <c r="AA929" s="12">
        <v>4</v>
      </c>
      <c r="AB929" s="56">
        <v>1</v>
      </c>
      <c r="AC929" s="21" t="s">
        <v>73</v>
      </c>
      <c r="AD929" s="46" t="s">
        <v>8954</v>
      </c>
      <c r="AE929" s="72"/>
      <c r="AF929" s="16" t="s">
        <v>8955</v>
      </c>
      <c r="AG929" s="16" t="str">
        <f t="shared" si="14"/>
        <v/>
      </c>
    </row>
    <row r="930" spans="1:33" x14ac:dyDescent="0.2">
      <c r="A930" s="12" t="s">
        <v>8658</v>
      </c>
      <c r="B930" s="12" t="s">
        <v>8659</v>
      </c>
      <c r="C930" s="12" t="s">
        <v>76</v>
      </c>
      <c r="D930" s="12" t="s">
        <v>6561</v>
      </c>
      <c r="E930" s="19" t="s">
        <v>1060</v>
      </c>
      <c r="F930" s="12" t="s">
        <v>6590</v>
      </c>
      <c r="G930" s="12" t="s">
        <v>6591</v>
      </c>
      <c r="H930" s="27" t="s">
        <v>69</v>
      </c>
      <c r="I930" s="28" t="s">
        <v>70</v>
      </c>
      <c r="J930" s="28" t="s">
        <v>70</v>
      </c>
      <c r="K930" s="28" t="s">
        <v>70</v>
      </c>
      <c r="L930" s="28" t="s">
        <v>70</v>
      </c>
      <c r="M930" s="29" t="s">
        <v>70</v>
      </c>
      <c r="N930" s="29" t="s">
        <v>70</v>
      </c>
      <c r="O930" s="28" t="s">
        <v>70</v>
      </c>
      <c r="P930" s="28" t="s">
        <v>70</v>
      </c>
      <c r="Q930" s="28" t="s">
        <v>70</v>
      </c>
      <c r="R930" s="28" t="s">
        <v>70</v>
      </c>
      <c r="S930" s="28" t="s">
        <v>70</v>
      </c>
      <c r="T930" s="30" t="s">
        <v>6894</v>
      </c>
      <c r="U930" s="31" t="s">
        <v>72</v>
      </c>
      <c r="V930" s="12">
        <v>2</v>
      </c>
      <c r="W930" s="12">
        <v>2</v>
      </c>
      <c r="X930" s="12">
        <v>5</v>
      </c>
      <c r="Y930" s="12">
        <v>0</v>
      </c>
      <c r="Z930" s="20">
        <v>1</v>
      </c>
      <c r="AA930" s="12">
        <v>2</v>
      </c>
      <c r="AB930" s="56">
        <v>1</v>
      </c>
      <c r="AC930" s="21" t="s">
        <v>73</v>
      </c>
      <c r="AD930" s="46" t="s">
        <v>8954</v>
      </c>
      <c r="AE930" s="72"/>
      <c r="AF930" s="16" t="s">
        <v>8955</v>
      </c>
      <c r="AG930" s="16" t="str">
        <f t="shared" si="14"/>
        <v/>
      </c>
    </row>
    <row r="931" spans="1:33" x14ac:dyDescent="0.2">
      <c r="A931" s="12" t="s">
        <v>8660</v>
      </c>
      <c r="B931" s="12" t="s">
        <v>8661</v>
      </c>
      <c r="C931" s="12" t="s">
        <v>64</v>
      </c>
      <c r="D931" s="12" t="s">
        <v>6561</v>
      </c>
      <c r="E931" s="19" t="s">
        <v>1060</v>
      </c>
      <c r="F931" s="12" t="s">
        <v>6590</v>
      </c>
      <c r="G931" s="12" t="s">
        <v>6591</v>
      </c>
      <c r="H931" s="27" t="s">
        <v>69</v>
      </c>
      <c r="I931" s="28" t="s">
        <v>70</v>
      </c>
      <c r="J931" s="28" t="s">
        <v>70</v>
      </c>
      <c r="K931" s="28" t="s">
        <v>70</v>
      </c>
      <c r="L931" s="28" t="s">
        <v>70</v>
      </c>
      <c r="M931" s="29" t="s">
        <v>70</v>
      </c>
      <c r="N931" s="29" t="s">
        <v>70</v>
      </c>
      <c r="O931" s="28" t="s">
        <v>70</v>
      </c>
      <c r="P931" s="28" t="s">
        <v>70</v>
      </c>
      <c r="Q931" s="28" t="s">
        <v>70</v>
      </c>
      <c r="R931" s="28" t="s">
        <v>70</v>
      </c>
      <c r="S931" s="28" t="s">
        <v>70</v>
      </c>
      <c r="T931" s="30" t="s">
        <v>6894</v>
      </c>
      <c r="U931" s="31" t="s">
        <v>72</v>
      </c>
      <c r="V931" s="12">
        <v>1</v>
      </c>
      <c r="W931" s="12">
        <v>2</v>
      </c>
      <c r="X931" s="12">
        <v>2</v>
      </c>
      <c r="Y931" s="12">
        <v>0</v>
      </c>
      <c r="Z931" s="20">
        <v>0</v>
      </c>
      <c r="AA931" s="12">
        <v>1</v>
      </c>
      <c r="AB931" s="56">
        <v>1</v>
      </c>
      <c r="AC931" s="21" t="s">
        <v>73</v>
      </c>
      <c r="AD931" s="46" t="s">
        <v>8956</v>
      </c>
      <c r="AE931" s="72"/>
      <c r="AF931" s="16" t="s">
        <v>8955</v>
      </c>
      <c r="AG931" s="16" t="str">
        <f t="shared" si="14"/>
        <v/>
      </c>
    </row>
    <row r="932" spans="1:33" x14ac:dyDescent="0.2">
      <c r="A932" s="12" t="s">
        <v>8662</v>
      </c>
      <c r="B932" s="12" t="s">
        <v>8663</v>
      </c>
      <c r="C932" s="12" t="s">
        <v>64</v>
      </c>
      <c r="D932" s="12" t="s">
        <v>6561</v>
      </c>
      <c r="E932" s="19" t="s">
        <v>1060</v>
      </c>
      <c r="F932" s="12" t="s">
        <v>6590</v>
      </c>
      <c r="G932" s="12" t="s">
        <v>6591</v>
      </c>
      <c r="H932" s="27" t="s">
        <v>69</v>
      </c>
      <c r="I932" s="28" t="s">
        <v>70</v>
      </c>
      <c r="J932" s="28" t="s">
        <v>70</v>
      </c>
      <c r="K932" s="28" t="s">
        <v>70</v>
      </c>
      <c r="L932" s="28" t="s">
        <v>70</v>
      </c>
      <c r="M932" s="29" t="s">
        <v>70</v>
      </c>
      <c r="N932" s="29" t="s">
        <v>70</v>
      </c>
      <c r="O932" s="28" t="s">
        <v>70</v>
      </c>
      <c r="P932" s="28" t="s">
        <v>70</v>
      </c>
      <c r="Q932" s="28" t="s">
        <v>70</v>
      </c>
      <c r="R932" s="28" t="s">
        <v>70</v>
      </c>
      <c r="S932" s="28" t="s">
        <v>70</v>
      </c>
      <c r="T932" s="30" t="s">
        <v>6894</v>
      </c>
      <c r="U932" s="31" t="s">
        <v>72</v>
      </c>
      <c r="V932" s="12">
        <v>1</v>
      </c>
      <c r="W932" s="12">
        <v>2</v>
      </c>
      <c r="X932" s="12">
        <v>2</v>
      </c>
      <c r="Y932" s="12">
        <v>0</v>
      </c>
      <c r="Z932" s="20">
        <v>0</v>
      </c>
      <c r="AA932" s="12">
        <v>1</v>
      </c>
      <c r="AB932" s="56">
        <v>1</v>
      </c>
      <c r="AC932" s="21" t="s">
        <v>73</v>
      </c>
      <c r="AD932" s="46" t="s">
        <v>8956</v>
      </c>
      <c r="AE932" s="72"/>
      <c r="AF932" s="16" t="s">
        <v>8955</v>
      </c>
      <c r="AG932" s="16" t="str">
        <f t="shared" si="14"/>
        <v/>
      </c>
    </row>
    <row r="933" spans="1:33" x14ac:dyDescent="0.2">
      <c r="A933" s="12" t="s">
        <v>8664</v>
      </c>
      <c r="B933" s="12" t="s">
        <v>8665</v>
      </c>
      <c r="C933" s="12" t="s">
        <v>76</v>
      </c>
      <c r="D933" s="12" t="s">
        <v>6561</v>
      </c>
      <c r="E933" s="19" t="s">
        <v>1060</v>
      </c>
      <c r="F933" s="12" t="s">
        <v>6590</v>
      </c>
      <c r="G933" s="12" t="s">
        <v>6591</v>
      </c>
      <c r="H933" s="27" t="s">
        <v>69</v>
      </c>
      <c r="I933" s="28" t="s">
        <v>70</v>
      </c>
      <c r="J933" s="28" t="s">
        <v>70</v>
      </c>
      <c r="K933" s="28" t="s">
        <v>70</v>
      </c>
      <c r="L933" s="28" t="s">
        <v>70</v>
      </c>
      <c r="M933" s="29" t="s">
        <v>70</v>
      </c>
      <c r="N933" s="29" t="s">
        <v>70</v>
      </c>
      <c r="O933" s="28" t="s">
        <v>70</v>
      </c>
      <c r="P933" s="28" t="s">
        <v>70</v>
      </c>
      <c r="Q933" s="28" t="s">
        <v>70</v>
      </c>
      <c r="R933" s="28" t="s">
        <v>70</v>
      </c>
      <c r="S933" s="28" t="s">
        <v>70</v>
      </c>
      <c r="T933" s="30" t="s">
        <v>6894</v>
      </c>
      <c r="U933" s="31" t="s">
        <v>72</v>
      </c>
      <c r="V933" s="12">
        <v>3</v>
      </c>
      <c r="W933" s="12">
        <v>2</v>
      </c>
      <c r="X933" s="12">
        <v>5</v>
      </c>
      <c r="Y933" s="12">
        <v>0</v>
      </c>
      <c r="Z933" s="20">
        <v>1</v>
      </c>
      <c r="AA933" s="12">
        <v>3</v>
      </c>
      <c r="AB933" s="56">
        <v>1</v>
      </c>
      <c r="AC933" s="21" t="s">
        <v>73</v>
      </c>
      <c r="AD933" s="46" t="s">
        <v>8954</v>
      </c>
      <c r="AE933" s="72"/>
      <c r="AF933" s="16" t="s">
        <v>8955</v>
      </c>
      <c r="AG933" s="16" t="str">
        <f t="shared" si="14"/>
        <v/>
      </c>
    </row>
    <row r="934" spans="1:33" x14ac:dyDescent="0.2">
      <c r="A934" s="12" t="s">
        <v>8666</v>
      </c>
      <c r="B934" s="12" t="s">
        <v>8667</v>
      </c>
      <c r="C934" s="12" t="s">
        <v>76</v>
      </c>
      <c r="D934" s="12" t="s">
        <v>6561</v>
      </c>
      <c r="E934" s="19" t="s">
        <v>1060</v>
      </c>
      <c r="F934" s="12" t="s">
        <v>6590</v>
      </c>
      <c r="G934" s="12" t="s">
        <v>6591</v>
      </c>
      <c r="H934" s="27" t="s">
        <v>69</v>
      </c>
      <c r="I934" s="28" t="s">
        <v>70</v>
      </c>
      <c r="J934" s="28" t="s">
        <v>70</v>
      </c>
      <c r="K934" s="28" t="s">
        <v>70</v>
      </c>
      <c r="L934" s="28" t="s">
        <v>70</v>
      </c>
      <c r="M934" s="29" t="s">
        <v>70</v>
      </c>
      <c r="N934" s="29" t="s">
        <v>70</v>
      </c>
      <c r="O934" s="28" t="s">
        <v>70</v>
      </c>
      <c r="P934" s="28" t="s">
        <v>70</v>
      </c>
      <c r="Q934" s="28" t="s">
        <v>70</v>
      </c>
      <c r="R934" s="28" t="s">
        <v>70</v>
      </c>
      <c r="S934" s="28" t="s">
        <v>70</v>
      </c>
      <c r="T934" s="30" t="s">
        <v>6894</v>
      </c>
      <c r="U934" s="31" t="s">
        <v>72</v>
      </c>
      <c r="V934" s="12">
        <v>1</v>
      </c>
      <c r="W934" s="12">
        <v>2</v>
      </c>
      <c r="X934" s="12">
        <v>5</v>
      </c>
      <c r="Y934" s="12">
        <v>0</v>
      </c>
      <c r="Z934" s="20">
        <v>1</v>
      </c>
      <c r="AA934" s="12">
        <v>1</v>
      </c>
      <c r="AB934" s="56">
        <v>1</v>
      </c>
      <c r="AC934" s="21" t="s">
        <v>73</v>
      </c>
      <c r="AD934" s="46" t="s">
        <v>8956</v>
      </c>
      <c r="AE934" s="72"/>
      <c r="AF934" s="16" t="s">
        <v>8955</v>
      </c>
      <c r="AG934" s="16" t="str">
        <f t="shared" si="14"/>
        <v/>
      </c>
    </row>
    <row r="935" spans="1:33" x14ac:dyDescent="0.2">
      <c r="A935" s="12" t="s">
        <v>8668</v>
      </c>
      <c r="B935" s="12" t="s">
        <v>8669</v>
      </c>
      <c r="C935" s="12" t="s">
        <v>64</v>
      </c>
      <c r="D935" s="12" t="s">
        <v>6561</v>
      </c>
      <c r="E935" s="19" t="s">
        <v>1060</v>
      </c>
      <c r="F935" s="12" t="s">
        <v>6590</v>
      </c>
      <c r="G935" s="12" t="s">
        <v>6591</v>
      </c>
      <c r="H935" s="27" t="s">
        <v>69</v>
      </c>
      <c r="I935" s="28" t="s">
        <v>70</v>
      </c>
      <c r="J935" s="28" t="s">
        <v>70</v>
      </c>
      <c r="K935" s="28" t="s">
        <v>70</v>
      </c>
      <c r="L935" s="28" t="s">
        <v>70</v>
      </c>
      <c r="M935" s="29" t="s">
        <v>70</v>
      </c>
      <c r="N935" s="29" t="s">
        <v>70</v>
      </c>
      <c r="O935" s="28" t="s">
        <v>70</v>
      </c>
      <c r="P935" s="28" t="s">
        <v>70</v>
      </c>
      <c r="Q935" s="28" t="s">
        <v>70</v>
      </c>
      <c r="R935" s="28" t="s">
        <v>70</v>
      </c>
      <c r="S935" s="28" t="s">
        <v>70</v>
      </c>
      <c r="T935" s="30" t="s">
        <v>6894</v>
      </c>
      <c r="U935" s="31" t="s">
        <v>72</v>
      </c>
      <c r="V935" s="12">
        <v>4</v>
      </c>
      <c r="W935" s="12">
        <v>5</v>
      </c>
      <c r="X935" s="12">
        <v>5</v>
      </c>
      <c r="Y935" s="12">
        <v>0</v>
      </c>
      <c r="Z935" s="20">
        <v>1</v>
      </c>
      <c r="AA935" s="12">
        <v>4</v>
      </c>
      <c r="AB935" s="56">
        <v>2</v>
      </c>
      <c r="AC935" s="21" t="s">
        <v>73</v>
      </c>
      <c r="AD935" s="46" t="s">
        <v>8954</v>
      </c>
      <c r="AE935" s="72"/>
      <c r="AF935" s="16" t="s">
        <v>8955</v>
      </c>
      <c r="AG935" s="16" t="str">
        <f t="shared" si="14"/>
        <v/>
      </c>
    </row>
    <row r="936" spans="1:33" x14ac:dyDescent="0.2">
      <c r="A936" s="12" t="s">
        <v>8670</v>
      </c>
      <c r="B936" s="12" t="s">
        <v>8671</v>
      </c>
      <c r="C936" s="12" t="s">
        <v>64</v>
      </c>
      <c r="D936" s="12" t="s">
        <v>6561</v>
      </c>
      <c r="E936" s="19" t="s">
        <v>1060</v>
      </c>
      <c r="F936" s="12" t="s">
        <v>6590</v>
      </c>
      <c r="G936" s="12" t="s">
        <v>6608</v>
      </c>
      <c r="H936" s="27" t="s">
        <v>69</v>
      </c>
      <c r="I936" s="28" t="s">
        <v>70</v>
      </c>
      <c r="J936" s="28" t="s">
        <v>70</v>
      </c>
      <c r="K936" s="28" t="s">
        <v>70</v>
      </c>
      <c r="L936" s="28" t="s">
        <v>70</v>
      </c>
      <c r="M936" s="29" t="s">
        <v>70</v>
      </c>
      <c r="N936" s="29" t="s">
        <v>70</v>
      </c>
      <c r="O936" s="28" t="s">
        <v>70</v>
      </c>
      <c r="P936" s="28" t="s">
        <v>70</v>
      </c>
      <c r="Q936" s="28" t="s">
        <v>70</v>
      </c>
      <c r="R936" s="28" t="s">
        <v>70</v>
      </c>
      <c r="S936" s="28" t="s">
        <v>70</v>
      </c>
      <c r="T936" s="30" t="s">
        <v>6894</v>
      </c>
      <c r="U936" s="31" t="s">
        <v>72</v>
      </c>
      <c r="V936" s="12">
        <v>1</v>
      </c>
      <c r="W936" s="12">
        <v>2</v>
      </c>
      <c r="X936" s="12">
        <v>2</v>
      </c>
      <c r="Y936" s="12">
        <v>0</v>
      </c>
      <c r="Z936" s="20">
        <v>0</v>
      </c>
      <c r="AA936" s="12">
        <v>1</v>
      </c>
      <c r="AB936" s="56">
        <v>1</v>
      </c>
      <c r="AC936" s="21" t="s">
        <v>73</v>
      </c>
      <c r="AD936" s="46" t="s">
        <v>8956</v>
      </c>
      <c r="AE936" s="72"/>
      <c r="AF936" s="16" t="s">
        <v>8955</v>
      </c>
      <c r="AG936" s="16" t="str">
        <f t="shared" si="14"/>
        <v/>
      </c>
    </row>
    <row r="937" spans="1:33" x14ac:dyDescent="0.2">
      <c r="A937" s="12" t="s">
        <v>8672</v>
      </c>
      <c r="B937" s="12" t="s">
        <v>8673</v>
      </c>
      <c r="C937" s="12" t="s">
        <v>76</v>
      </c>
      <c r="D937" s="12" t="s">
        <v>6561</v>
      </c>
      <c r="E937" s="19" t="s">
        <v>1060</v>
      </c>
      <c r="F937" s="12" t="s">
        <v>6590</v>
      </c>
      <c r="G937" s="12" t="s">
        <v>6608</v>
      </c>
      <c r="H937" s="27" t="s">
        <v>69</v>
      </c>
      <c r="I937" s="28" t="s">
        <v>70</v>
      </c>
      <c r="J937" s="28" t="s">
        <v>70</v>
      </c>
      <c r="K937" s="28" t="s">
        <v>70</v>
      </c>
      <c r="L937" s="28" t="s">
        <v>70</v>
      </c>
      <c r="M937" s="29" t="s">
        <v>70</v>
      </c>
      <c r="N937" s="29" t="s">
        <v>70</v>
      </c>
      <c r="O937" s="28" t="s">
        <v>70</v>
      </c>
      <c r="P937" s="28" t="s">
        <v>70</v>
      </c>
      <c r="Q937" s="28" t="s">
        <v>70</v>
      </c>
      <c r="R937" s="28" t="s">
        <v>70</v>
      </c>
      <c r="S937" s="28" t="s">
        <v>70</v>
      </c>
      <c r="T937" s="30" t="s">
        <v>6894</v>
      </c>
      <c r="U937" s="31" t="s">
        <v>72</v>
      </c>
      <c r="V937" s="12">
        <v>1</v>
      </c>
      <c r="W937" s="12">
        <v>2</v>
      </c>
      <c r="X937" s="12">
        <v>2</v>
      </c>
      <c r="Y937" s="12">
        <v>0</v>
      </c>
      <c r="Z937" s="20">
        <v>0</v>
      </c>
      <c r="AA937" s="12">
        <v>1</v>
      </c>
      <c r="AB937" s="56">
        <v>0</v>
      </c>
      <c r="AC937" s="21" t="s">
        <v>73</v>
      </c>
      <c r="AD937" s="46" t="s">
        <v>8956</v>
      </c>
      <c r="AE937" s="72"/>
      <c r="AF937" s="16" t="s">
        <v>8955</v>
      </c>
      <c r="AG937" s="16" t="str">
        <f t="shared" si="14"/>
        <v/>
      </c>
    </row>
    <row r="938" spans="1:33" x14ac:dyDescent="0.2">
      <c r="A938" s="12" t="s">
        <v>8674</v>
      </c>
      <c r="B938" s="12" t="s">
        <v>6616</v>
      </c>
      <c r="C938" s="12" t="s">
        <v>76</v>
      </c>
      <c r="D938" s="12" t="s">
        <v>6561</v>
      </c>
      <c r="E938" s="19" t="s">
        <v>1060</v>
      </c>
      <c r="F938" s="12" t="s">
        <v>6590</v>
      </c>
      <c r="G938" s="12" t="s">
        <v>6608</v>
      </c>
      <c r="H938" s="27" t="s">
        <v>69</v>
      </c>
      <c r="I938" s="28" t="s">
        <v>70</v>
      </c>
      <c r="J938" s="28" t="s">
        <v>70</v>
      </c>
      <c r="K938" s="28" t="s">
        <v>70</v>
      </c>
      <c r="L938" s="28" t="s">
        <v>70</v>
      </c>
      <c r="M938" s="29" t="s">
        <v>70</v>
      </c>
      <c r="N938" s="29" t="s">
        <v>70</v>
      </c>
      <c r="O938" s="28" t="s">
        <v>70</v>
      </c>
      <c r="P938" s="28" t="s">
        <v>70</v>
      </c>
      <c r="Q938" s="28" t="s">
        <v>70</v>
      </c>
      <c r="R938" s="28" t="s">
        <v>70</v>
      </c>
      <c r="S938" s="28" t="s">
        <v>70</v>
      </c>
      <c r="T938" s="30" t="s">
        <v>6894</v>
      </c>
      <c r="U938" s="31" t="s">
        <v>72</v>
      </c>
      <c r="V938" s="12">
        <v>4</v>
      </c>
      <c r="W938" s="12">
        <v>2</v>
      </c>
      <c r="X938" s="12">
        <v>5</v>
      </c>
      <c r="Y938" s="12">
        <v>0</v>
      </c>
      <c r="Z938" s="20">
        <v>1</v>
      </c>
      <c r="AA938" s="12">
        <v>4</v>
      </c>
      <c r="AB938" s="56">
        <v>1</v>
      </c>
      <c r="AC938" s="21" t="s">
        <v>73</v>
      </c>
      <c r="AD938" s="46" t="s">
        <v>8954</v>
      </c>
      <c r="AE938" s="72"/>
      <c r="AF938" s="16" t="s">
        <v>8955</v>
      </c>
      <c r="AG938" s="16" t="str">
        <f t="shared" si="14"/>
        <v/>
      </c>
    </row>
    <row r="939" spans="1:33" x14ac:dyDescent="0.2">
      <c r="A939" s="12" t="s">
        <v>8675</v>
      </c>
      <c r="B939" s="12" t="s">
        <v>8676</v>
      </c>
      <c r="C939" s="12" t="s">
        <v>76</v>
      </c>
      <c r="D939" s="12" t="s">
        <v>6561</v>
      </c>
      <c r="E939" s="19" t="s">
        <v>1060</v>
      </c>
      <c r="F939" s="12" t="s">
        <v>6590</v>
      </c>
      <c r="G939" s="12" t="s">
        <v>6608</v>
      </c>
      <c r="H939" s="27" t="s">
        <v>69</v>
      </c>
      <c r="I939" s="28" t="s">
        <v>70</v>
      </c>
      <c r="J939" s="28" t="s">
        <v>70</v>
      </c>
      <c r="K939" s="28" t="s">
        <v>70</v>
      </c>
      <c r="L939" s="28" t="s">
        <v>70</v>
      </c>
      <c r="M939" s="29" t="s">
        <v>70</v>
      </c>
      <c r="N939" s="29" t="s">
        <v>70</v>
      </c>
      <c r="O939" s="28" t="s">
        <v>70</v>
      </c>
      <c r="P939" s="28" t="s">
        <v>70</v>
      </c>
      <c r="Q939" s="28" t="s">
        <v>70</v>
      </c>
      <c r="R939" s="28" t="s">
        <v>70</v>
      </c>
      <c r="S939" s="28" t="s">
        <v>70</v>
      </c>
      <c r="T939" s="30" t="s">
        <v>6894</v>
      </c>
      <c r="U939" s="31" t="s">
        <v>72</v>
      </c>
      <c r="V939" s="12">
        <v>2</v>
      </c>
      <c r="W939" s="12">
        <v>2</v>
      </c>
      <c r="X939" s="12">
        <v>2</v>
      </c>
      <c r="Y939" s="12">
        <v>0</v>
      </c>
      <c r="Z939" s="20">
        <v>0</v>
      </c>
      <c r="AA939" s="12">
        <v>2</v>
      </c>
      <c r="AB939" s="56">
        <v>1</v>
      </c>
      <c r="AC939" s="21" t="s">
        <v>73</v>
      </c>
      <c r="AD939" s="46" t="s">
        <v>8954</v>
      </c>
      <c r="AE939" s="72"/>
      <c r="AF939" s="16" t="s">
        <v>8955</v>
      </c>
      <c r="AG939" s="16" t="str">
        <f t="shared" si="14"/>
        <v/>
      </c>
    </row>
    <row r="940" spans="1:33" x14ac:dyDescent="0.2">
      <c r="A940" s="12" t="s">
        <v>8677</v>
      </c>
      <c r="B940" s="12" t="s">
        <v>8408</v>
      </c>
      <c r="C940" s="12" t="s">
        <v>76</v>
      </c>
      <c r="D940" s="12" t="s">
        <v>6561</v>
      </c>
      <c r="E940" s="19" t="s">
        <v>1060</v>
      </c>
      <c r="F940" s="12" t="s">
        <v>6590</v>
      </c>
      <c r="G940" s="12" t="s">
        <v>6608</v>
      </c>
      <c r="H940" s="27" t="s">
        <v>69</v>
      </c>
      <c r="I940" s="28" t="s">
        <v>70</v>
      </c>
      <c r="J940" s="28" t="s">
        <v>70</v>
      </c>
      <c r="K940" s="28" t="s">
        <v>70</v>
      </c>
      <c r="L940" s="28" t="s">
        <v>70</v>
      </c>
      <c r="M940" s="29" t="s">
        <v>70</v>
      </c>
      <c r="N940" s="29" t="s">
        <v>70</v>
      </c>
      <c r="O940" s="28" t="s">
        <v>70</v>
      </c>
      <c r="P940" s="28" t="s">
        <v>70</v>
      </c>
      <c r="Q940" s="28" t="s">
        <v>70</v>
      </c>
      <c r="R940" s="28" t="s">
        <v>70</v>
      </c>
      <c r="S940" s="28" t="s">
        <v>70</v>
      </c>
      <c r="T940" s="30" t="s">
        <v>6894</v>
      </c>
      <c r="U940" s="31" t="s">
        <v>72</v>
      </c>
      <c r="V940" s="12">
        <v>1</v>
      </c>
      <c r="W940" s="12">
        <v>2</v>
      </c>
      <c r="X940" s="12">
        <v>2</v>
      </c>
      <c r="Y940" s="12">
        <v>0</v>
      </c>
      <c r="Z940" s="20">
        <v>0</v>
      </c>
      <c r="AA940" s="12">
        <v>1</v>
      </c>
      <c r="AB940" s="56">
        <v>1</v>
      </c>
      <c r="AC940" s="21" t="s">
        <v>73</v>
      </c>
      <c r="AD940" s="46" t="s">
        <v>8956</v>
      </c>
      <c r="AE940" s="72" t="s">
        <v>6925</v>
      </c>
      <c r="AF940" s="16" t="s">
        <v>8955</v>
      </c>
      <c r="AG940" s="16" t="str">
        <f t="shared" si="14"/>
        <v/>
      </c>
    </row>
    <row r="941" spans="1:33" x14ac:dyDescent="0.2">
      <c r="A941" s="12" t="s">
        <v>8678</v>
      </c>
      <c r="B941" s="12" t="s">
        <v>8679</v>
      </c>
      <c r="C941" s="12" t="s">
        <v>76</v>
      </c>
      <c r="D941" s="12" t="s">
        <v>6561</v>
      </c>
      <c r="E941" s="19" t="s">
        <v>1060</v>
      </c>
      <c r="F941" s="12" t="s">
        <v>6590</v>
      </c>
      <c r="G941" s="12" t="s">
        <v>6608</v>
      </c>
      <c r="H941" s="27" t="s">
        <v>69</v>
      </c>
      <c r="I941" s="28" t="s">
        <v>70</v>
      </c>
      <c r="J941" s="28" t="s">
        <v>70</v>
      </c>
      <c r="K941" s="28" t="s">
        <v>70</v>
      </c>
      <c r="L941" s="28" t="s">
        <v>70</v>
      </c>
      <c r="M941" s="29" t="s">
        <v>70</v>
      </c>
      <c r="N941" s="29" t="s">
        <v>70</v>
      </c>
      <c r="O941" s="28" t="s">
        <v>70</v>
      </c>
      <c r="P941" s="28" t="s">
        <v>70</v>
      </c>
      <c r="Q941" s="28" t="s">
        <v>70</v>
      </c>
      <c r="R941" s="28" t="s">
        <v>70</v>
      </c>
      <c r="S941" s="28" t="s">
        <v>70</v>
      </c>
      <c r="T941" s="30" t="s">
        <v>6894</v>
      </c>
      <c r="U941" s="31" t="s">
        <v>72</v>
      </c>
      <c r="V941" s="12">
        <v>3</v>
      </c>
      <c r="W941" s="12">
        <v>5</v>
      </c>
      <c r="X941" s="12">
        <v>5</v>
      </c>
      <c r="Y941" s="12">
        <v>0</v>
      </c>
      <c r="Z941" s="20">
        <v>1</v>
      </c>
      <c r="AA941" s="12">
        <v>3</v>
      </c>
      <c r="AB941" s="56">
        <v>1</v>
      </c>
      <c r="AC941" s="21" t="s">
        <v>73</v>
      </c>
      <c r="AD941" s="46" t="s">
        <v>8954</v>
      </c>
      <c r="AE941" s="72"/>
      <c r="AF941" s="16" t="s">
        <v>8955</v>
      </c>
      <c r="AG941" s="16" t="str">
        <f t="shared" si="14"/>
        <v/>
      </c>
    </row>
    <row r="942" spans="1:33" x14ac:dyDescent="0.2">
      <c r="A942" s="12" t="s">
        <v>8680</v>
      </c>
      <c r="B942" s="12" t="s">
        <v>8681</v>
      </c>
      <c r="C942" s="12" t="s">
        <v>76</v>
      </c>
      <c r="D942" s="12" t="s">
        <v>6561</v>
      </c>
      <c r="E942" s="19" t="s">
        <v>1060</v>
      </c>
      <c r="F942" s="12" t="s">
        <v>6590</v>
      </c>
      <c r="G942" s="12" t="s">
        <v>6608</v>
      </c>
      <c r="H942" s="27" t="s">
        <v>69</v>
      </c>
      <c r="I942" s="28" t="s">
        <v>70</v>
      </c>
      <c r="J942" s="28" t="s">
        <v>70</v>
      </c>
      <c r="K942" s="28" t="s">
        <v>70</v>
      </c>
      <c r="L942" s="28" t="s">
        <v>70</v>
      </c>
      <c r="M942" s="29" t="s">
        <v>70</v>
      </c>
      <c r="N942" s="29" t="s">
        <v>70</v>
      </c>
      <c r="O942" s="28" t="s">
        <v>70</v>
      </c>
      <c r="P942" s="28" t="s">
        <v>70</v>
      </c>
      <c r="Q942" s="28" t="s">
        <v>70</v>
      </c>
      <c r="R942" s="28" t="s">
        <v>70</v>
      </c>
      <c r="S942" s="28" t="s">
        <v>70</v>
      </c>
      <c r="T942" s="30" t="s">
        <v>6894</v>
      </c>
      <c r="U942" s="31" t="s">
        <v>72</v>
      </c>
      <c r="V942" s="12">
        <v>2</v>
      </c>
      <c r="W942" s="12">
        <v>5</v>
      </c>
      <c r="X942" s="12">
        <v>5</v>
      </c>
      <c r="Y942" s="12">
        <v>0</v>
      </c>
      <c r="Z942" s="20">
        <v>1</v>
      </c>
      <c r="AA942" s="12">
        <v>2</v>
      </c>
      <c r="AB942" s="56">
        <v>2</v>
      </c>
      <c r="AC942" s="21" t="s">
        <v>73</v>
      </c>
      <c r="AD942" s="46" t="s">
        <v>8954</v>
      </c>
      <c r="AE942" s="72"/>
      <c r="AF942" s="16" t="s">
        <v>8955</v>
      </c>
      <c r="AG942" s="16" t="str">
        <f t="shared" si="14"/>
        <v/>
      </c>
    </row>
    <row r="943" spans="1:33" x14ac:dyDescent="0.2">
      <c r="A943" s="12" t="s">
        <v>8682</v>
      </c>
      <c r="B943" s="12" t="s">
        <v>8683</v>
      </c>
      <c r="C943" s="12" t="s">
        <v>64</v>
      </c>
      <c r="D943" s="12" t="s">
        <v>6561</v>
      </c>
      <c r="E943" s="19" t="s">
        <v>1060</v>
      </c>
      <c r="F943" s="12" t="s">
        <v>6590</v>
      </c>
      <c r="G943" s="12" t="s">
        <v>6627</v>
      </c>
      <c r="H943" s="27" t="s">
        <v>69</v>
      </c>
      <c r="I943" s="28" t="s">
        <v>70</v>
      </c>
      <c r="J943" s="28" t="s">
        <v>70</v>
      </c>
      <c r="K943" s="28" t="s">
        <v>70</v>
      </c>
      <c r="L943" s="28" t="s">
        <v>70</v>
      </c>
      <c r="M943" s="29" t="s">
        <v>70</v>
      </c>
      <c r="N943" s="29" t="s">
        <v>70</v>
      </c>
      <c r="O943" s="28" t="s">
        <v>70</v>
      </c>
      <c r="P943" s="28" t="s">
        <v>70</v>
      </c>
      <c r="Q943" s="28" t="s">
        <v>70</v>
      </c>
      <c r="R943" s="28" t="s">
        <v>70</v>
      </c>
      <c r="S943" s="28" t="s">
        <v>70</v>
      </c>
      <c r="T943" s="30" t="s">
        <v>6894</v>
      </c>
      <c r="U943" s="31" t="s">
        <v>72</v>
      </c>
      <c r="V943" s="12">
        <v>1</v>
      </c>
      <c r="W943" s="12">
        <v>2</v>
      </c>
      <c r="X943" s="12">
        <v>2</v>
      </c>
      <c r="Y943" s="12">
        <v>0</v>
      </c>
      <c r="Z943" s="20">
        <v>0</v>
      </c>
      <c r="AA943" s="12">
        <v>1</v>
      </c>
      <c r="AB943" s="56">
        <v>1</v>
      </c>
      <c r="AC943" s="21" t="s">
        <v>73</v>
      </c>
      <c r="AD943" s="46" t="s">
        <v>8956</v>
      </c>
      <c r="AE943" s="72" t="s">
        <v>6925</v>
      </c>
      <c r="AF943" s="16" t="s">
        <v>8955</v>
      </c>
      <c r="AG943" s="16" t="str">
        <f t="shared" si="14"/>
        <v/>
      </c>
    </row>
    <row r="944" spans="1:33" x14ac:dyDescent="0.2">
      <c r="A944" s="12" t="s">
        <v>8684</v>
      </c>
      <c r="B944" s="12" t="s">
        <v>8685</v>
      </c>
      <c r="C944" s="12" t="s">
        <v>64</v>
      </c>
      <c r="D944" s="12" t="s">
        <v>6561</v>
      </c>
      <c r="E944" s="19" t="s">
        <v>1060</v>
      </c>
      <c r="F944" s="12" t="s">
        <v>6590</v>
      </c>
      <c r="G944" s="12" t="s">
        <v>6634</v>
      </c>
      <c r="H944" s="27" t="s">
        <v>69</v>
      </c>
      <c r="I944" s="28" t="s">
        <v>70</v>
      </c>
      <c r="J944" s="28" t="s">
        <v>70</v>
      </c>
      <c r="K944" s="28" t="s">
        <v>70</v>
      </c>
      <c r="L944" s="28" t="s">
        <v>70</v>
      </c>
      <c r="M944" s="29" t="s">
        <v>70</v>
      </c>
      <c r="N944" s="29" t="s">
        <v>70</v>
      </c>
      <c r="O944" s="28" t="s">
        <v>70</v>
      </c>
      <c r="P944" s="28" t="s">
        <v>70</v>
      </c>
      <c r="Q944" s="28" t="s">
        <v>70</v>
      </c>
      <c r="R944" s="28" t="s">
        <v>70</v>
      </c>
      <c r="S944" s="28" t="s">
        <v>70</v>
      </c>
      <c r="T944" s="30" t="s">
        <v>6894</v>
      </c>
      <c r="U944" s="31" t="s">
        <v>72</v>
      </c>
      <c r="V944" s="12">
        <v>1</v>
      </c>
      <c r="W944" s="12">
        <v>2</v>
      </c>
      <c r="X944" s="12">
        <v>2</v>
      </c>
      <c r="Y944" s="12">
        <v>0</v>
      </c>
      <c r="Z944" s="20">
        <v>0</v>
      </c>
      <c r="AA944" s="12">
        <v>1</v>
      </c>
      <c r="AB944" s="56">
        <v>1</v>
      </c>
      <c r="AC944" s="21" t="s">
        <v>73</v>
      </c>
      <c r="AD944" s="46" t="s">
        <v>8956</v>
      </c>
      <c r="AE944" s="72"/>
      <c r="AF944" s="16" t="s">
        <v>8955</v>
      </c>
      <c r="AG944" s="16" t="str">
        <f t="shared" si="14"/>
        <v/>
      </c>
    </row>
    <row r="945" spans="1:33" x14ac:dyDescent="0.2">
      <c r="A945" s="12" t="s">
        <v>8686</v>
      </c>
      <c r="B945" s="12" t="s">
        <v>8687</v>
      </c>
      <c r="C945" s="12" t="s">
        <v>64</v>
      </c>
      <c r="D945" s="12" t="s">
        <v>6561</v>
      </c>
      <c r="E945" s="19" t="s">
        <v>1060</v>
      </c>
      <c r="F945" s="12" t="s">
        <v>6590</v>
      </c>
      <c r="G945" s="12" t="s">
        <v>6634</v>
      </c>
      <c r="H945" s="27" t="s">
        <v>69</v>
      </c>
      <c r="I945" s="28" t="s">
        <v>70</v>
      </c>
      <c r="J945" s="28" t="s">
        <v>70</v>
      </c>
      <c r="K945" s="28" t="s">
        <v>70</v>
      </c>
      <c r="L945" s="28" t="s">
        <v>70</v>
      </c>
      <c r="M945" s="29" t="s">
        <v>70</v>
      </c>
      <c r="N945" s="29" t="s">
        <v>70</v>
      </c>
      <c r="O945" s="28" t="s">
        <v>70</v>
      </c>
      <c r="P945" s="28" t="s">
        <v>70</v>
      </c>
      <c r="Q945" s="28" t="s">
        <v>70</v>
      </c>
      <c r="R945" s="28" t="s">
        <v>70</v>
      </c>
      <c r="S945" s="28" t="s">
        <v>70</v>
      </c>
      <c r="T945" s="30" t="s">
        <v>6894</v>
      </c>
      <c r="U945" s="31" t="s">
        <v>72</v>
      </c>
      <c r="V945" s="12">
        <v>1</v>
      </c>
      <c r="W945" s="12">
        <v>2</v>
      </c>
      <c r="X945" s="12">
        <v>2</v>
      </c>
      <c r="Y945" s="12">
        <v>0</v>
      </c>
      <c r="Z945" s="20">
        <v>0</v>
      </c>
      <c r="AA945" s="12">
        <v>1</v>
      </c>
      <c r="AB945" s="56">
        <v>1</v>
      </c>
      <c r="AC945" s="21" t="s">
        <v>73</v>
      </c>
      <c r="AD945" s="46" t="s">
        <v>8956</v>
      </c>
      <c r="AE945" s="72" t="s">
        <v>6925</v>
      </c>
      <c r="AF945" s="16" t="s">
        <v>8955</v>
      </c>
      <c r="AG945" s="16" t="str">
        <f t="shared" si="14"/>
        <v/>
      </c>
    </row>
    <row r="946" spans="1:33" x14ac:dyDescent="0.2">
      <c r="A946" s="12" t="s">
        <v>8688</v>
      </c>
      <c r="B946" s="12" t="s">
        <v>8689</v>
      </c>
      <c r="C946" s="12" t="s">
        <v>76</v>
      </c>
      <c r="D946" s="12" t="s">
        <v>6561</v>
      </c>
      <c r="E946" s="19" t="s">
        <v>1060</v>
      </c>
      <c r="F946" s="12" t="s">
        <v>6590</v>
      </c>
      <c r="G946" s="12" t="s">
        <v>6634</v>
      </c>
      <c r="H946" s="27" t="s">
        <v>69</v>
      </c>
      <c r="I946" s="28" t="s">
        <v>70</v>
      </c>
      <c r="J946" s="28" t="s">
        <v>70</v>
      </c>
      <c r="K946" s="28" t="s">
        <v>70</v>
      </c>
      <c r="L946" s="28" t="s">
        <v>70</v>
      </c>
      <c r="M946" s="29" t="s">
        <v>70</v>
      </c>
      <c r="N946" s="29" t="s">
        <v>70</v>
      </c>
      <c r="O946" s="28" t="s">
        <v>70</v>
      </c>
      <c r="P946" s="28" t="s">
        <v>70</v>
      </c>
      <c r="Q946" s="28" t="s">
        <v>70</v>
      </c>
      <c r="R946" s="28" t="s">
        <v>70</v>
      </c>
      <c r="S946" s="28" t="s">
        <v>70</v>
      </c>
      <c r="T946" s="30" t="s">
        <v>6894</v>
      </c>
      <c r="U946" s="31" t="s">
        <v>72</v>
      </c>
      <c r="V946" s="12">
        <v>3</v>
      </c>
      <c r="W946" s="12">
        <v>5</v>
      </c>
      <c r="X946" s="12">
        <v>2</v>
      </c>
      <c r="Y946" s="12">
        <v>0</v>
      </c>
      <c r="Z946" s="20">
        <v>1</v>
      </c>
      <c r="AA946" s="12">
        <v>3</v>
      </c>
      <c r="AB946" s="56">
        <v>0</v>
      </c>
      <c r="AC946" s="21" t="s">
        <v>73</v>
      </c>
      <c r="AD946" s="46" t="s">
        <v>8954</v>
      </c>
      <c r="AE946" s="72"/>
      <c r="AF946" s="16" t="s">
        <v>8955</v>
      </c>
      <c r="AG946" s="16" t="str">
        <f t="shared" si="14"/>
        <v/>
      </c>
    </row>
    <row r="947" spans="1:33" x14ac:dyDescent="0.2">
      <c r="A947" s="12" t="s">
        <v>8690</v>
      </c>
      <c r="B947" s="12" t="s">
        <v>8691</v>
      </c>
      <c r="C947" s="12" t="s">
        <v>76</v>
      </c>
      <c r="D947" s="12" t="s">
        <v>6561</v>
      </c>
      <c r="E947" s="19" t="s">
        <v>1060</v>
      </c>
      <c r="F947" s="12" t="s">
        <v>6590</v>
      </c>
      <c r="G947" s="12" t="s">
        <v>6636</v>
      </c>
      <c r="H947" s="27" t="s">
        <v>69</v>
      </c>
      <c r="I947" s="28" t="s">
        <v>70</v>
      </c>
      <c r="J947" s="28" t="s">
        <v>70</v>
      </c>
      <c r="K947" s="28" t="s">
        <v>70</v>
      </c>
      <c r="L947" s="28" t="s">
        <v>70</v>
      </c>
      <c r="M947" s="29" t="s">
        <v>70</v>
      </c>
      <c r="N947" s="29" t="s">
        <v>70</v>
      </c>
      <c r="O947" s="28" t="s">
        <v>70</v>
      </c>
      <c r="P947" s="28" t="s">
        <v>70</v>
      </c>
      <c r="Q947" s="28" t="s">
        <v>70</v>
      </c>
      <c r="R947" s="28" t="s">
        <v>70</v>
      </c>
      <c r="S947" s="28" t="s">
        <v>70</v>
      </c>
      <c r="T947" s="30" t="s">
        <v>6894</v>
      </c>
      <c r="U947" s="31" t="s">
        <v>72</v>
      </c>
      <c r="V947" s="12">
        <v>3</v>
      </c>
      <c r="W947" s="12">
        <v>2</v>
      </c>
      <c r="X947" s="12">
        <v>5</v>
      </c>
      <c r="Y947" s="12">
        <v>0</v>
      </c>
      <c r="Z947" s="20">
        <v>1</v>
      </c>
      <c r="AA947" s="12">
        <v>3</v>
      </c>
      <c r="AB947" s="56">
        <v>1</v>
      </c>
      <c r="AC947" s="21" t="s">
        <v>73</v>
      </c>
      <c r="AD947" s="46" t="s">
        <v>8954</v>
      </c>
      <c r="AE947" s="72"/>
      <c r="AF947" s="16" t="s">
        <v>8955</v>
      </c>
      <c r="AG947" s="16" t="str">
        <f t="shared" si="14"/>
        <v/>
      </c>
    </row>
    <row r="948" spans="1:33" x14ac:dyDescent="0.2">
      <c r="A948" s="12" t="s">
        <v>8692</v>
      </c>
      <c r="B948" s="12" t="s">
        <v>8693</v>
      </c>
      <c r="C948" s="12" t="s">
        <v>64</v>
      </c>
      <c r="D948" s="12" t="s">
        <v>6561</v>
      </c>
      <c r="E948" s="19" t="s">
        <v>1060</v>
      </c>
      <c r="F948" s="12" t="s">
        <v>6590</v>
      </c>
      <c r="G948" s="12" t="s">
        <v>6636</v>
      </c>
      <c r="H948" s="27" t="s">
        <v>69</v>
      </c>
      <c r="I948" s="28" t="s">
        <v>70</v>
      </c>
      <c r="J948" s="28" t="s">
        <v>70</v>
      </c>
      <c r="K948" s="28" t="s">
        <v>70</v>
      </c>
      <c r="L948" s="28" t="s">
        <v>70</v>
      </c>
      <c r="M948" s="29" t="s">
        <v>70</v>
      </c>
      <c r="N948" s="29" t="s">
        <v>70</v>
      </c>
      <c r="O948" s="28" t="s">
        <v>70</v>
      </c>
      <c r="P948" s="28" t="s">
        <v>70</v>
      </c>
      <c r="Q948" s="28" t="s">
        <v>70</v>
      </c>
      <c r="R948" s="28" t="s">
        <v>70</v>
      </c>
      <c r="S948" s="28" t="s">
        <v>70</v>
      </c>
      <c r="T948" s="30" t="s">
        <v>6894</v>
      </c>
      <c r="U948" s="31" t="s">
        <v>72</v>
      </c>
      <c r="V948" s="12">
        <v>1</v>
      </c>
      <c r="W948" s="12">
        <v>2</v>
      </c>
      <c r="X948" s="12">
        <v>2</v>
      </c>
      <c r="Y948" s="12">
        <v>0</v>
      </c>
      <c r="Z948" s="20">
        <v>0</v>
      </c>
      <c r="AA948" s="12">
        <v>1</v>
      </c>
      <c r="AB948" s="56">
        <v>1</v>
      </c>
      <c r="AC948" s="21" t="s">
        <v>73</v>
      </c>
      <c r="AD948" s="46" t="s">
        <v>8956</v>
      </c>
      <c r="AE948" s="72" t="s">
        <v>6925</v>
      </c>
      <c r="AF948" s="16" t="s">
        <v>8955</v>
      </c>
      <c r="AG948" s="16" t="str">
        <f t="shared" si="14"/>
        <v/>
      </c>
    </row>
    <row r="949" spans="1:33" x14ac:dyDescent="0.2">
      <c r="A949" s="12" t="s">
        <v>8694</v>
      </c>
      <c r="B949" s="12" t="s">
        <v>8695</v>
      </c>
      <c r="C949" s="12" t="s">
        <v>76</v>
      </c>
      <c r="D949" s="12" t="s">
        <v>6561</v>
      </c>
      <c r="E949" s="19" t="s">
        <v>1060</v>
      </c>
      <c r="F949" s="12" t="s">
        <v>6590</v>
      </c>
      <c r="G949" s="12" t="s">
        <v>6636</v>
      </c>
      <c r="H949" s="27" t="s">
        <v>69</v>
      </c>
      <c r="I949" s="28" t="s">
        <v>70</v>
      </c>
      <c r="J949" s="28" t="s">
        <v>70</v>
      </c>
      <c r="K949" s="28" t="s">
        <v>70</v>
      </c>
      <c r="L949" s="28" t="s">
        <v>70</v>
      </c>
      <c r="M949" s="29" t="s">
        <v>70</v>
      </c>
      <c r="N949" s="29" t="s">
        <v>70</v>
      </c>
      <c r="O949" s="28" t="s">
        <v>70</v>
      </c>
      <c r="P949" s="28" t="s">
        <v>70</v>
      </c>
      <c r="Q949" s="28" t="s">
        <v>70</v>
      </c>
      <c r="R949" s="28" t="s">
        <v>70</v>
      </c>
      <c r="S949" s="28" t="s">
        <v>70</v>
      </c>
      <c r="T949" s="30" t="s">
        <v>6894</v>
      </c>
      <c r="U949" s="31" t="s">
        <v>72</v>
      </c>
      <c r="V949" s="12">
        <v>2</v>
      </c>
      <c r="W949" s="12">
        <v>2</v>
      </c>
      <c r="X949" s="12">
        <v>2</v>
      </c>
      <c r="Y949" s="12">
        <v>0</v>
      </c>
      <c r="Z949" s="20">
        <v>0</v>
      </c>
      <c r="AA949" s="12">
        <v>2</v>
      </c>
      <c r="AB949" s="56">
        <v>2</v>
      </c>
      <c r="AC949" s="21" t="s">
        <v>73</v>
      </c>
      <c r="AD949" s="46" t="s">
        <v>8954</v>
      </c>
      <c r="AE949" s="72"/>
      <c r="AF949" s="16" t="s">
        <v>8955</v>
      </c>
      <c r="AG949" s="16" t="str">
        <f t="shared" si="14"/>
        <v/>
      </c>
    </row>
    <row r="950" spans="1:33" x14ac:dyDescent="0.2">
      <c r="A950" s="12" t="s">
        <v>8696</v>
      </c>
      <c r="B950" s="12" t="s">
        <v>8697</v>
      </c>
      <c r="C950" s="12" t="s">
        <v>64</v>
      </c>
      <c r="D950" s="12" t="s">
        <v>6561</v>
      </c>
      <c r="E950" s="19" t="s">
        <v>1060</v>
      </c>
      <c r="F950" s="12" t="s">
        <v>6590</v>
      </c>
      <c r="G950" s="12" t="s">
        <v>6636</v>
      </c>
      <c r="H950" s="27" t="s">
        <v>69</v>
      </c>
      <c r="I950" s="28" t="s">
        <v>70</v>
      </c>
      <c r="J950" s="28" t="s">
        <v>70</v>
      </c>
      <c r="K950" s="28" t="s">
        <v>70</v>
      </c>
      <c r="L950" s="28" t="s">
        <v>70</v>
      </c>
      <c r="M950" s="29" t="s">
        <v>70</v>
      </c>
      <c r="N950" s="29" t="s">
        <v>70</v>
      </c>
      <c r="O950" s="28" t="s">
        <v>70</v>
      </c>
      <c r="P950" s="28" t="s">
        <v>70</v>
      </c>
      <c r="Q950" s="28" t="s">
        <v>70</v>
      </c>
      <c r="R950" s="28" t="s">
        <v>70</v>
      </c>
      <c r="S950" s="28" t="s">
        <v>70</v>
      </c>
      <c r="T950" s="30" t="s">
        <v>6894</v>
      </c>
      <c r="U950" s="31" t="s">
        <v>72</v>
      </c>
      <c r="V950" s="12">
        <v>1</v>
      </c>
      <c r="W950" s="12">
        <v>2</v>
      </c>
      <c r="X950" s="12">
        <v>2</v>
      </c>
      <c r="Y950" s="12">
        <v>0</v>
      </c>
      <c r="Z950" s="20">
        <v>0</v>
      </c>
      <c r="AA950" s="12">
        <v>1</v>
      </c>
      <c r="AB950" s="56">
        <v>1</v>
      </c>
      <c r="AC950" s="21" t="s">
        <v>73</v>
      </c>
      <c r="AD950" s="46" t="s">
        <v>8956</v>
      </c>
      <c r="AE950" s="72" t="s">
        <v>6925</v>
      </c>
      <c r="AF950" s="16" t="s">
        <v>8955</v>
      </c>
      <c r="AG950" s="16" t="str">
        <f t="shared" si="14"/>
        <v/>
      </c>
    </row>
    <row r="951" spans="1:33" x14ac:dyDescent="0.2">
      <c r="A951" s="12" t="s">
        <v>8698</v>
      </c>
      <c r="B951" s="12" t="s">
        <v>7977</v>
      </c>
      <c r="C951" s="12" t="s">
        <v>64</v>
      </c>
      <c r="D951" s="12" t="s">
        <v>6561</v>
      </c>
      <c r="E951" s="19" t="s">
        <v>1060</v>
      </c>
      <c r="F951" s="12" t="s">
        <v>6590</v>
      </c>
      <c r="G951" s="12" t="s">
        <v>6636</v>
      </c>
      <c r="H951" s="27" t="s">
        <v>69</v>
      </c>
      <c r="I951" s="28" t="s">
        <v>70</v>
      </c>
      <c r="J951" s="28" t="s">
        <v>70</v>
      </c>
      <c r="K951" s="28" t="s">
        <v>70</v>
      </c>
      <c r="L951" s="28" t="s">
        <v>70</v>
      </c>
      <c r="M951" s="29" t="s">
        <v>70</v>
      </c>
      <c r="N951" s="29" t="s">
        <v>70</v>
      </c>
      <c r="O951" s="28" t="s">
        <v>70</v>
      </c>
      <c r="P951" s="28" t="s">
        <v>70</v>
      </c>
      <c r="Q951" s="28" t="s">
        <v>70</v>
      </c>
      <c r="R951" s="28" t="s">
        <v>70</v>
      </c>
      <c r="S951" s="28" t="s">
        <v>70</v>
      </c>
      <c r="T951" s="30" t="s">
        <v>6894</v>
      </c>
      <c r="U951" s="31" t="s">
        <v>72</v>
      </c>
      <c r="V951" s="12">
        <v>1</v>
      </c>
      <c r="W951" s="12">
        <v>2</v>
      </c>
      <c r="X951" s="12">
        <v>2</v>
      </c>
      <c r="Y951" s="12">
        <v>0</v>
      </c>
      <c r="Z951" s="20">
        <v>0</v>
      </c>
      <c r="AA951" s="12">
        <v>1</v>
      </c>
      <c r="AB951" s="56">
        <v>1</v>
      </c>
      <c r="AC951" s="21" t="s">
        <v>73</v>
      </c>
      <c r="AD951" s="46" t="s">
        <v>8956</v>
      </c>
      <c r="AE951" s="72"/>
      <c r="AF951" s="16" t="s">
        <v>8955</v>
      </c>
      <c r="AG951" s="16" t="str">
        <f t="shared" si="14"/>
        <v/>
      </c>
    </row>
    <row r="952" spans="1:33" x14ac:dyDescent="0.2">
      <c r="A952" s="12" t="s">
        <v>8699</v>
      </c>
      <c r="B952" s="12" t="s">
        <v>8700</v>
      </c>
      <c r="C952" s="12" t="s">
        <v>76</v>
      </c>
      <c r="D952" s="12" t="s">
        <v>6561</v>
      </c>
      <c r="E952" s="19" t="s">
        <v>1060</v>
      </c>
      <c r="F952" s="12" t="s">
        <v>6590</v>
      </c>
      <c r="G952" s="12" t="s">
        <v>6636</v>
      </c>
      <c r="H952" s="27" t="s">
        <v>69</v>
      </c>
      <c r="I952" s="28" t="s">
        <v>70</v>
      </c>
      <c r="J952" s="28" t="s">
        <v>70</v>
      </c>
      <c r="K952" s="28" t="s">
        <v>70</v>
      </c>
      <c r="L952" s="28" t="s">
        <v>70</v>
      </c>
      <c r="M952" s="29" t="s">
        <v>70</v>
      </c>
      <c r="N952" s="29" t="s">
        <v>70</v>
      </c>
      <c r="O952" s="28" t="s">
        <v>70</v>
      </c>
      <c r="P952" s="28" t="s">
        <v>70</v>
      </c>
      <c r="Q952" s="28" t="s">
        <v>70</v>
      </c>
      <c r="R952" s="28" t="s">
        <v>70</v>
      </c>
      <c r="S952" s="28" t="s">
        <v>70</v>
      </c>
      <c r="T952" s="30" t="s">
        <v>6894</v>
      </c>
      <c r="U952" s="31" t="s">
        <v>72</v>
      </c>
      <c r="V952" s="12">
        <v>1</v>
      </c>
      <c r="W952" s="12">
        <v>2</v>
      </c>
      <c r="X952" s="12">
        <v>2</v>
      </c>
      <c r="Y952" s="12">
        <v>0</v>
      </c>
      <c r="Z952" s="20">
        <v>0</v>
      </c>
      <c r="AA952" s="12">
        <v>1</v>
      </c>
      <c r="AB952" s="56">
        <v>0</v>
      </c>
      <c r="AC952" s="21" t="s">
        <v>73</v>
      </c>
      <c r="AD952" s="46" t="s">
        <v>8956</v>
      </c>
      <c r="AE952" s="72"/>
      <c r="AF952" s="16" t="s">
        <v>8955</v>
      </c>
      <c r="AG952" s="16" t="str">
        <f t="shared" si="14"/>
        <v/>
      </c>
    </row>
    <row r="953" spans="1:33" x14ac:dyDescent="0.2">
      <c r="A953" s="12" t="s">
        <v>8701</v>
      </c>
      <c r="B953" s="12" t="s">
        <v>8702</v>
      </c>
      <c r="C953" s="12" t="s">
        <v>76</v>
      </c>
      <c r="D953" s="12" t="s">
        <v>6561</v>
      </c>
      <c r="E953" s="19" t="s">
        <v>1060</v>
      </c>
      <c r="F953" s="12" t="s">
        <v>6590</v>
      </c>
      <c r="G953" s="12" t="s">
        <v>6636</v>
      </c>
      <c r="H953" s="27" t="s">
        <v>69</v>
      </c>
      <c r="I953" s="28" t="s">
        <v>70</v>
      </c>
      <c r="J953" s="28" t="s">
        <v>70</v>
      </c>
      <c r="K953" s="28" t="s">
        <v>70</v>
      </c>
      <c r="L953" s="28" t="s">
        <v>70</v>
      </c>
      <c r="M953" s="29" t="s">
        <v>70</v>
      </c>
      <c r="N953" s="29" t="s">
        <v>70</v>
      </c>
      <c r="O953" s="28" t="s">
        <v>70</v>
      </c>
      <c r="P953" s="28" t="s">
        <v>70</v>
      </c>
      <c r="Q953" s="28" t="s">
        <v>70</v>
      </c>
      <c r="R953" s="28" t="s">
        <v>70</v>
      </c>
      <c r="S953" s="28" t="s">
        <v>70</v>
      </c>
      <c r="T953" s="30" t="s">
        <v>6894</v>
      </c>
      <c r="U953" s="31" t="s">
        <v>72</v>
      </c>
      <c r="V953" s="12">
        <v>1</v>
      </c>
      <c r="W953" s="12">
        <v>2</v>
      </c>
      <c r="X953" s="12">
        <v>2</v>
      </c>
      <c r="Y953" s="12">
        <v>0</v>
      </c>
      <c r="Z953" s="20">
        <v>0</v>
      </c>
      <c r="AA953" s="12">
        <v>1</v>
      </c>
      <c r="AB953" s="56">
        <v>1</v>
      </c>
      <c r="AC953" s="21" t="s">
        <v>73</v>
      </c>
      <c r="AD953" s="46" t="s">
        <v>8956</v>
      </c>
      <c r="AE953" s="72"/>
      <c r="AF953" s="16" t="s">
        <v>8955</v>
      </c>
      <c r="AG953" s="16" t="str">
        <f t="shared" si="14"/>
        <v/>
      </c>
    </row>
    <row r="954" spans="1:33" x14ac:dyDescent="0.2">
      <c r="A954" s="12" t="s">
        <v>8703</v>
      </c>
      <c r="B954" s="12" t="s">
        <v>8704</v>
      </c>
      <c r="C954" s="12" t="s">
        <v>76</v>
      </c>
      <c r="D954" s="12" t="s">
        <v>6561</v>
      </c>
      <c r="E954" s="19" t="s">
        <v>1060</v>
      </c>
      <c r="F954" s="12" t="s">
        <v>6590</v>
      </c>
      <c r="G954" s="12" t="s">
        <v>6636</v>
      </c>
      <c r="H954" s="27" t="s">
        <v>69</v>
      </c>
      <c r="I954" s="28" t="s">
        <v>70</v>
      </c>
      <c r="J954" s="28" t="s">
        <v>70</v>
      </c>
      <c r="K954" s="28" t="s">
        <v>70</v>
      </c>
      <c r="L954" s="28" t="s">
        <v>70</v>
      </c>
      <c r="M954" s="29" t="s">
        <v>70</v>
      </c>
      <c r="N954" s="29" t="s">
        <v>70</v>
      </c>
      <c r="O954" s="28" t="s">
        <v>70</v>
      </c>
      <c r="P954" s="28" t="s">
        <v>70</v>
      </c>
      <c r="Q954" s="28" t="s">
        <v>70</v>
      </c>
      <c r="R954" s="28" t="s">
        <v>70</v>
      </c>
      <c r="S954" s="28" t="s">
        <v>70</v>
      </c>
      <c r="T954" s="30" t="s">
        <v>6894</v>
      </c>
      <c r="U954" s="31" t="s">
        <v>72</v>
      </c>
      <c r="V954" s="12">
        <v>4</v>
      </c>
      <c r="W954" s="12">
        <v>2</v>
      </c>
      <c r="X954" s="12">
        <v>2</v>
      </c>
      <c r="Y954" s="12">
        <v>0</v>
      </c>
      <c r="Z954" s="20">
        <v>0</v>
      </c>
      <c r="AA954" s="12">
        <v>4</v>
      </c>
      <c r="AB954" s="56">
        <v>1</v>
      </c>
      <c r="AC954" s="21" t="s">
        <v>73</v>
      </c>
      <c r="AD954" s="46" t="s">
        <v>8954</v>
      </c>
      <c r="AE954" s="72"/>
      <c r="AF954" s="16" t="s">
        <v>8955</v>
      </c>
      <c r="AG954" s="16" t="str">
        <f t="shared" si="14"/>
        <v/>
      </c>
    </row>
    <row r="955" spans="1:33" x14ac:dyDescent="0.2">
      <c r="A955" s="12" t="s">
        <v>8705</v>
      </c>
      <c r="B955" s="12" t="s">
        <v>8706</v>
      </c>
      <c r="C955" s="12" t="s">
        <v>64</v>
      </c>
      <c r="D955" s="12" t="s">
        <v>6561</v>
      </c>
      <c r="E955" s="19" t="s">
        <v>1060</v>
      </c>
      <c r="F955" s="12" t="s">
        <v>6590</v>
      </c>
      <c r="G955" s="12" t="s">
        <v>6636</v>
      </c>
      <c r="H955" s="27" t="s">
        <v>69</v>
      </c>
      <c r="I955" s="28" t="s">
        <v>70</v>
      </c>
      <c r="J955" s="28" t="s">
        <v>70</v>
      </c>
      <c r="K955" s="28" t="s">
        <v>70</v>
      </c>
      <c r="L955" s="28" t="s">
        <v>70</v>
      </c>
      <c r="M955" s="29" t="s">
        <v>70</v>
      </c>
      <c r="N955" s="29" t="s">
        <v>70</v>
      </c>
      <c r="O955" s="28" t="s">
        <v>70</v>
      </c>
      <c r="P955" s="28" t="s">
        <v>70</v>
      </c>
      <c r="Q955" s="28" t="s">
        <v>70</v>
      </c>
      <c r="R955" s="28" t="s">
        <v>70</v>
      </c>
      <c r="S955" s="28" t="s">
        <v>70</v>
      </c>
      <c r="T955" s="30" t="s">
        <v>6894</v>
      </c>
      <c r="U955" s="31" t="s">
        <v>72</v>
      </c>
      <c r="V955" s="12">
        <v>1</v>
      </c>
      <c r="W955" s="12">
        <v>2</v>
      </c>
      <c r="X955" s="12">
        <v>2</v>
      </c>
      <c r="Y955" s="12">
        <v>0</v>
      </c>
      <c r="Z955" s="20">
        <v>0</v>
      </c>
      <c r="AA955" s="12">
        <v>1</v>
      </c>
      <c r="AB955" s="56">
        <v>1</v>
      </c>
      <c r="AC955" s="21" t="s">
        <v>73</v>
      </c>
      <c r="AD955" s="46" t="s">
        <v>8956</v>
      </c>
      <c r="AE955" s="72"/>
      <c r="AF955" s="16" t="s">
        <v>8955</v>
      </c>
      <c r="AG955" s="16" t="str">
        <f t="shared" si="14"/>
        <v/>
      </c>
    </row>
    <row r="956" spans="1:33" x14ac:dyDescent="0.2">
      <c r="A956" s="12" t="s">
        <v>8707</v>
      </c>
      <c r="B956" s="12" t="s">
        <v>8708</v>
      </c>
      <c r="C956" s="12" t="s">
        <v>64</v>
      </c>
      <c r="D956" s="12" t="s">
        <v>6561</v>
      </c>
      <c r="E956" s="19" t="s">
        <v>1060</v>
      </c>
      <c r="F956" s="12" t="s">
        <v>6590</v>
      </c>
      <c r="G956" s="12" t="s">
        <v>6636</v>
      </c>
      <c r="H956" s="27" t="s">
        <v>69</v>
      </c>
      <c r="I956" s="28" t="s">
        <v>70</v>
      </c>
      <c r="J956" s="28" t="s">
        <v>70</v>
      </c>
      <c r="K956" s="28" t="s">
        <v>70</v>
      </c>
      <c r="L956" s="28" t="s">
        <v>70</v>
      </c>
      <c r="M956" s="29" t="s">
        <v>70</v>
      </c>
      <c r="N956" s="29" t="s">
        <v>70</v>
      </c>
      <c r="O956" s="28" t="s">
        <v>70</v>
      </c>
      <c r="P956" s="28" t="s">
        <v>70</v>
      </c>
      <c r="Q956" s="28" t="s">
        <v>70</v>
      </c>
      <c r="R956" s="28" t="s">
        <v>70</v>
      </c>
      <c r="S956" s="28" t="s">
        <v>70</v>
      </c>
      <c r="T956" s="30" t="s">
        <v>6894</v>
      </c>
      <c r="U956" s="31" t="s">
        <v>72</v>
      </c>
      <c r="V956" s="12">
        <v>3</v>
      </c>
      <c r="W956" s="12">
        <v>2</v>
      </c>
      <c r="X956" s="12">
        <v>5</v>
      </c>
      <c r="Y956" s="12">
        <v>0</v>
      </c>
      <c r="Z956" s="20">
        <v>1</v>
      </c>
      <c r="AA956" s="12">
        <v>3</v>
      </c>
      <c r="AB956" s="56">
        <v>1</v>
      </c>
      <c r="AC956" s="21" t="s">
        <v>73</v>
      </c>
      <c r="AD956" s="46" t="s">
        <v>8954</v>
      </c>
      <c r="AE956" s="72"/>
      <c r="AF956" s="16" t="s">
        <v>8955</v>
      </c>
      <c r="AG956" s="16" t="str">
        <f t="shared" si="14"/>
        <v/>
      </c>
    </row>
    <row r="957" spans="1:33" x14ac:dyDescent="0.2">
      <c r="A957" s="12" t="s">
        <v>8709</v>
      </c>
      <c r="B957" s="12" t="s">
        <v>8710</v>
      </c>
      <c r="C957" s="12" t="s">
        <v>64</v>
      </c>
      <c r="D957" s="12" t="s">
        <v>6561</v>
      </c>
      <c r="E957" s="19" t="s">
        <v>1060</v>
      </c>
      <c r="F957" s="12" t="s">
        <v>6590</v>
      </c>
      <c r="G957" s="12" t="s">
        <v>6636</v>
      </c>
      <c r="H957" s="27" t="s">
        <v>69</v>
      </c>
      <c r="I957" s="28" t="s">
        <v>70</v>
      </c>
      <c r="J957" s="28" t="s">
        <v>70</v>
      </c>
      <c r="K957" s="28" t="s">
        <v>70</v>
      </c>
      <c r="L957" s="28" t="s">
        <v>70</v>
      </c>
      <c r="M957" s="29" t="s">
        <v>70</v>
      </c>
      <c r="N957" s="29" t="s">
        <v>70</v>
      </c>
      <c r="O957" s="28" t="s">
        <v>70</v>
      </c>
      <c r="P957" s="28" t="s">
        <v>70</v>
      </c>
      <c r="Q957" s="28" t="s">
        <v>70</v>
      </c>
      <c r="R957" s="28" t="s">
        <v>70</v>
      </c>
      <c r="S957" s="28" t="s">
        <v>70</v>
      </c>
      <c r="T957" s="30" t="s">
        <v>6894</v>
      </c>
      <c r="U957" s="31" t="s">
        <v>72</v>
      </c>
      <c r="V957" s="12">
        <v>1</v>
      </c>
      <c r="W957" s="12">
        <v>2</v>
      </c>
      <c r="X957" s="12">
        <v>2</v>
      </c>
      <c r="Y957" s="12">
        <v>0</v>
      </c>
      <c r="Z957" s="20">
        <v>0</v>
      </c>
      <c r="AA957" s="12">
        <v>1</v>
      </c>
      <c r="AB957" s="56">
        <v>1</v>
      </c>
      <c r="AC957" s="21" t="s">
        <v>73</v>
      </c>
      <c r="AD957" s="46" t="s">
        <v>8956</v>
      </c>
      <c r="AE957" s="72" t="s">
        <v>6925</v>
      </c>
      <c r="AF957" s="16" t="s">
        <v>8955</v>
      </c>
      <c r="AG957" s="16" t="str">
        <f t="shared" si="14"/>
        <v/>
      </c>
    </row>
    <row r="958" spans="1:33" x14ac:dyDescent="0.2">
      <c r="A958" s="12" t="s">
        <v>8711</v>
      </c>
      <c r="B958" s="12" t="s">
        <v>8712</v>
      </c>
      <c r="C958" s="12" t="s">
        <v>76</v>
      </c>
      <c r="D958" s="12" t="s">
        <v>6561</v>
      </c>
      <c r="E958" s="19" t="s">
        <v>1060</v>
      </c>
      <c r="F958" s="12" t="s">
        <v>6590</v>
      </c>
      <c r="G958" s="12" t="s">
        <v>6636</v>
      </c>
      <c r="H958" s="27" t="s">
        <v>69</v>
      </c>
      <c r="I958" s="28" t="s">
        <v>70</v>
      </c>
      <c r="J958" s="28" t="s">
        <v>70</v>
      </c>
      <c r="K958" s="28" t="s">
        <v>70</v>
      </c>
      <c r="L958" s="28" t="s">
        <v>70</v>
      </c>
      <c r="M958" s="29" t="s">
        <v>70</v>
      </c>
      <c r="N958" s="29" t="s">
        <v>70</v>
      </c>
      <c r="O958" s="28" t="s">
        <v>70</v>
      </c>
      <c r="P958" s="28" t="s">
        <v>70</v>
      </c>
      <c r="Q958" s="28" t="s">
        <v>70</v>
      </c>
      <c r="R958" s="28" t="s">
        <v>70</v>
      </c>
      <c r="S958" s="28" t="s">
        <v>70</v>
      </c>
      <c r="T958" s="30" t="s">
        <v>6894</v>
      </c>
      <c r="U958" s="31" t="s">
        <v>72</v>
      </c>
      <c r="V958" s="12">
        <v>4</v>
      </c>
      <c r="W958" s="12">
        <v>2</v>
      </c>
      <c r="X958" s="12">
        <v>5</v>
      </c>
      <c r="Y958" s="12">
        <v>0</v>
      </c>
      <c r="Z958" s="20">
        <v>1</v>
      </c>
      <c r="AA958" s="12">
        <v>4</v>
      </c>
      <c r="AB958" s="56">
        <v>1</v>
      </c>
      <c r="AC958" s="21" t="s">
        <v>73</v>
      </c>
      <c r="AD958" s="46" t="s">
        <v>8954</v>
      </c>
      <c r="AE958" s="72"/>
      <c r="AF958" s="16" t="s">
        <v>8955</v>
      </c>
      <c r="AG958" s="16" t="str">
        <f t="shared" si="14"/>
        <v/>
      </c>
    </row>
    <row r="959" spans="1:33" x14ac:dyDescent="0.2">
      <c r="A959" s="12" t="s">
        <v>8713</v>
      </c>
      <c r="B959" s="12" t="s">
        <v>8714</v>
      </c>
      <c r="C959" s="12" t="s">
        <v>76</v>
      </c>
      <c r="D959" s="12" t="s">
        <v>6561</v>
      </c>
      <c r="E959" s="19" t="s">
        <v>1060</v>
      </c>
      <c r="F959" s="12" t="s">
        <v>6590</v>
      </c>
      <c r="G959" s="12" t="s">
        <v>6636</v>
      </c>
      <c r="H959" s="27" t="s">
        <v>69</v>
      </c>
      <c r="I959" s="28" t="s">
        <v>70</v>
      </c>
      <c r="J959" s="28" t="s">
        <v>70</v>
      </c>
      <c r="K959" s="28" t="s">
        <v>70</v>
      </c>
      <c r="L959" s="28" t="s">
        <v>70</v>
      </c>
      <c r="M959" s="29" t="s">
        <v>70</v>
      </c>
      <c r="N959" s="29" t="s">
        <v>70</v>
      </c>
      <c r="O959" s="28" t="s">
        <v>70</v>
      </c>
      <c r="P959" s="28" t="s">
        <v>70</v>
      </c>
      <c r="Q959" s="28" t="s">
        <v>70</v>
      </c>
      <c r="R959" s="28" t="s">
        <v>70</v>
      </c>
      <c r="S959" s="28" t="s">
        <v>70</v>
      </c>
      <c r="T959" s="30" t="s">
        <v>6894</v>
      </c>
      <c r="U959" s="31" t="s">
        <v>72</v>
      </c>
      <c r="V959" s="12">
        <v>2</v>
      </c>
      <c r="W959" s="12">
        <v>2</v>
      </c>
      <c r="X959" s="12">
        <v>5</v>
      </c>
      <c r="Y959" s="12">
        <v>0</v>
      </c>
      <c r="Z959" s="20">
        <v>1</v>
      </c>
      <c r="AA959" s="12">
        <v>2</v>
      </c>
      <c r="AB959" s="56">
        <v>1</v>
      </c>
      <c r="AC959" s="21" t="s">
        <v>73</v>
      </c>
      <c r="AD959" s="46" t="s">
        <v>8954</v>
      </c>
      <c r="AE959" s="72"/>
      <c r="AF959" s="16" t="s">
        <v>8955</v>
      </c>
      <c r="AG959" s="16" t="str">
        <f t="shared" si="14"/>
        <v/>
      </c>
    </row>
    <row r="960" spans="1:33" x14ac:dyDescent="0.2">
      <c r="A960" s="12" t="s">
        <v>8715</v>
      </c>
      <c r="B960" s="12" t="s">
        <v>8716</v>
      </c>
      <c r="C960" s="12" t="s">
        <v>64</v>
      </c>
      <c r="D960" s="12" t="s">
        <v>6561</v>
      </c>
      <c r="E960" s="19" t="s">
        <v>1060</v>
      </c>
      <c r="F960" s="12" t="s">
        <v>6590</v>
      </c>
      <c r="G960" s="12" t="s">
        <v>6636</v>
      </c>
      <c r="H960" s="27" t="s">
        <v>69</v>
      </c>
      <c r="I960" s="28" t="s">
        <v>70</v>
      </c>
      <c r="J960" s="28" t="s">
        <v>70</v>
      </c>
      <c r="K960" s="28" t="s">
        <v>70</v>
      </c>
      <c r="L960" s="28" t="s">
        <v>70</v>
      </c>
      <c r="M960" s="29" t="s">
        <v>70</v>
      </c>
      <c r="N960" s="29" t="s">
        <v>70</v>
      </c>
      <c r="O960" s="28" t="s">
        <v>70</v>
      </c>
      <c r="P960" s="28" t="s">
        <v>70</v>
      </c>
      <c r="Q960" s="28" t="s">
        <v>70</v>
      </c>
      <c r="R960" s="28" t="s">
        <v>70</v>
      </c>
      <c r="S960" s="28" t="s">
        <v>70</v>
      </c>
      <c r="T960" s="30" t="s">
        <v>6894</v>
      </c>
      <c r="U960" s="31" t="s">
        <v>72</v>
      </c>
      <c r="V960" s="12">
        <v>0</v>
      </c>
      <c r="W960" s="12">
        <v>2</v>
      </c>
      <c r="X960" s="12">
        <v>2</v>
      </c>
      <c r="Y960" s="12">
        <v>0</v>
      </c>
      <c r="Z960" s="20">
        <v>0</v>
      </c>
      <c r="AA960" s="12">
        <v>0</v>
      </c>
      <c r="AB960" s="56">
        <v>1</v>
      </c>
      <c r="AC960" s="21" t="s">
        <v>73</v>
      </c>
      <c r="AD960" s="46" t="s">
        <v>8956</v>
      </c>
      <c r="AE960" s="72"/>
      <c r="AF960" s="16" t="s">
        <v>8955</v>
      </c>
      <c r="AG960" s="16" t="str">
        <f t="shared" si="14"/>
        <v/>
      </c>
    </row>
    <row r="961" spans="1:33" x14ac:dyDescent="0.2">
      <c r="A961" s="12" t="s">
        <v>8717</v>
      </c>
      <c r="B961" s="12" t="s">
        <v>8718</v>
      </c>
      <c r="C961" s="12" t="s">
        <v>64</v>
      </c>
      <c r="D961" s="12" t="s">
        <v>6561</v>
      </c>
      <c r="E961" s="19" t="s">
        <v>1060</v>
      </c>
      <c r="F961" s="12" t="s">
        <v>6590</v>
      </c>
      <c r="G961" s="12" t="s">
        <v>6634</v>
      </c>
      <c r="H961" s="27" t="s">
        <v>69</v>
      </c>
      <c r="I961" s="28" t="s">
        <v>70</v>
      </c>
      <c r="J961" s="28" t="s">
        <v>70</v>
      </c>
      <c r="K961" s="28" t="s">
        <v>70</v>
      </c>
      <c r="L961" s="28" t="s">
        <v>70</v>
      </c>
      <c r="M961" s="29" t="s">
        <v>70</v>
      </c>
      <c r="N961" s="29" t="s">
        <v>70</v>
      </c>
      <c r="O961" s="28" t="s">
        <v>70</v>
      </c>
      <c r="P961" s="28" t="s">
        <v>70</v>
      </c>
      <c r="Q961" s="28" t="s">
        <v>70</v>
      </c>
      <c r="R961" s="28" t="s">
        <v>70</v>
      </c>
      <c r="S961" s="28" t="s">
        <v>70</v>
      </c>
      <c r="T961" s="30" t="s">
        <v>6894</v>
      </c>
      <c r="U961" s="31" t="s">
        <v>72</v>
      </c>
      <c r="V961" s="12">
        <v>1</v>
      </c>
      <c r="W961" s="12">
        <v>2</v>
      </c>
      <c r="X961" s="12">
        <v>2</v>
      </c>
      <c r="Y961" s="12">
        <v>0</v>
      </c>
      <c r="Z961" s="20">
        <v>0</v>
      </c>
      <c r="AA961" s="12">
        <v>1</v>
      </c>
      <c r="AB961" s="56">
        <v>1</v>
      </c>
      <c r="AC961" s="21" t="s">
        <v>73</v>
      </c>
      <c r="AD961" s="46" t="s">
        <v>8956</v>
      </c>
      <c r="AE961" s="72" t="s">
        <v>6925</v>
      </c>
      <c r="AF961" s="16" t="s">
        <v>8955</v>
      </c>
      <c r="AG961" s="16" t="str">
        <f t="shared" si="14"/>
        <v/>
      </c>
    </row>
    <row r="962" spans="1:33" x14ac:dyDescent="0.2">
      <c r="A962" s="12" t="s">
        <v>8719</v>
      </c>
      <c r="B962" s="12" t="s">
        <v>8720</v>
      </c>
      <c r="C962" s="12" t="s">
        <v>64</v>
      </c>
      <c r="D962" s="12" t="s">
        <v>6561</v>
      </c>
      <c r="E962" s="19" t="s">
        <v>1060</v>
      </c>
      <c r="F962" s="12" t="s">
        <v>6590</v>
      </c>
      <c r="G962" s="12" t="s">
        <v>6636</v>
      </c>
      <c r="H962" s="27" t="s">
        <v>69</v>
      </c>
      <c r="I962" s="28" t="s">
        <v>70</v>
      </c>
      <c r="J962" s="28" t="s">
        <v>70</v>
      </c>
      <c r="K962" s="28" t="s">
        <v>70</v>
      </c>
      <c r="L962" s="28" t="s">
        <v>70</v>
      </c>
      <c r="M962" s="29" t="s">
        <v>70</v>
      </c>
      <c r="N962" s="29" t="s">
        <v>70</v>
      </c>
      <c r="O962" s="28" t="s">
        <v>70</v>
      </c>
      <c r="P962" s="28" t="s">
        <v>70</v>
      </c>
      <c r="Q962" s="28" t="s">
        <v>70</v>
      </c>
      <c r="R962" s="28" t="s">
        <v>70</v>
      </c>
      <c r="S962" s="28" t="s">
        <v>70</v>
      </c>
      <c r="T962" s="30" t="s">
        <v>6894</v>
      </c>
      <c r="U962" s="31" t="s">
        <v>72</v>
      </c>
      <c r="V962" s="12">
        <v>1</v>
      </c>
      <c r="W962" s="12">
        <v>2</v>
      </c>
      <c r="X962" s="12">
        <v>2</v>
      </c>
      <c r="Y962" s="12">
        <v>0</v>
      </c>
      <c r="Z962" s="20">
        <v>0</v>
      </c>
      <c r="AA962" s="12">
        <v>1</v>
      </c>
      <c r="AB962" s="56">
        <v>1</v>
      </c>
      <c r="AC962" s="21" t="s">
        <v>73</v>
      </c>
      <c r="AD962" s="46" t="s">
        <v>8956</v>
      </c>
      <c r="AE962" s="72"/>
      <c r="AF962" s="16" t="s">
        <v>8955</v>
      </c>
      <c r="AG962" s="16" t="str">
        <f t="shared" si="14"/>
        <v/>
      </c>
    </row>
    <row r="963" spans="1:33" x14ac:dyDescent="0.2">
      <c r="A963" s="12" t="s">
        <v>8721</v>
      </c>
      <c r="B963" s="12" t="s">
        <v>8722</v>
      </c>
      <c r="C963" s="12" t="s">
        <v>76</v>
      </c>
      <c r="D963" s="12" t="s">
        <v>6561</v>
      </c>
      <c r="E963" s="19" t="s">
        <v>1060</v>
      </c>
      <c r="F963" s="12" t="s">
        <v>6590</v>
      </c>
      <c r="G963" s="12" t="s">
        <v>6636</v>
      </c>
      <c r="H963" s="27" t="s">
        <v>69</v>
      </c>
      <c r="I963" s="28" t="s">
        <v>70</v>
      </c>
      <c r="J963" s="28" t="s">
        <v>70</v>
      </c>
      <c r="K963" s="28" t="s">
        <v>70</v>
      </c>
      <c r="L963" s="28" t="s">
        <v>70</v>
      </c>
      <c r="M963" s="29" t="s">
        <v>70</v>
      </c>
      <c r="N963" s="29" t="s">
        <v>70</v>
      </c>
      <c r="O963" s="28" t="s">
        <v>70</v>
      </c>
      <c r="P963" s="28" t="s">
        <v>70</v>
      </c>
      <c r="Q963" s="28" t="s">
        <v>70</v>
      </c>
      <c r="R963" s="28" t="s">
        <v>70</v>
      </c>
      <c r="S963" s="28" t="s">
        <v>70</v>
      </c>
      <c r="T963" s="30" t="s">
        <v>6894</v>
      </c>
      <c r="U963" s="31" t="s">
        <v>72</v>
      </c>
      <c r="V963" s="12">
        <v>0</v>
      </c>
      <c r="W963" s="12">
        <v>2</v>
      </c>
      <c r="X963" s="12">
        <v>2</v>
      </c>
      <c r="Y963" s="12">
        <v>0</v>
      </c>
      <c r="Z963" s="20">
        <v>0</v>
      </c>
      <c r="AA963" s="12">
        <v>0</v>
      </c>
      <c r="AB963" s="56">
        <v>1</v>
      </c>
      <c r="AC963" s="21" t="s">
        <v>73</v>
      </c>
      <c r="AD963" s="46" t="s">
        <v>8956</v>
      </c>
      <c r="AE963" s="72"/>
      <c r="AF963" s="16" t="s">
        <v>8955</v>
      </c>
      <c r="AG963" s="16" t="str">
        <f t="shared" ref="AG963:AG1026" si="15">IF(AND(AF963="tak",AA963=4),"fizchem ","")</f>
        <v/>
      </c>
    </row>
    <row r="964" spans="1:33" x14ac:dyDescent="0.2">
      <c r="A964" s="12" t="s">
        <v>8723</v>
      </c>
      <c r="B964" s="12" t="s">
        <v>8724</v>
      </c>
      <c r="C964" s="12" t="s">
        <v>64</v>
      </c>
      <c r="D964" s="12" t="s">
        <v>6561</v>
      </c>
      <c r="E964" s="19" t="s">
        <v>1060</v>
      </c>
      <c r="F964" s="12" t="s">
        <v>6590</v>
      </c>
      <c r="G964" s="12" t="s">
        <v>6636</v>
      </c>
      <c r="H964" s="27" t="s">
        <v>69</v>
      </c>
      <c r="I964" s="28" t="s">
        <v>70</v>
      </c>
      <c r="J964" s="28" t="s">
        <v>70</v>
      </c>
      <c r="K964" s="28" t="s">
        <v>70</v>
      </c>
      <c r="L964" s="28" t="s">
        <v>70</v>
      </c>
      <c r="M964" s="29" t="s">
        <v>70</v>
      </c>
      <c r="N964" s="29" t="s">
        <v>70</v>
      </c>
      <c r="O964" s="28" t="s">
        <v>70</v>
      </c>
      <c r="P964" s="28" t="s">
        <v>70</v>
      </c>
      <c r="Q964" s="28" t="s">
        <v>70</v>
      </c>
      <c r="R964" s="28" t="s">
        <v>70</v>
      </c>
      <c r="S964" s="28" t="s">
        <v>70</v>
      </c>
      <c r="T964" s="30" t="s">
        <v>6894</v>
      </c>
      <c r="U964" s="31" t="s">
        <v>72</v>
      </c>
      <c r="V964" s="12">
        <v>1</v>
      </c>
      <c r="W964" s="12">
        <v>2</v>
      </c>
      <c r="X964" s="12">
        <v>2</v>
      </c>
      <c r="Y964" s="12">
        <v>0</v>
      </c>
      <c r="Z964" s="20">
        <v>0</v>
      </c>
      <c r="AA964" s="12">
        <v>1</v>
      </c>
      <c r="AB964" s="56">
        <v>1</v>
      </c>
      <c r="AC964" s="21" t="s">
        <v>73</v>
      </c>
      <c r="AD964" s="46" t="s">
        <v>8956</v>
      </c>
      <c r="AE964" s="72"/>
      <c r="AF964" s="16" t="s">
        <v>8955</v>
      </c>
      <c r="AG964" s="16" t="str">
        <f t="shared" si="15"/>
        <v/>
      </c>
    </row>
    <row r="965" spans="1:33" x14ac:dyDescent="0.2">
      <c r="A965" s="12" t="s">
        <v>8725</v>
      </c>
      <c r="B965" s="12" t="s">
        <v>8726</v>
      </c>
      <c r="C965" s="12" t="s">
        <v>64</v>
      </c>
      <c r="D965" s="12" t="s">
        <v>6561</v>
      </c>
      <c r="E965" s="19" t="s">
        <v>1060</v>
      </c>
      <c r="F965" s="12" t="s">
        <v>6590</v>
      </c>
      <c r="G965" s="12" t="s">
        <v>6634</v>
      </c>
      <c r="H965" s="27" t="s">
        <v>69</v>
      </c>
      <c r="I965" s="28" t="s">
        <v>70</v>
      </c>
      <c r="J965" s="28" t="s">
        <v>70</v>
      </c>
      <c r="K965" s="28" t="s">
        <v>70</v>
      </c>
      <c r="L965" s="28" t="s">
        <v>70</v>
      </c>
      <c r="M965" s="29" t="s">
        <v>70</v>
      </c>
      <c r="N965" s="29" t="s">
        <v>70</v>
      </c>
      <c r="O965" s="28" t="s">
        <v>70</v>
      </c>
      <c r="P965" s="28" t="s">
        <v>70</v>
      </c>
      <c r="Q965" s="28" t="s">
        <v>70</v>
      </c>
      <c r="R965" s="28" t="s">
        <v>70</v>
      </c>
      <c r="S965" s="28" t="s">
        <v>70</v>
      </c>
      <c r="T965" s="30" t="s">
        <v>6894</v>
      </c>
      <c r="U965" s="31" t="s">
        <v>72</v>
      </c>
      <c r="V965" s="12">
        <v>2</v>
      </c>
      <c r="W965" s="12">
        <v>5</v>
      </c>
      <c r="X965" s="12">
        <v>2</v>
      </c>
      <c r="Y965" s="12">
        <v>0</v>
      </c>
      <c r="Z965" s="20">
        <v>1</v>
      </c>
      <c r="AA965" s="12">
        <v>2</v>
      </c>
      <c r="AB965" s="56">
        <v>1</v>
      </c>
      <c r="AC965" s="21" t="s">
        <v>73</v>
      </c>
      <c r="AD965" s="46" t="s">
        <v>8954</v>
      </c>
      <c r="AE965" s="72"/>
      <c r="AF965" s="16" t="s">
        <v>8955</v>
      </c>
      <c r="AG965" s="16" t="str">
        <f t="shared" si="15"/>
        <v/>
      </c>
    </row>
    <row r="966" spans="1:33" x14ac:dyDescent="0.2">
      <c r="A966" s="12" t="s">
        <v>8727</v>
      </c>
      <c r="B966" s="12" t="s">
        <v>8728</v>
      </c>
      <c r="C966" s="12" t="s">
        <v>76</v>
      </c>
      <c r="D966" s="12" t="s">
        <v>6561</v>
      </c>
      <c r="E966" s="19" t="s">
        <v>1060</v>
      </c>
      <c r="F966" s="12" t="s">
        <v>6590</v>
      </c>
      <c r="G966" s="12" t="s">
        <v>6634</v>
      </c>
      <c r="H966" s="27" t="s">
        <v>69</v>
      </c>
      <c r="I966" s="28" t="s">
        <v>70</v>
      </c>
      <c r="J966" s="28" t="s">
        <v>70</v>
      </c>
      <c r="K966" s="28" t="s">
        <v>70</v>
      </c>
      <c r="L966" s="28" t="s">
        <v>70</v>
      </c>
      <c r="M966" s="29" t="s">
        <v>70</v>
      </c>
      <c r="N966" s="29" t="s">
        <v>70</v>
      </c>
      <c r="O966" s="28" t="s">
        <v>70</v>
      </c>
      <c r="P966" s="28" t="s">
        <v>70</v>
      </c>
      <c r="Q966" s="28" t="s">
        <v>70</v>
      </c>
      <c r="R966" s="28" t="s">
        <v>70</v>
      </c>
      <c r="S966" s="28" t="s">
        <v>70</v>
      </c>
      <c r="T966" s="30" t="s">
        <v>6894</v>
      </c>
      <c r="U966" s="31" t="s">
        <v>72</v>
      </c>
      <c r="V966" s="12">
        <v>2</v>
      </c>
      <c r="W966" s="12">
        <v>2</v>
      </c>
      <c r="X966" s="12">
        <v>2</v>
      </c>
      <c r="Y966" s="12">
        <v>0</v>
      </c>
      <c r="Z966" s="20">
        <v>0</v>
      </c>
      <c r="AA966" s="12">
        <v>2</v>
      </c>
      <c r="AB966" s="56">
        <v>1</v>
      </c>
      <c r="AC966" s="21" t="s">
        <v>73</v>
      </c>
      <c r="AD966" s="46" t="s">
        <v>8954</v>
      </c>
      <c r="AE966" s="72"/>
      <c r="AF966" s="16" t="s">
        <v>8955</v>
      </c>
      <c r="AG966" s="16" t="str">
        <f t="shared" si="15"/>
        <v/>
      </c>
    </row>
    <row r="967" spans="1:33" x14ac:dyDescent="0.2">
      <c r="A967" s="12" t="s">
        <v>8729</v>
      </c>
      <c r="B967" s="12" t="s">
        <v>8730</v>
      </c>
      <c r="C967" s="12" t="s">
        <v>64</v>
      </c>
      <c r="D967" s="12" t="s">
        <v>6561</v>
      </c>
      <c r="E967" s="19" t="s">
        <v>1060</v>
      </c>
      <c r="F967" s="12" t="s">
        <v>6590</v>
      </c>
      <c r="G967" s="12" t="s">
        <v>6634</v>
      </c>
      <c r="H967" s="27" t="s">
        <v>69</v>
      </c>
      <c r="I967" s="28" t="s">
        <v>70</v>
      </c>
      <c r="J967" s="28" t="s">
        <v>70</v>
      </c>
      <c r="K967" s="28" t="s">
        <v>70</v>
      </c>
      <c r="L967" s="28" t="s">
        <v>70</v>
      </c>
      <c r="M967" s="29" t="s">
        <v>70</v>
      </c>
      <c r="N967" s="29" t="s">
        <v>70</v>
      </c>
      <c r="O967" s="28" t="s">
        <v>70</v>
      </c>
      <c r="P967" s="28" t="s">
        <v>70</v>
      </c>
      <c r="Q967" s="28" t="s">
        <v>70</v>
      </c>
      <c r="R967" s="28" t="s">
        <v>70</v>
      </c>
      <c r="S967" s="28" t="s">
        <v>70</v>
      </c>
      <c r="T967" s="30" t="s">
        <v>6894</v>
      </c>
      <c r="U967" s="31" t="s">
        <v>72</v>
      </c>
      <c r="V967" s="12">
        <v>1</v>
      </c>
      <c r="W967" s="12">
        <v>2</v>
      </c>
      <c r="X967" s="12">
        <v>2</v>
      </c>
      <c r="Y967" s="12">
        <v>0</v>
      </c>
      <c r="Z967" s="20">
        <v>0</v>
      </c>
      <c r="AA967" s="12">
        <v>1</v>
      </c>
      <c r="AB967" s="56">
        <v>1</v>
      </c>
      <c r="AC967" s="21" t="s">
        <v>73</v>
      </c>
      <c r="AD967" s="46" t="s">
        <v>8956</v>
      </c>
      <c r="AE967" s="72" t="s">
        <v>6925</v>
      </c>
      <c r="AF967" s="16" t="s">
        <v>8955</v>
      </c>
      <c r="AG967" s="16" t="str">
        <f t="shared" si="15"/>
        <v/>
      </c>
    </row>
    <row r="968" spans="1:33" x14ac:dyDescent="0.2">
      <c r="A968" s="12" t="s">
        <v>8731</v>
      </c>
      <c r="B968" s="12" t="s">
        <v>8732</v>
      </c>
      <c r="C968" s="12" t="s">
        <v>64</v>
      </c>
      <c r="D968" s="12" t="s">
        <v>6561</v>
      </c>
      <c r="E968" s="19" t="s">
        <v>1060</v>
      </c>
      <c r="F968" s="12" t="s">
        <v>6590</v>
      </c>
      <c r="G968" s="12" t="s">
        <v>6634</v>
      </c>
      <c r="H968" s="27" t="s">
        <v>69</v>
      </c>
      <c r="I968" s="28" t="s">
        <v>70</v>
      </c>
      <c r="J968" s="28" t="s">
        <v>70</v>
      </c>
      <c r="K968" s="28" t="s">
        <v>70</v>
      </c>
      <c r="L968" s="28" t="s">
        <v>70</v>
      </c>
      <c r="M968" s="29" t="s">
        <v>70</v>
      </c>
      <c r="N968" s="29" t="s">
        <v>70</v>
      </c>
      <c r="O968" s="28" t="s">
        <v>70</v>
      </c>
      <c r="P968" s="28" t="s">
        <v>70</v>
      </c>
      <c r="Q968" s="28" t="s">
        <v>70</v>
      </c>
      <c r="R968" s="28" t="s">
        <v>70</v>
      </c>
      <c r="S968" s="28" t="s">
        <v>70</v>
      </c>
      <c r="T968" s="30" t="s">
        <v>6894</v>
      </c>
      <c r="U968" s="31" t="s">
        <v>72</v>
      </c>
      <c r="V968" s="12">
        <v>0</v>
      </c>
      <c r="W968" s="12">
        <v>2</v>
      </c>
      <c r="X968" s="12">
        <v>2</v>
      </c>
      <c r="Y968" s="12">
        <v>0</v>
      </c>
      <c r="Z968" s="20">
        <v>0</v>
      </c>
      <c r="AA968" s="12">
        <v>0</v>
      </c>
      <c r="AB968" s="56">
        <v>1</v>
      </c>
      <c r="AC968" s="21" t="s">
        <v>73</v>
      </c>
      <c r="AD968" s="46" t="s">
        <v>8956</v>
      </c>
      <c r="AE968" s="72"/>
      <c r="AF968" s="16" t="s">
        <v>8955</v>
      </c>
      <c r="AG968" s="16" t="str">
        <f t="shared" si="15"/>
        <v/>
      </c>
    </row>
    <row r="969" spans="1:33" x14ac:dyDescent="0.2">
      <c r="A969" s="12" t="s">
        <v>8733</v>
      </c>
      <c r="B969" s="12" t="s">
        <v>8734</v>
      </c>
      <c r="C969" s="12" t="s">
        <v>76</v>
      </c>
      <c r="D969" s="12" t="s">
        <v>6561</v>
      </c>
      <c r="E969" s="19" t="s">
        <v>1060</v>
      </c>
      <c r="F969" s="12" t="s">
        <v>1085</v>
      </c>
      <c r="G969" s="12" t="s">
        <v>6726</v>
      </c>
      <c r="H969" s="27" t="s">
        <v>69</v>
      </c>
      <c r="I969" s="28" t="s">
        <v>70</v>
      </c>
      <c r="J969" s="28" t="s">
        <v>70</v>
      </c>
      <c r="K969" s="28" t="s">
        <v>70</v>
      </c>
      <c r="L969" s="28" t="s">
        <v>70</v>
      </c>
      <c r="M969" s="29" t="s">
        <v>70</v>
      </c>
      <c r="N969" s="29" t="s">
        <v>70</v>
      </c>
      <c r="O969" s="28" t="s">
        <v>70</v>
      </c>
      <c r="P969" s="28" t="s">
        <v>70</v>
      </c>
      <c r="Q969" s="28" t="s">
        <v>70</v>
      </c>
      <c r="R969" s="28" t="s">
        <v>70</v>
      </c>
      <c r="S969" s="28" t="s">
        <v>70</v>
      </c>
      <c r="T969" s="30" t="s">
        <v>6894</v>
      </c>
      <c r="U969" s="31" t="s">
        <v>72</v>
      </c>
      <c r="V969" s="12">
        <v>0</v>
      </c>
      <c r="W969" s="12">
        <v>2</v>
      </c>
      <c r="X969" s="12">
        <v>2</v>
      </c>
      <c r="Y969" s="12">
        <v>0</v>
      </c>
      <c r="Z969" s="20">
        <v>0</v>
      </c>
      <c r="AA969" s="12">
        <v>0</v>
      </c>
      <c r="AB969" s="56">
        <v>2</v>
      </c>
      <c r="AC969" s="21" t="s">
        <v>73</v>
      </c>
      <c r="AD969" s="46" t="s">
        <v>8956</v>
      </c>
      <c r="AE969" s="72"/>
      <c r="AF969" s="16" t="s">
        <v>8955</v>
      </c>
      <c r="AG969" s="16" t="str">
        <f t="shared" si="15"/>
        <v/>
      </c>
    </row>
    <row r="970" spans="1:33" x14ac:dyDescent="0.2">
      <c r="A970" s="12" t="s">
        <v>8735</v>
      </c>
      <c r="B970" s="12" t="s">
        <v>8323</v>
      </c>
      <c r="C970" s="12" t="s">
        <v>64</v>
      </c>
      <c r="D970" s="12" t="s">
        <v>6561</v>
      </c>
      <c r="E970" s="19" t="s">
        <v>1060</v>
      </c>
      <c r="F970" s="12" t="s">
        <v>1085</v>
      </c>
      <c r="G970" s="12" t="s">
        <v>6726</v>
      </c>
      <c r="H970" s="27" t="s">
        <v>69</v>
      </c>
      <c r="I970" s="28" t="s">
        <v>70</v>
      </c>
      <c r="J970" s="28" t="s">
        <v>70</v>
      </c>
      <c r="K970" s="28" t="s">
        <v>70</v>
      </c>
      <c r="L970" s="28" t="s">
        <v>70</v>
      </c>
      <c r="M970" s="29" t="s">
        <v>70</v>
      </c>
      <c r="N970" s="29" t="s">
        <v>70</v>
      </c>
      <c r="O970" s="28" t="s">
        <v>70</v>
      </c>
      <c r="P970" s="28" t="s">
        <v>70</v>
      </c>
      <c r="Q970" s="28" t="s">
        <v>70</v>
      </c>
      <c r="R970" s="28" t="s">
        <v>70</v>
      </c>
      <c r="S970" s="28" t="s">
        <v>70</v>
      </c>
      <c r="T970" s="30" t="s">
        <v>6894</v>
      </c>
      <c r="U970" s="31" t="s">
        <v>72</v>
      </c>
      <c r="V970" s="12">
        <v>2</v>
      </c>
      <c r="W970" s="12">
        <v>2</v>
      </c>
      <c r="X970" s="12">
        <v>5</v>
      </c>
      <c r="Y970" s="12">
        <v>0</v>
      </c>
      <c r="Z970" s="20">
        <v>1</v>
      </c>
      <c r="AA970" s="12">
        <v>2</v>
      </c>
      <c r="AB970" s="56">
        <v>1</v>
      </c>
      <c r="AC970" s="21" t="s">
        <v>73</v>
      </c>
      <c r="AD970" s="46" t="s">
        <v>8954</v>
      </c>
      <c r="AE970" s="72"/>
      <c r="AF970" s="16" t="s">
        <v>8955</v>
      </c>
      <c r="AG970" s="16" t="str">
        <f t="shared" si="15"/>
        <v/>
      </c>
    </row>
    <row r="971" spans="1:33" x14ac:dyDescent="0.2">
      <c r="A971" s="12" t="s">
        <v>8736</v>
      </c>
      <c r="B971" s="12" t="s">
        <v>8737</v>
      </c>
      <c r="C971" s="12" t="s">
        <v>64</v>
      </c>
      <c r="D971" s="12" t="s">
        <v>6561</v>
      </c>
      <c r="E971" s="19" t="s">
        <v>1060</v>
      </c>
      <c r="F971" s="12" t="s">
        <v>1085</v>
      </c>
      <c r="G971" s="12" t="s">
        <v>6726</v>
      </c>
      <c r="H971" s="27" t="s">
        <v>69</v>
      </c>
      <c r="I971" s="28" t="s">
        <v>70</v>
      </c>
      <c r="J971" s="28" t="s">
        <v>70</v>
      </c>
      <c r="K971" s="28" t="s">
        <v>70</v>
      </c>
      <c r="L971" s="28" t="s">
        <v>70</v>
      </c>
      <c r="M971" s="29" t="s">
        <v>70</v>
      </c>
      <c r="N971" s="29" t="s">
        <v>70</v>
      </c>
      <c r="O971" s="28" t="s">
        <v>70</v>
      </c>
      <c r="P971" s="28" t="s">
        <v>70</v>
      </c>
      <c r="Q971" s="28" t="s">
        <v>70</v>
      </c>
      <c r="R971" s="28" t="s">
        <v>70</v>
      </c>
      <c r="S971" s="28" t="s">
        <v>70</v>
      </c>
      <c r="T971" s="30" t="s">
        <v>6894</v>
      </c>
      <c r="U971" s="31" t="s">
        <v>72</v>
      </c>
      <c r="V971" s="12">
        <v>1</v>
      </c>
      <c r="W971" s="12">
        <v>2</v>
      </c>
      <c r="X971" s="12">
        <v>2</v>
      </c>
      <c r="Y971" s="12">
        <v>0</v>
      </c>
      <c r="Z971" s="20">
        <v>0</v>
      </c>
      <c r="AA971" s="12">
        <v>1</v>
      </c>
      <c r="AB971" s="56">
        <v>2</v>
      </c>
      <c r="AC971" s="21" t="s">
        <v>73</v>
      </c>
      <c r="AD971" s="46" t="s">
        <v>8956</v>
      </c>
      <c r="AE971" s="72"/>
      <c r="AF971" s="16" t="s">
        <v>8955</v>
      </c>
      <c r="AG971" s="16" t="str">
        <f t="shared" si="15"/>
        <v/>
      </c>
    </row>
    <row r="972" spans="1:33" x14ac:dyDescent="0.2">
      <c r="A972" s="12" t="s">
        <v>8738</v>
      </c>
      <c r="B972" s="12" t="s">
        <v>8739</v>
      </c>
      <c r="C972" s="12" t="s">
        <v>76</v>
      </c>
      <c r="D972" s="12" t="s">
        <v>6561</v>
      </c>
      <c r="E972" s="19" t="s">
        <v>1060</v>
      </c>
      <c r="F972" s="12" t="s">
        <v>1085</v>
      </c>
      <c r="G972" s="12" t="s">
        <v>6726</v>
      </c>
      <c r="H972" s="27" t="s">
        <v>69</v>
      </c>
      <c r="I972" s="28" t="s">
        <v>70</v>
      </c>
      <c r="J972" s="28" t="s">
        <v>70</v>
      </c>
      <c r="K972" s="28" t="s">
        <v>70</v>
      </c>
      <c r="L972" s="28" t="s">
        <v>70</v>
      </c>
      <c r="M972" s="29" t="s">
        <v>70</v>
      </c>
      <c r="N972" s="29" t="s">
        <v>70</v>
      </c>
      <c r="O972" s="28" t="s">
        <v>70</v>
      </c>
      <c r="P972" s="28" t="s">
        <v>70</v>
      </c>
      <c r="Q972" s="28" t="s">
        <v>70</v>
      </c>
      <c r="R972" s="28" t="s">
        <v>70</v>
      </c>
      <c r="S972" s="28" t="s">
        <v>70</v>
      </c>
      <c r="T972" s="30" t="s">
        <v>6894</v>
      </c>
      <c r="U972" s="31" t="s">
        <v>72</v>
      </c>
      <c r="V972" s="12">
        <v>0</v>
      </c>
      <c r="W972" s="12">
        <v>2</v>
      </c>
      <c r="X972" s="12">
        <v>2</v>
      </c>
      <c r="Y972" s="12">
        <v>0</v>
      </c>
      <c r="Z972" s="20">
        <v>0</v>
      </c>
      <c r="AA972" s="12">
        <v>0</v>
      </c>
      <c r="AB972" s="56">
        <v>2</v>
      </c>
      <c r="AC972" s="21" t="s">
        <v>73</v>
      </c>
      <c r="AD972" s="46" t="s">
        <v>8956</v>
      </c>
      <c r="AE972" s="72"/>
      <c r="AF972" s="16" t="s">
        <v>8955</v>
      </c>
      <c r="AG972" s="16" t="str">
        <f t="shared" si="15"/>
        <v/>
      </c>
    </row>
    <row r="973" spans="1:33" x14ac:dyDescent="0.2">
      <c r="A973" s="12" t="s">
        <v>8740</v>
      </c>
      <c r="B973" s="12" t="s">
        <v>8741</v>
      </c>
      <c r="C973" s="12" t="s">
        <v>64</v>
      </c>
      <c r="D973" s="12" t="s">
        <v>6561</v>
      </c>
      <c r="E973" s="19" t="s">
        <v>1060</v>
      </c>
      <c r="F973" s="12" t="s">
        <v>1085</v>
      </c>
      <c r="G973" s="12" t="s">
        <v>6726</v>
      </c>
      <c r="H973" s="27" t="s">
        <v>69</v>
      </c>
      <c r="I973" s="28" t="s">
        <v>70</v>
      </c>
      <c r="J973" s="28" t="s">
        <v>70</v>
      </c>
      <c r="K973" s="28" t="s">
        <v>70</v>
      </c>
      <c r="L973" s="28" t="s">
        <v>70</v>
      </c>
      <c r="M973" s="29" t="s">
        <v>70</v>
      </c>
      <c r="N973" s="29" t="s">
        <v>70</v>
      </c>
      <c r="O973" s="28" t="s">
        <v>70</v>
      </c>
      <c r="P973" s="28" t="s">
        <v>70</v>
      </c>
      <c r="Q973" s="28" t="s">
        <v>70</v>
      </c>
      <c r="R973" s="28" t="s">
        <v>70</v>
      </c>
      <c r="S973" s="28" t="s">
        <v>70</v>
      </c>
      <c r="T973" s="30" t="s">
        <v>6894</v>
      </c>
      <c r="U973" s="31" t="s">
        <v>72</v>
      </c>
      <c r="V973" s="12">
        <v>1</v>
      </c>
      <c r="W973" s="12">
        <v>2</v>
      </c>
      <c r="X973" s="12">
        <v>2</v>
      </c>
      <c r="Y973" s="12">
        <v>0</v>
      </c>
      <c r="Z973" s="20">
        <v>0</v>
      </c>
      <c r="AA973" s="12">
        <v>1</v>
      </c>
      <c r="AB973" s="56">
        <v>1</v>
      </c>
      <c r="AC973" s="21" t="s">
        <v>73</v>
      </c>
      <c r="AD973" s="46" t="s">
        <v>8956</v>
      </c>
      <c r="AE973" s="72"/>
      <c r="AF973" s="16" t="s">
        <v>8955</v>
      </c>
      <c r="AG973" s="16" t="str">
        <f t="shared" si="15"/>
        <v/>
      </c>
    </row>
    <row r="974" spans="1:33" x14ac:dyDescent="0.2">
      <c r="A974" s="12" t="s">
        <v>8742</v>
      </c>
      <c r="B974" s="12" t="s">
        <v>8743</v>
      </c>
      <c r="C974" s="12" t="s">
        <v>64</v>
      </c>
      <c r="D974" s="12" t="s">
        <v>6561</v>
      </c>
      <c r="E974" s="19" t="s">
        <v>1060</v>
      </c>
      <c r="F974" s="12" t="s">
        <v>1085</v>
      </c>
      <c r="G974" s="12" t="s">
        <v>6726</v>
      </c>
      <c r="H974" s="27" t="s">
        <v>69</v>
      </c>
      <c r="I974" s="28" t="s">
        <v>70</v>
      </c>
      <c r="J974" s="28" t="s">
        <v>70</v>
      </c>
      <c r="K974" s="28" t="s">
        <v>70</v>
      </c>
      <c r="L974" s="28" t="s">
        <v>70</v>
      </c>
      <c r="M974" s="29" t="s">
        <v>70</v>
      </c>
      <c r="N974" s="29" t="s">
        <v>70</v>
      </c>
      <c r="O974" s="28" t="s">
        <v>70</v>
      </c>
      <c r="P974" s="28" t="s">
        <v>70</v>
      </c>
      <c r="Q974" s="28" t="s">
        <v>70</v>
      </c>
      <c r="R974" s="28" t="s">
        <v>70</v>
      </c>
      <c r="S974" s="28" t="s">
        <v>70</v>
      </c>
      <c r="T974" s="30" t="s">
        <v>6894</v>
      </c>
      <c r="U974" s="31" t="s">
        <v>72</v>
      </c>
      <c r="V974" s="12">
        <v>0</v>
      </c>
      <c r="W974" s="12">
        <v>2</v>
      </c>
      <c r="X974" s="12">
        <v>2</v>
      </c>
      <c r="Y974" s="12">
        <v>0</v>
      </c>
      <c r="Z974" s="20">
        <v>0</v>
      </c>
      <c r="AA974" s="12">
        <v>0</v>
      </c>
      <c r="AB974" s="56">
        <v>1</v>
      </c>
      <c r="AC974" s="21" t="s">
        <v>73</v>
      </c>
      <c r="AD974" s="46" t="s">
        <v>8956</v>
      </c>
      <c r="AE974" s="72"/>
      <c r="AF974" s="16" t="s">
        <v>8955</v>
      </c>
      <c r="AG974" s="16" t="str">
        <f t="shared" si="15"/>
        <v/>
      </c>
    </row>
    <row r="975" spans="1:33" x14ac:dyDescent="0.2">
      <c r="A975" s="12" t="s">
        <v>8744</v>
      </c>
      <c r="B975" s="12" t="s">
        <v>8745</v>
      </c>
      <c r="C975" s="12" t="s">
        <v>76</v>
      </c>
      <c r="D975" s="12" t="s">
        <v>6561</v>
      </c>
      <c r="E975" s="19" t="s">
        <v>1060</v>
      </c>
      <c r="F975" s="12" t="s">
        <v>1085</v>
      </c>
      <c r="G975" s="12" t="s">
        <v>6726</v>
      </c>
      <c r="H975" s="27" t="s">
        <v>69</v>
      </c>
      <c r="I975" s="28" t="s">
        <v>70</v>
      </c>
      <c r="J975" s="28" t="s">
        <v>70</v>
      </c>
      <c r="K975" s="28" t="s">
        <v>70</v>
      </c>
      <c r="L975" s="28" t="s">
        <v>70</v>
      </c>
      <c r="M975" s="29" t="s">
        <v>70</v>
      </c>
      <c r="N975" s="29" t="s">
        <v>70</v>
      </c>
      <c r="O975" s="28" t="s">
        <v>70</v>
      </c>
      <c r="P975" s="28" t="s">
        <v>70</v>
      </c>
      <c r="Q975" s="28" t="s">
        <v>70</v>
      </c>
      <c r="R975" s="28" t="s">
        <v>70</v>
      </c>
      <c r="S975" s="28" t="s">
        <v>70</v>
      </c>
      <c r="T975" s="30" t="s">
        <v>6894</v>
      </c>
      <c r="U975" s="31" t="s">
        <v>72</v>
      </c>
      <c r="V975" s="12">
        <v>0</v>
      </c>
      <c r="W975" s="12">
        <v>2</v>
      </c>
      <c r="X975" s="12">
        <v>2</v>
      </c>
      <c r="Y975" s="12">
        <v>0</v>
      </c>
      <c r="Z975" s="20">
        <v>0</v>
      </c>
      <c r="AA975" s="12">
        <v>0</v>
      </c>
      <c r="AB975" s="56">
        <v>1</v>
      </c>
      <c r="AC975" s="21" t="s">
        <v>73</v>
      </c>
      <c r="AD975" s="46" t="s">
        <v>8956</v>
      </c>
      <c r="AE975" s="72"/>
      <c r="AF975" s="16" t="s">
        <v>8955</v>
      </c>
      <c r="AG975" s="16" t="str">
        <f t="shared" si="15"/>
        <v/>
      </c>
    </row>
    <row r="976" spans="1:33" x14ac:dyDescent="0.2">
      <c r="A976" s="12" t="s">
        <v>8746</v>
      </c>
      <c r="B976" s="12" t="s">
        <v>8747</v>
      </c>
      <c r="C976" s="12" t="s">
        <v>64</v>
      </c>
      <c r="D976" s="12" t="s">
        <v>6561</v>
      </c>
      <c r="E976" s="19" t="s">
        <v>1060</v>
      </c>
      <c r="F976" s="12" t="s">
        <v>1085</v>
      </c>
      <c r="G976" s="12" t="s">
        <v>6726</v>
      </c>
      <c r="H976" s="27" t="s">
        <v>69</v>
      </c>
      <c r="I976" s="28" t="s">
        <v>70</v>
      </c>
      <c r="J976" s="28" t="s">
        <v>70</v>
      </c>
      <c r="K976" s="28" t="s">
        <v>70</v>
      </c>
      <c r="L976" s="28" t="s">
        <v>70</v>
      </c>
      <c r="M976" s="29" t="s">
        <v>70</v>
      </c>
      <c r="N976" s="29" t="s">
        <v>70</v>
      </c>
      <c r="O976" s="28" t="s">
        <v>70</v>
      </c>
      <c r="P976" s="28" t="s">
        <v>70</v>
      </c>
      <c r="Q976" s="28" t="s">
        <v>70</v>
      </c>
      <c r="R976" s="28" t="s">
        <v>70</v>
      </c>
      <c r="S976" s="28" t="s">
        <v>70</v>
      </c>
      <c r="T976" s="30" t="s">
        <v>6894</v>
      </c>
      <c r="U976" s="31" t="s">
        <v>72</v>
      </c>
      <c r="V976" s="12">
        <v>2</v>
      </c>
      <c r="W976" s="12">
        <v>2</v>
      </c>
      <c r="X976" s="12">
        <v>5</v>
      </c>
      <c r="Y976" s="12">
        <v>0</v>
      </c>
      <c r="Z976" s="20">
        <v>1</v>
      </c>
      <c r="AA976" s="12">
        <v>2</v>
      </c>
      <c r="AB976" s="56">
        <v>2</v>
      </c>
      <c r="AC976" s="21" t="s">
        <v>73</v>
      </c>
      <c r="AD976" s="46" t="s">
        <v>8954</v>
      </c>
      <c r="AE976" s="72"/>
      <c r="AF976" s="16" t="s">
        <v>8955</v>
      </c>
      <c r="AG976" s="16" t="str">
        <f t="shared" si="15"/>
        <v/>
      </c>
    </row>
    <row r="977" spans="1:33" x14ac:dyDescent="0.2">
      <c r="A977" s="12" t="s">
        <v>8748</v>
      </c>
      <c r="B977" s="12" t="s">
        <v>8749</v>
      </c>
      <c r="C977" s="12" t="s">
        <v>76</v>
      </c>
      <c r="D977" s="12" t="s">
        <v>6561</v>
      </c>
      <c r="E977" s="19" t="s">
        <v>1060</v>
      </c>
      <c r="F977" s="12" t="s">
        <v>1085</v>
      </c>
      <c r="G977" s="12" t="s">
        <v>6726</v>
      </c>
      <c r="H977" s="27" t="s">
        <v>69</v>
      </c>
      <c r="I977" s="28" t="s">
        <v>70</v>
      </c>
      <c r="J977" s="28" t="s">
        <v>70</v>
      </c>
      <c r="K977" s="28" t="s">
        <v>70</v>
      </c>
      <c r="L977" s="28" t="s">
        <v>70</v>
      </c>
      <c r="M977" s="29" t="s">
        <v>70</v>
      </c>
      <c r="N977" s="29" t="s">
        <v>70</v>
      </c>
      <c r="O977" s="28" t="s">
        <v>70</v>
      </c>
      <c r="P977" s="28" t="s">
        <v>70</v>
      </c>
      <c r="Q977" s="28" t="s">
        <v>70</v>
      </c>
      <c r="R977" s="28" t="s">
        <v>70</v>
      </c>
      <c r="S977" s="28" t="s">
        <v>70</v>
      </c>
      <c r="T977" s="30" t="s">
        <v>6894</v>
      </c>
      <c r="U977" s="31" t="s">
        <v>72</v>
      </c>
      <c r="V977" s="12">
        <v>1</v>
      </c>
      <c r="W977" s="12">
        <v>2</v>
      </c>
      <c r="X977" s="12">
        <v>2</v>
      </c>
      <c r="Y977" s="12">
        <v>0</v>
      </c>
      <c r="Z977" s="20">
        <v>0</v>
      </c>
      <c r="AA977" s="12">
        <v>1</v>
      </c>
      <c r="AB977" s="56">
        <v>3</v>
      </c>
      <c r="AC977" s="21" t="s">
        <v>73</v>
      </c>
      <c r="AD977" s="46" t="s">
        <v>8956</v>
      </c>
      <c r="AE977" s="72"/>
      <c r="AF977" s="16" t="s">
        <v>8955</v>
      </c>
      <c r="AG977" s="16" t="str">
        <f t="shared" si="15"/>
        <v/>
      </c>
    </row>
    <row r="978" spans="1:33" x14ac:dyDescent="0.2">
      <c r="A978" s="12" t="s">
        <v>8750</v>
      </c>
      <c r="B978" s="12" t="s">
        <v>8751</v>
      </c>
      <c r="C978" s="12" t="s">
        <v>64</v>
      </c>
      <c r="D978" s="12" t="s">
        <v>6561</v>
      </c>
      <c r="E978" s="19" t="s">
        <v>1060</v>
      </c>
      <c r="F978" s="12" t="s">
        <v>1085</v>
      </c>
      <c r="G978" s="12" t="s">
        <v>6726</v>
      </c>
      <c r="H978" s="27" t="s">
        <v>69</v>
      </c>
      <c r="I978" s="28" t="s">
        <v>70</v>
      </c>
      <c r="J978" s="28" t="s">
        <v>70</v>
      </c>
      <c r="K978" s="28" t="s">
        <v>70</v>
      </c>
      <c r="L978" s="28" t="s">
        <v>70</v>
      </c>
      <c r="M978" s="29" t="s">
        <v>70</v>
      </c>
      <c r="N978" s="29" t="s">
        <v>70</v>
      </c>
      <c r="O978" s="28" t="s">
        <v>70</v>
      </c>
      <c r="P978" s="28" t="s">
        <v>70</v>
      </c>
      <c r="Q978" s="28" t="s">
        <v>70</v>
      </c>
      <c r="R978" s="28" t="s">
        <v>70</v>
      </c>
      <c r="S978" s="28" t="s">
        <v>70</v>
      </c>
      <c r="T978" s="30" t="s">
        <v>6894</v>
      </c>
      <c r="U978" s="31" t="s">
        <v>72</v>
      </c>
      <c r="V978" s="12">
        <v>1</v>
      </c>
      <c r="W978" s="12">
        <v>2</v>
      </c>
      <c r="X978" s="12">
        <v>2</v>
      </c>
      <c r="Y978" s="12">
        <v>0</v>
      </c>
      <c r="Z978" s="20">
        <v>0</v>
      </c>
      <c r="AA978" s="12">
        <v>1</v>
      </c>
      <c r="AB978" s="56">
        <v>1</v>
      </c>
      <c r="AC978" s="21" t="s">
        <v>73</v>
      </c>
      <c r="AD978" s="46" t="s">
        <v>8956</v>
      </c>
      <c r="AE978" s="72"/>
      <c r="AF978" s="16" t="s">
        <v>8955</v>
      </c>
      <c r="AG978" s="16" t="str">
        <f t="shared" si="15"/>
        <v/>
      </c>
    </row>
    <row r="979" spans="1:33" x14ac:dyDescent="0.2">
      <c r="A979" s="12" t="s">
        <v>8752</v>
      </c>
      <c r="B979" s="12" t="s">
        <v>8753</v>
      </c>
      <c r="C979" s="12" t="s">
        <v>76</v>
      </c>
      <c r="D979" s="12" t="s">
        <v>6561</v>
      </c>
      <c r="E979" s="19" t="s">
        <v>1060</v>
      </c>
      <c r="F979" s="12" t="s">
        <v>1085</v>
      </c>
      <c r="G979" s="12" t="s">
        <v>6726</v>
      </c>
      <c r="H979" s="27" t="s">
        <v>69</v>
      </c>
      <c r="I979" s="28" t="s">
        <v>70</v>
      </c>
      <c r="J979" s="28" t="s">
        <v>70</v>
      </c>
      <c r="K979" s="28" t="s">
        <v>70</v>
      </c>
      <c r="L979" s="28" t="s">
        <v>70</v>
      </c>
      <c r="M979" s="29" t="s">
        <v>70</v>
      </c>
      <c r="N979" s="29" t="s">
        <v>70</v>
      </c>
      <c r="O979" s="28" t="s">
        <v>70</v>
      </c>
      <c r="P979" s="28" t="s">
        <v>70</v>
      </c>
      <c r="Q979" s="28" t="s">
        <v>70</v>
      </c>
      <c r="R979" s="28" t="s">
        <v>70</v>
      </c>
      <c r="S979" s="28" t="s">
        <v>70</v>
      </c>
      <c r="T979" s="30" t="s">
        <v>6894</v>
      </c>
      <c r="U979" s="31" t="s">
        <v>72</v>
      </c>
      <c r="V979" s="12">
        <v>3</v>
      </c>
      <c r="W979" s="12">
        <v>2</v>
      </c>
      <c r="X979" s="12">
        <v>2</v>
      </c>
      <c r="Y979" s="12">
        <v>0</v>
      </c>
      <c r="Z979" s="20">
        <v>0</v>
      </c>
      <c r="AA979" s="12">
        <v>3</v>
      </c>
      <c r="AB979" s="56">
        <v>1</v>
      </c>
      <c r="AC979" s="21" t="s">
        <v>73</v>
      </c>
      <c r="AD979" s="46" t="s">
        <v>8954</v>
      </c>
      <c r="AE979" s="72"/>
      <c r="AF979" s="16" t="s">
        <v>8955</v>
      </c>
      <c r="AG979" s="16" t="str">
        <f t="shared" si="15"/>
        <v/>
      </c>
    </row>
    <row r="980" spans="1:33" x14ac:dyDescent="0.2">
      <c r="A980" s="12" t="s">
        <v>8754</v>
      </c>
      <c r="B980" s="12" t="s">
        <v>8755</v>
      </c>
      <c r="C980" s="12" t="s">
        <v>64</v>
      </c>
      <c r="D980" s="12" t="s">
        <v>6561</v>
      </c>
      <c r="E980" s="19" t="s">
        <v>1060</v>
      </c>
      <c r="F980" s="12" t="s">
        <v>1085</v>
      </c>
      <c r="G980" s="12" t="s">
        <v>6726</v>
      </c>
      <c r="H980" s="27" t="s">
        <v>69</v>
      </c>
      <c r="I980" s="28" t="s">
        <v>70</v>
      </c>
      <c r="J980" s="28" t="s">
        <v>70</v>
      </c>
      <c r="K980" s="28" t="s">
        <v>70</v>
      </c>
      <c r="L980" s="28" t="s">
        <v>70</v>
      </c>
      <c r="M980" s="29" t="s">
        <v>70</v>
      </c>
      <c r="N980" s="29" t="s">
        <v>70</v>
      </c>
      <c r="O980" s="28" t="s">
        <v>70</v>
      </c>
      <c r="P980" s="28" t="s">
        <v>70</v>
      </c>
      <c r="Q980" s="28" t="s">
        <v>70</v>
      </c>
      <c r="R980" s="28" t="s">
        <v>70</v>
      </c>
      <c r="S980" s="28" t="s">
        <v>70</v>
      </c>
      <c r="T980" s="30" t="s">
        <v>6894</v>
      </c>
      <c r="U980" s="31" t="s">
        <v>72</v>
      </c>
      <c r="V980" s="12">
        <v>1</v>
      </c>
      <c r="W980" s="12">
        <v>2</v>
      </c>
      <c r="X980" s="12">
        <v>2</v>
      </c>
      <c r="Y980" s="12">
        <v>0</v>
      </c>
      <c r="Z980" s="20">
        <v>0</v>
      </c>
      <c r="AA980" s="12">
        <v>1</v>
      </c>
      <c r="AB980" s="56">
        <v>1</v>
      </c>
      <c r="AC980" s="21" t="s">
        <v>73</v>
      </c>
      <c r="AD980" s="46" t="s">
        <v>8956</v>
      </c>
      <c r="AE980" s="72" t="s">
        <v>6925</v>
      </c>
      <c r="AF980" s="16" t="s">
        <v>8955</v>
      </c>
      <c r="AG980" s="16" t="str">
        <f t="shared" si="15"/>
        <v/>
      </c>
    </row>
    <row r="981" spans="1:33" x14ac:dyDescent="0.2">
      <c r="A981" s="12" t="s">
        <v>8756</v>
      </c>
      <c r="B981" s="12" t="s">
        <v>8757</v>
      </c>
      <c r="C981" s="12" t="s">
        <v>76</v>
      </c>
      <c r="D981" s="12" t="s">
        <v>6561</v>
      </c>
      <c r="E981" s="19" t="s">
        <v>1060</v>
      </c>
      <c r="F981" s="12" t="s">
        <v>1085</v>
      </c>
      <c r="G981" s="12" t="s">
        <v>6726</v>
      </c>
      <c r="H981" s="27" t="s">
        <v>69</v>
      </c>
      <c r="I981" s="28" t="s">
        <v>70</v>
      </c>
      <c r="J981" s="28" t="s">
        <v>70</v>
      </c>
      <c r="K981" s="28" t="s">
        <v>70</v>
      </c>
      <c r="L981" s="28" t="s">
        <v>70</v>
      </c>
      <c r="M981" s="29" t="s">
        <v>70</v>
      </c>
      <c r="N981" s="29" t="s">
        <v>70</v>
      </c>
      <c r="O981" s="28" t="s">
        <v>70</v>
      </c>
      <c r="P981" s="28" t="s">
        <v>70</v>
      </c>
      <c r="Q981" s="28" t="s">
        <v>70</v>
      </c>
      <c r="R981" s="28" t="s">
        <v>70</v>
      </c>
      <c r="S981" s="28" t="s">
        <v>70</v>
      </c>
      <c r="T981" s="30" t="s">
        <v>6894</v>
      </c>
      <c r="U981" s="31" t="s">
        <v>72</v>
      </c>
      <c r="V981" s="12">
        <v>3</v>
      </c>
      <c r="W981" s="12">
        <v>5</v>
      </c>
      <c r="X981" s="12">
        <v>2</v>
      </c>
      <c r="Y981" s="12">
        <v>0</v>
      </c>
      <c r="Z981" s="20">
        <v>1</v>
      </c>
      <c r="AA981" s="12">
        <v>3</v>
      </c>
      <c r="AB981" s="56">
        <v>1</v>
      </c>
      <c r="AC981" s="21" t="s">
        <v>73</v>
      </c>
      <c r="AD981" s="46" t="s">
        <v>8954</v>
      </c>
      <c r="AE981" s="72"/>
      <c r="AF981" s="16" t="s">
        <v>8955</v>
      </c>
      <c r="AG981" s="16" t="str">
        <f t="shared" si="15"/>
        <v/>
      </c>
    </row>
    <row r="982" spans="1:33" x14ac:dyDescent="0.2">
      <c r="A982" s="12" t="s">
        <v>8758</v>
      </c>
      <c r="B982" s="12" t="s">
        <v>8759</v>
      </c>
      <c r="C982" s="12" t="s">
        <v>76</v>
      </c>
      <c r="D982" s="12" t="s">
        <v>6561</v>
      </c>
      <c r="E982" s="19" t="s">
        <v>1060</v>
      </c>
      <c r="F982" s="12" t="s">
        <v>1085</v>
      </c>
      <c r="G982" s="12" t="s">
        <v>6726</v>
      </c>
      <c r="H982" s="27" t="s">
        <v>69</v>
      </c>
      <c r="I982" s="28" t="s">
        <v>70</v>
      </c>
      <c r="J982" s="28" t="s">
        <v>70</v>
      </c>
      <c r="K982" s="28" t="s">
        <v>70</v>
      </c>
      <c r="L982" s="28" t="s">
        <v>70</v>
      </c>
      <c r="M982" s="29" t="s">
        <v>70</v>
      </c>
      <c r="N982" s="29" t="s">
        <v>70</v>
      </c>
      <c r="O982" s="28" t="s">
        <v>70</v>
      </c>
      <c r="P982" s="28" t="s">
        <v>70</v>
      </c>
      <c r="Q982" s="28" t="s">
        <v>70</v>
      </c>
      <c r="R982" s="28" t="s">
        <v>70</v>
      </c>
      <c r="S982" s="28" t="s">
        <v>70</v>
      </c>
      <c r="T982" s="30" t="s">
        <v>6894</v>
      </c>
      <c r="U982" s="31" t="s">
        <v>72</v>
      </c>
      <c r="V982" s="12">
        <v>0</v>
      </c>
      <c r="W982" s="12">
        <v>2</v>
      </c>
      <c r="X982" s="12">
        <v>2</v>
      </c>
      <c r="Y982" s="12">
        <v>0</v>
      </c>
      <c r="Z982" s="20">
        <v>0</v>
      </c>
      <c r="AA982" s="12">
        <v>0</v>
      </c>
      <c r="AB982" s="56">
        <v>2</v>
      </c>
      <c r="AC982" s="21" t="s">
        <v>73</v>
      </c>
      <c r="AD982" s="46" t="s">
        <v>8956</v>
      </c>
      <c r="AE982" s="72"/>
      <c r="AF982" s="16" t="s">
        <v>8955</v>
      </c>
      <c r="AG982" s="16" t="str">
        <f t="shared" si="15"/>
        <v/>
      </c>
    </row>
    <row r="983" spans="1:33" x14ac:dyDescent="0.2">
      <c r="A983" s="12" t="s">
        <v>8760</v>
      </c>
      <c r="B983" s="12" t="s">
        <v>8761</v>
      </c>
      <c r="C983" s="12" t="s">
        <v>64</v>
      </c>
      <c r="D983" s="12" t="s">
        <v>6561</v>
      </c>
      <c r="E983" s="19" t="s">
        <v>1060</v>
      </c>
      <c r="F983" s="12" t="s">
        <v>1085</v>
      </c>
      <c r="G983" s="12" t="s">
        <v>6726</v>
      </c>
      <c r="H983" s="27" t="s">
        <v>69</v>
      </c>
      <c r="I983" s="28" t="s">
        <v>70</v>
      </c>
      <c r="J983" s="28" t="s">
        <v>70</v>
      </c>
      <c r="K983" s="28" t="s">
        <v>70</v>
      </c>
      <c r="L983" s="28" t="s">
        <v>70</v>
      </c>
      <c r="M983" s="29" t="s">
        <v>70</v>
      </c>
      <c r="N983" s="29" t="s">
        <v>70</v>
      </c>
      <c r="O983" s="28" t="s">
        <v>70</v>
      </c>
      <c r="P983" s="28" t="s">
        <v>70</v>
      </c>
      <c r="Q983" s="28" t="s">
        <v>70</v>
      </c>
      <c r="R983" s="28" t="s">
        <v>70</v>
      </c>
      <c r="S983" s="28" t="s">
        <v>70</v>
      </c>
      <c r="T983" s="30" t="s">
        <v>6894</v>
      </c>
      <c r="U983" s="31" t="s">
        <v>72</v>
      </c>
      <c r="V983" s="12">
        <v>1</v>
      </c>
      <c r="W983" s="12">
        <v>2</v>
      </c>
      <c r="X983" s="12">
        <v>2</v>
      </c>
      <c r="Y983" s="12">
        <v>0</v>
      </c>
      <c r="Z983" s="20">
        <v>0</v>
      </c>
      <c r="AA983" s="12">
        <v>1</v>
      </c>
      <c r="AB983" s="56">
        <v>1</v>
      </c>
      <c r="AC983" s="21" t="s">
        <v>73</v>
      </c>
      <c r="AD983" s="46" t="s">
        <v>8956</v>
      </c>
      <c r="AE983" s="72" t="s">
        <v>6925</v>
      </c>
      <c r="AF983" s="16" t="s">
        <v>8955</v>
      </c>
      <c r="AG983" s="16" t="str">
        <f t="shared" si="15"/>
        <v/>
      </c>
    </row>
    <row r="984" spans="1:33" x14ac:dyDescent="0.2">
      <c r="A984" s="12" t="s">
        <v>8762</v>
      </c>
      <c r="B984" s="12" t="s">
        <v>8763</v>
      </c>
      <c r="C984" s="12" t="s">
        <v>64</v>
      </c>
      <c r="D984" s="12" t="s">
        <v>6561</v>
      </c>
      <c r="E984" s="19" t="s">
        <v>1060</v>
      </c>
      <c r="F984" s="12" t="s">
        <v>1085</v>
      </c>
      <c r="G984" s="12" t="s">
        <v>6726</v>
      </c>
      <c r="H984" s="27" t="s">
        <v>69</v>
      </c>
      <c r="I984" s="28" t="s">
        <v>70</v>
      </c>
      <c r="J984" s="28" t="s">
        <v>70</v>
      </c>
      <c r="K984" s="28" t="s">
        <v>70</v>
      </c>
      <c r="L984" s="28" t="s">
        <v>70</v>
      </c>
      <c r="M984" s="29" t="s">
        <v>70</v>
      </c>
      <c r="N984" s="29" t="s">
        <v>70</v>
      </c>
      <c r="O984" s="28" t="s">
        <v>70</v>
      </c>
      <c r="P984" s="28" t="s">
        <v>70</v>
      </c>
      <c r="Q984" s="28" t="s">
        <v>70</v>
      </c>
      <c r="R984" s="28" t="s">
        <v>70</v>
      </c>
      <c r="S984" s="28" t="s">
        <v>70</v>
      </c>
      <c r="T984" s="30" t="s">
        <v>6894</v>
      </c>
      <c r="U984" s="31" t="s">
        <v>72</v>
      </c>
      <c r="V984" s="12">
        <v>0</v>
      </c>
      <c r="W984" s="12">
        <v>2</v>
      </c>
      <c r="X984" s="12">
        <v>2</v>
      </c>
      <c r="Y984" s="12">
        <v>0</v>
      </c>
      <c r="Z984" s="20">
        <v>0</v>
      </c>
      <c r="AA984" s="12">
        <v>0</v>
      </c>
      <c r="AB984" s="56">
        <v>1</v>
      </c>
      <c r="AC984" s="21" t="s">
        <v>73</v>
      </c>
      <c r="AD984" s="46" t="s">
        <v>8956</v>
      </c>
      <c r="AE984" s="72"/>
      <c r="AF984" s="16" t="s">
        <v>8955</v>
      </c>
      <c r="AG984" s="16" t="str">
        <f t="shared" si="15"/>
        <v/>
      </c>
    </row>
    <row r="985" spans="1:33" x14ac:dyDescent="0.2">
      <c r="A985" s="12" t="s">
        <v>8764</v>
      </c>
      <c r="B985" s="12" t="s">
        <v>3808</v>
      </c>
      <c r="C985" s="12" t="s">
        <v>64</v>
      </c>
      <c r="D985" s="12" t="s">
        <v>6561</v>
      </c>
      <c r="E985" s="19" t="s">
        <v>1060</v>
      </c>
      <c r="F985" s="12" t="s">
        <v>1085</v>
      </c>
      <c r="G985" s="12" t="s">
        <v>6726</v>
      </c>
      <c r="H985" s="27" t="s">
        <v>69</v>
      </c>
      <c r="I985" s="28" t="s">
        <v>70</v>
      </c>
      <c r="J985" s="28" t="s">
        <v>70</v>
      </c>
      <c r="K985" s="28" t="s">
        <v>70</v>
      </c>
      <c r="L985" s="28" t="s">
        <v>70</v>
      </c>
      <c r="M985" s="29" t="s">
        <v>70</v>
      </c>
      <c r="N985" s="29" t="s">
        <v>70</v>
      </c>
      <c r="O985" s="28" t="s">
        <v>70</v>
      </c>
      <c r="P985" s="28" t="s">
        <v>70</v>
      </c>
      <c r="Q985" s="28" t="s">
        <v>70</v>
      </c>
      <c r="R985" s="28" t="s">
        <v>70</v>
      </c>
      <c r="S985" s="28" t="s">
        <v>70</v>
      </c>
      <c r="T985" s="30" t="s">
        <v>6894</v>
      </c>
      <c r="U985" s="31" t="s">
        <v>72</v>
      </c>
      <c r="V985" s="12">
        <v>1</v>
      </c>
      <c r="W985" s="12">
        <v>2</v>
      </c>
      <c r="X985" s="12">
        <v>2</v>
      </c>
      <c r="Y985" s="12">
        <v>0</v>
      </c>
      <c r="Z985" s="20">
        <v>0</v>
      </c>
      <c r="AA985" s="12">
        <v>1</v>
      </c>
      <c r="AB985" s="56">
        <v>1</v>
      </c>
      <c r="AC985" s="21" t="s">
        <v>73</v>
      </c>
      <c r="AD985" s="46" t="s">
        <v>8956</v>
      </c>
      <c r="AE985" s="72"/>
      <c r="AF985" s="16" t="s">
        <v>8955</v>
      </c>
      <c r="AG985" s="16" t="str">
        <f t="shared" si="15"/>
        <v/>
      </c>
    </row>
    <row r="986" spans="1:33" x14ac:dyDescent="0.2">
      <c r="A986" s="12" t="s">
        <v>8765</v>
      </c>
      <c r="B986" s="12" t="s">
        <v>8766</v>
      </c>
      <c r="C986" s="12" t="s">
        <v>76</v>
      </c>
      <c r="D986" s="12" t="s">
        <v>6561</v>
      </c>
      <c r="E986" s="19" t="s">
        <v>1060</v>
      </c>
      <c r="F986" s="12" t="s">
        <v>1085</v>
      </c>
      <c r="G986" s="12" t="s">
        <v>6726</v>
      </c>
      <c r="H986" s="27" t="s">
        <v>69</v>
      </c>
      <c r="I986" s="28" t="s">
        <v>70</v>
      </c>
      <c r="J986" s="28" t="s">
        <v>70</v>
      </c>
      <c r="K986" s="28" t="s">
        <v>70</v>
      </c>
      <c r="L986" s="28" t="s">
        <v>70</v>
      </c>
      <c r="M986" s="29" t="s">
        <v>70</v>
      </c>
      <c r="N986" s="29" t="s">
        <v>70</v>
      </c>
      <c r="O986" s="28" t="s">
        <v>70</v>
      </c>
      <c r="P986" s="28" t="s">
        <v>70</v>
      </c>
      <c r="Q986" s="28" t="s">
        <v>70</v>
      </c>
      <c r="R986" s="28" t="s">
        <v>70</v>
      </c>
      <c r="S986" s="28" t="s">
        <v>70</v>
      </c>
      <c r="T986" s="30" t="s">
        <v>6894</v>
      </c>
      <c r="U986" s="31" t="s">
        <v>72</v>
      </c>
      <c r="V986" s="12">
        <v>1</v>
      </c>
      <c r="W986" s="12">
        <v>2</v>
      </c>
      <c r="X986" s="12">
        <v>2</v>
      </c>
      <c r="Y986" s="12">
        <v>0</v>
      </c>
      <c r="Z986" s="20">
        <v>0</v>
      </c>
      <c r="AA986" s="12">
        <v>1</v>
      </c>
      <c r="AB986" s="56">
        <v>1</v>
      </c>
      <c r="AC986" s="21" t="s">
        <v>73</v>
      </c>
      <c r="AD986" s="46" t="s">
        <v>8956</v>
      </c>
      <c r="AE986" s="72"/>
      <c r="AF986" s="16" t="s">
        <v>8955</v>
      </c>
      <c r="AG986" s="16" t="str">
        <f t="shared" si="15"/>
        <v/>
      </c>
    </row>
    <row r="987" spans="1:33" x14ac:dyDescent="0.2">
      <c r="A987" s="12" t="s">
        <v>8767</v>
      </c>
      <c r="B987" s="12" t="s">
        <v>8768</v>
      </c>
      <c r="C987" s="12" t="s">
        <v>76</v>
      </c>
      <c r="D987" s="12" t="s">
        <v>6561</v>
      </c>
      <c r="E987" s="19" t="s">
        <v>1060</v>
      </c>
      <c r="F987" s="12" t="s">
        <v>1085</v>
      </c>
      <c r="G987" s="12" t="s">
        <v>6726</v>
      </c>
      <c r="H987" s="27" t="s">
        <v>69</v>
      </c>
      <c r="I987" s="28" t="s">
        <v>70</v>
      </c>
      <c r="J987" s="28" t="s">
        <v>70</v>
      </c>
      <c r="K987" s="28" t="s">
        <v>70</v>
      </c>
      <c r="L987" s="28" t="s">
        <v>70</v>
      </c>
      <c r="M987" s="29" t="s">
        <v>70</v>
      </c>
      <c r="N987" s="29" t="s">
        <v>70</v>
      </c>
      <c r="O987" s="28" t="s">
        <v>70</v>
      </c>
      <c r="P987" s="28" t="s">
        <v>70</v>
      </c>
      <c r="Q987" s="28" t="s">
        <v>70</v>
      </c>
      <c r="R987" s="28" t="s">
        <v>70</v>
      </c>
      <c r="S987" s="28" t="s">
        <v>70</v>
      </c>
      <c r="T987" s="30" t="s">
        <v>6894</v>
      </c>
      <c r="U987" s="31" t="s">
        <v>72</v>
      </c>
      <c r="V987" s="12">
        <v>2</v>
      </c>
      <c r="W987" s="12">
        <v>2</v>
      </c>
      <c r="X987" s="12">
        <v>2</v>
      </c>
      <c r="Y987" s="12">
        <v>0</v>
      </c>
      <c r="Z987" s="20">
        <v>0</v>
      </c>
      <c r="AA987" s="12">
        <v>2</v>
      </c>
      <c r="AB987" s="56">
        <v>1</v>
      </c>
      <c r="AC987" s="21" t="s">
        <v>73</v>
      </c>
      <c r="AD987" s="46" t="s">
        <v>8954</v>
      </c>
      <c r="AE987" s="72"/>
      <c r="AF987" s="16" t="s">
        <v>8955</v>
      </c>
      <c r="AG987" s="16" t="str">
        <f t="shared" si="15"/>
        <v/>
      </c>
    </row>
    <row r="988" spans="1:33" x14ac:dyDescent="0.2">
      <c r="A988" s="12" t="s">
        <v>8769</v>
      </c>
      <c r="B988" s="12" t="s">
        <v>8770</v>
      </c>
      <c r="C988" s="12" t="s">
        <v>64</v>
      </c>
      <c r="D988" s="12" t="s">
        <v>6561</v>
      </c>
      <c r="E988" s="19" t="s">
        <v>1060</v>
      </c>
      <c r="F988" s="12" t="s">
        <v>1085</v>
      </c>
      <c r="G988" s="12" t="s">
        <v>6726</v>
      </c>
      <c r="H988" s="27" t="s">
        <v>69</v>
      </c>
      <c r="I988" s="28" t="s">
        <v>70</v>
      </c>
      <c r="J988" s="28" t="s">
        <v>70</v>
      </c>
      <c r="K988" s="28" t="s">
        <v>70</v>
      </c>
      <c r="L988" s="28" t="s">
        <v>70</v>
      </c>
      <c r="M988" s="29" t="s">
        <v>70</v>
      </c>
      <c r="N988" s="29" t="s">
        <v>70</v>
      </c>
      <c r="O988" s="28" t="s">
        <v>70</v>
      </c>
      <c r="P988" s="28" t="s">
        <v>70</v>
      </c>
      <c r="Q988" s="28" t="s">
        <v>70</v>
      </c>
      <c r="R988" s="28" t="s">
        <v>70</v>
      </c>
      <c r="S988" s="28" t="s">
        <v>70</v>
      </c>
      <c r="T988" s="30" t="s">
        <v>6894</v>
      </c>
      <c r="U988" s="31" t="s">
        <v>72</v>
      </c>
      <c r="V988" s="12">
        <v>1</v>
      </c>
      <c r="W988" s="12">
        <v>2</v>
      </c>
      <c r="X988" s="12">
        <v>2</v>
      </c>
      <c r="Y988" s="12">
        <v>0</v>
      </c>
      <c r="Z988" s="20">
        <v>0</v>
      </c>
      <c r="AA988" s="12">
        <v>1</v>
      </c>
      <c r="AB988" s="56">
        <v>1</v>
      </c>
      <c r="AC988" s="21" t="s">
        <v>73</v>
      </c>
      <c r="AD988" s="46" t="s">
        <v>8956</v>
      </c>
      <c r="AE988" s="72"/>
      <c r="AF988" s="16" t="s">
        <v>8955</v>
      </c>
      <c r="AG988" s="16" t="str">
        <f t="shared" si="15"/>
        <v/>
      </c>
    </row>
    <row r="989" spans="1:33" x14ac:dyDescent="0.2">
      <c r="A989" s="12" t="s">
        <v>8771</v>
      </c>
      <c r="B989" s="12" t="s">
        <v>8772</v>
      </c>
      <c r="C989" s="12" t="s">
        <v>76</v>
      </c>
      <c r="D989" s="12" t="s">
        <v>6561</v>
      </c>
      <c r="E989" s="19" t="s">
        <v>1060</v>
      </c>
      <c r="F989" s="12" t="s">
        <v>1085</v>
      </c>
      <c r="G989" s="12" t="s">
        <v>6726</v>
      </c>
      <c r="H989" s="27" t="s">
        <v>69</v>
      </c>
      <c r="I989" s="28" t="s">
        <v>70</v>
      </c>
      <c r="J989" s="28" t="s">
        <v>70</v>
      </c>
      <c r="K989" s="28" t="s">
        <v>70</v>
      </c>
      <c r="L989" s="28" t="s">
        <v>70</v>
      </c>
      <c r="M989" s="29" t="s">
        <v>70</v>
      </c>
      <c r="N989" s="29" t="s">
        <v>70</v>
      </c>
      <c r="O989" s="28" t="s">
        <v>70</v>
      </c>
      <c r="P989" s="28" t="s">
        <v>70</v>
      </c>
      <c r="Q989" s="28" t="s">
        <v>70</v>
      </c>
      <c r="R989" s="28" t="s">
        <v>70</v>
      </c>
      <c r="S989" s="28" t="s">
        <v>70</v>
      </c>
      <c r="T989" s="30" t="s">
        <v>6894</v>
      </c>
      <c r="U989" s="31" t="s">
        <v>72</v>
      </c>
      <c r="V989" s="12">
        <v>3</v>
      </c>
      <c r="W989" s="12">
        <v>2</v>
      </c>
      <c r="X989" s="12">
        <v>5</v>
      </c>
      <c r="Y989" s="12">
        <v>0</v>
      </c>
      <c r="Z989" s="20">
        <v>1</v>
      </c>
      <c r="AA989" s="12">
        <v>3</v>
      </c>
      <c r="AB989" s="56">
        <v>2</v>
      </c>
      <c r="AC989" s="21" t="s">
        <v>73</v>
      </c>
      <c r="AD989" s="46" t="s">
        <v>8954</v>
      </c>
      <c r="AE989" s="72"/>
      <c r="AF989" s="16" t="s">
        <v>8955</v>
      </c>
      <c r="AG989" s="16" t="str">
        <f t="shared" si="15"/>
        <v/>
      </c>
    </row>
    <row r="990" spans="1:33" x14ac:dyDescent="0.2">
      <c r="A990" s="12" t="s">
        <v>8773</v>
      </c>
      <c r="B990" s="12" t="s">
        <v>8774</v>
      </c>
      <c r="C990" s="12" t="s">
        <v>76</v>
      </c>
      <c r="D990" s="12" t="s">
        <v>6561</v>
      </c>
      <c r="E990" s="19" t="s">
        <v>1060</v>
      </c>
      <c r="F990" s="12" t="s">
        <v>1085</v>
      </c>
      <c r="G990" s="12" t="s">
        <v>6726</v>
      </c>
      <c r="H990" s="27" t="s">
        <v>69</v>
      </c>
      <c r="I990" s="28" t="s">
        <v>70</v>
      </c>
      <c r="J990" s="28" t="s">
        <v>70</v>
      </c>
      <c r="K990" s="28" t="s">
        <v>70</v>
      </c>
      <c r="L990" s="28" t="s">
        <v>70</v>
      </c>
      <c r="M990" s="29" t="s">
        <v>70</v>
      </c>
      <c r="N990" s="29" t="s">
        <v>70</v>
      </c>
      <c r="O990" s="28" t="s">
        <v>70</v>
      </c>
      <c r="P990" s="28" t="s">
        <v>70</v>
      </c>
      <c r="Q990" s="28" t="s">
        <v>70</v>
      </c>
      <c r="R990" s="28" t="s">
        <v>70</v>
      </c>
      <c r="S990" s="28" t="s">
        <v>70</v>
      </c>
      <c r="T990" s="30" t="s">
        <v>6894</v>
      </c>
      <c r="U990" s="31" t="s">
        <v>72</v>
      </c>
      <c r="V990" s="12">
        <v>1</v>
      </c>
      <c r="W990" s="12">
        <v>2</v>
      </c>
      <c r="X990" s="12">
        <v>2</v>
      </c>
      <c r="Y990" s="12">
        <v>0</v>
      </c>
      <c r="Z990" s="20">
        <v>0</v>
      </c>
      <c r="AA990" s="12">
        <v>1</v>
      </c>
      <c r="AB990" s="56">
        <v>0</v>
      </c>
      <c r="AC990" s="21" t="s">
        <v>73</v>
      </c>
      <c r="AD990" s="46" t="s">
        <v>8956</v>
      </c>
      <c r="AE990" s="72"/>
      <c r="AF990" s="16" t="s">
        <v>8955</v>
      </c>
      <c r="AG990" s="16" t="str">
        <f t="shared" si="15"/>
        <v/>
      </c>
    </row>
    <row r="991" spans="1:33" x14ac:dyDescent="0.2">
      <c r="A991" s="12" t="s">
        <v>8775</v>
      </c>
      <c r="B991" s="12" t="s">
        <v>8776</v>
      </c>
      <c r="C991" s="12" t="s">
        <v>64</v>
      </c>
      <c r="D991" s="12" t="s">
        <v>6561</v>
      </c>
      <c r="E991" s="19" t="s">
        <v>1060</v>
      </c>
      <c r="F991" s="12" t="s">
        <v>1085</v>
      </c>
      <c r="G991" s="12" t="s">
        <v>6567</v>
      </c>
      <c r="H991" s="27" t="s">
        <v>69</v>
      </c>
      <c r="I991" s="28" t="s">
        <v>70</v>
      </c>
      <c r="J991" s="28" t="s">
        <v>70</v>
      </c>
      <c r="K991" s="28" t="s">
        <v>70</v>
      </c>
      <c r="L991" s="28" t="s">
        <v>70</v>
      </c>
      <c r="M991" s="29" t="s">
        <v>70</v>
      </c>
      <c r="N991" s="29" t="s">
        <v>70</v>
      </c>
      <c r="O991" s="28" t="s">
        <v>70</v>
      </c>
      <c r="P991" s="28" t="s">
        <v>70</v>
      </c>
      <c r="Q991" s="28" t="s">
        <v>70</v>
      </c>
      <c r="R991" s="28" t="s">
        <v>70</v>
      </c>
      <c r="S991" s="28" t="s">
        <v>70</v>
      </c>
      <c r="T991" s="30" t="s">
        <v>6894</v>
      </c>
      <c r="U991" s="31" t="s">
        <v>72</v>
      </c>
      <c r="V991" s="12">
        <v>1</v>
      </c>
      <c r="W991" s="12">
        <v>2</v>
      </c>
      <c r="X991" s="12">
        <v>2</v>
      </c>
      <c r="Y991" s="12">
        <v>0</v>
      </c>
      <c r="Z991" s="20">
        <v>0</v>
      </c>
      <c r="AA991" s="12">
        <v>1</v>
      </c>
      <c r="AB991" s="56">
        <v>1</v>
      </c>
      <c r="AC991" s="21" t="s">
        <v>73</v>
      </c>
      <c r="AD991" s="46" t="s">
        <v>8956</v>
      </c>
      <c r="AE991" s="72" t="s">
        <v>6925</v>
      </c>
      <c r="AF991" s="16" t="s">
        <v>8955</v>
      </c>
      <c r="AG991" s="16" t="str">
        <f t="shared" si="15"/>
        <v/>
      </c>
    </row>
    <row r="992" spans="1:33" x14ac:dyDescent="0.2">
      <c r="A992" s="12" t="s">
        <v>8777</v>
      </c>
      <c r="B992" s="12" t="s">
        <v>7977</v>
      </c>
      <c r="C992" s="12" t="s">
        <v>64</v>
      </c>
      <c r="D992" s="12" t="s">
        <v>6561</v>
      </c>
      <c r="E992" s="19" t="s">
        <v>1060</v>
      </c>
      <c r="F992" s="12" t="s">
        <v>1085</v>
      </c>
      <c r="G992" s="12" t="s">
        <v>6567</v>
      </c>
      <c r="H992" s="27" t="s">
        <v>69</v>
      </c>
      <c r="I992" s="28" t="s">
        <v>70</v>
      </c>
      <c r="J992" s="28" t="s">
        <v>70</v>
      </c>
      <c r="K992" s="28" t="s">
        <v>70</v>
      </c>
      <c r="L992" s="28" t="s">
        <v>70</v>
      </c>
      <c r="M992" s="29" t="s">
        <v>70</v>
      </c>
      <c r="N992" s="29" t="s">
        <v>70</v>
      </c>
      <c r="O992" s="28" t="s">
        <v>70</v>
      </c>
      <c r="P992" s="28" t="s">
        <v>70</v>
      </c>
      <c r="Q992" s="28" t="s">
        <v>70</v>
      </c>
      <c r="R992" s="28" t="s">
        <v>70</v>
      </c>
      <c r="S992" s="28" t="s">
        <v>70</v>
      </c>
      <c r="T992" s="30" t="s">
        <v>6894</v>
      </c>
      <c r="U992" s="31" t="s">
        <v>72</v>
      </c>
      <c r="V992" s="12">
        <v>1</v>
      </c>
      <c r="W992" s="12">
        <v>2</v>
      </c>
      <c r="X992" s="12">
        <v>2</v>
      </c>
      <c r="Y992" s="12">
        <v>0</v>
      </c>
      <c r="Z992" s="20">
        <v>0</v>
      </c>
      <c r="AA992" s="12">
        <v>1</v>
      </c>
      <c r="AB992" s="56">
        <v>1</v>
      </c>
      <c r="AC992" s="21" t="s">
        <v>73</v>
      </c>
      <c r="AD992" s="46" t="s">
        <v>8956</v>
      </c>
      <c r="AE992" s="72" t="s">
        <v>6925</v>
      </c>
      <c r="AF992" s="16" t="s">
        <v>8955</v>
      </c>
      <c r="AG992" s="16" t="str">
        <f t="shared" si="15"/>
        <v/>
      </c>
    </row>
    <row r="993" spans="1:33" x14ac:dyDescent="0.2">
      <c r="A993" s="12" t="s">
        <v>8778</v>
      </c>
      <c r="B993" s="12" t="s">
        <v>6567</v>
      </c>
      <c r="C993" s="12" t="s">
        <v>76</v>
      </c>
      <c r="D993" s="12" t="s">
        <v>6561</v>
      </c>
      <c r="E993" s="19" t="s">
        <v>1060</v>
      </c>
      <c r="F993" s="12" t="s">
        <v>1085</v>
      </c>
      <c r="G993" s="12" t="s">
        <v>6567</v>
      </c>
      <c r="H993" s="27" t="s">
        <v>69</v>
      </c>
      <c r="I993" s="28" t="s">
        <v>70</v>
      </c>
      <c r="J993" s="28" t="s">
        <v>70</v>
      </c>
      <c r="K993" s="28" t="s">
        <v>70</v>
      </c>
      <c r="L993" s="28" t="s">
        <v>70</v>
      </c>
      <c r="M993" s="29" t="s">
        <v>70</v>
      </c>
      <c r="N993" s="29" t="s">
        <v>70</v>
      </c>
      <c r="O993" s="28" t="s">
        <v>70</v>
      </c>
      <c r="P993" s="28" t="s">
        <v>70</v>
      </c>
      <c r="Q993" s="28" t="s">
        <v>70</v>
      </c>
      <c r="R993" s="28" t="s">
        <v>70</v>
      </c>
      <c r="S993" s="28" t="s">
        <v>70</v>
      </c>
      <c r="T993" s="30" t="s">
        <v>6894</v>
      </c>
      <c r="U993" s="31" t="s">
        <v>72</v>
      </c>
      <c r="V993" s="12">
        <v>2</v>
      </c>
      <c r="W993" s="12">
        <v>2</v>
      </c>
      <c r="X993" s="12">
        <v>2</v>
      </c>
      <c r="Y993" s="12">
        <v>0</v>
      </c>
      <c r="Z993" s="20">
        <v>0</v>
      </c>
      <c r="AA993" s="12">
        <v>2</v>
      </c>
      <c r="AB993" s="56">
        <v>1</v>
      </c>
      <c r="AC993" s="21" t="s">
        <v>73</v>
      </c>
      <c r="AD993" s="46" t="s">
        <v>8954</v>
      </c>
      <c r="AE993" s="72"/>
      <c r="AF993" s="16" t="s">
        <v>8955</v>
      </c>
      <c r="AG993" s="16" t="str">
        <f t="shared" si="15"/>
        <v/>
      </c>
    </row>
    <row r="994" spans="1:33" x14ac:dyDescent="0.2">
      <c r="A994" s="12" t="s">
        <v>8779</v>
      </c>
      <c r="B994" s="12" t="s">
        <v>8780</v>
      </c>
      <c r="C994" s="12" t="s">
        <v>76</v>
      </c>
      <c r="D994" s="12" t="s">
        <v>6561</v>
      </c>
      <c r="E994" s="19" t="s">
        <v>1060</v>
      </c>
      <c r="F994" s="12" t="s">
        <v>1085</v>
      </c>
      <c r="G994" s="12" t="s">
        <v>6567</v>
      </c>
      <c r="H994" s="27" t="s">
        <v>69</v>
      </c>
      <c r="I994" s="28" t="s">
        <v>70</v>
      </c>
      <c r="J994" s="28" t="s">
        <v>70</v>
      </c>
      <c r="K994" s="28" t="s">
        <v>70</v>
      </c>
      <c r="L994" s="28" t="s">
        <v>70</v>
      </c>
      <c r="M994" s="29" t="s">
        <v>70</v>
      </c>
      <c r="N994" s="29" t="s">
        <v>70</v>
      </c>
      <c r="O994" s="28" t="s">
        <v>70</v>
      </c>
      <c r="P994" s="28" t="s">
        <v>70</v>
      </c>
      <c r="Q994" s="28" t="s">
        <v>70</v>
      </c>
      <c r="R994" s="28" t="s">
        <v>70</v>
      </c>
      <c r="S994" s="28" t="s">
        <v>70</v>
      </c>
      <c r="T994" s="30" t="s">
        <v>6894</v>
      </c>
      <c r="U994" s="31" t="s">
        <v>72</v>
      </c>
      <c r="V994" s="12">
        <v>1</v>
      </c>
      <c r="W994" s="12">
        <v>2</v>
      </c>
      <c r="X994" s="12">
        <v>2</v>
      </c>
      <c r="Y994" s="12">
        <v>0</v>
      </c>
      <c r="Z994" s="20">
        <v>0</v>
      </c>
      <c r="AA994" s="12">
        <v>1</v>
      </c>
      <c r="AB994" s="56">
        <v>1</v>
      </c>
      <c r="AC994" s="21" t="s">
        <v>73</v>
      </c>
      <c r="AD994" s="46" t="s">
        <v>8956</v>
      </c>
      <c r="AE994" s="72"/>
      <c r="AF994" s="16" t="s">
        <v>8955</v>
      </c>
      <c r="AG994" s="16" t="str">
        <f t="shared" si="15"/>
        <v/>
      </c>
    </row>
    <row r="995" spans="1:33" x14ac:dyDescent="0.2">
      <c r="A995" s="12" t="s">
        <v>8781</v>
      </c>
      <c r="B995" s="12" t="s">
        <v>8782</v>
      </c>
      <c r="C995" s="12" t="s">
        <v>64</v>
      </c>
      <c r="D995" s="12" t="s">
        <v>6561</v>
      </c>
      <c r="E995" s="19" t="s">
        <v>1060</v>
      </c>
      <c r="F995" s="12" t="s">
        <v>1085</v>
      </c>
      <c r="G995" s="12" t="s">
        <v>6567</v>
      </c>
      <c r="H995" s="27" t="s">
        <v>69</v>
      </c>
      <c r="I995" s="28" t="s">
        <v>70</v>
      </c>
      <c r="J995" s="28" t="s">
        <v>70</v>
      </c>
      <c r="K995" s="28" t="s">
        <v>70</v>
      </c>
      <c r="L995" s="28" t="s">
        <v>70</v>
      </c>
      <c r="M995" s="29" t="s">
        <v>70</v>
      </c>
      <c r="N995" s="29" t="s">
        <v>70</v>
      </c>
      <c r="O995" s="28" t="s">
        <v>70</v>
      </c>
      <c r="P995" s="28" t="s">
        <v>70</v>
      </c>
      <c r="Q995" s="28" t="s">
        <v>70</v>
      </c>
      <c r="R995" s="28" t="s">
        <v>70</v>
      </c>
      <c r="S995" s="28" t="s">
        <v>70</v>
      </c>
      <c r="T995" s="30" t="s">
        <v>6894</v>
      </c>
      <c r="U995" s="31" t="s">
        <v>72</v>
      </c>
      <c r="V995" s="12">
        <v>1</v>
      </c>
      <c r="W995" s="12">
        <v>2</v>
      </c>
      <c r="X995" s="12">
        <v>2</v>
      </c>
      <c r="Y995" s="12">
        <v>0</v>
      </c>
      <c r="Z995" s="20">
        <v>0</v>
      </c>
      <c r="AA995" s="12">
        <v>1</v>
      </c>
      <c r="AB995" s="56">
        <v>1</v>
      </c>
      <c r="AC995" s="21" t="s">
        <v>73</v>
      </c>
      <c r="AD995" s="46" t="s">
        <v>8956</v>
      </c>
      <c r="AE995" s="72"/>
      <c r="AF995" s="16" t="s">
        <v>8955</v>
      </c>
      <c r="AG995" s="16" t="str">
        <f t="shared" si="15"/>
        <v/>
      </c>
    </row>
    <row r="996" spans="1:33" x14ac:dyDescent="0.2">
      <c r="A996" s="12" t="s">
        <v>8783</v>
      </c>
      <c r="B996" s="12" t="s">
        <v>8784</v>
      </c>
      <c r="C996" s="12" t="s">
        <v>76</v>
      </c>
      <c r="D996" s="12" t="s">
        <v>6561</v>
      </c>
      <c r="E996" s="19" t="s">
        <v>1060</v>
      </c>
      <c r="F996" s="12" t="s">
        <v>1085</v>
      </c>
      <c r="G996" s="12" t="s">
        <v>6567</v>
      </c>
      <c r="H996" s="27" t="s">
        <v>69</v>
      </c>
      <c r="I996" s="28" t="s">
        <v>70</v>
      </c>
      <c r="J996" s="28" t="s">
        <v>70</v>
      </c>
      <c r="K996" s="28" t="s">
        <v>70</v>
      </c>
      <c r="L996" s="28" t="s">
        <v>70</v>
      </c>
      <c r="M996" s="29" t="s">
        <v>70</v>
      </c>
      <c r="N996" s="29" t="s">
        <v>70</v>
      </c>
      <c r="O996" s="28" t="s">
        <v>70</v>
      </c>
      <c r="P996" s="28" t="s">
        <v>70</v>
      </c>
      <c r="Q996" s="28" t="s">
        <v>70</v>
      </c>
      <c r="R996" s="28" t="s">
        <v>70</v>
      </c>
      <c r="S996" s="28" t="s">
        <v>70</v>
      </c>
      <c r="T996" s="30" t="s">
        <v>6894</v>
      </c>
      <c r="U996" s="31" t="s">
        <v>72</v>
      </c>
      <c r="V996" s="12">
        <v>0</v>
      </c>
      <c r="W996" s="12">
        <v>2</v>
      </c>
      <c r="X996" s="12">
        <v>2</v>
      </c>
      <c r="Y996" s="12">
        <v>0</v>
      </c>
      <c r="Z996" s="20">
        <v>0</v>
      </c>
      <c r="AA996" s="12">
        <v>0</v>
      </c>
      <c r="AB996" s="56">
        <v>1</v>
      </c>
      <c r="AC996" s="21" t="s">
        <v>73</v>
      </c>
      <c r="AD996" s="46" t="s">
        <v>8956</v>
      </c>
      <c r="AE996" s="72"/>
      <c r="AF996" s="16" t="s">
        <v>8955</v>
      </c>
      <c r="AG996" s="16" t="str">
        <f t="shared" si="15"/>
        <v/>
      </c>
    </row>
    <row r="997" spans="1:33" x14ac:dyDescent="0.2">
      <c r="A997" s="12" t="s">
        <v>8785</v>
      </c>
      <c r="B997" s="12" t="s">
        <v>8175</v>
      </c>
      <c r="C997" s="12" t="s">
        <v>64</v>
      </c>
      <c r="D997" s="12" t="s">
        <v>6561</v>
      </c>
      <c r="E997" s="19" t="s">
        <v>1060</v>
      </c>
      <c r="F997" s="12" t="s">
        <v>1085</v>
      </c>
      <c r="G997" s="12" t="s">
        <v>6567</v>
      </c>
      <c r="H997" s="27" t="s">
        <v>69</v>
      </c>
      <c r="I997" s="28" t="s">
        <v>70</v>
      </c>
      <c r="J997" s="28" t="s">
        <v>70</v>
      </c>
      <c r="K997" s="28" t="s">
        <v>70</v>
      </c>
      <c r="L997" s="28" t="s">
        <v>70</v>
      </c>
      <c r="M997" s="29" t="s">
        <v>70</v>
      </c>
      <c r="N997" s="29" t="s">
        <v>70</v>
      </c>
      <c r="O997" s="28" t="s">
        <v>70</v>
      </c>
      <c r="P997" s="28" t="s">
        <v>70</v>
      </c>
      <c r="Q997" s="28" t="s">
        <v>70</v>
      </c>
      <c r="R997" s="28" t="s">
        <v>70</v>
      </c>
      <c r="S997" s="28" t="s">
        <v>70</v>
      </c>
      <c r="T997" s="30" t="s">
        <v>6894</v>
      </c>
      <c r="U997" s="31" t="s">
        <v>72</v>
      </c>
      <c r="V997" s="12">
        <v>1</v>
      </c>
      <c r="W997" s="12">
        <v>2</v>
      </c>
      <c r="X997" s="12">
        <v>2</v>
      </c>
      <c r="Y997" s="12">
        <v>0</v>
      </c>
      <c r="Z997" s="20">
        <v>0</v>
      </c>
      <c r="AA997" s="12">
        <v>1</v>
      </c>
      <c r="AB997" s="56">
        <v>1</v>
      </c>
      <c r="AC997" s="21" t="s">
        <v>73</v>
      </c>
      <c r="AD997" s="46" t="s">
        <v>8956</v>
      </c>
      <c r="AE997" s="72"/>
      <c r="AF997" s="16" t="s">
        <v>8955</v>
      </c>
      <c r="AG997" s="16" t="str">
        <f t="shared" si="15"/>
        <v/>
      </c>
    </row>
    <row r="998" spans="1:33" x14ac:dyDescent="0.2">
      <c r="A998" s="12" t="s">
        <v>8786</v>
      </c>
      <c r="B998" s="12" t="s">
        <v>8400</v>
      </c>
      <c r="C998" s="12" t="s">
        <v>76</v>
      </c>
      <c r="D998" s="12" t="s">
        <v>6561</v>
      </c>
      <c r="E998" s="19" t="s">
        <v>1060</v>
      </c>
      <c r="F998" s="12" t="s">
        <v>1085</v>
      </c>
      <c r="G998" s="12" t="s">
        <v>6567</v>
      </c>
      <c r="H998" s="27" t="s">
        <v>69</v>
      </c>
      <c r="I998" s="28" t="s">
        <v>70</v>
      </c>
      <c r="J998" s="28" t="s">
        <v>70</v>
      </c>
      <c r="K998" s="28" t="s">
        <v>70</v>
      </c>
      <c r="L998" s="28" t="s">
        <v>70</v>
      </c>
      <c r="M998" s="29" t="s">
        <v>70</v>
      </c>
      <c r="N998" s="29" t="s">
        <v>70</v>
      </c>
      <c r="O998" s="28" t="s">
        <v>70</v>
      </c>
      <c r="P998" s="28" t="s">
        <v>70</v>
      </c>
      <c r="Q998" s="28" t="s">
        <v>70</v>
      </c>
      <c r="R998" s="28" t="s">
        <v>70</v>
      </c>
      <c r="S998" s="28" t="s">
        <v>70</v>
      </c>
      <c r="T998" s="30" t="s">
        <v>6894</v>
      </c>
      <c r="U998" s="31" t="s">
        <v>72</v>
      </c>
      <c r="V998" s="12">
        <v>0</v>
      </c>
      <c r="W998" s="12">
        <v>2</v>
      </c>
      <c r="X998" s="12">
        <v>2</v>
      </c>
      <c r="Y998" s="12">
        <v>0</v>
      </c>
      <c r="Z998" s="20">
        <v>0</v>
      </c>
      <c r="AA998" s="12">
        <v>0</v>
      </c>
      <c r="AB998" s="56">
        <v>1</v>
      </c>
      <c r="AC998" s="21" t="s">
        <v>73</v>
      </c>
      <c r="AD998" s="46" t="s">
        <v>8956</v>
      </c>
      <c r="AE998" s="72"/>
      <c r="AF998" s="16" t="s">
        <v>8955</v>
      </c>
      <c r="AG998" s="16" t="str">
        <f t="shared" si="15"/>
        <v/>
      </c>
    </row>
    <row r="999" spans="1:33" x14ac:dyDescent="0.2">
      <c r="A999" s="12" t="s">
        <v>8787</v>
      </c>
      <c r="B999" s="12" t="s">
        <v>8788</v>
      </c>
      <c r="C999" s="12" t="s">
        <v>64</v>
      </c>
      <c r="D999" s="12" t="s">
        <v>6561</v>
      </c>
      <c r="E999" s="19" t="s">
        <v>1060</v>
      </c>
      <c r="F999" s="12" t="s">
        <v>1085</v>
      </c>
      <c r="G999" s="12" t="s">
        <v>6567</v>
      </c>
      <c r="H999" s="27" t="s">
        <v>69</v>
      </c>
      <c r="I999" s="28" t="s">
        <v>70</v>
      </c>
      <c r="J999" s="28" t="s">
        <v>70</v>
      </c>
      <c r="K999" s="28" t="s">
        <v>70</v>
      </c>
      <c r="L999" s="28" t="s">
        <v>70</v>
      </c>
      <c r="M999" s="29" t="s">
        <v>70</v>
      </c>
      <c r="N999" s="29" t="s">
        <v>70</v>
      </c>
      <c r="O999" s="28" t="s">
        <v>70</v>
      </c>
      <c r="P999" s="28" t="s">
        <v>70</v>
      </c>
      <c r="Q999" s="28" t="s">
        <v>70</v>
      </c>
      <c r="R999" s="28" t="s">
        <v>70</v>
      </c>
      <c r="S999" s="28" t="s">
        <v>70</v>
      </c>
      <c r="T999" s="30" t="s">
        <v>6894</v>
      </c>
      <c r="U999" s="31" t="s">
        <v>72</v>
      </c>
      <c r="V999" s="12">
        <v>1</v>
      </c>
      <c r="W999" s="12">
        <v>2</v>
      </c>
      <c r="X999" s="12">
        <v>5</v>
      </c>
      <c r="Y999" s="12">
        <v>0</v>
      </c>
      <c r="Z999" s="20">
        <v>1</v>
      </c>
      <c r="AA999" s="12">
        <v>1</v>
      </c>
      <c r="AB999" s="56">
        <v>1</v>
      </c>
      <c r="AC999" s="21" t="s">
        <v>73</v>
      </c>
      <c r="AD999" s="46" t="s">
        <v>8956</v>
      </c>
      <c r="AE999" s="72"/>
      <c r="AF999" s="16" t="s">
        <v>8955</v>
      </c>
      <c r="AG999" s="16" t="str">
        <f t="shared" si="15"/>
        <v/>
      </c>
    </row>
    <row r="1000" spans="1:33" x14ac:dyDescent="0.2">
      <c r="A1000" s="12" t="s">
        <v>8789</v>
      </c>
      <c r="B1000" s="12" t="s">
        <v>8790</v>
      </c>
      <c r="C1000" s="12" t="s">
        <v>64</v>
      </c>
      <c r="D1000" s="12" t="s">
        <v>6561</v>
      </c>
      <c r="E1000" s="19" t="s">
        <v>1060</v>
      </c>
      <c r="F1000" s="12" t="s">
        <v>1085</v>
      </c>
      <c r="G1000" s="12" t="s">
        <v>6567</v>
      </c>
      <c r="H1000" s="27" t="s">
        <v>69</v>
      </c>
      <c r="I1000" s="28" t="s">
        <v>70</v>
      </c>
      <c r="J1000" s="28" t="s">
        <v>70</v>
      </c>
      <c r="K1000" s="28" t="s">
        <v>70</v>
      </c>
      <c r="L1000" s="28" t="s">
        <v>70</v>
      </c>
      <c r="M1000" s="29" t="s">
        <v>70</v>
      </c>
      <c r="N1000" s="29" t="s">
        <v>70</v>
      </c>
      <c r="O1000" s="28" t="s">
        <v>70</v>
      </c>
      <c r="P1000" s="28" t="s">
        <v>70</v>
      </c>
      <c r="Q1000" s="28" t="s">
        <v>70</v>
      </c>
      <c r="R1000" s="28" t="s">
        <v>70</v>
      </c>
      <c r="S1000" s="28" t="s">
        <v>70</v>
      </c>
      <c r="T1000" s="30" t="s">
        <v>6894</v>
      </c>
      <c r="U1000" s="31" t="s">
        <v>72</v>
      </c>
      <c r="V1000" s="12">
        <v>0</v>
      </c>
      <c r="W1000" s="12">
        <v>2</v>
      </c>
      <c r="X1000" s="12">
        <v>2</v>
      </c>
      <c r="Y1000" s="12">
        <v>0</v>
      </c>
      <c r="Z1000" s="20">
        <v>0</v>
      </c>
      <c r="AA1000" s="12">
        <v>0</v>
      </c>
      <c r="AB1000" s="56">
        <v>1</v>
      </c>
      <c r="AC1000" s="21" t="s">
        <v>73</v>
      </c>
      <c r="AD1000" s="46" t="s">
        <v>8956</v>
      </c>
      <c r="AE1000" s="72"/>
      <c r="AF1000" s="16" t="s">
        <v>8955</v>
      </c>
      <c r="AG1000" s="16" t="str">
        <f t="shared" si="15"/>
        <v/>
      </c>
    </row>
    <row r="1001" spans="1:33" x14ac:dyDescent="0.2">
      <c r="A1001" s="12" t="s">
        <v>8791</v>
      </c>
      <c r="B1001" s="12" t="s">
        <v>8792</v>
      </c>
      <c r="C1001" s="12" t="s">
        <v>76</v>
      </c>
      <c r="D1001" s="12" t="s">
        <v>6739</v>
      </c>
      <c r="E1001" s="19" t="s">
        <v>1060</v>
      </c>
      <c r="F1001" s="12" t="s">
        <v>1061</v>
      </c>
      <c r="G1001" s="12" t="s">
        <v>6740</v>
      </c>
      <c r="H1001" s="27" t="s">
        <v>69</v>
      </c>
      <c r="I1001" s="28" t="s">
        <v>70</v>
      </c>
      <c r="J1001" s="28" t="s">
        <v>70</v>
      </c>
      <c r="K1001" s="28" t="s">
        <v>70</v>
      </c>
      <c r="L1001" s="28" t="s">
        <v>70</v>
      </c>
      <c r="M1001" s="29" t="s">
        <v>70</v>
      </c>
      <c r="N1001" s="29" t="s">
        <v>70</v>
      </c>
      <c r="O1001" s="28" t="s">
        <v>70</v>
      </c>
      <c r="P1001" s="28" t="s">
        <v>70</v>
      </c>
      <c r="Q1001" s="28" t="s">
        <v>70</v>
      </c>
      <c r="R1001" s="28" t="s">
        <v>70</v>
      </c>
      <c r="S1001" s="28" t="s">
        <v>70</v>
      </c>
      <c r="T1001" s="30" t="s">
        <v>6894</v>
      </c>
      <c r="U1001" s="31" t="s">
        <v>72</v>
      </c>
      <c r="V1001" s="12">
        <v>0</v>
      </c>
      <c r="W1001" s="12">
        <v>2</v>
      </c>
      <c r="X1001" s="12">
        <v>2</v>
      </c>
      <c r="Y1001" s="12">
        <v>0</v>
      </c>
      <c r="Z1001" s="20">
        <v>0</v>
      </c>
      <c r="AA1001" s="12">
        <v>0</v>
      </c>
      <c r="AB1001" s="56">
        <v>1</v>
      </c>
      <c r="AC1001" s="21" t="s">
        <v>73</v>
      </c>
      <c r="AD1001" s="46" t="s">
        <v>8956</v>
      </c>
      <c r="AE1001" s="72"/>
      <c r="AF1001" s="16" t="s">
        <v>8955</v>
      </c>
      <c r="AG1001" s="16" t="str">
        <f t="shared" si="15"/>
        <v/>
      </c>
    </row>
    <row r="1002" spans="1:33" x14ac:dyDescent="0.2">
      <c r="A1002" s="12" t="s">
        <v>8793</v>
      </c>
      <c r="B1002" s="12" t="s">
        <v>8794</v>
      </c>
      <c r="C1002" s="12" t="s">
        <v>76</v>
      </c>
      <c r="D1002" s="12" t="s">
        <v>6739</v>
      </c>
      <c r="E1002" s="19" t="s">
        <v>1060</v>
      </c>
      <c r="F1002" s="12" t="s">
        <v>1061</v>
      </c>
      <c r="G1002" s="12" t="s">
        <v>6740</v>
      </c>
      <c r="H1002" s="27" t="s">
        <v>69</v>
      </c>
      <c r="I1002" s="28" t="s">
        <v>70</v>
      </c>
      <c r="J1002" s="28" t="s">
        <v>70</v>
      </c>
      <c r="K1002" s="28" t="s">
        <v>70</v>
      </c>
      <c r="L1002" s="28" t="s">
        <v>70</v>
      </c>
      <c r="M1002" s="29" t="s">
        <v>70</v>
      </c>
      <c r="N1002" s="29" t="s">
        <v>70</v>
      </c>
      <c r="O1002" s="28" t="s">
        <v>70</v>
      </c>
      <c r="P1002" s="28" t="s">
        <v>70</v>
      </c>
      <c r="Q1002" s="28" t="s">
        <v>70</v>
      </c>
      <c r="R1002" s="28" t="s">
        <v>70</v>
      </c>
      <c r="S1002" s="28" t="s">
        <v>70</v>
      </c>
      <c r="T1002" s="30" t="s">
        <v>6894</v>
      </c>
      <c r="U1002" s="31" t="s">
        <v>72</v>
      </c>
      <c r="V1002" s="12">
        <v>2</v>
      </c>
      <c r="W1002" s="12">
        <v>2</v>
      </c>
      <c r="X1002" s="12">
        <v>2</v>
      </c>
      <c r="Y1002" s="12">
        <v>0</v>
      </c>
      <c r="Z1002" s="20">
        <v>0</v>
      </c>
      <c r="AA1002" s="12">
        <v>2</v>
      </c>
      <c r="AB1002" s="56">
        <v>1</v>
      </c>
      <c r="AC1002" s="21" t="s">
        <v>73</v>
      </c>
      <c r="AD1002" s="46" t="s">
        <v>8954</v>
      </c>
      <c r="AE1002" s="72"/>
      <c r="AF1002" s="16" t="s">
        <v>8955</v>
      </c>
      <c r="AG1002" s="16" t="str">
        <f t="shared" si="15"/>
        <v/>
      </c>
    </row>
    <row r="1003" spans="1:33" x14ac:dyDescent="0.2">
      <c r="A1003" s="12" t="s">
        <v>8795</v>
      </c>
      <c r="B1003" s="12" t="s">
        <v>8796</v>
      </c>
      <c r="C1003" s="12" t="s">
        <v>76</v>
      </c>
      <c r="D1003" s="12" t="s">
        <v>6739</v>
      </c>
      <c r="E1003" s="19" t="s">
        <v>1060</v>
      </c>
      <c r="F1003" s="12" t="s">
        <v>1061</v>
      </c>
      <c r="G1003" s="12" t="s">
        <v>6740</v>
      </c>
      <c r="H1003" s="27" t="s">
        <v>69</v>
      </c>
      <c r="I1003" s="28" t="s">
        <v>70</v>
      </c>
      <c r="J1003" s="28" t="s">
        <v>70</v>
      </c>
      <c r="K1003" s="28" t="s">
        <v>70</v>
      </c>
      <c r="L1003" s="28" t="s">
        <v>70</v>
      </c>
      <c r="M1003" s="29" t="s">
        <v>70</v>
      </c>
      <c r="N1003" s="29" t="s">
        <v>70</v>
      </c>
      <c r="O1003" s="28" t="s">
        <v>70</v>
      </c>
      <c r="P1003" s="28" t="s">
        <v>70</v>
      </c>
      <c r="Q1003" s="28" t="s">
        <v>70</v>
      </c>
      <c r="R1003" s="28" t="s">
        <v>70</v>
      </c>
      <c r="S1003" s="28" t="s">
        <v>70</v>
      </c>
      <c r="T1003" s="30" t="s">
        <v>6894</v>
      </c>
      <c r="U1003" s="31" t="s">
        <v>72</v>
      </c>
      <c r="V1003" s="12">
        <v>0</v>
      </c>
      <c r="W1003" s="12">
        <v>2</v>
      </c>
      <c r="X1003" s="12">
        <v>2</v>
      </c>
      <c r="Y1003" s="12">
        <v>0</v>
      </c>
      <c r="Z1003" s="20">
        <v>0</v>
      </c>
      <c r="AA1003" s="12">
        <v>0</v>
      </c>
      <c r="AB1003" s="56">
        <v>1</v>
      </c>
      <c r="AC1003" s="21" t="s">
        <v>73</v>
      </c>
      <c r="AD1003" s="46" t="s">
        <v>8956</v>
      </c>
      <c r="AE1003" s="72"/>
      <c r="AF1003" s="16" t="s">
        <v>8955</v>
      </c>
      <c r="AG1003" s="16" t="str">
        <f t="shared" si="15"/>
        <v/>
      </c>
    </row>
    <row r="1004" spans="1:33" x14ac:dyDescent="0.2">
      <c r="A1004" s="12" t="s">
        <v>8797</v>
      </c>
      <c r="B1004" s="12" t="s">
        <v>8798</v>
      </c>
      <c r="C1004" s="12" t="s">
        <v>76</v>
      </c>
      <c r="D1004" s="12" t="s">
        <v>6739</v>
      </c>
      <c r="E1004" s="19" t="s">
        <v>1060</v>
      </c>
      <c r="F1004" s="12" t="s">
        <v>1061</v>
      </c>
      <c r="G1004" s="12" t="s">
        <v>6740</v>
      </c>
      <c r="H1004" s="27" t="s">
        <v>69</v>
      </c>
      <c r="I1004" s="28" t="s">
        <v>70</v>
      </c>
      <c r="J1004" s="28" t="s">
        <v>70</v>
      </c>
      <c r="K1004" s="28" t="s">
        <v>70</v>
      </c>
      <c r="L1004" s="28" t="s">
        <v>70</v>
      </c>
      <c r="M1004" s="29" t="s">
        <v>70</v>
      </c>
      <c r="N1004" s="29" t="s">
        <v>70</v>
      </c>
      <c r="O1004" s="28" t="s">
        <v>70</v>
      </c>
      <c r="P1004" s="28" t="s">
        <v>70</v>
      </c>
      <c r="Q1004" s="28" t="s">
        <v>70</v>
      </c>
      <c r="R1004" s="28" t="s">
        <v>70</v>
      </c>
      <c r="S1004" s="28" t="s">
        <v>70</v>
      </c>
      <c r="T1004" s="30" t="s">
        <v>6894</v>
      </c>
      <c r="U1004" s="31" t="s">
        <v>72</v>
      </c>
      <c r="V1004" s="12">
        <v>0</v>
      </c>
      <c r="W1004" s="12">
        <v>2</v>
      </c>
      <c r="X1004" s="12">
        <v>2</v>
      </c>
      <c r="Y1004" s="12">
        <v>0</v>
      </c>
      <c r="Z1004" s="20">
        <v>0</v>
      </c>
      <c r="AA1004" s="12">
        <v>0</v>
      </c>
      <c r="AB1004" s="56">
        <v>0</v>
      </c>
      <c r="AC1004" s="21" t="s">
        <v>73</v>
      </c>
      <c r="AD1004" s="46" t="s">
        <v>8956</v>
      </c>
      <c r="AE1004" s="72"/>
      <c r="AF1004" s="16" t="s">
        <v>8955</v>
      </c>
      <c r="AG1004" s="16" t="str">
        <f t="shared" si="15"/>
        <v/>
      </c>
    </row>
    <row r="1005" spans="1:33" x14ac:dyDescent="0.2">
      <c r="A1005" s="12" t="s">
        <v>8799</v>
      </c>
      <c r="B1005" s="12" t="s">
        <v>8800</v>
      </c>
      <c r="C1005" s="12" t="s">
        <v>76</v>
      </c>
      <c r="D1005" s="12" t="s">
        <v>6739</v>
      </c>
      <c r="E1005" s="19" t="s">
        <v>1060</v>
      </c>
      <c r="F1005" s="12" t="s">
        <v>1061</v>
      </c>
      <c r="G1005" s="12" t="s">
        <v>6740</v>
      </c>
      <c r="H1005" s="27" t="s">
        <v>69</v>
      </c>
      <c r="I1005" s="28" t="s">
        <v>70</v>
      </c>
      <c r="J1005" s="28" t="s">
        <v>70</v>
      </c>
      <c r="K1005" s="28" t="s">
        <v>70</v>
      </c>
      <c r="L1005" s="28" t="s">
        <v>70</v>
      </c>
      <c r="M1005" s="29" t="s">
        <v>70</v>
      </c>
      <c r="N1005" s="29" t="s">
        <v>70</v>
      </c>
      <c r="O1005" s="28" t="s">
        <v>70</v>
      </c>
      <c r="P1005" s="28" t="s">
        <v>70</v>
      </c>
      <c r="Q1005" s="28" t="s">
        <v>70</v>
      </c>
      <c r="R1005" s="28" t="s">
        <v>70</v>
      </c>
      <c r="S1005" s="28" t="s">
        <v>70</v>
      </c>
      <c r="T1005" s="30" t="s">
        <v>6894</v>
      </c>
      <c r="U1005" s="31" t="s">
        <v>72</v>
      </c>
      <c r="V1005" s="12">
        <v>0</v>
      </c>
      <c r="W1005" s="12">
        <v>2</v>
      </c>
      <c r="X1005" s="12">
        <v>2</v>
      </c>
      <c r="Y1005" s="12">
        <v>0</v>
      </c>
      <c r="Z1005" s="20">
        <v>0</v>
      </c>
      <c r="AA1005" s="12">
        <v>0</v>
      </c>
      <c r="AB1005" s="56">
        <v>0</v>
      </c>
      <c r="AC1005" s="21" t="s">
        <v>73</v>
      </c>
      <c r="AD1005" s="46" t="s">
        <v>8956</v>
      </c>
      <c r="AE1005" s="72"/>
      <c r="AF1005" s="16" t="s">
        <v>8955</v>
      </c>
      <c r="AG1005" s="16" t="str">
        <f t="shared" si="15"/>
        <v/>
      </c>
    </row>
    <row r="1006" spans="1:33" x14ac:dyDescent="0.2">
      <c r="A1006" s="12" t="s">
        <v>8801</v>
      </c>
      <c r="B1006" s="12" t="s">
        <v>8802</v>
      </c>
      <c r="C1006" s="12" t="s">
        <v>76</v>
      </c>
      <c r="D1006" s="12" t="s">
        <v>6739</v>
      </c>
      <c r="E1006" s="19" t="s">
        <v>1060</v>
      </c>
      <c r="F1006" s="12" t="s">
        <v>1061</v>
      </c>
      <c r="G1006" s="12" t="s">
        <v>6740</v>
      </c>
      <c r="H1006" s="27" t="s">
        <v>69</v>
      </c>
      <c r="I1006" s="28" t="s">
        <v>70</v>
      </c>
      <c r="J1006" s="28" t="s">
        <v>70</v>
      </c>
      <c r="K1006" s="28" t="s">
        <v>70</v>
      </c>
      <c r="L1006" s="28" t="s">
        <v>70</v>
      </c>
      <c r="M1006" s="29" t="s">
        <v>70</v>
      </c>
      <c r="N1006" s="29" t="s">
        <v>70</v>
      </c>
      <c r="O1006" s="28" t="s">
        <v>70</v>
      </c>
      <c r="P1006" s="28" t="s">
        <v>70</v>
      </c>
      <c r="Q1006" s="28" t="s">
        <v>70</v>
      </c>
      <c r="R1006" s="28" t="s">
        <v>70</v>
      </c>
      <c r="S1006" s="28" t="s">
        <v>70</v>
      </c>
      <c r="T1006" s="30" t="s">
        <v>6894</v>
      </c>
      <c r="U1006" s="31" t="s">
        <v>72</v>
      </c>
      <c r="V1006" s="12">
        <v>0</v>
      </c>
      <c r="W1006" s="12">
        <v>2</v>
      </c>
      <c r="X1006" s="12">
        <v>2</v>
      </c>
      <c r="Y1006" s="12">
        <v>0</v>
      </c>
      <c r="Z1006" s="20">
        <v>0</v>
      </c>
      <c r="AA1006" s="12">
        <v>0</v>
      </c>
      <c r="AB1006" s="56">
        <v>1</v>
      </c>
      <c r="AC1006" s="21" t="s">
        <v>73</v>
      </c>
      <c r="AD1006" s="46" t="s">
        <v>8956</v>
      </c>
      <c r="AE1006" s="72"/>
      <c r="AF1006" s="16" t="s">
        <v>8955</v>
      </c>
      <c r="AG1006" s="16" t="str">
        <f t="shared" si="15"/>
        <v/>
      </c>
    </row>
    <row r="1007" spans="1:33" x14ac:dyDescent="0.2">
      <c r="A1007" s="12" t="s">
        <v>8803</v>
      </c>
      <c r="B1007" s="12" t="s">
        <v>8804</v>
      </c>
      <c r="C1007" s="12" t="s">
        <v>76</v>
      </c>
      <c r="D1007" s="12" t="s">
        <v>6739</v>
      </c>
      <c r="E1007" s="19" t="s">
        <v>1060</v>
      </c>
      <c r="F1007" s="12" t="s">
        <v>1061</v>
      </c>
      <c r="G1007" s="12" t="s">
        <v>6740</v>
      </c>
      <c r="H1007" s="27" t="s">
        <v>69</v>
      </c>
      <c r="I1007" s="28" t="s">
        <v>70</v>
      </c>
      <c r="J1007" s="28" t="s">
        <v>70</v>
      </c>
      <c r="K1007" s="28" t="s">
        <v>70</v>
      </c>
      <c r="L1007" s="28" t="s">
        <v>70</v>
      </c>
      <c r="M1007" s="29" t="s">
        <v>70</v>
      </c>
      <c r="N1007" s="29" t="s">
        <v>70</v>
      </c>
      <c r="O1007" s="28" t="s">
        <v>70</v>
      </c>
      <c r="P1007" s="28" t="s">
        <v>70</v>
      </c>
      <c r="Q1007" s="28" t="s">
        <v>70</v>
      </c>
      <c r="R1007" s="28" t="s">
        <v>70</v>
      </c>
      <c r="S1007" s="28" t="s">
        <v>70</v>
      </c>
      <c r="T1007" s="30" t="s">
        <v>6894</v>
      </c>
      <c r="U1007" s="31" t="s">
        <v>72</v>
      </c>
      <c r="V1007" s="12">
        <v>0</v>
      </c>
      <c r="W1007" s="12">
        <v>2</v>
      </c>
      <c r="X1007" s="12">
        <v>2</v>
      </c>
      <c r="Y1007" s="12">
        <v>0</v>
      </c>
      <c r="Z1007" s="20">
        <v>0</v>
      </c>
      <c r="AA1007" s="12">
        <v>0</v>
      </c>
      <c r="AB1007" s="56">
        <v>1</v>
      </c>
      <c r="AC1007" s="21" t="s">
        <v>73</v>
      </c>
      <c r="AD1007" s="46" t="s">
        <v>8956</v>
      </c>
      <c r="AE1007" s="72"/>
      <c r="AF1007" s="16" t="s">
        <v>8955</v>
      </c>
      <c r="AG1007" s="16" t="str">
        <f t="shared" si="15"/>
        <v/>
      </c>
    </row>
    <row r="1008" spans="1:33" x14ac:dyDescent="0.2">
      <c r="A1008" s="12" t="s">
        <v>8805</v>
      </c>
      <c r="B1008" s="12" t="s">
        <v>8806</v>
      </c>
      <c r="C1008" s="12" t="s">
        <v>76</v>
      </c>
      <c r="D1008" s="12" t="s">
        <v>6739</v>
      </c>
      <c r="E1008" s="19" t="s">
        <v>1060</v>
      </c>
      <c r="F1008" s="12" t="s">
        <v>1061</v>
      </c>
      <c r="G1008" s="12" t="s">
        <v>6740</v>
      </c>
      <c r="H1008" s="27" t="s">
        <v>69</v>
      </c>
      <c r="I1008" s="28" t="s">
        <v>70</v>
      </c>
      <c r="J1008" s="28" t="s">
        <v>70</v>
      </c>
      <c r="K1008" s="28" t="s">
        <v>70</v>
      </c>
      <c r="L1008" s="28" t="s">
        <v>70</v>
      </c>
      <c r="M1008" s="29" t="s">
        <v>70</v>
      </c>
      <c r="N1008" s="29" t="s">
        <v>70</v>
      </c>
      <c r="O1008" s="28" t="s">
        <v>70</v>
      </c>
      <c r="P1008" s="28" t="s">
        <v>70</v>
      </c>
      <c r="Q1008" s="28" t="s">
        <v>70</v>
      </c>
      <c r="R1008" s="28" t="s">
        <v>70</v>
      </c>
      <c r="S1008" s="28" t="s">
        <v>70</v>
      </c>
      <c r="T1008" s="30" t="s">
        <v>6894</v>
      </c>
      <c r="U1008" s="31" t="s">
        <v>72</v>
      </c>
      <c r="V1008" s="12">
        <v>0</v>
      </c>
      <c r="W1008" s="12">
        <v>2</v>
      </c>
      <c r="X1008" s="12">
        <v>2</v>
      </c>
      <c r="Y1008" s="12">
        <v>1</v>
      </c>
      <c r="Z1008" s="20">
        <v>1</v>
      </c>
      <c r="AA1008" s="12">
        <v>0</v>
      </c>
      <c r="AB1008" s="56">
        <v>0</v>
      </c>
      <c r="AC1008" s="21" t="s">
        <v>73</v>
      </c>
      <c r="AD1008" s="46" t="s">
        <v>8956</v>
      </c>
      <c r="AE1008" s="72"/>
      <c r="AF1008" s="16" t="s">
        <v>8955</v>
      </c>
      <c r="AG1008" s="16" t="str">
        <f t="shared" si="15"/>
        <v/>
      </c>
    </row>
    <row r="1009" spans="1:33" x14ac:dyDescent="0.2">
      <c r="A1009" s="12" t="s">
        <v>8807</v>
      </c>
      <c r="B1009" s="12" t="s">
        <v>8808</v>
      </c>
      <c r="C1009" s="12" t="s">
        <v>76</v>
      </c>
      <c r="D1009" s="12" t="s">
        <v>6739</v>
      </c>
      <c r="E1009" s="19" t="s">
        <v>1060</v>
      </c>
      <c r="F1009" s="12" t="s">
        <v>1061</v>
      </c>
      <c r="G1009" s="12" t="s">
        <v>6740</v>
      </c>
      <c r="H1009" s="27" t="s">
        <v>69</v>
      </c>
      <c r="I1009" s="28" t="s">
        <v>70</v>
      </c>
      <c r="J1009" s="28" t="s">
        <v>70</v>
      </c>
      <c r="K1009" s="28" t="s">
        <v>70</v>
      </c>
      <c r="L1009" s="28" t="s">
        <v>70</v>
      </c>
      <c r="M1009" s="29" t="s">
        <v>70</v>
      </c>
      <c r="N1009" s="29" t="s">
        <v>70</v>
      </c>
      <c r="O1009" s="28" t="s">
        <v>70</v>
      </c>
      <c r="P1009" s="28" t="s">
        <v>70</v>
      </c>
      <c r="Q1009" s="28" t="s">
        <v>70</v>
      </c>
      <c r="R1009" s="28" t="s">
        <v>70</v>
      </c>
      <c r="S1009" s="28" t="s">
        <v>70</v>
      </c>
      <c r="T1009" s="30" t="s">
        <v>6894</v>
      </c>
      <c r="U1009" s="31" t="s">
        <v>72</v>
      </c>
      <c r="V1009" s="12">
        <v>0</v>
      </c>
      <c r="W1009" s="12">
        <v>5</v>
      </c>
      <c r="X1009" s="12">
        <v>2</v>
      </c>
      <c r="Y1009" s="12">
        <v>0</v>
      </c>
      <c r="Z1009" s="20">
        <v>1</v>
      </c>
      <c r="AA1009" s="12">
        <v>0</v>
      </c>
      <c r="AB1009" s="56">
        <v>0</v>
      </c>
      <c r="AC1009" s="21" t="s">
        <v>73</v>
      </c>
      <c r="AD1009" s="46" t="s">
        <v>8956</v>
      </c>
      <c r="AE1009" s="72"/>
      <c r="AF1009" s="16" t="s">
        <v>8955</v>
      </c>
      <c r="AG1009" s="16" t="str">
        <f t="shared" si="15"/>
        <v/>
      </c>
    </row>
    <row r="1010" spans="1:33" x14ac:dyDescent="0.2">
      <c r="A1010" s="12" t="s">
        <v>8809</v>
      </c>
      <c r="B1010" s="12" t="s">
        <v>8810</v>
      </c>
      <c r="C1010" s="12" t="s">
        <v>64</v>
      </c>
      <c r="D1010" s="12" t="s">
        <v>6739</v>
      </c>
      <c r="E1010" s="19" t="s">
        <v>1060</v>
      </c>
      <c r="F1010" s="12" t="s">
        <v>1061</v>
      </c>
      <c r="G1010" s="12" t="s">
        <v>6740</v>
      </c>
      <c r="H1010" s="27" t="s">
        <v>69</v>
      </c>
      <c r="I1010" s="28" t="s">
        <v>70</v>
      </c>
      <c r="J1010" s="28" t="s">
        <v>70</v>
      </c>
      <c r="K1010" s="28" t="s">
        <v>70</v>
      </c>
      <c r="L1010" s="28" t="s">
        <v>70</v>
      </c>
      <c r="M1010" s="29" t="s">
        <v>70</v>
      </c>
      <c r="N1010" s="29" t="s">
        <v>70</v>
      </c>
      <c r="O1010" s="28" t="s">
        <v>70</v>
      </c>
      <c r="P1010" s="28" t="s">
        <v>70</v>
      </c>
      <c r="Q1010" s="28" t="s">
        <v>70</v>
      </c>
      <c r="R1010" s="28" t="s">
        <v>70</v>
      </c>
      <c r="S1010" s="28" t="s">
        <v>70</v>
      </c>
      <c r="T1010" s="30" t="s">
        <v>6894</v>
      </c>
      <c r="U1010" s="31" t="s">
        <v>72</v>
      </c>
      <c r="V1010" s="12">
        <v>1</v>
      </c>
      <c r="W1010" s="12">
        <v>2</v>
      </c>
      <c r="X1010" s="12">
        <v>2</v>
      </c>
      <c r="Y1010" s="12">
        <v>0</v>
      </c>
      <c r="Z1010" s="20">
        <v>0</v>
      </c>
      <c r="AA1010" s="12">
        <v>1</v>
      </c>
      <c r="AB1010" s="56">
        <v>1</v>
      </c>
      <c r="AC1010" s="21" t="s">
        <v>73</v>
      </c>
      <c r="AD1010" s="46" t="s">
        <v>8956</v>
      </c>
      <c r="AE1010" s="72"/>
      <c r="AF1010" s="16" t="s">
        <v>8955</v>
      </c>
      <c r="AG1010" s="16" t="str">
        <f t="shared" si="15"/>
        <v/>
      </c>
    </row>
    <row r="1011" spans="1:33" x14ac:dyDescent="0.2">
      <c r="A1011" s="12" t="s">
        <v>8811</v>
      </c>
      <c r="B1011" s="12" t="s">
        <v>8812</v>
      </c>
      <c r="C1011" s="12" t="s">
        <v>76</v>
      </c>
      <c r="D1011" s="12" t="s">
        <v>6739</v>
      </c>
      <c r="E1011" s="19" t="s">
        <v>1060</v>
      </c>
      <c r="F1011" s="12" t="s">
        <v>1061</v>
      </c>
      <c r="G1011" s="12" t="s">
        <v>6740</v>
      </c>
      <c r="H1011" s="27" t="s">
        <v>69</v>
      </c>
      <c r="I1011" s="28" t="s">
        <v>70</v>
      </c>
      <c r="J1011" s="28" t="s">
        <v>70</v>
      </c>
      <c r="K1011" s="28" t="s">
        <v>70</v>
      </c>
      <c r="L1011" s="28" t="s">
        <v>70</v>
      </c>
      <c r="M1011" s="29" t="s">
        <v>70</v>
      </c>
      <c r="N1011" s="29" t="s">
        <v>70</v>
      </c>
      <c r="O1011" s="28" t="s">
        <v>70</v>
      </c>
      <c r="P1011" s="28" t="s">
        <v>70</v>
      </c>
      <c r="Q1011" s="28" t="s">
        <v>70</v>
      </c>
      <c r="R1011" s="28" t="s">
        <v>70</v>
      </c>
      <c r="S1011" s="28" t="s">
        <v>70</v>
      </c>
      <c r="T1011" s="30" t="s">
        <v>6894</v>
      </c>
      <c r="U1011" s="31" t="s">
        <v>72</v>
      </c>
      <c r="V1011" s="12">
        <v>0</v>
      </c>
      <c r="W1011" s="12">
        <v>2</v>
      </c>
      <c r="X1011" s="12">
        <v>2</v>
      </c>
      <c r="Y1011" s="12">
        <v>0</v>
      </c>
      <c r="Z1011" s="20">
        <v>0</v>
      </c>
      <c r="AA1011" s="12">
        <v>0</v>
      </c>
      <c r="AB1011" s="56">
        <v>0</v>
      </c>
      <c r="AC1011" s="21" t="s">
        <v>73</v>
      </c>
      <c r="AD1011" s="46" t="s">
        <v>8956</v>
      </c>
      <c r="AE1011" s="72"/>
      <c r="AF1011" s="16" t="s">
        <v>8955</v>
      </c>
      <c r="AG1011" s="16" t="str">
        <f t="shared" si="15"/>
        <v/>
      </c>
    </row>
    <row r="1012" spans="1:33" x14ac:dyDescent="0.2">
      <c r="A1012" s="12" t="s">
        <v>8813</v>
      </c>
      <c r="B1012" s="12" t="s">
        <v>8814</v>
      </c>
      <c r="C1012" s="12" t="s">
        <v>64</v>
      </c>
      <c r="D1012" s="12" t="s">
        <v>6739</v>
      </c>
      <c r="E1012" s="19" t="s">
        <v>1060</v>
      </c>
      <c r="F1012" s="12" t="s">
        <v>1061</v>
      </c>
      <c r="G1012" s="12" t="s">
        <v>6740</v>
      </c>
      <c r="H1012" s="27" t="s">
        <v>69</v>
      </c>
      <c r="I1012" s="28" t="s">
        <v>70</v>
      </c>
      <c r="J1012" s="28" t="s">
        <v>70</v>
      </c>
      <c r="K1012" s="28" t="s">
        <v>70</v>
      </c>
      <c r="L1012" s="28" t="s">
        <v>70</v>
      </c>
      <c r="M1012" s="29" t="s">
        <v>70</v>
      </c>
      <c r="N1012" s="29" t="s">
        <v>70</v>
      </c>
      <c r="O1012" s="28" t="s">
        <v>70</v>
      </c>
      <c r="P1012" s="28" t="s">
        <v>70</v>
      </c>
      <c r="Q1012" s="28" t="s">
        <v>70</v>
      </c>
      <c r="R1012" s="28" t="s">
        <v>70</v>
      </c>
      <c r="S1012" s="28" t="s">
        <v>70</v>
      </c>
      <c r="T1012" s="30" t="s">
        <v>6894</v>
      </c>
      <c r="U1012" s="31" t="s">
        <v>72</v>
      </c>
      <c r="V1012" s="12">
        <v>1</v>
      </c>
      <c r="W1012" s="12">
        <v>2</v>
      </c>
      <c r="X1012" s="12">
        <v>2</v>
      </c>
      <c r="Y1012" s="12">
        <v>0</v>
      </c>
      <c r="Z1012" s="20">
        <v>0</v>
      </c>
      <c r="AA1012" s="12">
        <v>1</v>
      </c>
      <c r="AB1012" s="56">
        <v>1</v>
      </c>
      <c r="AC1012" s="21" t="s">
        <v>73</v>
      </c>
      <c r="AD1012" s="46" t="s">
        <v>8956</v>
      </c>
      <c r="AE1012" s="72"/>
      <c r="AF1012" s="16" t="s">
        <v>8955</v>
      </c>
      <c r="AG1012" s="16" t="str">
        <f t="shared" si="15"/>
        <v/>
      </c>
    </row>
    <row r="1013" spans="1:33" x14ac:dyDescent="0.2">
      <c r="A1013" s="12" t="s">
        <v>8815</v>
      </c>
      <c r="B1013" s="12" t="s">
        <v>8816</v>
      </c>
      <c r="C1013" s="12" t="s">
        <v>64</v>
      </c>
      <c r="D1013" s="12" t="s">
        <v>6739</v>
      </c>
      <c r="E1013" s="19" t="s">
        <v>1060</v>
      </c>
      <c r="F1013" s="12" t="s">
        <v>1061</v>
      </c>
      <c r="G1013" s="12" t="s">
        <v>6740</v>
      </c>
      <c r="H1013" s="27" t="s">
        <v>69</v>
      </c>
      <c r="I1013" s="28" t="s">
        <v>70</v>
      </c>
      <c r="J1013" s="28" t="s">
        <v>70</v>
      </c>
      <c r="K1013" s="28" t="s">
        <v>70</v>
      </c>
      <c r="L1013" s="28" t="s">
        <v>70</v>
      </c>
      <c r="M1013" s="29" t="s">
        <v>70</v>
      </c>
      <c r="N1013" s="29" t="s">
        <v>70</v>
      </c>
      <c r="O1013" s="28" t="s">
        <v>70</v>
      </c>
      <c r="P1013" s="28" t="s">
        <v>70</v>
      </c>
      <c r="Q1013" s="28" t="s">
        <v>70</v>
      </c>
      <c r="R1013" s="28" t="s">
        <v>70</v>
      </c>
      <c r="S1013" s="28" t="s">
        <v>70</v>
      </c>
      <c r="T1013" s="30" t="s">
        <v>6894</v>
      </c>
      <c r="U1013" s="31" t="s">
        <v>72</v>
      </c>
      <c r="V1013" s="12">
        <v>0</v>
      </c>
      <c r="W1013" s="12">
        <v>2</v>
      </c>
      <c r="X1013" s="12">
        <v>2</v>
      </c>
      <c r="Y1013" s="12">
        <v>0</v>
      </c>
      <c r="Z1013" s="20">
        <v>0</v>
      </c>
      <c r="AA1013" s="12">
        <v>0</v>
      </c>
      <c r="AB1013" s="56">
        <v>1</v>
      </c>
      <c r="AC1013" s="21" t="s">
        <v>73</v>
      </c>
      <c r="AD1013" s="46" t="s">
        <v>8956</v>
      </c>
      <c r="AE1013" s="72"/>
      <c r="AF1013" s="16" t="s">
        <v>8955</v>
      </c>
      <c r="AG1013" s="16" t="str">
        <f t="shared" si="15"/>
        <v/>
      </c>
    </row>
    <row r="1014" spans="1:33" x14ac:dyDescent="0.2">
      <c r="A1014" s="12" t="s">
        <v>8817</v>
      </c>
      <c r="B1014" s="12" t="s">
        <v>8818</v>
      </c>
      <c r="C1014" s="12" t="s">
        <v>64</v>
      </c>
      <c r="D1014" s="12" t="s">
        <v>6739</v>
      </c>
      <c r="E1014" s="19" t="s">
        <v>1060</v>
      </c>
      <c r="F1014" s="12" t="s">
        <v>1061</v>
      </c>
      <c r="G1014" s="12" t="s">
        <v>6740</v>
      </c>
      <c r="H1014" s="27" t="s">
        <v>69</v>
      </c>
      <c r="I1014" s="28" t="s">
        <v>70</v>
      </c>
      <c r="J1014" s="28" t="s">
        <v>70</v>
      </c>
      <c r="K1014" s="28" t="s">
        <v>70</v>
      </c>
      <c r="L1014" s="28" t="s">
        <v>70</v>
      </c>
      <c r="M1014" s="29" t="s">
        <v>70</v>
      </c>
      <c r="N1014" s="29" t="s">
        <v>70</v>
      </c>
      <c r="O1014" s="28" t="s">
        <v>70</v>
      </c>
      <c r="P1014" s="28" t="s">
        <v>70</v>
      </c>
      <c r="Q1014" s="28" t="s">
        <v>70</v>
      </c>
      <c r="R1014" s="28" t="s">
        <v>70</v>
      </c>
      <c r="S1014" s="28" t="s">
        <v>70</v>
      </c>
      <c r="T1014" s="30" t="s">
        <v>6894</v>
      </c>
      <c r="U1014" s="31" t="s">
        <v>72</v>
      </c>
      <c r="V1014" s="12">
        <v>1</v>
      </c>
      <c r="W1014" s="12">
        <v>2</v>
      </c>
      <c r="X1014" s="12">
        <v>2</v>
      </c>
      <c r="Y1014" s="12">
        <v>0</v>
      </c>
      <c r="Z1014" s="20">
        <v>0</v>
      </c>
      <c r="AA1014" s="12">
        <v>1</v>
      </c>
      <c r="AB1014" s="56">
        <v>1</v>
      </c>
      <c r="AC1014" s="21" t="s">
        <v>73</v>
      </c>
      <c r="AD1014" s="46" t="s">
        <v>8956</v>
      </c>
      <c r="AE1014" s="72"/>
      <c r="AF1014" s="16" t="s">
        <v>8955</v>
      </c>
      <c r="AG1014" s="16" t="str">
        <f t="shared" si="15"/>
        <v/>
      </c>
    </row>
    <row r="1015" spans="1:33" x14ac:dyDescent="0.2">
      <c r="A1015" s="12" t="s">
        <v>8819</v>
      </c>
      <c r="B1015" s="12" t="s">
        <v>8820</v>
      </c>
      <c r="C1015" s="12" t="s">
        <v>76</v>
      </c>
      <c r="D1015" s="12" t="s">
        <v>6739</v>
      </c>
      <c r="E1015" s="19" t="s">
        <v>1060</v>
      </c>
      <c r="F1015" s="12" t="s">
        <v>1061</v>
      </c>
      <c r="G1015" s="12" t="s">
        <v>6740</v>
      </c>
      <c r="H1015" s="27" t="s">
        <v>69</v>
      </c>
      <c r="I1015" s="28" t="s">
        <v>70</v>
      </c>
      <c r="J1015" s="28" t="s">
        <v>70</v>
      </c>
      <c r="K1015" s="28" t="s">
        <v>70</v>
      </c>
      <c r="L1015" s="28" t="s">
        <v>70</v>
      </c>
      <c r="M1015" s="29" t="s">
        <v>70</v>
      </c>
      <c r="N1015" s="29" t="s">
        <v>70</v>
      </c>
      <c r="O1015" s="28" t="s">
        <v>70</v>
      </c>
      <c r="P1015" s="28" t="s">
        <v>70</v>
      </c>
      <c r="Q1015" s="28" t="s">
        <v>70</v>
      </c>
      <c r="R1015" s="28" t="s">
        <v>70</v>
      </c>
      <c r="S1015" s="28" t="s">
        <v>70</v>
      </c>
      <c r="T1015" s="30" t="s">
        <v>6894</v>
      </c>
      <c r="U1015" s="31" t="s">
        <v>72</v>
      </c>
      <c r="V1015" s="12">
        <v>3</v>
      </c>
      <c r="W1015" s="12">
        <v>5</v>
      </c>
      <c r="X1015" s="12">
        <v>2</v>
      </c>
      <c r="Y1015" s="12">
        <v>0</v>
      </c>
      <c r="Z1015" s="20">
        <v>1</v>
      </c>
      <c r="AA1015" s="12">
        <v>3</v>
      </c>
      <c r="AB1015" s="56">
        <v>0</v>
      </c>
      <c r="AC1015" s="21" t="s">
        <v>73</v>
      </c>
      <c r="AD1015" s="46" t="s">
        <v>8954</v>
      </c>
      <c r="AE1015" s="72"/>
      <c r="AF1015" s="16" t="s">
        <v>8955</v>
      </c>
      <c r="AG1015" s="16" t="str">
        <f t="shared" si="15"/>
        <v/>
      </c>
    </row>
    <row r="1016" spans="1:33" x14ac:dyDescent="0.2">
      <c r="A1016" s="12" t="s">
        <v>8821</v>
      </c>
      <c r="B1016" s="12" t="s">
        <v>8822</v>
      </c>
      <c r="C1016" s="12" t="s">
        <v>76</v>
      </c>
      <c r="D1016" s="12" t="s">
        <v>6739</v>
      </c>
      <c r="E1016" s="19" t="s">
        <v>1060</v>
      </c>
      <c r="F1016" s="12" t="s">
        <v>1061</v>
      </c>
      <c r="G1016" s="12" t="s">
        <v>6740</v>
      </c>
      <c r="H1016" s="27" t="s">
        <v>69</v>
      </c>
      <c r="I1016" s="28" t="s">
        <v>70</v>
      </c>
      <c r="J1016" s="28" t="s">
        <v>70</v>
      </c>
      <c r="K1016" s="28" t="s">
        <v>70</v>
      </c>
      <c r="L1016" s="28" t="s">
        <v>70</v>
      </c>
      <c r="M1016" s="29" t="s">
        <v>70</v>
      </c>
      <c r="N1016" s="29" t="s">
        <v>70</v>
      </c>
      <c r="O1016" s="28" t="s">
        <v>70</v>
      </c>
      <c r="P1016" s="28" t="s">
        <v>70</v>
      </c>
      <c r="Q1016" s="28" t="s">
        <v>70</v>
      </c>
      <c r="R1016" s="28" t="s">
        <v>70</v>
      </c>
      <c r="S1016" s="28" t="s">
        <v>70</v>
      </c>
      <c r="T1016" s="30" t="s">
        <v>6894</v>
      </c>
      <c r="U1016" s="31" t="s">
        <v>72</v>
      </c>
      <c r="V1016" s="12">
        <v>1</v>
      </c>
      <c r="W1016" s="12">
        <v>2</v>
      </c>
      <c r="X1016" s="12">
        <v>2</v>
      </c>
      <c r="Y1016" s="12">
        <v>0</v>
      </c>
      <c r="Z1016" s="20">
        <v>0</v>
      </c>
      <c r="AA1016" s="12">
        <v>1</v>
      </c>
      <c r="AB1016" s="56">
        <v>0</v>
      </c>
      <c r="AC1016" s="21" t="s">
        <v>73</v>
      </c>
      <c r="AD1016" s="46" t="s">
        <v>8956</v>
      </c>
      <c r="AE1016" s="72"/>
      <c r="AF1016" s="16" t="s">
        <v>8955</v>
      </c>
      <c r="AG1016" s="16" t="str">
        <f t="shared" si="15"/>
        <v/>
      </c>
    </row>
    <row r="1017" spans="1:33" x14ac:dyDescent="0.2">
      <c r="A1017" s="12" t="s">
        <v>8823</v>
      </c>
      <c r="B1017" s="12" t="s">
        <v>8824</v>
      </c>
      <c r="C1017" s="12" t="s">
        <v>64</v>
      </c>
      <c r="D1017" s="12" t="s">
        <v>6739</v>
      </c>
      <c r="E1017" s="19" t="s">
        <v>1060</v>
      </c>
      <c r="F1017" s="12" t="s">
        <v>1061</v>
      </c>
      <c r="G1017" s="12" t="s">
        <v>6740</v>
      </c>
      <c r="H1017" s="27" t="s">
        <v>69</v>
      </c>
      <c r="I1017" s="28" t="s">
        <v>70</v>
      </c>
      <c r="J1017" s="28" t="s">
        <v>70</v>
      </c>
      <c r="K1017" s="28" t="s">
        <v>70</v>
      </c>
      <c r="L1017" s="28" t="s">
        <v>70</v>
      </c>
      <c r="M1017" s="29" t="s">
        <v>70</v>
      </c>
      <c r="N1017" s="29" t="s">
        <v>70</v>
      </c>
      <c r="O1017" s="28" t="s">
        <v>70</v>
      </c>
      <c r="P1017" s="28" t="s">
        <v>70</v>
      </c>
      <c r="Q1017" s="28" t="s">
        <v>70</v>
      </c>
      <c r="R1017" s="28" t="s">
        <v>70</v>
      </c>
      <c r="S1017" s="28" t="s">
        <v>70</v>
      </c>
      <c r="T1017" s="30" t="s">
        <v>6894</v>
      </c>
      <c r="U1017" s="31" t="s">
        <v>72</v>
      </c>
      <c r="V1017" s="12">
        <v>0</v>
      </c>
      <c r="W1017" s="12">
        <v>2</v>
      </c>
      <c r="X1017" s="12">
        <v>2</v>
      </c>
      <c r="Y1017" s="12">
        <v>0</v>
      </c>
      <c r="Z1017" s="20">
        <v>0</v>
      </c>
      <c r="AA1017" s="12">
        <v>0</v>
      </c>
      <c r="AB1017" s="56">
        <v>1</v>
      </c>
      <c r="AC1017" s="21" t="s">
        <v>73</v>
      </c>
      <c r="AD1017" s="46" t="s">
        <v>8956</v>
      </c>
      <c r="AE1017" s="72"/>
      <c r="AF1017" s="16" t="s">
        <v>8955</v>
      </c>
      <c r="AG1017" s="16" t="str">
        <f t="shared" si="15"/>
        <v/>
      </c>
    </row>
    <row r="1018" spans="1:33" x14ac:dyDescent="0.2">
      <c r="A1018" s="12" t="s">
        <v>8825</v>
      </c>
      <c r="B1018" s="12" t="s">
        <v>8826</v>
      </c>
      <c r="C1018" s="12" t="s">
        <v>64</v>
      </c>
      <c r="D1018" s="12" t="s">
        <v>6739</v>
      </c>
      <c r="E1018" s="19" t="s">
        <v>1060</v>
      </c>
      <c r="F1018" s="12" t="s">
        <v>1061</v>
      </c>
      <c r="G1018" s="12" t="s">
        <v>6740</v>
      </c>
      <c r="H1018" s="27" t="s">
        <v>69</v>
      </c>
      <c r="I1018" s="28" t="s">
        <v>70</v>
      </c>
      <c r="J1018" s="28" t="s">
        <v>70</v>
      </c>
      <c r="K1018" s="28" t="s">
        <v>70</v>
      </c>
      <c r="L1018" s="28" t="s">
        <v>70</v>
      </c>
      <c r="M1018" s="29" t="s">
        <v>70</v>
      </c>
      <c r="N1018" s="29" t="s">
        <v>70</v>
      </c>
      <c r="O1018" s="28" t="s">
        <v>70</v>
      </c>
      <c r="P1018" s="28" t="s">
        <v>70</v>
      </c>
      <c r="Q1018" s="28" t="s">
        <v>70</v>
      </c>
      <c r="R1018" s="28" t="s">
        <v>70</v>
      </c>
      <c r="S1018" s="28" t="s">
        <v>70</v>
      </c>
      <c r="T1018" s="30" t="s">
        <v>6894</v>
      </c>
      <c r="U1018" s="31" t="s">
        <v>72</v>
      </c>
      <c r="V1018" s="12">
        <v>1</v>
      </c>
      <c r="W1018" s="12">
        <v>2</v>
      </c>
      <c r="X1018" s="12">
        <v>2</v>
      </c>
      <c r="Y1018" s="12">
        <v>0</v>
      </c>
      <c r="Z1018" s="20">
        <v>0</v>
      </c>
      <c r="AA1018" s="12">
        <v>1</v>
      </c>
      <c r="AB1018" s="56">
        <v>1</v>
      </c>
      <c r="AC1018" s="21" t="s">
        <v>73</v>
      </c>
      <c r="AD1018" s="46" t="s">
        <v>8956</v>
      </c>
      <c r="AE1018" s="72" t="s">
        <v>6925</v>
      </c>
      <c r="AF1018" s="16" t="s">
        <v>8955</v>
      </c>
      <c r="AG1018" s="16" t="str">
        <f t="shared" si="15"/>
        <v/>
      </c>
    </row>
    <row r="1019" spans="1:33" x14ac:dyDescent="0.2">
      <c r="A1019" s="12" t="s">
        <v>8827</v>
      </c>
      <c r="B1019" s="12" t="s">
        <v>8828</v>
      </c>
      <c r="C1019" s="12" t="s">
        <v>76</v>
      </c>
      <c r="D1019" s="12" t="s">
        <v>6739</v>
      </c>
      <c r="E1019" s="19" t="s">
        <v>1060</v>
      </c>
      <c r="F1019" s="12" t="s">
        <v>1061</v>
      </c>
      <c r="G1019" s="12" t="s">
        <v>6740</v>
      </c>
      <c r="H1019" s="27" t="s">
        <v>69</v>
      </c>
      <c r="I1019" s="28" t="s">
        <v>70</v>
      </c>
      <c r="J1019" s="28" t="s">
        <v>70</v>
      </c>
      <c r="K1019" s="28" t="s">
        <v>70</v>
      </c>
      <c r="L1019" s="28" t="s">
        <v>70</v>
      </c>
      <c r="M1019" s="29" t="s">
        <v>70</v>
      </c>
      <c r="N1019" s="29" t="s">
        <v>70</v>
      </c>
      <c r="O1019" s="28" t="s">
        <v>70</v>
      </c>
      <c r="P1019" s="28" t="s">
        <v>70</v>
      </c>
      <c r="Q1019" s="28" t="s">
        <v>70</v>
      </c>
      <c r="R1019" s="28" t="s">
        <v>70</v>
      </c>
      <c r="S1019" s="28" t="s">
        <v>70</v>
      </c>
      <c r="T1019" s="30" t="s">
        <v>6894</v>
      </c>
      <c r="U1019" s="31" t="s">
        <v>72</v>
      </c>
      <c r="V1019" s="12">
        <v>1</v>
      </c>
      <c r="W1019" s="12">
        <v>2</v>
      </c>
      <c r="X1019" s="12">
        <v>2</v>
      </c>
      <c r="Y1019" s="12">
        <v>0</v>
      </c>
      <c r="Z1019" s="20">
        <v>0</v>
      </c>
      <c r="AA1019" s="12">
        <v>1</v>
      </c>
      <c r="AB1019" s="56">
        <v>1</v>
      </c>
      <c r="AC1019" s="21" t="s">
        <v>73</v>
      </c>
      <c r="AD1019" s="46" t="s">
        <v>8956</v>
      </c>
      <c r="AE1019" s="72"/>
      <c r="AF1019" s="16" t="s">
        <v>8955</v>
      </c>
      <c r="AG1019" s="16" t="str">
        <f t="shared" si="15"/>
        <v/>
      </c>
    </row>
    <row r="1020" spans="1:33" x14ac:dyDescent="0.2">
      <c r="A1020" s="12" t="s">
        <v>8829</v>
      </c>
      <c r="B1020" s="12" t="s">
        <v>7688</v>
      </c>
      <c r="C1020" s="12" t="s">
        <v>64</v>
      </c>
      <c r="D1020" s="12" t="s">
        <v>6739</v>
      </c>
      <c r="E1020" s="19" t="s">
        <v>1060</v>
      </c>
      <c r="F1020" s="12" t="s">
        <v>1061</v>
      </c>
      <c r="G1020" s="12" t="s">
        <v>6740</v>
      </c>
      <c r="H1020" s="27" t="s">
        <v>69</v>
      </c>
      <c r="I1020" s="28" t="s">
        <v>70</v>
      </c>
      <c r="J1020" s="28" t="s">
        <v>70</v>
      </c>
      <c r="K1020" s="28" t="s">
        <v>70</v>
      </c>
      <c r="L1020" s="28" t="s">
        <v>70</v>
      </c>
      <c r="M1020" s="29" t="s">
        <v>70</v>
      </c>
      <c r="N1020" s="29" t="s">
        <v>70</v>
      </c>
      <c r="O1020" s="28" t="s">
        <v>70</v>
      </c>
      <c r="P1020" s="28" t="s">
        <v>70</v>
      </c>
      <c r="Q1020" s="28" t="s">
        <v>70</v>
      </c>
      <c r="R1020" s="28" t="s">
        <v>70</v>
      </c>
      <c r="S1020" s="28" t="s">
        <v>70</v>
      </c>
      <c r="T1020" s="30" t="s">
        <v>6894</v>
      </c>
      <c r="U1020" s="31" t="s">
        <v>72</v>
      </c>
      <c r="V1020" s="12">
        <v>1</v>
      </c>
      <c r="W1020" s="12">
        <v>2</v>
      </c>
      <c r="X1020" s="12">
        <v>2</v>
      </c>
      <c r="Y1020" s="12">
        <v>0</v>
      </c>
      <c r="Z1020" s="20">
        <v>0</v>
      </c>
      <c r="AA1020" s="12">
        <v>1</v>
      </c>
      <c r="AB1020" s="56">
        <v>1</v>
      </c>
      <c r="AC1020" s="21" t="s">
        <v>73</v>
      </c>
      <c r="AD1020" s="46" t="s">
        <v>8956</v>
      </c>
      <c r="AE1020" s="72"/>
      <c r="AF1020" s="16" t="s">
        <v>8955</v>
      </c>
      <c r="AG1020" s="16" t="str">
        <f t="shared" si="15"/>
        <v/>
      </c>
    </row>
    <row r="1021" spans="1:33" x14ac:dyDescent="0.2">
      <c r="A1021" s="12" t="s">
        <v>8830</v>
      </c>
      <c r="B1021" s="12" t="s">
        <v>8831</v>
      </c>
      <c r="C1021" s="12" t="s">
        <v>76</v>
      </c>
      <c r="D1021" s="12" t="s">
        <v>6739</v>
      </c>
      <c r="E1021" s="19" t="s">
        <v>1060</v>
      </c>
      <c r="F1021" s="12" t="s">
        <v>1061</v>
      </c>
      <c r="G1021" s="12" t="s">
        <v>6740</v>
      </c>
      <c r="H1021" s="27" t="s">
        <v>69</v>
      </c>
      <c r="I1021" s="28" t="s">
        <v>70</v>
      </c>
      <c r="J1021" s="28" t="s">
        <v>70</v>
      </c>
      <c r="K1021" s="28" t="s">
        <v>70</v>
      </c>
      <c r="L1021" s="28" t="s">
        <v>70</v>
      </c>
      <c r="M1021" s="29" t="s">
        <v>70</v>
      </c>
      <c r="N1021" s="29" t="s">
        <v>70</v>
      </c>
      <c r="O1021" s="28" t="s">
        <v>70</v>
      </c>
      <c r="P1021" s="28" t="s">
        <v>70</v>
      </c>
      <c r="Q1021" s="28" t="s">
        <v>70</v>
      </c>
      <c r="R1021" s="28" t="s">
        <v>70</v>
      </c>
      <c r="S1021" s="28" t="s">
        <v>70</v>
      </c>
      <c r="T1021" s="30" t="s">
        <v>6894</v>
      </c>
      <c r="U1021" s="31" t="s">
        <v>72</v>
      </c>
      <c r="V1021" s="12">
        <v>0</v>
      </c>
      <c r="W1021" s="12">
        <v>2</v>
      </c>
      <c r="X1021" s="12">
        <v>2</v>
      </c>
      <c r="Y1021" s="12">
        <v>0</v>
      </c>
      <c r="Z1021" s="20">
        <v>0</v>
      </c>
      <c r="AA1021" s="12">
        <v>0</v>
      </c>
      <c r="AB1021" s="56">
        <v>1</v>
      </c>
      <c r="AC1021" s="21" t="s">
        <v>73</v>
      </c>
      <c r="AD1021" s="46" t="s">
        <v>8956</v>
      </c>
      <c r="AE1021" s="72"/>
      <c r="AF1021" s="16" t="s">
        <v>8955</v>
      </c>
      <c r="AG1021" s="16" t="str">
        <f t="shared" si="15"/>
        <v/>
      </c>
    </row>
    <row r="1022" spans="1:33" x14ac:dyDescent="0.2">
      <c r="A1022" s="12" t="s">
        <v>8832</v>
      </c>
      <c r="B1022" s="12" t="s">
        <v>8833</v>
      </c>
      <c r="C1022" s="12" t="s">
        <v>64</v>
      </c>
      <c r="D1022" s="12" t="s">
        <v>6739</v>
      </c>
      <c r="E1022" s="19" t="s">
        <v>1060</v>
      </c>
      <c r="F1022" s="12" t="s">
        <v>1061</v>
      </c>
      <c r="G1022" s="12" t="s">
        <v>6740</v>
      </c>
      <c r="H1022" s="27" t="s">
        <v>69</v>
      </c>
      <c r="I1022" s="28" t="s">
        <v>70</v>
      </c>
      <c r="J1022" s="28" t="s">
        <v>70</v>
      </c>
      <c r="K1022" s="28" t="s">
        <v>70</v>
      </c>
      <c r="L1022" s="28" t="s">
        <v>70</v>
      </c>
      <c r="M1022" s="29" t="s">
        <v>70</v>
      </c>
      <c r="N1022" s="29" t="s">
        <v>70</v>
      </c>
      <c r="O1022" s="28" t="s">
        <v>70</v>
      </c>
      <c r="P1022" s="28" t="s">
        <v>70</v>
      </c>
      <c r="Q1022" s="28" t="s">
        <v>70</v>
      </c>
      <c r="R1022" s="28" t="s">
        <v>70</v>
      </c>
      <c r="S1022" s="28" t="s">
        <v>70</v>
      </c>
      <c r="T1022" s="30" t="s">
        <v>6894</v>
      </c>
      <c r="U1022" s="31" t="s">
        <v>72</v>
      </c>
      <c r="V1022" s="12">
        <v>0</v>
      </c>
      <c r="W1022" s="12">
        <v>2</v>
      </c>
      <c r="X1022" s="12">
        <v>2</v>
      </c>
      <c r="Y1022" s="12">
        <v>0</v>
      </c>
      <c r="Z1022" s="20">
        <v>0</v>
      </c>
      <c r="AA1022" s="12">
        <v>0</v>
      </c>
      <c r="AB1022" s="56">
        <v>1</v>
      </c>
      <c r="AC1022" s="21" t="s">
        <v>73</v>
      </c>
      <c r="AD1022" s="46" t="s">
        <v>8956</v>
      </c>
      <c r="AE1022" s="72"/>
      <c r="AF1022" s="16" t="s">
        <v>8955</v>
      </c>
      <c r="AG1022" s="16" t="str">
        <f t="shared" si="15"/>
        <v/>
      </c>
    </row>
    <row r="1023" spans="1:33" x14ac:dyDescent="0.2">
      <c r="A1023" s="12" t="s">
        <v>8834</v>
      </c>
      <c r="B1023" s="12" t="s">
        <v>8835</v>
      </c>
      <c r="C1023" s="12" t="s">
        <v>76</v>
      </c>
      <c r="D1023" s="12" t="s">
        <v>6739</v>
      </c>
      <c r="E1023" s="19" t="s">
        <v>1060</v>
      </c>
      <c r="F1023" s="12" t="s">
        <v>1061</v>
      </c>
      <c r="G1023" s="12" t="s">
        <v>6740</v>
      </c>
      <c r="H1023" s="27" t="s">
        <v>69</v>
      </c>
      <c r="I1023" s="28" t="s">
        <v>70</v>
      </c>
      <c r="J1023" s="28" t="s">
        <v>70</v>
      </c>
      <c r="K1023" s="28" t="s">
        <v>70</v>
      </c>
      <c r="L1023" s="28" t="s">
        <v>70</v>
      </c>
      <c r="M1023" s="29" t="s">
        <v>70</v>
      </c>
      <c r="N1023" s="29" t="s">
        <v>70</v>
      </c>
      <c r="O1023" s="28" t="s">
        <v>70</v>
      </c>
      <c r="P1023" s="28" t="s">
        <v>70</v>
      </c>
      <c r="Q1023" s="28" t="s">
        <v>70</v>
      </c>
      <c r="R1023" s="28" t="s">
        <v>70</v>
      </c>
      <c r="S1023" s="28" t="s">
        <v>70</v>
      </c>
      <c r="T1023" s="30" t="s">
        <v>6894</v>
      </c>
      <c r="U1023" s="31" t="s">
        <v>72</v>
      </c>
      <c r="V1023" s="12">
        <v>3</v>
      </c>
      <c r="W1023" s="12">
        <v>5</v>
      </c>
      <c r="X1023" s="12">
        <v>5</v>
      </c>
      <c r="Y1023" s="12">
        <v>0</v>
      </c>
      <c r="Z1023" s="20">
        <v>1</v>
      </c>
      <c r="AA1023" s="12">
        <v>3</v>
      </c>
      <c r="AB1023" s="56">
        <v>1</v>
      </c>
      <c r="AC1023" s="21" t="s">
        <v>73</v>
      </c>
      <c r="AD1023" s="46" t="s">
        <v>8954</v>
      </c>
      <c r="AE1023" s="72"/>
      <c r="AF1023" s="16" t="s">
        <v>8955</v>
      </c>
      <c r="AG1023" s="16" t="str">
        <f t="shared" si="15"/>
        <v/>
      </c>
    </row>
    <row r="1024" spans="1:33" x14ac:dyDescent="0.2">
      <c r="A1024" s="12" t="s">
        <v>8836</v>
      </c>
      <c r="B1024" s="12" t="s">
        <v>8837</v>
      </c>
      <c r="C1024" s="12" t="s">
        <v>76</v>
      </c>
      <c r="D1024" s="12" t="s">
        <v>6739</v>
      </c>
      <c r="E1024" s="19" t="s">
        <v>1060</v>
      </c>
      <c r="F1024" s="12" t="s">
        <v>1061</v>
      </c>
      <c r="G1024" s="12" t="s">
        <v>6740</v>
      </c>
      <c r="H1024" s="27" t="s">
        <v>69</v>
      </c>
      <c r="I1024" s="28" t="s">
        <v>70</v>
      </c>
      <c r="J1024" s="28" t="s">
        <v>70</v>
      </c>
      <c r="K1024" s="28" t="s">
        <v>70</v>
      </c>
      <c r="L1024" s="28" t="s">
        <v>70</v>
      </c>
      <c r="M1024" s="29" t="s">
        <v>70</v>
      </c>
      <c r="N1024" s="29" t="s">
        <v>70</v>
      </c>
      <c r="O1024" s="28" t="s">
        <v>70</v>
      </c>
      <c r="P1024" s="28" t="s">
        <v>70</v>
      </c>
      <c r="Q1024" s="28" t="s">
        <v>70</v>
      </c>
      <c r="R1024" s="28" t="s">
        <v>70</v>
      </c>
      <c r="S1024" s="28" t="s">
        <v>70</v>
      </c>
      <c r="T1024" s="30" t="s">
        <v>6894</v>
      </c>
      <c r="U1024" s="31" t="s">
        <v>72</v>
      </c>
      <c r="V1024" s="12">
        <v>2</v>
      </c>
      <c r="W1024" s="12">
        <v>5</v>
      </c>
      <c r="X1024" s="12">
        <v>2</v>
      </c>
      <c r="Y1024" s="12">
        <v>0</v>
      </c>
      <c r="Z1024" s="20">
        <v>1</v>
      </c>
      <c r="AA1024" s="12">
        <v>2</v>
      </c>
      <c r="AB1024" s="56">
        <v>1</v>
      </c>
      <c r="AC1024" s="21" t="s">
        <v>73</v>
      </c>
      <c r="AD1024" s="46" t="s">
        <v>8954</v>
      </c>
      <c r="AE1024" s="72"/>
      <c r="AF1024" s="16" t="s">
        <v>8955</v>
      </c>
      <c r="AG1024" s="16" t="str">
        <f t="shared" si="15"/>
        <v/>
      </c>
    </row>
    <row r="1025" spans="1:33" x14ac:dyDescent="0.2">
      <c r="A1025" s="12" t="s">
        <v>8838</v>
      </c>
      <c r="B1025" s="12" t="s">
        <v>8839</v>
      </c>
      <c r="C1025" s="12" t="s">
        <v>76</v>
      </c>
      <c r="D1025" s="12" t="s">
        <v>6739</v>
      </c>
      <c r="E1025" s="19" t="s">
        <v>1060</v>
      </c>
      <c r="F1025" s="12" t="s">
        <v>1061</v>
      </c>
      <c r="G1025" s="12" t="s">
        <v>6740</v>
      </c>
      <c r="H1025" s="27" t="s">
        <v>69</v>
      </c>
      <c r="I1025" s="28" t="s">
        <v>70</v>
      </c>
      <c r="J1025" s="28" t="s">
        <v>70</v>
      </c>
      <c r="K1025" s="28" t="s">
        <v>70</v>
      </c>
      <c r="L1025" s="28" t="s">
        <v>70</v>
      </c>
      <c r="M1025" s="29" t="s">
        <v>70</v>
      </c>
      <c r="N1025" s="29" t="s">
        <v>70</v>
      </c>
      <c r="O1025" s="28" t="s">
        <v>70</v>
      </c>
      <c r="P1025" s="28" t="s">
        <v>70</v>
      </c>
      <c r="Q1025" s="28" t="s">
        <v>70</v>
      </c>
      <c r="R1025" s="28" t="s">
        <v>70</v>
      </c>
      <c r="S1025" s="28" t="s">
        <v>70</v>
      </c>
      <c r="T1025" s="30" t="s">
        <v>6894</v>
      </c>
      <c r="U1025" s="31" t="s">
        <v>72</v>
      </c>
      <c r="V1025" s="12">
        <v>4</v>
      </c>
      <c r="W1025" s="12">
        <v>5</v>
      </c>
      <c r="X1025" s="12">
        <v>5</v>
      </c>
      <c r="Y1025" s="12">
        <v>0</v>
      </c>
      <c r="Z1025" s="20">
        <v>1</v>
      </c>
      <c r="AA1025" s="12">
        <v>4</v>
      </c>
      <c r="AB1025" s="56">
        <v>1</v>
      </c>
      <c r="AC1025" s="21" t="s">
        <v>73</v>
      </c>
      <c r="AD1025" s="46" t="s">
        <v>8954</v>
      </c>
      <c r="AE1025" s="72"/>
      <c r="AF1025" s="16" t="s">
        <v>8955</v>
      </c>
      <c r="AG1025" s="16" t="str">
        <f t="shared" si="15"/>
        <v/>
      </c>
    </row>
    <row r="1026" spans="1:33" x14ac:dyDescent="0.2">
      <c r="A1026" s="12" t="s">
        <v>8840</v>
      </c>
      <c r="B1026" s="12" t="s">
        <v>8841</v>
      </c>
      <c r="C1026" s="12" t="s">
        <v>76</v>
      </c>
      <c r="D1026" s="12" t="s">
        <v>6739</v>
      </c>
      <c r="E1026" s="19" t="s">
        <v>1060</v>
      </c>
      <c r="F1026" s="12" t="s">
        <v>1061</v>
      </c>
      <c r="G1026" s="12" t="s">
        <v>6740</v>
      </c>
      <c r="H1026" s="27" t="s">
        <v>69</v>
      </c>
      <c r="I1026" s="28" t="s">
        <v>70</v>
      </c>
      <c r="J1026" s="28" t="s">
        <v>70</v>
      </c>
      <c r="K1026" s="28" t="s">
        <v>70</v>
      </c>
      <c r="L1026" s="28" t="s">
        <v>70</v>
      </c>
      <c r="M1026" s="29" t="s">
        <v>70</v>
      </c>
      <c r="N1026" s="29" t="s">
        <v>70</v>
      </c>
      <c r="O1026" s="28" t="s">
        <v>70</v>
      </c>
      <c r="P1026" s="28" t="s">
        <v>70</v>
      </c>
      <c r="Q1026" s="28" t="s">
        <v>70</v>
      </c>
      <c r="R1026" s="28" t="s">
        <v>70</v>
      </c>
      <c r="S1026" s="28" t="s">
        <v>70</v>
      </c>
      <c r="T1026" s="30" t="s">
        <v>6894</v>
      </c>
      <c r="U1026" s="31" t="s">
        <v>72</v>
      </c>
      <c r="V1026" s="12">
        <v>2</v>
      </c>
      <c r="W1026" s="12">
        <v>5</v>
      </c>
      <c r="X1026" s="12">
        <v>5</v>
      </c>
      <c r="Y1026" s="12">
        <v>0</v>
      </c>
      <c r="Z1026" s="20">
        <v>1</v>
      </c>
      <c r="AA1026" s="12">
        <v>2</v>
      </c>
      <c r="AB1026" s="56">
        <v>1</v>
      </c>
      <c r="AC1026" s="21" t="s">
        <v>73</v>
      </c>
      <c r="AD1026" s="46" t="s">
        <v>8954</v>
      </c>
      <c r="AE1026" s="72"/>
      <c r="AF1026" s="16" t="s">
        <v>8955</v>
      </c>
      <c r="AG1026" s="16" t="str">
        <f t="shared" si="15"/>
        <v/>
      </c>
    </row>
    <row r="1027" spans="1:33" x14ac:dyDescent="0.2">
      <c r="A1027" s="12" t="s">
        <v>8842</v>
      </c>
      <c r="B1027" s="12" t="s">
        <v>8843</v>
      </c>
      <c r="C1027" s="12" t="s">
        <v>76</v>
      </c>
      <c r="D1027" s="12" t="s">
        <v>6739</v>
      </c>
      <c r="E1027" s="19" t="s">
        <v>1060</v>
      </c>
      <c r="F1027" s="12" t="s">
        <v>1061</v>
      </c>
      <c r="G1027" s="12" t="s">
        <v>6740</v>
      </c>
      <c r="H1027" s="27" t="s">
        <v>69</v>
      </c>
      <c r="I1027" s="28" t="s">
        <v>70</v>
      </c>
      <c r="J1027" s="28" t="s">
        <v>70</v>
      </c>
      <c r="K1027" s="28" t="s">
        <v>70</v>
      </c>
      <c r="L1027" s="28" t="s">
        <v>70</v>
      </c>
      <c r="M1027" s="29" t="s">
        <v>70</v>
      </c>
      <c r="N1027" s="29" t="s">
        <v>70</v>
      </c>
      <c r="O1027" s="28" t="s">
        <v>70</v>
      </c>
      <c r="P1027" s="28" t="s">
        <v>70</v>
      </c>
      <c r="Q1027" s="28" t="s">
        <v>70</v>
      </c>
      <c r="R1027" s="28" t="s">
        <v>70</v>
      </c>
      <c r="S1027" s="28" t="s">
        <v>70</v>
      </c>
      <c r="T1027" s="30" t="s">
        <v>6894</v>
      </c>
      <c r="U1027" s="31" t="s">
        <v>72</v>
      </c>
      <c r="V1027" s="12">
        <v>1</v>
      </c>
      <c r="W1027" s="12">
        <v>5</v>
      </c>
      <c r="X1027" s="12">
        <v>2</v>
      </c>
      <c r="Y1027" s="12">
        <v>0</v>
      </c>
      <c r="Z1027" s="20">
        <v>1</v>
      </c>
      <c r="AA1027" s="12">
        <v>1</v>
      </c>
      <c r="AB1027" s="56">
        <v>1</v>
      </c>
      <c r="AC1027" s="21" t="s">
        <v>73</v>
      </c>
      <c r="AD1027" s="46" t="s">
        <v>8956</v>
      </c>
      <c r="AE1027" s="72"/>
      <c r="AF1027" s="16" t="s">
        <v>8955</v>
      </c>
      <c r="AG1027" s="16" t="str">
        <f t="shared" ref="AG1027:AG1090" si="16">IF(AND(AF1027="tak",AA1027=4),"fizchem ","")</f>
        <v/>
      </c>
    </row>
    <row r="1028" spans="1:33" x14ac:dyDescent="0.2">
      <c r="A1028" s="12" t="s">
        <v>8844</v>
      </c>
      <c r="B1028" s="12" t="s">
        <v>8845</v>
      </c>
      <c r="C1028" s="12" t="s">
        <v>64</v>
      </c>
      <c r="D1028" s="12" t="s">
        <v>6739</v>
      </c>
      <c r="E1028" s="19" t="s">
        <v>1060</v>
      </c>
      <c r="F1028" s="12" t="s">
        <v>1061</v>
      </c>
      <c r="G1028" s="12" t="s">
        <v>6740</v>
      </c>
      <c r="H1028" s="27" t="s">
        <v>69</v>
      </c>
      <c r="I1028" s="28" t="s">
        <v>70</v>
      </c>
      <c r="J1028" s="28" t="s">
        <v>70</v>
      </c>
      <c r="K1028" s="28" t="s">
        <v>70</v>
      </c>
      <c r="L1028" s="28" t="s">
        <v>70</v>
      </c>
      <c r="M1028" s="29" t="s">
        <v>70</v>
      </c>
      <c r="N1028" s="29" t="s">
        <v>70</v>
      </c>
      <c r="O1028" s="28" t="s">
        <v>70</v>
      </c>
      <c r="P1028" s="28" t="s">
        <v>70</v>
      </c>
      <c r="Q1028" s="28" t="s">
        <v>70</v>
      </c>
      <c r="R1028" s="28" t="s">
        <v>70</v>
      </c>
      <c r="S1028" s="28" t="s">
        <v>70</v>
      </c>
      <c r="T1028" s="30" t="s">
        <v>6894</v>
      </c>
      <c r="U1028" s="31" t="s">
        <v>72</v>
      </c>
      <c r="V1028" s="12">
        <v>1</v>
      </c>
      <c r="W1028" s="12">
        <v>2</v>
      </c>
      <c r="X1028" s="12">
        <v>2</v>
      </c>
      <c r="Y1028" s="12">
        <v>0</v>
      </c>
      <c r="Z1028" s="20">
        <v>0</v>
      </c>
      <c r="AA1028" s="12">
        <v>1</v>
      </c>
      <c r="AB1028" s="56">
        <v>1</v>
      </c>
      <c r="AC1028" s="21" t="s">
        <v>73</v>
      </c>
      <c r="AD1028" s="46" t="s">
        <v>8956</v>
      </c>
      <c r="AE1028" s="72"/>
      <c r="AF1028" s="16" t="s">
        <v>8955</v>
      </c>
      <c r="AG1028" s="16" t="str">
        <f t="shared" si="16"/>
        <v/>
      </c>
    </row>
    <row r="1029" spans="1:33" x14ac:dyDescent="0.2">
      <c r="A1029" s="12" t="s">
        <v>8846</v>
      </c>
      <c r="B1029" s="12" t="s">
        <v>8847</v>
      </c>
      <c r="C1029" s="12" t="s">
        <v>64</v>
      </c>
      <c r="D1029" s="12" t="s">
        <v>6739</v>
      </c>
      <c r="E1029" s="19" t="s">
        <v>1060</v>
      </c>
      <c r="F1029" s="12" t="s">
        <v>1061</v>
      </c>
      <c r="G1029" s="12" t="s">
        <v>6740</v>
      </c>
      <c r="H1029" s="27" t="s">
        <v>69</v>
      </c>
      <c r="I1029" s="28" t="s">
        <v>70</v>
      </c>
      <c r="J1029" s="28" t="s">
        <v>70</v>
      </c>
      <c r="K1029" s="28" t="s">
        <v>70</v>
      </c>
      <c r="L1029" s="28" t="s">
        <v>70</v>
      </c>
      <c r="M1029" s="29" t="s">
        <v>70</v>
      </c>
      <c r="N1029" s="29" t="s">
        <v>70</v>
      </c>
      <c r="O1029" s="28" t="s">
        <v>70</v>
      </c>
      <c r="P1029" s="28" t="s">
        <v>70</v>
      </c>
      <c r="Q1029" s="28" t="s">
        <v>70</v>
      </c>
      <c r="R1029" s="28" t="s">
        <v>70</v>
      </c>
      <c r="S1029" s="28" t="s">
        <v>70</v>
      </c>
      <c r="T1029" s="30" t="s">
        <v>6894</v>
      </c>
      <c r="U1029" s="31" t="s">
        <v>72</v>
      </c>
      <c r="V1029" s="12">
        <v>1</v>
      </c>
      <c r="W1029" s="12">
        <v>2</v>
      </c>
      <c r="X1029" s="12">
        <v>2</v>
      </c>
      <c r="Y1029" s="12">
        <v>0</v>
      </c>
      <c r="Z1029" s="20">
        <v>0</v>
      </c>
      <c r="AA1029" s="12">
        <v>1</v>
      </c>
      <c r="AB1029" s="56">
        <v>1</v>
      </c>
      <c r="AC1029" s="21" t="s">
        <v>73</v>
      </c>
      <c r="AD1029" s="46" t="s">
        <v>8956</v>
      </c>
      <c r="AE1029" s="72" t="s">
        <v>6925</v>
      </c>
      <c r="AF1029" s="16" t="s">
        <v>8955</v>
      </c>
      <c r="AG1029" s="16" t="str">
        <f t="shared" si="16"/>
        <v/>
      </c>
    </row>
    <row r="1030" spans="1:33" x14ac:dyDescent="0.2">
      <c r="A1030" s="12" t="s">
        <v>8848</v>
      </c>
      <c r="B1030" s="12" t="s">
        <v>8849</v>
      </c>
      <c r="C1030" s="12" t="s">
        <v>76</v>
      </c>
      <c r="D1030" s="12" t="s">
        <v>6739</v>
      </c>
      <c r="E1030" s="19" t="s">
        <v>1060</v>
      </c>
      <c r="F1030" s="12" t="s">
        <v>1061</v>
      </c>
      <c r="G1030" s="12" t="s">
        <v>6740</v>
      </c>
      <c r="H1030" s="27" t="s">
        <v>69</v>
      </c>
      <c r="I1030" s="28" t="s">
        <v>70</v>
      </c>
      <c r="J1030" s="28" t="s">
        <v>70</v>
      </c>
      <c r="K1030" s="28" t="s">
        <v>70</v>
      </c>
      <c r="L1030" s="28" t="s">
        <v>70</v>
      </c>
      <c r="M1030" s="29" t="s">
        <v>70</v>
      </c>
      <c r="N1030" s="29" t="s">
        <v>70</v>
      </c>
      <c r="O1030" s="28" t="s">
        <v>70</v>
      </c>
      <c r="P1030" s="28" t="s">
        <v>70</v>
      </c>
      <c r="Q1030" s="28" t="s">
        <v>70</v>
      </c>
      <c r="R1030" s="28" t="s">
        <v>70</v>
      </c>
      <c r="S1030" s="28" t="s">
        <v>70</v>
      </c>
      <c r="T1030" s="30" t="s">
        <v>6894</v>
      </c>
      <c r="U1030" s="31" t="s">
        <v>72</v>
      </c>
      <c r="V1030" s="12">
        <v>1</v>
      </c>
      <c r="W1030" s="12">
        <v>2</v>
      </c>
      <c r="X1030" s="12">
        <v>2</v>
      </c>
      <c r="Y1030" s="12">
        <v>0</v>
      </c>
      <c r="Z1030" s="20">
        <v>0</v>
      </c>
      <c r="AA1030" s="12">
        <v>1</v>
      </c>
      <c r="AB1030" s="56">
        <v>0</v>
      </c>
      <c r="AC1030" s="21" t="s">
        <v>73</v>
      </c>
      <c r="AD1030" s="46" t="s">
        <v>8956</v>
      </c>
      <c r="AE1030" s="72"/>
      <c r="AF1030" s="16" t="s">
        <v>8955</v>
      </c>
      <c r="AG1030" s="16" t="str">
        <f t="shared" si="16"/>
        <v/>
      </c>
    </row>
    <row r="1031" spans="1:33" x14ac:dyDescent="0.2">
      <c r="A1031" s="12" t="s">
        <v>8850</v>
      </c>
      <c r="B1031" s="12" t="s">
        <v>8851</v>
      </c>
      <c r="C1031" s="12" t="s">
        <v>76</v>
      </c>
      <c r="D1031" s="12" t="s">
        <v>6739</v>
      </c>
      <c r="E1031" s="19" t="s">
        <v>1060</v>
      </c>
      <c r="F1031" s="12" t="s">
        <v>1061</v>
      </c>
      <c r="G1031" s="12" t="s">
        <v>6740</v>
      </c>
      <c r="H1031" s="27" t="s">
        <v>69</v>
      </c>
      <c r="I1031" s="28" t="s">
        <v>70</v>
      </c>
      <c r="J1031" s="28" t="s">
        <v>70</v>
      </c>
      <c r="K1031" s="28" t="s">
        <v>70</v>
      </c>
      <c r="L1031" s="28" t="s">
        <v>70</v>
      </c>
      <c r="M1031" s="29" t="s">
        <v>70</v>
      </c>
      <c r="N1031" s="29" t="s">
        <v>70</v>
      </c>
      <c r="O1031" s="28" t="s">
        <v>70</v>
      </c>
      <c r="P1031" s="28" t="s">
        <v>70</v>
      </c>
      <c r="Q1031" s="28" t="s">
        <v>70</v>
      </c>
      <c r="R1031" s="28" t="s">
        <v>70</v>
      </c>
      <c r="S1031" s="28" t="s">
        <v>70</v>
      </c>
      <c r="T1031" s="30" t="s">
        <v>6894</v>
      </c>
      <c r="U1031" s="31" t="s">
        <v>72</v>
      </c>
      <c r="V1031" s="12">
        <v>0</v>
      </c>
      <c r="W1031" s="12">
        <v>2</v>
      </c>
      <c r="X1031" s="12">
        <v>2</v>
      </c>
      <c r="Y1031" s="12">
        <v>0</v>
      </c>
      <c r="Z1031" s="20">
        <v>0</v>
      </c>
      <c r="AA1031" s="12">
        <v>0</v>
      </c>
      <c r="AB1031" s="56">
        <v>1</v>
      </c>
      <c r="AC1031" s="21" t="s">
        <v>73</v>
      </c>
      <c r="AD1031" s="46" t="s">
        <v>8956</v>
      </c>
      <c r="AE1031" s="72"/>
      <c r="AF1031" s="16" t="s">
        <v>8955</v>
      </c>
      <c r="AG1031" s="16" t="str">
        <f t="shared" si="16"/>
        <v/>
      </c>
    </row>
    <row r="1032" spans="1:33" x14ac:dyDescent="0.2">
      <c r="A1032" s="12" t="s">
        <v>8852</v>
      </c>
      <c r="B1032" s="12" t="s">
        <v>8853</v>
      </c>
      <c r="C1032" s="12" t="s">
        <v>76</v>
      </c>
      <c r="D1032" s="12" t="s">
        <v>6739</v>
      </c>
      <c r="E1032" s="19" t="s">
        <v>1060</v>
      </c>
      <c r="F1032" s="12" t="s">
        <v>1061</v>
      </c>
      <c r="G1032" s="12" t="s">
        <v>6740</v>
      </c>
      <c r="H1032" s="27" t="s">
        <v>69</v>
      </c>
      <c r="I1032" s="28" t="s">
        <v>70</v>
      </c>
      <c r="J1032" s="28" t="s">
        <v>70</v>
      </c>
      <c r="K1032" s="28" t="s">
        <v>70</v>
      </c>
      <c r="L1032" s="28" t="s">
        <v>70</v>
      </c>
      <c r="M1032" s="29" t="s">
        <v>70</v>
      </c>
      <c r="N1032" s="29" t="s">
        <v>70</v>
      </c>
      <c r="O1032" s="28" t="s">
        <v>70</v>
      </c>
      <c r="P1032" s="28" t="s">
        <v>70</v>
      </c>
      <c r="Q1032" s="28" t="s">
        <v>70</v>
      </c>
      <c r="R1032" s="28" t="s">
        <v>70</v>
      </c>
      <c r="S1032" s="28" t="s">
        <v>70</v>
      </c>
      <c r="T1032" s="30" t="s">
        <v>6894</v>
      </c>
      <c r="U1032" s="31" t="s">
        <v>72</v>
      </c>
      <c r="V1032" s="12">
        <v>0</v>
      </c>
      <c r="W1032" s="12">
        <v>2</v>
      </c>
      <c r="X1032" s="12">
        <v>2</v>
      </c>
      <c r="Y1032" s="12">
        <v>0</v>
      </c>
      <c r="Z1032" s="20">
        <v>0</v>
      </c>
      <c r="AA1032" s="12">
        <v>0</v>
      </c>
      <c r="AB1032" s="56">
        <v>1</v>
      </c>
      <c r="AC1032" s="21" t="s">
        <v>73</v>
      </c>
      <c r="AD1032" s="46" t="s">
        <v>8956</v>
      </c>
      <c r="AE1032" s="72"/>
      <c r="AF1032" s="16" t="s">
        <v>8955</v>
      </c>
      <c r="AG1032" s="16" t="str">
        <f t="shared" si="16"/>
        <v/>
      </c>
    </row>
    <row r="1033" spans="1:33" x14ac:dyDescent="0.2">
      <c r="A1033" s="12" t="s">
        <v>8854</v>
      </c>
      <c r="B1033" s="12" t="s">
        <v>8855</v>
      </c>
      <c r="C1033" s="12" t="s">
        <v>76</v>
      </c>
      <c r="D1033" s="12" t="s">
        <v>88</v>
      </c>
      <c r="E1033" s="19" t="s">
        <v>646</v>
      </c>
      <c r="F1033" s="12" t="s">
        <v>647</v>
      </c>
      <c r="G1033" s="12" t="s">
        <v>1450</v>
      </c>
      <c r="H1033" s="27" t="s">
        <v>69</v>
      </c>
      <c r="I1033" s="28" t="s">
        <v>70</v>
      </c>
      <c r="J1033" s="28" t="s">
        <v>70</v>
      </c>
      <c r="K1033" s="28" t="s">
        <v>70</v>
      </c>
      <c r="L1033" s="28" t="s">
        <v>70</v>
      </c>
      <c r="M1033" s="29" t="s">
        <v>70</v>
      </c>
      <c r="N1033" s="29" t="s">
        <v>70</v>
      </c>
      <c r="O1033" s="28" t="s">
        <v>70</v>
      </c>
      <c r="P1033" s="28" t="s">
        <v>70</v>
      </c>
      <c r="Q1033" s="28" t="s">
        <v>70</v>
      </c>
      <c r="R1033" s="28" t="s">
        <v>70</v>
      </c>
      <c r="S1033" s="28" t="s">
        <v>70</v>
      </c>
      <c r="T1033" s="30" t="s">
        <v>6894</v>
      </c>
      <c r="U1033" s="31" t="s">
        <v>72</v>
      </c>
      <c r="V1033" s="12">
        <v>0</v>
      </c>
      <c r="W1033" s="12">
        <v>5</v>
      </c>
      <c r="X1033" s="12">
        <v>2</v>
      </c>
      <c r="Y1033" s="12">
        <v>0</v>
      </c>
      <c r="Z1033" s="20">
        <v>1</v>
      </c>
      <c r="AA1033" s="12">
        <v>0</v>
      </c>
      <c r="AB1033" s="56">
        <v>1</v>
      </c>
      <c r="AC1033" s="21" t="s">
        <v>73</v>
      </c>
      <c r="AD1033" s="46" t="s">
        <v>8956</v>
      </c>
      <c r="AE1033" s="72"/>
      <c r="AF1033" s="16" t="s">
        <v>8955</v>
      </c>
      <c r="AG1033" s="16" t="str">
        <f t="shared" si="16"/>
        <v/>
      </c>
    </row>
    <row r="1034" spans="1:33" x14ac:dyDescent="0.2">
      <c r="A1034" s="12" t="s">
        <v>8856</v>
      </c>
      <c r="B1034" s="12" t="s">
        <v>8857</v>
      </c>
      <c r="C1034" s="12" t="s">
        <v>76</v>
      </c>
      <c r="D1034" s="12" t="s">
        <v>88</v>
      </c>
      <c r="E1034" s="19" t="s">
        <v>646</v>
      </c>
      <c r="F1034" s="12" t="s">
        <v>647</v>
      </c>
      <c r="G1034" s="12" t="s">
        <v>1450</v>
      </c>
      <c r="H1034" s="27" t="s">
        <v>69</v>
      </c>
      <c r="I1034" s="28" t="s">
        <v>70</v>
      </c>
      <c r="J1034" s="28" t="s">
        <v>70</v>
      </c>
      <c r="K1034" s="28" t="s">
        <v>70</v>
      </c>
      <c r="L1034" s="28" t="s">
        <v>70</v>
      </c>
      <c r="M1034" s="29" t="s">
        <v>70</v>
      </c>
      <c r="N1034" s="29" t="s">
        <v>70</v>
      </c>
      <c r="O1034" s="28" t="s">
        <v>70</v>
      </c>
      <c r="P1034" s="28" t="s">
        <v>70</v>
      </c>
      <c r="Q1034" s="28" t="s">
        <v>70</v>
      </c>
      <c r="R1034" s="28" t="s">
        <v>70</v>
      </c>
      <c r="S1034" s="28" t="s">
        <v>70</v>
      </c>
      <c r="T1034" s="30" t="s">
        <v>6894</v>
      </c>
      <c r="U1034" s="31" t="s">
        <v>72</v>
      </c>
      <c r="V1034" s="12">
        <v>2</v>
      </c>
      <c r="W1034" s="12">
        <v>5</v>
      </c>
      <c r="X1034" s="12">
        <v>2</v>
      </c>
      <c r="Y1034" s="12">
        <v>0</v>
      </c>
      <c r="Z1034" s="20">
        <v>1</v>
      </c>
      <c r="AA1034" s="12">
        <v>2</v>
      </c>
      <c r="AB1034" s="56">
        <v>1</v>
      </c>
      <c r="AC1034" s="21" t="s">
        <v>73</v>
      </c>
      <c r="AD1034" s="46" t="s">
        <v>8954</v>
      </c>
      <c r="AE1034" s="72"/>
      <c r="AF1034" s="16" t="s">
        <v>8955</v>
      </c>
      <c r="AG1034" s="16" t="str">
        <f t="shared" si="16"/>
        <v/>
      </c>
    </row>
    <row r="1035" spans="1:33" x14ac:dyDescent="0.2">
      <c r="A1035" s="12" t="s">
        <v>8858</v>
      </c>
      <c r="B1035" s="12" t="s">
        <v>8859</v>
      </c>
      <c r="C1035" s="12" t="s">
        <v>76</v>
      </c>
      <c r="D1035" s="12" t="s">
        <v>88</v>
      </c>
      <c r="E1035" s="19" t="s">
        <v>646</v>
      </c>
      <c r="F1035" s="12" t="s">
        <v>647</v>
      </c>
      <c r="G1035" s="12" t="s">
        <v>1450</v>
      </c>
      <c r="H1035" s="27" t="s">
        <v>69</v>
      </c>
      <c r="I1035" s="28" t="s">
        <v>70</v>
      </c>
      <c r="J1035" s="28" t="s">
        <v>70</v>
      </c>
      <c r="K1035" s="28" t="s">
        <v>70</v>
      </c>
      <c r="L1035" s="28" t="s">
        <v>70</v>
      </c>
      <c r="M1035" s="29" t="s">
        <v>70</v>
      </c>
      <c r="N1035" s="29" t="s">
        <v>70</v>
      </c>
      <c r="O1035" s="28" t="s">
        <v>70</v>
      </c>
      <c r="P1035" s="28" t="s">
        <v>70</v>
      </c>
      <c r="Q1035" s="28" t="s">
        <v>70</v>
      </c>
      <c r="R1035" s="28" t="s">
        <v>70</v>
      </c>
      <c r="S1035" s="28" t="s">
        <v>70</v>
      </c>
      <c r="T1035" s="30" t="s">
        <v>6894</v>
      </c>
      <c r="U1035" s="31" t="s">
        <v>72</v>
      </c>
      <c r="V1035" s="12">
        <v>2</v>
      </c>
      <c r="W1035" s="12">
        <v>5</v>
      </c>
      <c r="X1035" s="12">
        <v>2</v>
      </c>
      <c r="Y1035" s="12">
        <v>0</v>
      </c>
      <c r="Z1035" s="20">
        <v>1</v>
      </c>
      <c r="AA1035" s="12">
        <v>2</v>
      </c>
      <c r="AB1035" s="56">
        <v>1</v>
      </c>
      <c r="AC1035" s="21" t="s">
        <v>73</v>
      </c>
      <c r="AD1035" s="46" t="s">
        <v>8954</v>
      </c>
      <c r="AE1035" s="72"/>
      <c r="AF1035" s="16" t="s">
        <v>8955</v>
      </c>
      <c r="AG1035" s="16" t="str">
        <f t="shared" si="16"/>
        <v/>
      </c>
    </row>
    <row r="1036" spans="1:33" x14ac:dyDescent="0.2">
      <c r="A1036" s="12" t="s">
        <v>8860</v>
      </c>
      <c r="B1036" s="12" t="s">
        <v>1701</v>
      </c>
      <c r="C1036" s="12" t="s">
        <v>76</v>
      </c>
      <c r="D1036" s="12" t="s">
        <v>88</v>
      </c>
      <c r="E1036" s="19" t="s">
        <v>646</v>
      </c>
      <c r="F1036" s="12" t="s">
        <v>647</v>
      </c>
      <c r="G1036" s="12" t="s">
        <v>1450</v>
      </c>
      <c r="H1036" s="27" t="s">
        <v>69</v>
      </c>
      <c r="I1036" s="28" t="s">
        <v>70</v>
      </c>
      <c r="J1036" s="28" t="s">
        <v>70</v>
      </c>
      <c r="K1036" s="28" t="s">
        <v>70</v>
      </c>
      <c r="L1036" s="28" t="s">
        <v>70</v>
      </c>
      <c r="M1036" s="29" t="s">
        <v>70</v>
      </c>
      <c r="N1036" s="29" t="s">
        <v>70</v>
      </c>
      <c r="O1036" s="28" t="s">
        <v>70</v>
      </c>
      <c r="P1036" s="28" t="s">
        <v>70</v>
      </c>
      <c r="Q1036" s="28" t="s">
        <v>70</v>
      </c>
      <c r="R1036" s="28" t="s">
        <v>70</v>
      </c>
      <c r="S1036" s="28" t="s">
        <v>70</v>
      </c>
      <c r="T1036" s="30" t="s">
        <v>6894</v>
      </c>
      <c r="U1036" s="31" t="s">
        <v>72</v>
      </c>
      <c r="V1036" s="12">
        <v>1</v>
      </c>
      <c r="W1036" s="12">
        <v>2</v>
      </c>
      <c r="X1036" s="12">
        <v>2</v>
      </c>
      <c r="Y1036" s="12">
        <v>0</v>
      </c>
      <c r="Z1036" s="20">
        <v>0</v>
      </c>
      <c r="AA1036" s="12">
        <v>1</v>
      </c>
      <c r="AB1036" s="56">
        <v>1</v>
      </c>
      <c r="AC1036" s="21" t="s">
        <v>73</v>
      </c>
      <c r="AD1036" s="46" t="s">
        <v>8956</v>
      </c>
      <c r="AE1036" s="72"/>
      <c r="AF1036" s="16" t="s">
        <v>8955</v>
      </c>
      <c r="AG1036" s="16" t="str">
        <f t="shared" si="16"/>
        <v/>
      </c>
    </row>
    <row r="1037" spans="1:33" x14ac:dyDescent="0.2">
      <c r="A1037" s="12" t="s">
        <v>8861</v>
      </c>
      <c r="B1037" s="12" t="s">
        <v>8862</v>
      </c>
      <c r="C1037" s="12" t="s">
        <v>76</v>
      </c>
      <c r="D1037" s="12" t="s">
        <v>88</v>
      </c>
      <c r="E1037" s="19" t="s">
        <v>646</v>
      </c>
      <c r="F1037" s="12" t="s">
        <v>647</v>
      </c>
      <c r="G1037" s="12" t="s">
        <v>1450</v>
      </c>
      <c r="H1037" s="27" t="s">
        <v>69</v>
      </c>
      <c r="I1037" s="28" t="s">
        <v>70</v>
      </c>
      <c r="J1037" s="28" t="s">
        <v>70</v>
      </c>
      <c r="K1037" s="28" t="s">
        <v>70</v>
      </c>
      <c r="L1037" s="28" t="s">
        <v>70</v>
      </c>
      <c r="M1037" s="29" t="s">
        <v>70</v>
      </c>
      <c r="N1037" s="29" t="s">
        <v>70</v>
      </c>
      <c r="O1037" s="28" t="s">
        <v>70</v>
      </c>
      <c r="P1037" s="28" t="s">
        <v>70</v>
      </c>
      <c r="Q1037" s="28" t="s">
        <v>70</v>
      </c>
      <c r="R1037" s="28" t="s">
        <v>70</v>
      </c>
      <c r="S1037" s="28" t="s">
        <v>70</v>
      </c>
      <c r="T1037" s="30" t="s">
        <v>6894</v>
      </c>
      <c r="U1037" s="31" t="s">
        <v>72</v>
      </c>
      <c r="V1037" s="12">
        <v>4</v>
      </c>
      <c r="W1037" s="12">
        <v>5</v>
      </c>
      <c r="X1037" s="12">
        <v>2</v>
      </c>
      <c r="Y1037" s="12">
        <v>0</v>
      </c>
      <c r="Z1037" s="20">
        <v>1</v>
      </c>
      <c r="AA1037" s="12">
        <v>4</v>
      </c>
      <c r="AB1037" s="56">
        <v>1</v>
      </c>
      <c r="AC1037" s="21" t="s">
        <v>73</v>
      </c>
      <c r="AD1037" s="46" t="s">
        <v>8954</v>
      </c>
      <c r="AE1037" s="72"/>
      <c r="AF1037" s="16" t="s">
        <v>8955</v>
      </c>
      <c r="AG1037" s="16" t="str">
        <f t="shared" si="16"/>
        <v/>
      </c>
    </row>
    <row r="1038" spans="1:33" x14ac:dyDescent="0.2">
      <c r="A1038" s="12" t="s">
        <v>8863</v>
      </c>
      <c r="B1038" s="12" t="s">
        <v>8864</v>
      </c>
      <c r="C1038" s="12" t="s">
        <v>76</v>
      </c>
      <c r="D1038" s="12" t="s">
        <v>88</v>
      </c>
      <c r="E1038" s="19" t="s">
        <v>646</v>
      </c>
      <c r="F1038" s="12" t="s">
        <v>647</v>
      </c>
      <c r="G1038" s="12" t="s">
        <v>1450</v>
      </c>
      <c r="H1038" s="27" t="s">
        <v>69</v>
      </c>
      <c r="I1038" s="28" t="s">
        <v>70</v>
      </c>
      <c r="J1038" s="28" t="s">
        <v>70</v>
      </c>
      <c r="K1038" s="28" t="s">
        <v>70</v>
      </c>
      <c r="L1038" s="28" t="s">
        <v>70</v>
      </c>
      <c r="M1038" s="29" t="s">
        <v>70</v>
      </c>
      <c r="N1038" s="29" t="s">
        <v>70</v>
      </c>
      <c r="O1038" s="28" t="s">
        <v>70</v>
      </c>
      <c r="P1038" s="28" t="s">
        <v>70</v>
      </c>
      <c r="Q1038" s="28" t="s">
        <v>70</v>
      </c>
      <c r="R1038" s="28" t="s">
        <v>70</v>
      </c>
      <c r="S1038" s="28" t="s">
        <v>70</v>
      </c>
      <c r="T1038" s="30" t="s">
        <v>6894</v>
      </c>
      <c r="U1038" s="31" t="s">
        <v>72</v>
      </c>
      <c r="V1038" s="12">
        <v>0</v>
      </c>
      <c r="W1038" s="12">
        <v>5</v>
      </c>
      <c r="X1038" s="12">
        <v>2</v>
      </c>
      <c r="Y1038" s="12">
        <v>0</v>
      </c>
      <c r="Z1038" s="20">
        <v>1</v>
      </c>
      <c r="AA1038" s="12">
        <v>0</v>
      </c>
      <c r="AB1038" s="56">
        <v>1</v>
      </c>
      <c r="AC1038" s="21" t="s">
        <v>73</v>
      </c>
      <c r="AD1038" s="46" t="s">
        <v>8956</v>
      </c>
      <c r="AE1038" s="72"/>
      <c r="AF1038" s="16" t="s">
        <v>8955</v>
      </c>
      <c r="AG1038" s="16" t="str">
        <f t="shared" si="16"/>
        <v/>
      </c>
    </row>
    <row r="1039" spans="1:33" x14ac:dyDescent="0.2">
      <c r="A1039" s="12" t="s">
        <v>8865</v>
      </c>
      <c r="B1039" s="12" t="s">
        <v>8866</v>
      </c>
      <c r="C1039" s="12" t="s">
        <v>64</v>
      </c>
      <c r="D1039" s="12" t="s">
        <v>88</v>
      </c>
      <c r="E1039" s="19" t="s">
        <v>646</v>
      </c>
      <c r="F1039" s="12" t="s">
        <v>647</v>
      </c>
      <c r="G1039" s="12" t="s">
        <v>1450</v>
      </c>
      <c r="H1039" s="27" t="s">
        <v>69</v>
      </c>
      <c r="I1039" s="28" t="s">
        <v>70</v>
      </c>
      <c r="J1039" s="28" t="s">
        <v>70</v>
      </c>
      <c r="K1039" s="28" t="s">
        <v>70</v>
      </c>
      <c r="L1039" s="28" t="s">
        <v>70</v>
      </c>
      <c r="M1039" s="29" t="s">
        <v>70</v>
      </c>
      <c r="N1039" s="29" t="s">
        <v>70</v>
      </c>
      <c r="O1039" s="28" t="s">
        <v>70</v>
      </c>
      <c r="P1039" s="28" t="s">
        <v>70</v>
      </c>
      <c r="Q1039" s="28" t="s">
        <v>70</v>
      </c>
      <c r="R1039" s="28" t="s">
        <v>70</v>
      </c>
      <c r="S1039" s="28" t="s">
        <v>70</v>
      </c>
      <c r="T1039" s="30" t="s">
        <v>6894</v>
      </c>
      <c r="U1039" s="31" t="s">
        <v>72</v>
      </c>
      <c r="V1039" s="12">
        <v>1</v>
      </c>
      <c r="W1039" s="12">
        <v>2</v>
      </c>
      <c r="X1039" s="12">
        <v>2</v>
      </c>
      <c r="Y1039" s="12">
        <v>0</v>
      </c>
      <c r="Z1039" s="20">
        <v>0</v>
      </c>
      <c r="AA1039" s="12">
        <v>1</v>
      </c>
      <c r="AB1039" s="56">
        <v>1</v>
      </c>
      <c r="AC1039" s="21" t="s">
        <v>73</v>
      </c>
      <c r="AD1039" s="46" t="s">
        <v>8956</v>
      </c>
      <c r="AE1039" s="72"/>
      <c r="AF1039" s="16" t="s">
        <v>8955</v>
      </c>
      <c r="AG1039" s="16" t="str">
        <f t="shared" si="16"/>
        <v/>
      </c>
    </row>
    <row r="1040" spans="1:33" x14ac:dyDescent="0.2">
      <c r="A1040" s="12" t="s">
        <v>8867</v>
      </c>
      <c r="B1040" s="12" t="s">
        <v>8868</v>
      </c>
      <c r="C1040" s="12" t="s">
        <v>76</v>
      </c>
      <c r="D1040" s="12" t="s">
        <v>88</v>
      </c>
      <c r="E1040" s="19" t="s">
        <v>646</v>
      </c>
      <c r="F1040" s="12" t="s">
        <v>647</v>
      </c>
      <c r="G1040" s="12" t="s">
        <v>1450</v>
      </c>
      <c r="H1040" s="27" t="s">
        <v>69</v>
      </c>
      <c r="I1040" s="28" t="s">
        <v>70</v>
      </c>
      <c r="J1040" s="28" t="s">
        <v>70</v>
      </c>
      <c r="K1040" s="28" t="s">
        <v>70</v>
      </c>
      <c r="L1040" s="28" t="s">
        <v>70</v>
      </c>
      <c r="M1040" s="29" t="s">
        <v>70</v>
      </c>
      <c r="N1040" s="29" t="s">
        <v>70</v>
      </c>
      <c r="O1040" s="28" t="s">
        <v>70</v>
      </c>
      <c r="P1040" s="28" t="s">
        <v>70</v>
      </c>
      <c r="Q1040" s="28" t="s">
        <v>70</v>
      </c>
      <c r="R1040" s="28" t="s">
        <v>70</v>
      </c>
      <c r="S1040" s="28" t="s">
        <v>70</v>
      </c>
      <c r="T1040" s="30" t="s">
        <v>6894</v>
      </c>
      <c r="U1040" s="31" t="s">
        <v>72</v>
      </c>
      <c r="V1040" s="12">
        <v>1</v>
      </c>
      <c r="W1040" s="12">
        <v>2</v>
      </c>
      <c r="X1040" s="12">
        <v>2</v>
      </c>
      <c r="Y1040" s="12">
        <v>0</v>
      </c>
      <c r="Z1040" s="20">
        <v>0</v>
      </c>
      <c r="AA1040" s="12">
        <v>1</v>
      </c>
      <c r="AB1040" s="56">
        <v>1</v>
      </c>
      <c r="AC1040" s="21" t="s">
        <v>73</v>
      </c>
      <c r="AD1040" s="46" t="s">
        <v>8956</v>
      </c>
      <c r="AE1040" s="72"/>
      <c r="AF1040" s="16" t="s">
        <v>8955</v>
      </c>
      <c r="AG1040" s="16" t="str">
        <f t="shared" si="16"/>
        <v/>
      </c>
    </row>
    <row r="1041" spans="1:33" x14ac:dyDescent="0.2">
      <c r="A1041" s="12" t="s">
        <v>8869</v>
      </c>
      <c r="B1041" s="12" t="s">
        <v>8870</v>
      </c>
      <c r="C1041" s="12" t="s">
        <v>76</v>
      </c>
      <c r="D1041" s="12" t="s">
        <v>88</v>
      </c>
      <c r="E1041" s="19" t="s">
        <v>646</v>
      </c>
      <c r="F1041" s="12" t="s">
        <v>647</v>
      </c>
      <c r="G1041" s="12" t="s">
        <v>1450</v>
      </c>
      <c r="H1041" s="27" t="s">
        <v>69</v>
      </c>
      <c r="I1041" s="28" t="s">
        <v>70</v>
      </c>
      <c r="J1041" s="28" t="s">
        <v>70</v>
      </c>
      <c r="K1041" s="28" t="s">
        <v>70</v>
      </c>
      <c r="L1041" s="28" t="s">
        <v>70</v>
      </c>
      <c r="M1041" s="29" t="s">
        <v>70</v>
      </c>
      <c r="N1041" s="29" t="s">
        <v>70</v>
      </c>
      <c r="O1041" s="28" t="s">
        <v>70</v>
      </c>
      <c r="P1041" s="28" t="s">
        <v>70</v>
      </c>
      <c r="Q1041" s="28" t="s">
        <v>70</v>
      </c>
      <c r="R1041" s="28" t="s">
        <v>70</v>
      </c>
      <c r="S1041" s="28" t="s">
        <v>70</v>
      </c>
      <c r="T1041" s="30" t="s">
        <v>6894</v>
      </c>
      <c r="U1041" s="31" t="s">
        <v>72</v>
      </c>
      <c r="V1041" s="12">
        <v>1</v>
      </c>
      <c r="W1041" s="12">
        <v>2</v>
      </c>
      <c r="X1041" s="12">
        <v>2</v>
      </c>
      <c r="Y1041" s="12">
        <v>0</v>
      </c>
      <c r="Z1041" s="20">
        <v>0</v>
      </c>
      <c r="AA1041" s="12">
        <v>1</v>
      </c>
      <c r="AB1041" s="56">
        <v>1</v>
      </c>
      <c r="AC1041" s="21" t="s">
        <v>73</v>
      </c>
      <c r="AD1041" s="46" t="s">
        <v>8956</v>
      </c>
      <c r="AE1041" s="72"/>
      <c r="AF1041" s="16" t="s">
        <v>8955</v>
      </c>
      <c r="AG1041" s="16" t="str">
        <f t="shared" si="16"/>
        <v/>
      </c>
    </row>
    <row r="1042" spans="1:33" x14ac:dyDescent="0.2">
      <c r="A1042" s="12" t="s">
        <v>8871</v>
      </c>
      <c r="B1042" s="12" t="s">
        <v>8872</v>
      </c>
      <c r="C1042" s="12" t="s">
        <v>76</v>
      </c>
      <c r="D1042" s="12" t="s">
        <v>88</v>
      </c>
      <c r="E1042" s="19" t="s">
        <v>646</v>
      </c>
      <c r="F1042" s="12" t="s">
        <v>647</v>
      </c>
      <c r="G1042" s="12" t="s">
        <v>1450</v>
      </c>
      <c r="H1042" s="27" t="s">
        <v>69</v>
      </c>
      <c r="I1042" s="28" t="s">
        <v>70</v>
      </c>
      <c r="J1042" s="28" t="s">
        <v>70</v>
      </c>
      <c r="K1042" s="28" t="s">
        <v>70</v>
      </c>
      <c r="L1042" s="28" t="s">
        <v>70</v>
      </c>
      <c r="M1042" s="29" t="s">
        <v>70</v>
      </c>
      <c r="N1042" s="29" t="s">
        <v>70</v>
      </c>
      <c r="O1042" s="28" t="s">
        <v>70</v>
      </c>
      <c r="P1042" s="28" t="s">
        <v>70</v>
      </c>
      <c r="Q1042" s="28" t="s">
        <v>70</v>
      </c>
      <c r="R1042" s="28" t="s">
        <v>70</v>
      </c>
      <c r="S1042" s="28" t="s">
        <v>70</v>
      </c>
      <c r="T1042" s="30" t="s">
        <v>6894</v>
      </c>
      <c r="U1042" s="31" t="s">
        <v>72</v>
      </c>
      <c r="V1042" s="12">
        <v>0</v>
      </c>
      <c r="W1042" s="12">
        <v>2</v>
      </c>
      <c r="X1042" s="12">
        <v>2</v>
      </c>
      <c r="Y1042" s="12">
        <v>0</v>
      </c>
      <c r="Z1042" s="20">
        <v>0</v>
      </c>
      <c r="AA1042" s="12">
        <v>0</v>
      </c>
      <c r="AB1042" s="56">
        <v>0</v>
      </c>
      <c r="AC1042" s="21" t="s">
        <v>73</v>
      </c>
      <c r="AD1042" s="46" t="s">
        <v>8956</v>
      </c>
      <c r="AE1042" s="72"/>
      <c r="AF1042" s="16" t="s">
        <v>8955</v>
      </c>
      <c r="AG1042" s="16" t="str">
        <f t="shared" si="16"/>
        <v/>
      </c>
    </row>
    <row r="1043" spans="1:33" x14ac:dyDescent="0.2">
      <c r="A1043" s="12" t="s">
        <v>8873</v>
      </c>
      <c r="B1043" s="12" t="s">
        <v>8874</v>
      </c>
      <c r="C1043" s="12" t="s">
        <v>76</v>
      </c>
      <c r="D1043" s="12" t="s">
        <v>88</v>
      </c>
      <c r="E1043" s="19" t="s">
        <v>646</v>
      </c>
      <c r="F1043" s="12" t="s">
        <v>647</v>
      </c>
      <c r="G1043" s="12" t="s">
        <v>1450</v>
      </c>
      <c r="H1043" s="27" t="s">
        <v>69</v>
      </c>
      <c r="I1043" s="28" t="s">
        <v>70</v>
      </c>
      <c r="J1043" s="28" t="s">
        <v>70</v>
      </c>
      <c r="K1043" s="28" t="s">
        <v>70</v>
      </c>
      <c r="L1043" s="28" t="s">
        <v>70</v>
      </c>
      <c r="M1043" s="29" t="s">
        <v>70</v>
      </c>
      <c r="N1043" s="29" t="s">
        <v>70</v>
      </c>
      <c r="O1043" s="28" t="s">
        <v>70</v>
      </c>
      <c r="P1043" s="28" t="s">
        <v>70</v>
      </c>
      <c r="Q1043" s="28" t="s">
        <v>70</v>
      </c>
      <c r="R1043" s="28" t="s">
        <v>70</v>
      </c>
      <c r="S1043" s="28" t="s">
        <v>70</v>
      </c>
      <c r="T1043" s="30" t="s">
        <v>6894</v>
      </c>
      <c r="U1043" s="31" t="s">
        <v>72</v>
      </c>
      <c r="V1043" s="12">
        <v>0</v>
      </c>
      <c r="W1043" s="12">
        <v>2</v>
      </c>
      <c r="X1043" s="12">
        <v>2</v>
      </c>
      <c r="Y1043" s="12">
        <v>0</v>
      </c>
      <c r="Z1043" s="20">
        <v>0</v>
      </c>
      <c r="AA1043" s="12">
        <v>0</v>
      </c>
      <c r="AB1043" s="56">
        <v>1</v>
      </c>
      <c r="AC1043" s="21" t="s">
        <v>73</v>
      </c>
      <c r="AD1043" s="46" t="s">
        <v>8956</v>
      </c>
      <c r="AE1043" s="72"/>
      <c r="AF1043" s="16" t="s">
        <v>8955</v>
      </c>
      <c r="AG1043" s="16" t="str">
        <f t="shared" si="16"/>
        <v/>
      </c>
    </row>
    <row r="1044" spans="1:33" x14ac:dyDescent="0.2">
      <c r="A1044" s="12" t="s">
        <v>8875</v>
      </c>
      <c r="B1044" s="12" t="s">
        <v>8876</v>
      </c>
      <c r="C1044" s="12" t="s">
        <v>76</v>
      </c>
      <c r="D1044" s="12" t="s">
        <v>88</v>
      </c>
      <c r="E1044" s="19" t="s">
        <v>646</v>
      </c>
      <c r="F1044" s="12" t="s">
        <v>647</v>
      </c>
      <c r="G1044" s="12" t="s">
        <v>1450</v>
      </c>
      <c r="H1044" s="27" t="s">
        <v>69</v>
      </c>
      <c r="I1044" s="28" t="s">
        <v>70</v>
      </c>
      <c r="J1044" s="28" t="s">
        <v>70</v>
      </c>
      <c r="K1044" s="28" t="s">
        <v>70</v>
      </c>
      <c r="L1044" s="28" t="s">
        <v>70</v>
      </c>
      <c r="M1044" s="29" t="s">
        <v>70</v>
      </c>
      <c r="N1044" s="29" t="s">
        <v>70</v>
      </c>
      <c r="O1044" s="28" t="s">
        <v>70</v>
      </c>
      <c r="P1044" s="28" t="s">
        <v>70</v>
      </c>
      <c r="Q1044" s="28" t="s">
        <v>70</v>
      </c>
      <c r="R1044" s="28" t="s">
        <v>70</v>
      </c>
      <c r="S1044" s="28" t="s">
        <v>70</v>
      </c>
      <c r="T1044" s="30" t="s">
        <v>6894</v>
      </c>
      <c r="U1044" s="31" t="s">
        <v>72</v>
      </c>
      <c r="V1044" s="12">
        <v>2</v>
      </c>
      <c r="W1044" s="12">
        <v>2</v>
      </c>
      <c r="X1044" s="12">
        <v>2</v>
      </c>
      <c r="Y1044" s="12">
        <v>0</v>
      </c>
      <c r="Z1044" s="20">
        <v>0</v>
      </c>
      <c r="AA1044" s="12">
        <v>2</v>
      </c>
      <c r="AB1044" s="56">
        <v>2</v>
      </c>
      <c r="AC1044" s="21" t="s">
        <v>73</v>
      </c>
      <c r="AD1044" s="46" t="s">
        <v>8954</v>
      </c>
      <c r="AE1044" s="72"/>
      <c r="AF1044" s="16" t="s">
        <v>8955</v>
      </c>
      <c r="AG1044" s="16" t="str">
        <f t="shared" si="16"/>
        <v/>
      </c>
    </row>
    <row r="1045" spans="1:33" x14ac:dyDescent="0.2">
      <c r="A1045" s="12" t="s">
        <v>8877</v>
      </c>
      <c r="B1045" s="12" t="s">
        <v>8878</v>
      </c>
      <c r="C1045" s="12" t="s">
        <v>76</v>
      </c>
      <c r="D1045" s="12" t="s">
        <v>88</v>
      </c>
      <c r="E1045" s="19" t="s">
        <v>646</v>
      </c>
      <c r="F1045" s="12" t="s">
        <v>647</v>
      </c>
      <c r="G1045" s="12" t="s">
        <v>1439</v>
      </c>
      <c r="H1045" s="27" t="s">
        <v>69</v>
      </c>
      <c r="I1045" s="28" t="s">
        <v>70</v>
      </c>
      <c r="J1045" s="28" t="s">
        <v>70</v>
      </c>
      <c r="K1045" s="28" t="s">
        <v>70</v>
      </c>
      <c r="L1045" s="28" t="s">
        <v>70</v>
      </c>
      <c r="M1045" s="29" t="s">
        <v>70</v>
      </c>
      <c r="N1045" s="29" t="s">
        <v>70</v>
      </c>
      <c r="O1045" s="28" t="s">
        <v>70</v>
      </c>
      <c r="P1045" s="28" t="s">
        <v>70</v>
      </c>
      <c r="Q1045" s="28" t="s">
        <v>70</v>
      </c>
      <c r="R1045" s="28" t="s">
        <v>70</v>
      </c>
      <c r="S1045" s="28" t="s">
        <v>70</v>
      </c>
      <c r="T1045" s="30" t="s">
        <v>6894</v>
      </c>
      <c r="U1045" s="31" t="s">
        <v>72</v>
      </c>
      <c r="V1045" s="12">
        <v>3</v>
      </c>
      <c r="W1045" s="12">
        <v>5</v>
      </c>
      <c r="X1045" s="12">
        <v>2</v>
      </c>
      <c r="Y1045" s="12">
        <v>0</v>
      </c>
      <c r="Z1045" s="20">
        <v>1</v>
      </c>
      <c r="AA1045" s="12">
        <v>3</v>
      </c>
      <c r="AB1045" s="56">
        <v>2</v>
      </c>
      <c r="AC1045" s="21" t="s">
        <v>73</v>
      </c>
      <c r="AD1045" s="46" t="s">
        <v>8954</v>
      </c>
      <c r="AE1045" s="72"/>
      <c r="AF1045" s="16" t="s">
        <v>8955</v>
      </c>
      <c r="AG1045" s="16" t="str">
        <f t="shared" si="16"/>
        <v/>
      </c>
    </row>
    <row r="1046" spans="1:33" x14ac:dyDescent="0.2">
      <c r="A1046" s="12" t="s">
        <v>8879</v>
      </c>
      <c r="B1046" s="12" t="s">
        <v>8880</v>
      </c>
      <c r="C1046" s="12" t="s">
        <v>76</v>
      </c>
      <c r="D1046" s="12" t="s">
        <v>88</v>
      </c>
      <c r="E1046" s="19" t="s">
        <v>646</v>
      </c>
      <c r="F1046" s="12" t="s">
        <v>647</v>
      </c>
      <c r="G1046" s="12" t="s">
        <v>1439</v>
      </c>
      <c r="H1046" s="27" t="s">
        <v>69</v>
      </c>
      <c r="I1046" s="28" t="s">
        <v>70</v>
      </c>
      <c r="J1046" s="28" t="s">
        <v>70</v>
      </c>
      <c r="K1046" s="28" t="s">
        <v>70</v>
      </c>
      <c r="L1046" s="28" t="s">
        <v>70</v>
      </c>
      <c r="M1046" s="29" t="s">
        <v>70</v>
      </c>
      <c r="N1046" s="29" t="s">
        <v>70</v>
      </c>
      <c r="O1046" s="28" t="s">
        <v>70</v>
      </c>
      <c r="P1046" s="28" t="s">
        <v>70</v>
      </c>
      <c r="Q1046" s="28" t="s">
        <v>70</v>
      </c>
      <c r="R1046" s="28" t="s">
        <v>70</v>
      </c>
      <c r="S1046" s="28" t="s">
        <v>70</v>
      </c>
      <c r="T1046" s="30" t="s">
        <v>6894</v>
      </c>
      <c r="U1046" s="31" t="s">
        <v>72</v>
      </c>
      <c r="V1046" s="12">
        <v>2</v>
      </c>
      <c r="W1046" s="12">
        <v>2</v>
      </c>
      <c r="X1046" s="12">
        <v>2</v>
      </c>
      <c r="Y1046" s="12">
        <v>0</v>
      </c>
      <c r="Z1046" s="20">
        <v>0</v>
      </c>
      <c r="AA1046" s="12">
        <v>2</v>
      </c>
      <c r="AB1046" s="56">
        <v>2</v>
      </c>
      <c r="AC1046" s="21" t="s">
        <v>73</v>
      </c>
      <c r="AD1046" s="46" t="s">
        <v>8954</v>
      </c>
      <c r="AE1046" s="72"/>
      <c r="AF1046" s="16" t="s">
        <v>8955</v>
      </c>
      <c r="AG1046" s="16" t="str">
        <f t="shared" si="16"/>
        <v/>
      </c>
    </row>
    <row r="1047" spans="1:33" x14ac:dyDescent="0.2">
      <c r="A1047" s="12" t="s">
        <v>8881</v>
      </c>
      <c r="B1047" s="12" t="s">
        <v>8882</v>
      </c>
      <c r="C1047" s="12" t="s">
        <v>76</v>
      </c>
      <c r="D1047" s="12" t="s">
        <v>88</v>
      </c>
      <c r="E1047" s="19" t="s">
        <v>646</v>
      </c>
      <c r="F1047" s="12" t="s">
        <v>792</v>
      </c>
      <c r="G1047" s="12" t="s">
        <v>3370</v>
      </c>
      <c r="H1047" s="27" t="s">
        <v>69</v>
      </c>
      <c r="I1047" s="28" t="s">
        <v>70</v>
      </c>
      <c r="J1047" s="28" t="s">
        <v>70</v>
      </c>
      <c r="K1047" s="28" t="s">
        <v>70</v>
      </c>
      <c r="L1047" s="28" t="s">
        <v>70</v>
      </c>
      <c r="M1047" s="29" t="s">
        <v>70</v>
      </c>
      <c r="N1047" s="29" t="s">
        <v>70</v>
      </c>
      <c r="O1047" s="28" t="s">
        <v>70</v>
      </c>
      <c r="P1047" s="28" t="s">
        <v>70</v>
      </c>
      <c r="Q1047" s="28" t="s">
        <v>70</v>
      </c>
      <c r="R1047" s="28" t="s">
        <v>70</v>
      </c>
      <c r="S1047" s="28" t="s">
        <v>70</v>
      </c>
      <c r="T1047" s="30" t="s">
        <v>6894</v>
      </c>
      <c r="U1047" s="31" t="s">
        <v>72</v>
      </c>
      <c r="V1047" s="12">
        <v>0</v>
      </c>
      <c r="W1047" s="12">
        <v>2</v>
      </c>
      <c r="X1047" s="12">
        <v>2</v>
      </c>
      <c r="Y1047" s="12">
        <v>0</v>
      </c>
      <c r="Z1047" s="20">
        <v>0</v>
      </c>
      <c r="AA1047" s="12">
        <v>0</v>
      </c>
      <c r="AB1047" s="56">
        <v>2</v>
      </c>
      <c r="AC1047" s="21" t="s">
        <v>73</v>
      </c>
      <c r="AD1047" s="46" t="s">
        <v>8956</v>
      </c>
      <c r="AE1047" s="72"/>
      <c r="AF1047" s="16" t="s">
        <v>8955</v>
      </c>
      <c r="AG1047" s="16" t="str">
        <f t="shared" si="16"/>
        <v/>
      </c>
    </row>
    <row r="1048" spans="1:33" x14ac:dyDescent="0.2">
      <c r="A1048" s="12" t="s">
        <v>8883</v>
      </c>
      <c r="B1048" s="12" t="s">
        <v>8884</v>
      </c>
      <c r="C1048" s="12" t="s">
        <v>76</v>
      </c>
      <c r="D1048" s="12" t="s">
        <v>88</v>
      </c>
      <c r="E1048" s="19" t="s">
        <v>646</v>
      </c>
      <c r="F1048" s="12" t="s">
        <v>792</v>
      </c>
      <c r="G1048" s="12" t="s">
        <v>3370</v>
      </c>
      <c r="H1048" s="27" t="s">
        <v>69</v>
      </c>
      <c r="I1048" s="28" t="s">
        <v>70</v>
      </c>
      <c r="J1048" s="28" t="s">
        <v>70</v>
      </c>
      <c r="K1048" s="28" t="s">
        <v>70</v>
      </c>
      <c r="L1048" s="28" t="s">
        <v>70</v>
      </c>
      <c r="M1048" s="29" t="s">
        <v>70</v>
      </c>
      <c r="N1048" s="29" t="s">
        <v>70</v>
      </c>
      <c r="O1048" s="28" t="s">
        <v>70</v>
      </c>
      <c r="P1048" s="28" t="s">
        <v>70</v>
      </c>
      <c r="Q1048" s="28" t="s">
        <v>70</v>
      </c>
      <c r="R1048" s="28" t="s">
        <v>70</v>
      </c>
      <c r="S1048" s="28" t="s">
        <v>70</v>
      </c>
      <c r="T1048" s="30" t="s">
        <v>6894</v>
      </c>
      <c r="U1048" s="31" t="s">
        <v>72</v>
      </c>
      <c r="V1048" s="12">
        <v>0</v>
      </c>
      <c r="W1048" s="12">
        <v>2</v>
      </c>
      <c r="X1048" s="12">
        <v>2</v>
      </c>
      <c r="Y1048" s="12">
        <v>0</v>
      </c>
      <c r="Z1048" s="20">
        <v>0</v>
      </c>
      <c r="AA1048" s="12">
        <v>0</v>
      </c>
      <c r="AB1048" s="56">
        <v>1</v>
      </c>
      <c r="AC1048" s="21" t="s">
        <v>73</v>
      </c>
      <c r="AD1048" s="46" t="s">
        <v>8956</v>
      </c>
      <c r="AE1048" s="72"/>
      <c r="AF1048" s="16" t="s">
        <v>8955</v>
      </c>
      <c r="AG1048" s="16" t="str">
        <f t="shared" si="16"/>
        <v/>
      </c>
    </row>
    <row r="1049" spans="1:33" x14ac:dyDescent="0.2">
      <c r="A1049" s="12" t="s">
        <v>8885</v>
      </c>
      <c r="B1049" s="12" t="s">
        <v>7131</v>
      </c>
      <c r="C1049" s="12" t="s">
        <v>76</v>
      </c>
      <c r="D1049" s="12" t="s">
        <v>88</v>
      </c>
      <c r="E1049" s="19" t="s">
        <v>646</v>
      </c>
      <c r="F1049" s="12" t="s">
        <v>792</v>
      </c>
      <c r="G1049" s="12" t="s">
        <v>3370</v>
      </c>
      <c r="H1049" s="27" t="s">
        <v>69</v>
      </c>
      <c r="I1049" s="28" t="s">
        <v>70</v>
      </c>
      <c r="J1049" s="28" t="s">
        <v>70</v>
      </c>
      <c r="K1049" s="28" t="s">
        <v>70</v>
      </c>
      <c r="L1049" s="28" t="s">
        <v>70</v>
      </c>
      <c r="M1049" s="29" t="s">
        <v>70</v>
      </c>
      <c r="N1049" s="29" t="s">
        <v>70</v>
      </c>
      <c r="O1049" s="28" t="s">
        <v>70</v>
      </c>
      <c r="P1049" s="28" t="s">
        <v>70</v>
      </c>
      <c r="Q1049" s="28" t="s">
        <v>70</v>
      </c>
      <c r="R1049" s="28" t="s">
        <v>70</v>
      </c>
      <c r="S1049" s="28" t="s">
        <v>70</v>
      </c>
      <c r="T1049" s="30" t="s">
        <v>6894</v>
      </c>
      <c r="U1049" s="31" t="s">
        <v>72</v>
      </c>
      <c r="V1049" s="12">
        <v>1</v>
      </c>
      <c r="W1049" s="12">
        <v>2</v>
      </c>
      <c r="X1049" s="12">
        <v>2</v>
      </c>
      <c r="Y1049" s="12">
        <v>0</v>
      </c>
      <c r="Z1049" s="20">
        <v>0</v>
      </c>
      <c r="AA1049" s="12">
        <v>1</v>
      </c>
      <c r="AB1049" s="56">
        <v>2</v>
      </c>
      <c r="AC1049" s="21" t="s">
        <v>73</v>
      </c>
      <c r="AD1049" s="46" t="s">
        <v>8956</v>
      </c>
      <c r="AE1049" s="72"/>
      <c r="AF1049" s="16" t="s">
        <v>8955</v>
      </c>
      <c r="AG1049" s="16" t="str">
        <f t="shared" si="16"/>
        <v/>
      </c>
    </row>
    <row r="1050" spans="1:33" x14ac:dyDescent="0.2">
      <c r="A1050" s="12" t="s">
        <v>8886</v>
      </c>
      <c r="B1050" s="12" t="s">
        <v>8887</v>
      </c>
      <c r="C1050" s="12" t="s">
        <v>76</v>
      </c>
      <c r="D1050" s="12" t="s">
        <v>3828</v>
      </c>
      <c r="E1050" s="19" t="s">
        <v>3829</v>
      </c>
      <c r="F1050" s="12" t="s">
        <v>3951</v>
      </c>
      <c r="G1050" s="12" t="s">
        <v>3975</v>
      </c>
      <c r="H1050" s="27" t="s">
        <v>69</v>
      </c>
      <c r="I1050" s="28" t="s">
        <v>70</v>
      </c>
      <c r="J1050" s="28" t="s">
        <v>70</v>
      </c>
      <c r="K1050" s="28" t="s">
        <v>70</v>
      </c>
      <c r="L1050" s="28" t="s">
        <v>70</v>
      </c>
      <c r="M1050" s="29" t="s">
        <v>70</v>
      </c>
      <c r="N1050" s="29" t="s">
        <v>70</v>
      </c>
      <c r="O1050" s="28" t="s">
        <v>70</v>
      </c>
      <c r="P1050" s="28" t="s">
        <v>70</v>
      </c>
      <c r="Q1050" s="28" t="s">
        <v>70</v>
      </c>
      <c r="R1050" s="28" t="s">
        <v>70</v>
      </c>
      <c r="S1050" s="28" t="s">
        <v>70</v>
      </c>
      <c r="T1050" s="30" t="s">
        <v>6894</v>
      </c>
      <c r="U1050" s="31" t="s">
        <v>72</v>
      </c>
      <c r="V1050" s="12">
        <v>4</v>
      </c>
      <c r="W1050" s="12">
        <v>5</v>
      </c>
      <c r="X1050" s="12">
        <v>5</v>
      </c>
      <c r="Y1050" s="12">
        <v>0</v>
      </c>
      <c r="Z1050" s="20">
        <v>1</v>
      </c>
      <c r="AA1050" s="12">
        <v>4</v>
      </c>
      <c r="AB1050" s="56">
        <v>1</v>
      </c>
      <c r="AC1050" s="21" t="s">
        <v>73</v>
      </c>
      <c r="AD1050" s="46" t="s">
        <v>8954</v>
      </c>
      <c r="AE1050" s="72"/>
      <c r="AF1050" s="16" t="s">
        <v>8955</v>
      </c>
      <c r="AG1050" s="16" t="str">
        <f t="shared" si="16"/>
        <v/>
      </c>
    </row>
    <row r="1051" spans="1:33" x14ac:dyDescent="0.2">
      <c r="A1051" s="12" t="s">
        <v>8888</v>
      </c>
      <c r="B1051" s="12" t="s">
        <v>8889</v>
      </c>
      <c r="C1051" s="12" t="s">
        <v>76</v>
      </c>
      <c r="D1051" s="12" t="s">
        <v>3828</v>
      </c>
      <c r="E1051" s="19" t="s">
        <v>3829</v>
      </c>
      <c r="F1051" s="12" t="s">
        <v>3951</v>
      </c>
      <c r="G1051" s="12" t="s">
        <v>3975</v>
      </c>
      <c r="H1051" s="27" t="s">
        <v>69</v>
      </c>
      <c r="I1051" s="28" t="s">
        <v>70</v>
      </c>
      <c r="J1051" s="28" t="s">
        <v>70</v>
      </c>
      <c r="K1051" s="28" t="s">
        <v>70</v>
      </c>
      <c r="L1051" s="28" t="s">
        <v>70</v>
      </c>
      <c r="M1051" s="29" t="s">
        <v>70</v>
      </c>
      <c r="N1051" s="29" t="s">
        <v>70</v>
      </c>
      <c r="O1051" s="28" t="s">
        <v>70</v>
      </c>
      <c r="P1051" s="28" t="s">
        <v>70</v>
      </c>
      <c r="Q1051" s="28" t="s">
        <v>70</v>
      </c>
      <c r="R1051" s="28" t="s">
        <v>70</v>
      </c>
      <c r="S1051" s="28" t="s">
        <v>70</v>
      </c>
      <c r="T1051" s="30" t="s">
        <v>6894</v>
      </c>
      <c r="U1051" s="31" t="s">
        <v>72</v>
      </c>
      <c r="V1051" s="12">
        <v>4</v>
      </c>
      <c r="W1051" s="12">
        <v>5</v>
      </c>
      <c r="X1051" s="12">
        <v>5</v>
      </c>
      <c r="Y1051" s="12">
        <v>0</v>
      </c>
      <c r="Z1051" s="20">
        <v>1</v>
      </c>
      <c r="AA1051" s="12">
        <v>4</v>
      </c>
      <c r="AB1051" s="56">
        <v>2</v>
      </c>
      <c r="AC1051" s="21" t="s">
        <v>73</v>
      </c>
      <c r="AD1051" s="46" t="s">
        <v>8954</v>
      </c>
      <c r="AE1051" s="72"/>
      <c r="AF1051" s="16" t="s">
        <v>8955</v>
      </c>
      <c r="AG1051" s="16" t="str">
        <f t="shared" si="16"/>
        <v/>
      </c>
    </row>
    <row r="1052" spans="1:33" x14ac:dyDescent="0.2">
      <c r="A1052" s="12" t="s">
        <v>8890</v>
      </c>
      <c r="B1052" s="12" t="s">
        <v>8891</v>
      </c>
      <c r="C1052" s="12" t="s">
        <v>64</v>
      </c>
      <c r="D1052" s="12" t="s">
        <v>88</v>
      </c>
      <c r="E1052" s="19" t="s">
        <v>646</v>
      </c>
      <c r="F1052" s="12" t="s">
        <v>792</v>
      </c>
      <c r="G1052" s="12" t="s">
        <v>3370</v>
      </c>
      <c r="H1052" s="27" t="s">
        <v>69</v>
      </c>
      <c r="I1052" s="28" t="s">
        <v>70</v>
      </c>
      <c r="J1052" s="28" t="s">
        <v>70</v>
      </c>
      <c r="K1052" s="28" t="s">
        <v>70</v>
      </c>
      <c r="L1052" s="28" t="s">
        <v>70</v>
      </c>
      <c r="M1052" s="29" t="s">
        <v>70</v>
      </c>
      <c r="N1052" s="29" t="s">
        <v>70</v>
      </c>
      <c r="O1052" s="28" t="s">
        <v>70</v>
      </c>
      <c r="P1052" s="28" t="s">
        <v>70</v>
      </c>
      <c r="Q1052" s="28" t="s">
        <v>70</v>
      </c>
      <c r="R1052" s="28" t="s">
        <v>70</v>
      </c>
      <c r="S1052" s="28" t="s">
        <v>70</v>
      </c>
      <c r="T1052" s="30" t="s">
        <v>6894</v>
      </c>
      <c r="U1052" s="31" t="s">
        <v>72</v>
      </c>
      <c r="V1052" s="12">
        <v>0</v>
      </c>
      <c r="W1052" s="12">
        <v>2</v>
      </c>
      <c r="X1052" s="12">
        <v>2</v>
      </c>
      <c r="Y1052" s="12">
        <v>0</v>
      </c>
      <c r="Z1052" s="20">
        <v>0</v>
      </c>
      <c r="AA1052" s="12">
        <v>0</v>
      </c>
      <c r="AB1052" s="56">
        <v>3</v>
      </c>
      <c r="AC1052" s="21" t="s">
        <v>73</v>
      </c>
      <c r="AD1052" s="46" t="s">
        <v>8956</v>
      </c>
      <c r="AE1052" s="72"/>
      <c r="AF1052" s="16" t="s">
        <v>8955</v>
      </c>
      <c r="AG1052" s="16" t="str">
        <f t="shared" si="16"/>
        <v/>
      </c>
    </row>
    <row r="1053" spans="1:33" x14ac:dyDescent="0.2">
      <c r="A1053" s="12" t="s">
        <v>8892</v>
      </c>
      <c r="B1053" s="12" t="s">
        <v>8893</v>
      </c>
      <c r="C1053" s="12" t="s">
        <v>64</v>
      </c>
      <c r="D1053" s="12" t="s">
        <v>88</v>
      </c>
      <c r="E1053" s="19" t="s">
        <v>646</v>
      </c>
      <c r="F1053" s="12" t="s">
        <v>647</v>
      </c>
      <c r="G1053" s="12" t="s">
        <v>684</v>
      </c>
      <c r="H1053" s="27" t="s">
        <v>69</v>
      </c>
      <c r="I1053" s="28" t="s">
        <v>70</v>
      </c>
      <c r="J1053" s="28" t="s">
        <v>70</v>
      </c>
      <c r="K1053" s="28" t="s">
        <v>70</v>
      </c>
      <c r="L1053" s="28" t="s">
        <v>70</v>
      </c>
      <c r="M1053" s="29" t="s">
        <v>70</v>
      </c>
      <c r="N1053" s="29" t="s">
        <v>70</v>
      </c>
      <c r="O1053" s="28" t="s">
        <v>70</v>
      </c>
      <c r="P1053" s="28" t="s">
        <v>70</v>
      </c>
      <c r="Q1053" s="28" t="s">
        <v>70</v>
      </c>
      <c r="R1053" s="28" t="s">
        <v>70</v>
      </c>
      <c r="S1053" s="28" t="s">
        <v>70</v>
      </c>
      <c r="T1053" s="30" t="s">
        <v>6894</v>
      </c>
      <c r="U1053" s="31" t="s">
        <v>72</v>
      </c>
      <c r="V1053" s="12">
        <v>1</v>
      </c>
      <c r="W1053" s="12">
        <v>2</v>
      </c>
      <c r="X1053" s="12">
        <v>2</v>
      </c>
      <c r="Y1053" s="12">
        <v>0</v>
      </c>
      <c r="Z1053" s="20">
        <v>0</v>
      </c>
      <c r="AA1053" s="12">
        <v>1</v>
      </c>
      <c r="AB1053" s="56">
        <v>3</v>
      </c>
      <c r="AC1053" s="21" t="s">
        <v>73</v>
      </c>
      <c r="AD1053" s="46" t="s">
        <v>8956</v>
      </c>
      <c r="AE1053" s="72"/>
      <c r="AF1053" s="16" t="s">
        <v>8955</v>
      </c>
      <c r="AG1053" s="16" t="str">
        <f t="shared" si="16"/>
        <v/>
      </c>
    </row>
    <row r="1054" spans="1:33" x14ac:dyDescent="0.2">
      <c r="A1054" s="12" t="s">
        <v>8894</v>
      </c>
      <c r="B1054" s="12" t="s">
        <v>8895</v>
      </c>
      <c r="C1054" s="12" t="s">
        <v>64</v>
      </c>
      <c r="D1054" s="12" t="s">
        <v>88</v>
      </c>
      <c r="E1054" s="19" t="s">
        <v>646</v>
      </c>
      <c r="F1054" s="12" t="s">
        <v>647</v>
      </c>
      <c r="G1054" s="12" t="s">
        <v>1450</v>
      </c>
      <c r="H1054" s="27" t="s">
        <v>69</v>
      </c>
      <c r="I1054" s="28" t="s">
        <v>70</v>
      </c>
      <c r="J1054" s="28" t="s">
        <v>70</v>
      </c>
      <c r="K1054" s="28" t="s">
        <v>70</v>
      </c>
      <c r="L1054" s="28" t="s">
        <v>70</v>
      </c>
      <c r="M1054" s="29" t="s">
        <v>70</v>
      </c>
      <c r="N1054" s="29" t="s">
        <v>70</v>
      </c>
      <c r="O1054" s="28" t="s">
        <v>70</v>
      </c>
      <c r="P1054" s="28" t="s">
        <v>70</v>
      </c>
      <c r="Q1054" s="28" t="s">
        <v>70</v>
      </c>
      <c r="R1054" s="28" t="s">
        <v>70</v>
      </c>
      <c r="S1054" s="28" t="s">
        <v>70</v>
      </c>
      <c r="T1054" s="30" t="s">
        <v>6894</v>
      </c>
      <c r="U1054" s="31" t="s">
        <v>72</v>
      </c>
      <c r="V1054" s="12">
        <v>1</v>
      </c>
      <c r="W1054" s="12">
        <v>2</v>
      </c>
      <c r="X1054" s="12">
        <v>2</v>
      </c>
      <c r="Y1054" s="12">
        <v>0</v>
      </c>
      <c r="Z1054" s="20">
        <v>0</v>
      </c>
      <c r="AA1054" s="12">
        <v>1</v>
      </c>
      <c r="AB1054" s="56">
        <v>3</v>
      </c>
      <c r="AC1054" s="21" t="s">
        <v>73</v>
      </c>
      <c r="AD1054" s="46" t="s">
        <v>8956</v>
      </c>
      <c r="AE1054" s="72"/>
      <c r="AF1054" s="16" t="s">
        <v>8955</v>
      </c>
      <c r="AG1054" s="16" t="str">
        <f t="shared" si="16"/>
        <v/>
      </c>
    </row>
    <row r="1055" spans="1:33" x14ac:dyDescent="0.2">
      <c r="A1055" s="12" t="s">
        <v>8896</v>
      </c>
      <c r="B1055" s="12" t="s">
        <v>8897</v>
      </c>
      <c r="C1055" s="12" t="s">
        <v>64</v>
      </c>
      <c r="D1055" s="12" t="s">
        <v>88</v>
      </c>
      <c r="E1055" s="19" t="s">
        <v>646</v>
      </c>
      <c r="F1055" s="12" t="s">
        <v>647</v>
      </c>
      <c r="G1055" s="12" t="s">
        <v>1450</v>
      </c>
      <c r="H1055" s="27" t="s">
        <v>69</v>
      </c>
      <c r="I1055" s="28" t="s">
        <v>70</v>
      </c>
      <c r="J1055" s="28" t="s">
        <v>70</v>
      </c>
      <c r="K1055" s="28" t="s">
        <v>70</v>
      </c>
      <c r="L1055" s="28" t="s">
        <v>70</v>
      </c>
      <c r="M1055" s="29" t="s">
        <v>70</v>
      </c>
      <c r="N1055" s="29" t="s">
        <v>70</v>
      </c>
      <c r="O1055" s="28" t="s">
        <v>70</v>
      </c>
      <c r="P1055" s="28" t="s">
        <v>70</v>
      </c>
      <c r="Q1055" s="28" t="s">
        <v>70</v>
      </c>
      <c r="R1055" s="28" t="s">
        <v>70</v>
      </c>
      <c r="S1055" s="28" t="s">
        <v>70</v>
      </c>
      <c r="T1055" s="30" t="s">
        <v>6894</v>
      </c>
      <c r="U1055" s="31" t="s">
        <v>72</v>
      </c>
      <c r="V1055" s="12">
        <v>1</v>
      </c>
      <c r="W1055" s="12">
        <v>2</v>
      </c>
      <c r="X1055" s="12">
        <v>2</v>
      </c>
      <c r="Y1055" s="12">
        <v>0</v>
      </c>
      <c r="Z1055" s="20">
        <v>0</v>
      </c>
      <c r="AA1055" s="12">
        <v>1</v>
      </c>
      <c r="AB1055" s="56">
        <v>3</v>
      </c>
      <c r="AC1055" s="21" t="s">
        <v>73</v>
      </c>
      <c r="AD1055" s="46" t="s">
        <v>8956</v>
      </c>
      <c r="AE1055" s="72"/>
      <c r="AF1055" s="16" t="s">
        <v>8955</v>
      </c>
      <c r="AG1055" s="16" t="str">
        <f t="shared" si="16"/>
        <v/>
      </c>
    </row>
    <row r="1056" spans="1:33" x14ac:dyDescent="0.2">
      <c r="A1056" s="12" t="s">
        <v>8898</v>
      </c>
      <c r="B1056" s="12" t="s">
        <v>8899</v>
      </c>
      <c r="C1056" s="12" t="s">
        <v>76</v>
      </c>
      <c r="D1056" s="12" t="s">
        <v>88</v>
      </c>
      <c r="E1056" s="19" t="s">
        <v>646</v>
      </c>
      <c r="F1056" s="12" t="s">
        <v>647</v>
      </c>
      <c r="G1056" s="12" t="s">
        <v>1450</v>
      </c>
      <c r="H1056" s="27" t="s">
        <v>69</v>
      </c>
      <c r="I1056" s="28" t="s">
        <v>70</v>
      </c>
      <c r="J1056" s="28" t="s">
        <v>70</v>
      </c>
      <c r="K1056" s="28" t="s">
        <v>70</v>
      </c>
      <c r="L1056" s="28" t="s">
        <v>70</v>
      </c>
      <c r="M1056" s="29" t="s">
        <v>70</v>
      </c>
      <c r="N1056" s="29" t="s">
        <v>70</v>
      </c>
      <c r="O1056" s="28" t="s">
        <v>70</v>
      </c>
      <c r="P1056" s="28" t="s">
        <v>70</v>
      </c>
      <c r="Q1056" s="28" t="s">
        <v>70</v>
      </c>
      <c r="R1056" s="28" t="s">
        <v>70</v>
      </c>
      <c r="S1056" s="28" t="s">
        <v>70</v>
      </c>
      <c r="T1056" s="30" t="s">
        <v>6894</v>
      </c>
      <c r="U1056" s="31" t="s">
        <v>72</v>
      </c>
      <c r="V1056" s="12">
        <v>2</v>
      </c>
      <c r="W1056" s="12">
        <v>2</v>
      </c>
      <c r="X1056" s="12">
        <v>2</v>
      </c>
      <c r="Y1056" s="12">
        <v>0</v>
      </c>
      <c r="Z1056" s="20">
        <v>0</v>
      </c>
      <c r="AA1056" s="12">
        <v>2</v>
      </c>
      <c r="AB1056" s="56">
        <v>3</v>
      </c>
      <c r="AC1056" s="21" t="s">
        <v>73</v>
      </c>
      <c r="AD1056" s="46" t="s">
        <v>8954</v>
      </c>
      <c r="AE1056" s="72"/>
      <c r="AF1056" s="16" t="s">
        <v>8955</v>
      </c>
      <c r="AG1056" s="16" t="str">
        <f t="shared" si="16"/>
        <v/>
      </c>
    </row>
    <row r="1057" spans="1:33" x14ac:dyDescent="0.2">
      <c r="A1057" s="12" t="s">
        <v>8900</v>
      </c>
      <c r="B1057" s="12" t="s">
        <v>8901</v>
      </c>
      <c r="C1057" s="12" t="s">
        <v>64</v>
      </c>
      <c r="D1057" s="12" t="s">
        <v>3828</v>
      </c>
      <c r="E1057" s="19" t="s">
        <v>4575</v>
      </c>
      <c r="F1057" s="12" t="s">
        <v>4682</v>
      </c>
      <c r="G1057" s="12" t="s">
        <v>4690</v>
      </c>
      <c r="H1057" s="27" t="s">
        <v>69</v>
      </c>
      <c r="I1057" s="28" t="s">
        <v>70</v>
      </c>
      <c r="J1057" s="28" t="s">
        <v>70</v>
      </c>
      <c r="K1057" s="28" t="s">
        <v>70</v>
      </c>
      <c r="L1057" s="28" t="s">
        <v>70</v>
      </c>
      <c r="M1057" s="29" t="s">
        <v>70</v>
      </c>
      <c r="N1057" s="29" t="s">
        <v>70</v>
      </c>
      <c r="O1057" s="28" t="s">
        <v>70</v>
      </c>
      <c r="P1057" s="28" t="s">
        <v>70</v>
      </c>
      <c r="Q1057" s="28" t="s">
        <v>70</v>
      </c>
      <c r="R1057" s="28" t="s">
        <v>70</v>
      </c>
      <c r="S1057" s="28" t="s">
        <v>70</v>
      </c>
      <c r="T1057" s="30" t="s">
        <v>6894</v>
      </c>
      <c r="U1057" s="31" t="s">
        <v>72</v>
      </c>
      <c r="V1057" s="12">
        <v>1</v>
      </c>
      <c r="W1057" s="12">
        <v>2</v>
      </c>
      <c r="X1057" s="12">
        <v>2</v>
      </c>
      <c r="Y1057" s="12">
        <v>0</v>
      </c>
      <c r="Z1057" s="20">
        <v>0</v>
      </c>
      <c r="AA1057" s="12">
        <v>1</v>
      </c>
      <c r="AB1057" s="56">
        <v>1</v>
      </c>
      <c r="AC1057" s="21" t="s">
        <v>73</v>
      </c>
      <c r="AD1057" s="46" t="s">
        <v>8956</v>
      </c>
      <c r="AE1057" s="72" t="s">
        <v>6925</v>
      </c>
      <c r="AF1057" s="16" t="s">
        <v>8955</v>
      </c>
      <c r="AG1057" s="16" t="str">
        <f t="shared" si="16"/>
        <v/>
      </c>
    </row>
    <row r="1058" spans="1:33" x14ac:dyDescent="0.2">
      <c r="A1058" s="12" t="s">
        <v>8902</v>
      </c>
      <c r="B1058" s="12" t="s">
        <v>8903</v>
      </c>
      <c r="C1058" s="12" t="s">
        <v>64</v>
      </c>
      <c r="D1058" s="12" t="s">
        <v>3828</v>
      </c>
      <c r="E1058" s="19" t="s">
        <v>4575</v>
      </c>
      <c r="F1058" s="12" t="s">
        <v>4682</v>
      </c>
      <c r="G1058" s="12" t="s">
        <v>5679</v>
      </c>
      <c r="H1058" s="27" t="s">
        <v>69</v>
      </c>
      <c r="I1058" s="28" t="s">
        <v>70</v>
      </c>
      <c r="J1058" s="28" t="s">
        <v>70</v>
      </c>
      <c r="K1058" s="28" t="s">
        <v>70</v>
      </c>
      <c r="L1058" s="28" t="s">
        <v>70</v>
      </c>
      <c r="M1058" s="29" t="s">
        <v>70</v>
      </c>
      <c r="N1058" s="29" t="s">
        <v>70</v>
      </c>
      <c r="O1058" s="28" t="s">
        <v>70</v>
      </c>
      <c r="P1058" s="28" t="s">
        <v>70</v>
      </c>
      <c r="Q1058" s="28" t="s">
        <v>70</v>
      </c>
      <c r="R1058" s="28" t="s">
        <v>70</v>
      </c>
      <c r="S1058" s="28" t="s">
        <v>70</v>
      </c>
      <c r="T1058" s="30" t="s">
        <v>6894</v>
      </c>
      <c r="U1058" s="31" t="s">
        <v>72</v>
      </c>
      <c r="V1058" s="12">
        <v>0</v>
      </c>
      <c r="W1058" s="12">
        <v>2</v>
      </c>
      <c r="X1058" s="12">
        <v>2</v>
      </c>
      <c r="Y1058" s="12">
        <v>0</v>
      </c>
      <c r="Z1058" s="20">
        <v>0</v>
      </c>
      <c r="AA1058" s="12">
        <v>0</v>
      </c>
      <c r="AB1058" s="56">
        <v>1</v>
      </c>
      <c r="AC1058" s="21" t="s">
        <v>73</v>
      </c>
      <c r="AD1058" s="46" t="s">
        <v>8956</v>
      </c>
      <c r="AE1058" s="72"/>
      <c r="AF1058" s="16" t="s">
        <v>8955</v>
      </c>
      <c r="AG1058" s="16" t="str">
        <f t="shared" si="16"/>
        <v/>
      </c>
    </row>
    <row r="1059" spans="1:33" x14ac:dyDescent="0.2">
      <c r="A1059" s="12" t="s">
        <v>8904</v>
      </c>
      <c r="B1059" s="12" t="s">
        <v>8905</v>
      </c>
      <c r="C1059" s="12" t="s">
        <v>76</v>
      </c>
      <c r="D1059" s="12" t="s">
        <v>6739</v>
      </c>
      <c r="E1059" s="19" t="s">
        <v>1060</v>
      </c>
      <c r="F1059" s="12" t="s">
        <v>1061</v>
      </c>
      <c r="G1059" s="12" t="s">
        <v>6740</v>
      </c>
      <c r="H1059" s="27" t="s">
        <v>69</v>
      </c>
      <c r="I1059" s="28" t="s">
        <v>70</v>
      </c>
      <c r="J1059" s="28" t="s">
        <v>70</v>
      </c>
      <c r="K1059" s="28" t="s">
        <v>70</v>
      </c>
      <c r="L1059" s="28" t="s">
        <v>70</v>
      </c>
      <c r="M1059" s="29" t="s">
        <v>70</v>
      </c>
      <c r="N1059" s="29" t="s">
        <v>70</v>
      </c>
      <c r="O1059" s="28" t="s">
        <v>70</v>
      </c>
      <c r="P1059" s="28" t="s">
        <v>70</v>
      </c>
      <c r="Q1059" s="28" t="s">
        <v>70</v>
      </c>
      <c r="R1059" s="28" t="s">
        <v>70</v>
      </c>
      <c r="S1059" s="28" t="s">
        <v>70</v>
      </c>
      <c r="T1059" s="30" t="s">
        <v>6894</v>
      </c>
      <c r="U1059" s="31" t="s">
        <v>72</v>
      </c>
      <c r="V1059" s="12">
        <v>0</v>
      </c>
      <c r="W1059" s="12">
        <v>2</v>
      </c>
      <c r="X1059" s="12">
        <v>2</v>
      </c>
      <c r="Y1059" s="12">
        <v>0</v>
      </c>
      <c r="Z1059" s="20">
        <v>0</v>
      </c>
      <c r="AA1059" s="12">
        <v>0</v>
      </c>
      <c r="AB1059" s="56">
        <v>0</v>
      </c>
      <c r="AC1059" s="21" t="s">
        <v>73</v>
      </c>
      <c r="AD1059" s="46" t="s">
        <v>8956</v>
      </c>
      <c r="AE1059" s="72"/>
      <c r="AF1059" s="16" t="s">
        <v>8955</v>
      </c>
      <c r="AG1059" s="16" t="str">
        <f t="shared" si="16"/>
        <v/>
      </c>
    </row>
    <row r="1060" spans="1:33" x14ac:dyDescent="0.2">
      <c r="A1060" s="12" t="s">
        <v>8906</v>
      </c>
      <c r="B1060" s="12" t="s">
        <v>8907</v>
      </c>
      <c r="C1060" s="12" t="s">
        <v>64</v>
      </c>
      <c r="D1060" s="12" t="s">
        <v>6561</v>
      </c>
      <c r="E1060" s="19" t="s">
        <v>1060</v>
      </c>
      <c r="F1060" s="12" t="s">
        <v>6590</v>
      </c>
      <c r="G1060" s="12" t="s">
        <v>6608</v>
      </c>
      <c r="H1060" s="27" t="s">
        <v>69</v>
      </c>
      <c r="I1060" s="28" t="s">
        <v>70</v>
      </c>
      <c r="J1060" s="28" t="s">
        <v>70</v>
      </c>
      <c r="K1060" s="28" t="s">
        <v>70</v>
      </c>
      <c r="L1060" s="28" t="s">
        <v>70</v>
      </c>
      <c r="M1060" s="29" t="s">
        <v>70</v>
      </c>
      <c r="N1060" s="29" t="s">
        <v>70</v>
      </c>
      <c r="O1060" s="28" t="s">
        <v>70</v>
      </c>
      <c r="P1060" s="28" t="s">
        <v>70</v>
      </c>
      <c r="Q1060" s="28" t="s">
        <v>70</v>
      </c>
      <c r="R1060" s="28" t="s">
        <v>70</v>
      </c>
      <c r="S1060" s="28" t="s">
        <v>70</v>
      </c>
      <c r="T1060" s="30" t="s">
        <v>6894</v>
      </c>
      <c r="U1060" s="31" t="s">
        <v>72</v>
      </c>
      <c r="V1060" s="12">
        <v>1</v>
      </c>
      <c r="W1060" s="12">
        <v>2</v>
      </c>
      <c r="X1060" s="12">
        <v>2</v>
      </c>
      <c r="Y1060" s="12">
        <v>0</v>
      </c>
      <c r="Z1060" s="20">
        <v>0</v>
      </c>
      <c r="AA1060" s="12">
        <v>1</v>
      </c>
      <c r="AB1060" s="56">
        <v>1</v>
      </c>
      <c r="AC1060" s="21" t="s">
        <v>73</v>
      </c>
      <c r="AD1060" s="46" t="s">
        <v>8956</v>
      </c>
      <c r="AE1060" s="72" t="s">
        <v>6925</v>
      </c>
      <c r="AF1060" s="16" t="s">
        <v>8955</v>
      </c>
      <c r="AG1060" s="16" t="str">
        <f t="shared" si="16"/>
        <v/>
      </c>
    </row>
    <row r="1061" spans="1:33" x14ac:dyDescent="0.2">
      <c r="A1061" s="12" t="s">
        <v>8908</v>
      </c>
      <c r="B1061" s="12" t="s">
        <v>8909</v>
      </c>
      <c r="C1061" s="12" t="s">
        <v>64</v>
      </c>
      <c r="D1061" s="12" t="s">
        <v>88</v>
      </c>
      <c r="E1061" s="19" t="s">
        <v>1101</v>
      </c>
      <c r="F1061" s="12" t="s">
        <v>2513</v>
      </c>
      <c r="G1061" s="12" t="s">
        <v>2514</v>
      </c>
      <c r="H1061" s="27" t="s">
        <v>69</v>
      </c>
      <c r="I1061" s="28" t="s">
        <v>70</v>
      </c>
      <c r="J1061" s="28" t="s">
        <v>70</v>
      </c>
      <c r="K1061" s="28" t="s">
        <v>70</v>
      </c>
      <c r="L1061" s="28" t="s">
        <v>70</v>
      </c>
      <c r="M1061" s="29" t="s">
        <v>70</v>
      </c>
      <c r="N1061" s="29" t="s">
        <v>70</v>
      </c>
      <c r="O1061" s="28" t="s">
        <v>70</v>
      </c>
      <c r="P1061" s="28" t="s">
        <v>70</v>
      </c>
      <c r="Q1061" s="28" t="s">
        <v>70</v>
      </c>
      <c r="R1061" s="28" t="s">
        <v>70</v>
      </c>
      <c r="S1061" s="28" t="s">
        <v>70</v>
      </c>
      <c r="T1061" s="30" t="s">
        <v>6894</v>
      </c>
      <c r="U1061" s="31" t="s">
        <v>72</v>
      </c>
      <c r="V1061" s="12">
        <v>0</v>
      </c>
      <c r="W1061" s="12">
        <v>2</v>
      </c>
      <c r="X1061" s="12">
        <v>2</v>
      </c>
      <c r="Y1061" s="12">
        <v>0</v>
      </c>
      <c r="Z1061" s="20">
        <v>0</v>
      </c>
      <c r="AA1061" s="12">
        <v>0</v>
      </c>
      <c r="AB1061" s="56">
        <v>1</v>
      </c>
      <c r="AC1061" s="21" t="s">
        <v>73</v>
      </c>
      <c r="AD1061" s="46" t="s">
        <v>8956</v>
      </c>
      <c r="AE1061" s="72"/>
      <c r="AF1061" s="16" t="s">
        <v>8955</v>
      </c>
      <c r="AG1061" s="16" t="str">
        <f t="shared" si="16"/>
        <v/>
      </c>
    </row>
    <row r="1062" spans="1:33" x14ac:dyDescent="0.2">
      <c r="A1062" s="12" t="s">
        <v>8910</v>
      </c>
      <c r="B1062" s="12" t="s">
        <v>8911</v>
      </c>
      <c r="C1062" s="12" t="s">
        <v>64</v>
      </c>
      <c r="D1062" s="12" t="s">
        <v>3828</v>
      </c>
      <c r="E1062" s="19" t="s">
        <v>4575</v>
      </c>
      <c r="F1062" s="12" t="s">
        <v>4607</v>
      </c>
      <c r="G1062" s="12" t="s">
        <v>4631</v>
      </c>
      <c r="H1062" s="27" t="s">
        <v>69</v>
      </c>
      <c r="I1062" s="28" t="s">
        <v>70</v>
      </c>
      <c r="J1062" s="28" t="s">
        <v>70</v>
      </c>
      <c r="K1062" s="28" t="s">
        <v>70</v>
      </c>
      <c r="L1062" s="28" t="s">
        <v>70</v>
      </c>
      <c r="M1062" s="29" t="s">
        <v>70</v>
      </c>
      <c r="N1062" s="29" t="s">
        <v>70</v>
      </c>
      <c r="O1062" s="28" t="s">
        <v>70</v>
      </c>
      <c r="P1062" s="28" t="s">
        <v>70</v>
      </c>
      <c r="Q1062" s="28" t="s">
        <v>70</v>
      </c>
      <c r="R1062" s="28" t="s">
        <v>70</v>
      </c>
      <c r="S1062" s="28" t="s">
        <v>70</v>
      </c>
      <c r="T1062" s="30" t="s">
        <v>6894</v>
      </c>
      <c r="U1062" s="31" t="s">
        <v>72</v>
      </c>
      <c r="V1062" s="12">
        <v>1</v>
      </c>
      <c r="W1062" s="12">
        <v>2</v>
      </c>
      <c r="X1062" s="12">
        <v>2</v>
      </c>
      <c r="Y1062" s="12">
        <v>0</v>
      </c>
      <c r="Z1062" s="20">
        <v>0</v>
      </c>
      <c r="AA1062" s="12">
        <v>1</v>
      </c>
      <c r="AB1062" s="56">
        <v>2</v>
      </c>
      <c r="AC1062" s="21" t="s">
        <v>73</v>
      </c>
      <c r="AD1062" s="46" t="s">
        <v>8956</v>
      </c>
      <c r="AE1062" s="72"/>
      <c r="AF1062" s="16" t="s">
        <v>8955</v>
      </c>
      <c r="AG1062" s="16" t="str">
        <f t="shared" si="16"/>
        <v/>
      </c>
    </row>
    <row r="1063" spans="1:33" x14ac:dyDescent="0.2">
      <c r="A1063" s="12" t="s">
        <v>8912</v>
      </c>
      <c r="B1063" s="12" t="s">
        <v>8913</v>
      </c>
      <c r="C1063" s="12" t="s">
        <v>64</v>
      </c>
      <c r="D1063" s="12" t="s">
        <v>3828</v>
      </c>
      <c r="E1063" s="12" t="s">
        <v>81</v>
      </c>
      <c r="F1063" s="12" t="s">
        <v>3900</v>
      </c>
      <c r="G1063" s="12" t="s">
        <v>4193</v>
      </c>
      <c r="H1063" s="27" t="s">
        <v>69</v>
      </c>
      <c r="I1063" s="28" t="s">
        <v>70</v>
      </c>
      <c r="J1063" s="28" t="s">
        <v>70</v>
      </c>
      <c r="K1063" s="28" t="s">
        <v>70</v>
      </c>
      <c r="L1063" s="28" t="s">
        <v>70</v>
      </c>
      <c r="M1063" s="29" t="s">
        <v>70</v>
      </c>
      <c r="N1063" s="29" t="s">
        <v>70</v>
      </c>
      <c r="O1063" s="28" t="s">
        <v>70</v>
      </c>
      <c r="P1063" s="28" t="s">
        <v>70</v>
      </c>
      <c r="Q1063" s="28" t="s">
        <v>70</v>
      </c>
      <c r="R1063" s="28" t="s">
        <v>70</v>
      </c>
      <c r="S1063" s="28" t="s">
        <v>70</v>
      </c>
      <c r="T1063" s="30" t="s">
        <v>6894</v>
      </c>
      <c r="U1063" s="31" t="s">
        <v>72</v>
      </c>
      <c r="V1063" s="12">
        <v>0</v>
      </c>
      <c r="W1063" s="12">
        <v>2</v>
      </c>
      <c r="X1063" s="12">
        <v>2</v>
      </c>
      <c r="Y1063" s="12">
        <v>0</v>
      </c>
      <c r="Z1063" s="20">
        <v>0</v>
      </c>
      <c r="AA1063" s="12">
        <v>0</v>
      </c>
      <c r="AB1063" s="56">
        <v>2</v>
      </c>
      <c r="AC1063" s="21" t="s">
        <v>73</v>
      </c>
      <c r="AD1063" s="46" t="s">
        <v>8956</v>
      </c>
      <c r="AE1063" s="72"/>
      <c r="AF1063" s="16" t="s">
        <v>8955</v>
      </c>
      <c r="AG1063" s="16" t="str">
        <f t="shared" si="16"/>
        <v/>
      </c>
    </row>
    <row r="1064" spans="1:33" x14ac:dyDescent="0.2">
      <c r="A1064" s="12" t="s">
        <v>8914</v>
      </c>
      <c r="B1064" s="12" t="s">
        <v>8915</v>
      </c>
      <c r="C1064" s="12" t="s">
        <v>64</v>
      </c>
      <c r="D1064" s="12" t="s">
        <v>3828</v>
      </c>
      <c r="E1064" s="19" t="s">
        <v>4575</v>
      </c>
      <c r="F1064" s="12" t="s">
        <v>4576</v>
      </c>
      <c r="G1064" s="12" t="s">
        <v>4604</v>
      </c>
      <c r="H1064" s="27" t="s">
        <v>69</v>
      </c>
      <c r="I1064" s="28" t="s">
        <v>70</v>
      </c>
      <c r="J1064" s="28" t="s">
        <v>70</v>
      </c>
      <c r="K1064" s="28" t="s">
        <v>70</v>
      </c>
      <c r="L1064" s="28" t="s">
        <v>70</v>
      </c>
      <c r="M1064" s="29" t="s">
        <v>70</v>
      </c>
      <c r="N1064" s="29" t="s">
        <v>70</v>
      </c>
      <c r="O1064" s="28" t="s">
        <v>70</v>
      </c>
      <c r="P1064" s="28" t="s">
        <v>70</v>
      </c>
      <c r="Q1064" s="28" t="s">
        <v>70</v>
      </c>
      <c r="R1064" s="28" t="s">
        <v>70</v>
      </c>
      <c r="S1064" s="28" t="s">
        <v>70</v>
      </c>
      <c r="T1064" s="30" t="s">
        <v>6894</v>
      </c>
      <c r="U1064" s="31" t="s">
        <v>72</v>
      </c>
      <c r="V1064" s="12">
        <v>0</v>
      </c>
      <c r="W1064" s="12">
        <v>2</v>
      </c>
      <c r="X1064" s="12">
        <v>2</v>
      </c>
      <c r="Y1064" s="12">
        <v>0</v>
      </c>
      <c r="Z1064" s="20">
        <v>0</v>
      </c>
      <c r="AA1064" s="12">
        <v>0</v>
      </c>
      <c r="AB1064" s="56">
        <v>1</v>
      </c>
      <c r="AC1064" s="21" t="s">
        <v>73</v>
      </c>
      <c r="AD1064" s="46" t="s">
        <v>8956</v>
      </c>
      <c r="AE1064" s="72"/>
      <c r="AF1064" s="16" t="s">
        <v>8955</v>
      </c>
      <c r="AG1064" s="16" t="str">
        <f t="shared" si="16"/>
        <v/>
      </c>
    </row>
    <row r="1065" spans="1:33" x14ac:dyDescent="0.2">
      <c r="A1065" s="12" t="s">
        <v>8916</v>
      </c>
      <c r="B1065" s="12" t="s">
        <v>8917</v>
      </c>
      <c r="C1065" s="12" t="s">
        <v>64</v>
      </c>
      <c r="D1065" s="12" t="s">
        <v>3828</v>
      </c>
      <c r="E1065" s="19" t="s">
        <v>4575</v>
      </c>
      <c r="F1065" s="12" t="s">
        <v>4576</v>
      </c>
      <c r="G1065" s="12" t="s">
        <v>4604</v>
      </c>
      <c r="H1065" s="27" t="s">
        <v>69</v>
      </c>
      <c r="I1065" s="28" t="s">
        <v>70</v>
      </c>
      <c r="J1065" s="28" t="s">
        <v>70</v>
      </c>
      <c r="K1065" s="28" t="s">
        <v>70</v>
      </c>
      <c r="L1065" s="28" t="s">
        <v>70</v>
      </c>
      <c r="M1065" s="29" t="s">
        <v>70</v>
      </c>
      <c r="N1065" s="29" t="s">
        <v>70</v>
      </c>
      <c r="O1065" s="28" t="s">
        <v>70</v>
      </c>
      <c r="P1065" s="28" t="s">
        <v>70</v>
      </c>
      <c r="Q1065" s="28" t="s">
        <v>70</v>
      </c>
      <c r="R1065" s="28" t="s">
        <v>70</v>
      </c>
      <c r="S1065" s="28" t="s">
        <v>70</v>
      </c>
      <c r="T1065" s="30" t="s">
        <v>6894</v>
      </c>
      <c r="U1065" s="31" t="s">
        <v>72</v>
      </c>
      <c r="V1065" s="12">
        <v>1</v>
      </c>
      <c r="W1065" s="12">
        <v>2</v>
      </c>
      <c r="X1065" s="12">
        <v>5</v>
      </c>
      <c r="Y1065" s="12">
        <v>0</v>
      </c>
      <c r="Z1065" s="20">
        <v>1</v>
      </c>
      <c r="AA1065" s="12">
        <v>1</v>
      </c>
      <c r="AB1065" s="56">
        <v>2</v>
      </c>
      <c r="AC1065" s="21" t="s">
        <v>73</v>
      </c>
      <c r="AD1065" s="46" t="s">
        <v>8956</v>
      </c>
      <c r="AE1065" s="72"/>
      <c r="AF1065" s="16" t="s">
        <v>8955</v>
      </c>
      <c r="AG1065" s="16" t="str">
        <f t="shared" si="16"/>
        <v/>
      </c>
    </row>
    <row r="1066" spans="1:33" x14ac:dyDescent="0.2">
      <c r="A1066" s="12" t="s">
        <v>8918</v>
      </c>
      <c r="B1066" s="12" t="s">
        <v>8919</v>
      </c>
      <c r="C1066" s="12" t="s">
        <v>64</v>
      </c>
      <c r="D1066" s="12" t="s">
        <v>88</v>
      </c>
      <c r="E1066" s="19" t="s">
        <v>646</v>
      </c>
      <c r="F1066" s="12" t="s">
        <v>647</v>
      </c>
      <c r="G1066" s="12" t="s">
        <v>1450</v>
      </c>
      <c r="H1066" s="27" t="s">
        <v>69</v>
      </c>
      <c r="I1066" s="28" t="s">
        <v>70</v>
      </c>
      <c r="J1066" s="28" t="s">
        <v>70</v>
      </c>
      <c r="K1066" s="28" t="s">
        <v>70</v>
      </c>
      <c r="L1066" s="28" t="s">
        <v>70</v>
      </c>
      <c r="M1066" s="29" t="s">
        <v>70</v>
      </c>
      <c r="N1066" s="29" t="s">
        <v>70</v>
      </c>
      <c r="O1066" s="28" t="s">
        <v>70</v>
      </c>
      <c r="P1066" s="28" t="s">
        <v>70</v>
      </c>
      <c r="Q1066" s="28" t="s">
        <v>70</v>
      </c>
      <c r="R1066" s="28" t="s">
        <v>70</v>
      </c>
      <c r="S1066" s="28" t="s">
        <v>70</v>
      </c>
      <c r="T1066" s="30" t="s">
        <v>6894</v>
      </c>
      <c r="U1066" s="31" t="s">
        <v>72</v>
      </c>
      <c r="V1066" s="12">
        <v>1</v>
      </c>
      <c r="W1066" s="12">
        <v>2</v>
      </c>
      <c r="X1066" s="12">
        <v>2</v>
      </c>
      <c r="Y1066" s="12">
        <v>0</v>
      </c>
      <c r="Z1066" s="20">
        <v>0</v>
      </c>
      <c r="AA1066" s="12">
        <v>1</v>
      </c>
      <c r="AB1066" s="56">
        <v>4</v>
      </c>
      <c r="AC1066" s="21" t="s">
        <v>73</v>
      </c>
      <c r="AD1066" s="46" t="s">
        <v>8956</v>
      </c>
      <c r="AE1066" s="72"/>
      <c r="AF1066" s="16" t="s">
        <v>8955</v>
      </c>
      <c r="AG1066" s="16" t="str">
        <f t="shared" si="16"/>
        <v/>
      </c>
    </row>
    <row r="1067" spans="1:33" x14ac:dyDescent="0.2">
      <c r="A1067" s="12" t="s">
        <v>8920</v>
      </c>
      <c r="B1067" s="12" t="s">
        <v>8921</v>
      </c>
      <c r="C1067" s="12" t="s">
        <v>64</v>
      </c>
      <c r="D1067" s="12" t="s">
        <v>88</v>
      </c>
      <c r="E1067" s="19" t="s">
        <v>1060</v>
      </c>
      <c r="F1067" s="12" t="s">
        <v>1085</v>
      </c>
      <c r="G1067" s="12" t="s">
        <v>8378</v>
      </c>
      <c r="H1067" s="27" t="s">
        <v>69</v>
      </c>
      <c r="I1067" s="28" t="s">
        <v>70</v>
      </c>
      <c r="J1067" s="28" t="s">
        <v>70</v>
      </c>
      <c r="K1067" s="28" t="s">
        <v>70</v>
      </c>
      <c r="L1067" s="28" t="s">
        <v>70</v>
      </c>
      <c r="M1067" s="29" t="s">
        <v>70</v>
      </c>
      <c r="N1067" s="29" t="s">
        <v>70</v>
      </c>
      <c r="O1067" s="28" t="s">
        <v>70</v>
      </c>
      <c r="P1067" s="28" t="s">
        <v>70</v>
      </c>
      <c r="Q1067" s="28" t="s">
        <v>70</v>
      </c>
      <c r="R1067" s="28" t="s">
        <v>70</v>
      </c>
      <c r="S1067" s="28" t="s">
        <v>70</v>
      </c>
      <c r="T1067" s="30" t="s">
        <v>6894</v>
      </c>
      <c r="U1067" s="31" t="s">
        <v>72</v>
      </c>
      <c r="V1067" s="12">
        <v>1</v>
      </c>
      <c r="W1067" s="12">
        <v>2</v>
      </c>
      <c r="X1067" s="12">
        <v>2</v>
      </c>
      <c r="Y1067" s="12">
        <v>0</v>
      </c>
      <c r="Z1067" s="20">
        <v>0</v>
      </c>
      <c r="AA1067" s="12">
        <v>1</v>
      </c>
      <c r="AB1067" s="56">
        <v>1</v>
      </c>
      <c r="AC1067" s="21" t="s">
        <v>73</v>
      </c>
      <c r="AD1067" s="46" t="s">
        <v>8956</v>
      </c>
      <c r="AE1067" s="72" t="s">
        <v>6925</v>
      </c>
      <c r="AF1067" s="16" t="s">
        <v>8955</v>
      </c>
      <c r="AG1067" s="16" t="str">
        <f t="shared" si="16"/>
        <v/>
      </c>
    </row>
    <row r="1068" spans="1:33" x14ac:dyDescent="0.2">
      <c r="A1068" s="12" t="s">
        <v>8922</v>
      </c>
      <c r="B1068" s="12" t="s">
        <v>8923</v>
      </c>
      <c r="C1068" s="12" t="s">
        <v>64</v>
      </c>
      <c r="D1068" s="12" t="s">
        <v>88</v>
      </c>
      <c r="E1068" s="19" t="s">
        <v>1101</v>
      </c>
      <c r="F1068" s="12" t="s">
        <v>1155</v>
      </c>
      <c r="G1068" s="12" t="s">
        <v>2393</v>
      </c>
      <c r="H1068" s="27" t="s">
        <v>69</v>
      </c>
      <c r="I1068" s="28" t="s">
        <v>70</v>
      </c>
      <c r="J1068" s="28" t="s">
        <v>70</v>
      </c>
      <c r="K1068" s="28" t="s">
        <v>70</v>
      </c>
      <c r="L1068" s="28" t="s">
        <v>70</v>
      </c>
      <c r="M1068" s="29" t="s">
        <v>70</v>
      </c>
      <c r="N1068" s="29" t="s">
        <v>70</v>
      </c>
      <c r="O1068" s="28" t="s">
        <v>70</v>
      </c>
      <c r="P1068" s="28" t="s">
        <v>70</v>
      </c>
      <c r="Q1068" s="28" t="s">
        <v>70</v>
      </c>
      <c r="R1068" s="28" t="s">
        <v>70</v>
      </c>
      <c r="S1068" s="28" t="s">
        <v>70</v>
      </c>
      <c r="T1068" s="30" t="s">
        <v>6894</v>
      </c>
      <c r="U1068" s="31" t="s">
        <v>72</v>
      </c>
      <c r="V1068" s="12">
        <v>2</v>
      </c>
      <c r="W1068" s="12">
        <v>2</v>
      </c>
      <c r="X1068" s="12">
        <v>2</v>
      </c>
      <c r="Y1068" s="12">
        <v>0</v>
      </c>
      <c r="Z1068" s="20">
        <v>0</v>
      </c>
      <c r="AA1068" s="12">
        <v>2</v>
      </c>
      <c r="AB1068" s="56">
        <v>1</v>
      </c>
      <c r="AC1068" s="21" t="s">
        <v>73</v>
      </c>
      <c r="AD1068" s="46" t="s">
        <v>8954</v>
      </c>
      <c r="AE1068" s="72"/>
      <c r="AF1068" s="16" t="s">
        <v>8955</v>
      </c>
      <c r="AG1068" s="16" t="str">
        <f t="shared" si="16"/>
        <v/>
      </c>
    </row>
    <row r="1069" spans="1:33" x14ac:dyDescent="0.2">
      <c r="A1069" s="12" t="s">
        <v>8924</v>
      </c>
      <c r="B1069" s="12" t="s">
        <v>8925</v>
      </c>
      <c r="C1069" s="12" t="s">
        <v>64</v>
      </c>
      <c r="D1069" s="12" t="s">
        <v>88</v>
      </c>
      <c r="E1069" s="19" t="s">
        <v>1101</v>
      </c>
      <c r="F1069" s="12" t="s">
        <v>1155</v>
      </c>
      <c r="G1069" s="12" t="s">
        <v>2393</v>
      </c>
      <c r="H1069" s="27" t="s">
        <v>69</v>
      </c>
      <c r="I1069" s="28" t="s">
        <v>70</v>
      </c>
      <c r="J1069" s="28" t="s">
        <v>70</v>
      </c>
      <c r="K1069" s="28" t="s">
        <v>70</v>
      </c>
      <c r="L1069" s="28" t="s">
        <v>70</v>
      </c>
      <c r="M1069" s="29" t="s">
        <v>70</v>
      </c>
      <c r="N1069" s="29" t="s">
        <v>70</v>
      </c>
      <c r="O1069" s="28" t="s">
        <v>70</v>
      </c>
      <c r="P1069" s="28" t="s">
        <v>70</v>
      </c>
      <c r="Q1069" s="28" t="s">
        <v>70</v>
      </c>
      <c r="R1069" s="28" t="s">
        <v>70</v>
      </c>
      <c r="S1069" s="28" t="s">
        <v>70</v>
      </c>
      <c r="T1069" s="30" t="s">
        <v>6894</v>
      </c>
      <c r="U1069" s="31" t="s">
        <v>72</v>
      </c>
      <c r="V1069" s="12">
        <v>3</v>
      </c>
      <c r="W1069" s="12">
        <v>5</v>
      </c>
      <c r="X1069" s="12">
        <v>2</v>
      </c>
      <c r="Y1069" s="12">
        <v>0</v>
      </c>
      <c r="Z1069" s="20">
        <v>1</v>
      </c>
      <c r="AA1069" s="12">
        <v>3</v>
      </c>
      <c r="AB1069" s="56">
        <v>2</v>
      </c>
      <c r="AC1069" s="21" t="s">
        <v>73</v>
      </c>
      <c r="AD1069" s="46" t="s">
        <v>8954</v>
      </c>
      <c r="AE1069" s="72"/>
      <c r="AF1069" s="16" t="s">
        <v>8955</v>
      </c>
      <c r="AG1069" s="16" t="str">
        <f t="shared" si="16"/>
        <v/>
      </c>
    </row>
    <row r="1070" spans="1:33" x14ac:dyDescent="0.2">
      <c r="A1070" s="12" t="s">
        <v>8926</v>
      </c>
      <c r="B1070" s="12" t="s">
        <v>8927</v>
      </c>
      <c r="C1070" s="12" t="s">
        <v>64</v>
      </c>
      <c r="D1070" s="12" t="s">
        <v>6561</v>
      </c>
      <c r="E1070" s="19" t="s">
        <v>1060</v>
      </c>
      <c r="F1070" s="12" t="s">
        <v>6590</v>
      </c>
      <c r="G1070" s="12" t="s">
        <v>6591</v>
      </c>
      <c r="H1070" s="27" t="s">
        <v>69</v>
      </c>
      <c r="I1070" s="28" t="s">
        <v>70</v>
      </c>
      <c r="J1070" s="28" t="s">
        <v>70</v>
      </c>
      <c r="K1070" s="28" t="s">
        <v>70</v>
      </c>
      <c r="L1070" s="28" t="s">
        <v>70</v>
      </c>
      <c r="M1070" s="29" t="s">
        <v>70</v>
      </c>
      <c r="N1070" s="29" t="s">
        <v>70</v>
      </c>
      <c r="O1070" s="28" t="s">
        <v>70</v>
      </c>
      <c r="P1070" s="28" t="s">
        <v>70</v>
      </c>
      <c r="Q1070" s="28" t="s">
        <v>70</v>
      </c>
      <c r="R1070" s="28" t="s">
        <v>70</v>
      </c>
      <c r="S1070" s="28" t="s">
        <v>70</v>
      </c>
      <c r="T1070" s="30" t="s">
        <v>6894</v>
      </c>
      <c r="U1070" s="31" t="s">
        <v>72</v>
      </c>
      <c r="V1070" s="12">
        <v>1</v>
      </c>
      <c r="W1070" s="12">
        <v>2</v>
      </c>
      <c r="X1070" s="12">
        <v>2</v>
      </c>
      <c r="Y1070" s="12">
        <v>0</v>
      </c>
      <c r="Z1070" s="20">
        <v>0</v>
      </c>
      <c r="AA1070" s="12">
        <v>1</v>
      </c>
      <c r="AB1070" s="56">
        <v>1</v>
      </c>
      <c r="AC1070" s="21" t="s">
        <v>73</v>
      </c>
      <c r="AD1070" s="46" t="s">
        <v>8956</v>
      </c>
      <c r="AE1070" s="72" t="s">
        <v>6925</v>
      </c>
      <c r="AF1070" s="16" t="s">
        <v>8955</v>
      </c>
      <c r="AG1070" s="16" t="str">
        <f t="shared" si="16"/>
        <v/>
      </c>
    </row>
  </sheetData>
  <autoFilter ref="A2:AG1070" xr:uid="{981E66AA-49B8-47E9-82BC-938B4D16E576}">
    <sortState xmlns:xlrd2="http://schemas.microsoft.com/office/spreadsheetml/2017/richdata2" ref="A3:AG1070">
      <sortCondition ref="A2"/>
    </sortState>
  </autoFilter>
  <sortState xmlns:xlrd2="http://schemas.microsoft.com/office/spreadsheetml/2017/richdata2" ref="B3:T1071">
    <sortCondition ref="E3:E1071"/>
    <sortCondition ref="B3:B1071"/>
  </sortState>
  <conditionalFormatting sqref="M135:N1070">
    <cfRule type="cellIs" dxfId="27" priority="19" operator="lessThan">
      <formula>0.01</formula>
    </cfRule>
    <cfRule type="cellIs" dxfId="26" priority="20" operator="lessThan">
      <formula>1</formula>
    </cfRule>
    <cfRule type="cellIs" dxfId="25" priority="21" operator="lessThan">
      <formula>0.1</formula>
    </cfRule>
    <cfRule type="cellIs" dxfId="24" priority="22" operator="lessThan">
      <formula>1</formula>
    </cfRule>
    <cfRule type="cellIs" dxfId="23" priority="23" operator="greaterThanOrEqual">
      <formula>99</formula>
    </cfRule>
  </conditionalFormatting>
  <conditionalFormatting sqref="AF3:AF1070">
    <cfRule type="cellIs" dxfId="22" priority="10" operator="equal">
      <formula>"tak"</formula>
    </cfRule>
  </conditionalFormatting>
  <conditionalFormatting sqref="AE3:AE1070">
    <cfRule type="cellIs" dxfId="21" priority="8" operator="equal">
      <formula>"niezagrożona"</formula>
    </cfRule>
    <cfRule type="cellIs" dxfId="20" priority="9" operator="equal">
      <formula>"zagrożona"</formula>
    </cfRule>
  </conditionalFormatting>
  <conditionalFormatting sqref="AA3:AA1070">
    <cfRule type="cellIs" dxfId="19" priority="3" operator="equal">
      <formula>4</formula>
    </cfRule>
    <cfRule type="cellIs" dxfId="18" priority="4" operator="equal">
      <formula>3</formula>
    </cfRule>
    <cfRule type="cellIs" dxfId="17" priority="5" operator="equal">
      <formula>2</formula>
    </cfRule>
    <cfRule type="cellIs" dxfId="16" priority="6" operator="equal">
      <formula>1</formula>
    </cfRule>
    <cfRule type="cellIs" dxfId="15" priority="7" operator="equal">
      <formula>0</formula>
    </cfRule>
  </conditionalFormatting>
  <conditionalFormatting sqref="AD3:AD1070">
    <cfRule type="cellIs" dxfId="14" priority="1" operator="equal">
      <formula>"niezagrożona"</formula>
    </cfRule>
    <cfRule type="cellIs" dxfId="13" priority="2" operator="equal">
      <formula>"zagrożona"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B7FE5-853E-413E-B226-918F2E8A8AFA}">
  <dimension ref="A1:AG13"/>
  <sheetViews>
    <sheetView topLeftCell="M1" zoomScale="85" zoomScaleNormal="85" workbookViewId="0">
      <selection activeCell="AF18" sqref="AF18"/>
    </sheetView>
  </sheetViews>
  <sheetFormatPr defaultColWidth="9.140625" defaultRowHeight="12.75" x14ac:dyDescent="0.2"/>
  <cols>
    <col min="1" max="1" width="11.7109375" style="35" customWidth="1"/>
    <col min="2" max="2" width="24" style="35" bestFit="1" customWidth="1"/>
    <col min="3" max="20" width="11.7109375" style="35" customWidth="1"/>
    <col min="21" max="21" width="27" style="35" customWidth="1"/>
    <col min="22" max="28" width="14.7109375" style="35" customWidth="1"/>
    <col min="29" max="29" width="14.7109375" style="57" customWidth="1"/>
    <col min="30" max="30" width="23.7109375" style="35" bestFit="1" customWidth="1"/>
    <col min="31" max="33" width="15.7109375" style="35" customWidth="1"/>
    <col min="34" max="16383" width="9.140625" style="35"/>
    <col min="16384" max="16384" width="9.140625" style="35" bestFit="1"/>
  </cols>
  <sheetData>
    <row r="1" spans="1:33" s="41" customFormat="1" ht="127.5" customHeight="1" x14ac:dyDescent="0.2">
      <c r="C1" s="42" t="s">
        <v>17</v>
      </c>
      <c r="W1" s="34" t="s">
        <v>19</v>
      </c>
      <c r="X1" s="34" t="s">
        <v>19</v>
      </c>
      <c r="Y1" s="34" t="s">
        <v>19</v>
      </c>
      <c r="Z1" s="43"/>
      <c r="AA1" s="34" t="s">
        <v>22</v>
      </c>
      <c r="AB1" s="42" t="s">
        <v>6886</v>
      </c>
      <c r="AC1" s="53" t="s">
        <v>24</v>
      </c>
      <c r="AD1" s="1"/>
      <c r="AE1" s="48" t="s">
        <v>8928</v>
      </c>
      <c r="AF1" s="42" t="s">
        <v>26</v>
      </c>
      <c r="AG1" s="48" t="s">
        <v>27</v>
      </c>
    </row>
    <row r="2" spans="1:33" s="36" customFormat="1" ht="102" x14ac:dyDescent="0.25">
      <c r="A2" s="66" t="s">
        <v>28</v>
      </c>
      <c r="B2" s="66" t="s">
        <v>6889</v>
      </c>
      <c r="C2" s="66" t="s">
        <v>30</v>
      </c>
      <c r="D2" s="66" t="s">
        <v>31</v>
      </c>
      <c r="E2" s="66" t="s">
        <v>32</v>
      </c>
      <c r="F2" s="66" t="s">
        <v>33</v>
      </c>
      <c r="G2" s="66" t="s">
        <v>6890</v>
      </c>
      <c r="H2" s="66" t="s">
        <v>35</v>
      </c>
      <c r="I2" s="66" t="s">
        <v>36</v>
      </c>
      <c r="J2" s="66" t="s">
        <v>37</v>
      </c>
      <c r="K2" s="66" t="s">
        <v>38</v>
      </c>
      <c r="L2" s="66" t="s">
        <v>39</v>
      </c>
      <c r="M2" s="66" t="s">
        <v>40</v>
      </c>
      <c r="N2" s="66" t="s">
        <v>41</v>
      </c>
      <c r="O2" s="66" t="s">
        <v>42</v>
      </c>
      <c r="P2" s="66" t="s">
        <v>43</v>
      </c>
      <c r="Q2" s="66" t="s">
        <v>8929</v>
      </c>
      <c r="R2" s="66" t="s">
        <v>45</v>
      </c>
      <c r="S2" s="66" t="s">
        <v>46</v>
      </c>
      <c r="T2" s="67" t="s">
        <v>47</v>
      </c>
      <c r="U2" s="70" t="s">
        <v>48</v>
      </c>
      <c r="V2" s="70" t="s">
        <v>49</v>
      </c>
      <c r="W2" s="69" t="s">
        <v>50</v>
      </c>
      <c r="X2" s="69" t="s">
        <v>51</v>
      </c>
      <c r="Y2" s="69" t="s">
        <v>52</v>
      </c>
      <c r="Z2" s="69" t="s">
        <v>54</v>
      </c>
      <c r="AA2" s="69" t="s">
        <v>55</v>
      </c>
      <c r="AB2" s="59" t="s">
        <v>56</v>
      </c>
      <c r="AC2" s="54" t="s">
        <v>57</v>
      </c>
      <c r="AD2" s="64" t="s">
        <v>58</v>
      </c>
      <c r="AE2" s="60" t="s">
        <v>59</v>
      </c>
      <c r="AF2" s="61" t="s">
        <v>60</v>
      </c>
      <c r="AG2" s="61" t="s">
        <v>61</v>
      </c>
    </row>
    <row r="3" spans="1:33" x14ac:dyDescent="0.2">
      <c r="A3" s="37" t="s">
        <v>8930</v>
      </c>
      <c r="B3" s="37" t="s">
        <v>8931</v>
      </c>
      <c r="C3" s="37" t="s">
        <v>76</v>
      </c>
      <c r="D3" s="37" t="s">
        <v>88</v>
      </c>
      <c r="E3" s="11" t="s">
        <v>1101</v>
      </c>
      <c r="F3" s="11" t="s">
        <v>70</v>
      </c>
      <c r="G3" s="11" t="s">
        <v>70</v>
      </c>
      <c r="H3" s="38" t="s">
        <v>69</v>
      </c>
      <c r="I3" s="11" t="s">
        <v>70</v>
      </c>
      <c r="J3" s="11" t="s">
        <v>70</v>
      </c>
      <c r="K3" s="11" t="s">
        <v>70</v>
      </c>
      <c r="L3" s="11" t="s">
        <v>70</v>
      </c>
      <c r="M3" s="11" t="s">
        <v>70</v>
      </c>
      <c r="N3" s="11" t="s">
        <v>70</v>
      </c>
      <c r="O3" s="11" t="s">
        <v>70</v>
      </c>
      <c r="P3" s="11" t="s">
        <v>70</v>
      </c>
      <c r="Q3" s="11" t="s">
        <v>70</v>
      </c>
      <c r="R3" s="11" t="s">
        <v>70</v>
      </c>
      <c r="S3" s="11" t="s">
        <v>70</v>
      </c>
      <c r="T3" s="39" t="s">
        <v>8932</v>
      </c>
      <c r="U3" s="51" t="s">
        <v>72</v>
      </c>
      <c r="V3" s="50">
        <v>2</v>
      </c>
      <c r="W3" s="49">
        <v>5</v>
      </c>
      <c r="X3" s="12">
        <v>5</v>
      </c>
      <c r="Y3" s="12">
        <v>2</v>
      </c>
      <c r="Z3" s="13">
        <v>0</v>
      </c>
      <c r="AA3" s="14" cm="1">
        <f t="array" ref="AA3">_xlfn.IFS(AND(W3=5,X3=5,Y3=5,Z3&gt;0),2,AND(OR(W3=5,X3=5,Y3=5),Z3&gt;0),2,AND(W3=2,X3=2,Y3=2,Z3&gt;0),1,AND(OR(W3=5,X3=5,Y3=5),Z3=0),1,AND(W3=2,X3=2,Y3=2,Z3=0),0,AND(W3=-999,X3=-999,Y3=-999),-999)</f>
        <v>1</v>
      </c>
      <c r="AB3" s="12">
        <f t="shared" ref="AB3:AB13" si="0">IF(V3=4,4,IF(AA3=2,V3+1,V3))</f>
        <v>2</v>
      </c>
      <c r="AC3" s="58">
        <v>3</v>
      </c>
      <c r="AD3" s="52" t="s">
        <v>73</v>
      </c>
      <c r="AE3" s="46" t="str">
        <f t="shared" ref="AE3:AE13" si="1">IF(AB3&gt;=2,"zagrożona","niezagrożona")</f>
        <v>zagrożona</v>
      </c>
      <c r="AF3" s="16" t="str">
        <f t="shared" ref="AF3:AF13" si="2">IF(OR(AND(AA3=2,AB3=4)),"tak","nie")</f>
        <v>nie</v>
      </c>
      <c r="AG3" s="16" t="str">
        <f t="shared" ref="AG3:AG13" si="3">IF(AND(AF3="tak",AB3=4),"fizchem ","")</f>
        <v/>
      </c>
    </row>
    <row r="4" spans="1:33" x14ac:dyDescent="0.2">
      <c r="A4" s="37" t="s">
        <v>8933</v>
      </c>
      <c r="B4" s="37" t="s">
        <v>8934</v>
      </c>
      <c r="C4" s="37" t="s">
        <v>76</v>
      </c>
      <c r="D4" s="37" t="s">
        <v>88</v>
      </c>
      <c r="E4" s="11" t="s">
        <v>1101</v>
      </c>
      <c r="F4" s="11" t="s">
        <v>70</v>
      </c>
      <c r="G4" s="11" t="s">
        <v>70</v>
      </c>
      <c r="H4" s="38" t="s">
        <v>69</v>
      </c>
      <c r="I4" s="11" t="s">
        <v>70</v>
      </c>
      <c r="J4" s="11" t="s">
        <v>70</v>
      </c>
      <c r="K4" s="11" t="s">
        <v>70</v>
      </c>
      <c r="L4" s="11" t="s">
        <v>70</v>
      </c>
      <c r="M4" s="11" t="s">
        <v>70</v>
      </c>
      <c r="N4" s="11" t="s">
        <v>70</v>
      </c>
      <c r="O4" s="11" t="s">
        <v>70</v>
      </c>
      <c r="P4" s="11" t="s">
        <v>70</v>
      </c>
      <c r="Q4" s="11" t="s">
        <v>70</v>
      </c>
      <c r="R4" s="11" t="s">
        <v>70</v>
      </c>
      <c r="S4" s="11" t="s">
        <v>70</v>
      </c>
      <c r="T4" s="39" t="s">
        <v>8932</v>
      </c>
      <c r="U4" s="51" t="s">
        <v>72</v>
      </c>
      <c r="V4" s="50">
        <v>3</v>
      </c>
      <c r="W4" s="49">
        <v>5</v>
      </c>
      <c r="X4" s="12">
        <v>5</v>
      </c>
      <c r="Y4" s="12">
        <v>2</v>
      </c>
      <c r="Z4" s="13">
        <v>1</v>
      </c>
      <c r="AA4" s="14" cm="1">
        <f t="array" ref="AA4">_xlfn.IFS(AND(W4=5,X4=5,Y4=5,Z4&gt;0),2,AND(OR(W4=5,X4=5,Y4=5),Z4&gt;0),2,AND(W4=2,X4=2,Y4=2,Z4&gt;0),1,AND(OR(W4=5,X4=5,Y4=5),Z4=0),1,AND(W4=2,X4=2,Y4=2,Z4=0),0,AND(W4=-999,X4=-999,Y4=-999),-999)</f>
        <v>2</v>
      </c>
      <c r="AB4" s="12">
        <f t="shared" si="0"/>
        <v>4</v>
      </c>
      <c r="AC4" s="58">
        <v>1</v>
      </c>
      <c r="AD4" s="52" t="s">
        <v>73</v>
      </c>
      <c r="AE4" s="46" t="str">
        <f t="shared" si="1"/>
        <v>zagrożona</v>
      </c>
      <c r="AF4" s="16" t="str">
        <f t="shared" si="2"/>
        <v>tak</v>
      </c>
      <c r="AG4" s="16" t="str">
        <f t="shared" si="3"/>
        <v xml:space="preserve">fizchem </v>
      </c>
    </row>
    <row r="5" spans="1:33" x14ac:dyDescent="0.2">
      <c r="A5" s="37" t="s">
        <v>8935</v>
      </c>
      <c r="B5" s="37" t="s">
        <v>8936</v>
      </c>
      <c r="C5" s="37" t="s">
        <v>76</v>
      </c>
      <c r="D5" s="37" t="s">
        <v>3828</v>
      </c>
      <c r="E5" s="11" t="s">
        <v>4575</v>
      </c>
      <c r="F5" s="11" t="s">
        <v>70</v>
      </c>
      <c r="G5" s="11" t="s">
        <v>70</v>
      </c>
      <c r="H5" s="38" t="s">
        <v>69</v>
      </c>
      <c r="I5" s="11" t="s">
        <v>70</v>
      </c>
      <c r="J5" s="11" t="s">
        <v>70</v>
      </c>
      <c r="K5" s="11" t="s">
        <v>70</v>
      </c>
      <c r="L5" s="11" t="s">
        <v>70</v>
      </c>
      <c r="M5" s="11" t="s">
        <v>70</v>
      </c>
      <c r="N5" s="11" t="s">
        <v>70</v>
      </c>
      <c r="O5" s="11" t="s">
        <v>70</v>
      </c>
      <c r="P5" s="11" t="s">
        <v>70</v>
      </c>
      <c r="Q5" s="11" t="s">
        <v>70</v>
      </c>
      <c r="R5" s="11" t="s">
        <v>70</v>
      </c>
      <c r="S5" s="11" t="s">
        <v>70</v>
      </c>
      <c r="T5" s="39" t="s">
        <v>8932</v>
      </c>
      <c r="U5" s="51" t="s">
        <v>72</v>
      </c>
      <c r="V5" s="50">
        <v>2</v>
      </c>
      <c r="W5" s="49">
        <v>5</v>
      </c>
      <c r="X5" s="12">
        <v>5</v>
      </c>
      <c r="Y5" s="12">
        <v>2</v>
      </c>
      <c r="Z5" s="13">
        <v>0</v>
      </c>
      <c r="AA5" s="14" cm="1">
        <f t="array" ref="AA5">_xlfn.IFS(AND(W5=5,X5=5,Y5=5,Z5&gt;0),2,AND(OR(W5=5,X5=5,Y5=5),Z5&gt;0),2,AND(W5=2,X5=2,Y5=2,Z5&gt;0),1,AND(OR(W5=5,X5=5,Y5=5),Z5=0),1,AND(W5=2,X5=2,Y5=2,Z5=0),0,AND(W5=-999,X5=-999,Y5=-999),-999)</f>
        <v>1</v>
      </c>
      <c r="AB5" s="12">
        <f t="shared" si="0"/>
        <v>2</v>
      </c>
      <c r="AC5" s="58">
        <v>3</v>
      </c>
      <c r="AD5" s="52" t="s">
        <v>73</v>
      </c>
      <c r="AE5" s="46" t="str">
        <f t="shared" si="1"/>
        <v>zagrożona</v>
      </c>
      <c r="AF5" s="16" t="str">
        <f t="shared" si="2"/>
        <v>nie</v>
      </c>
      <c r="AG5" s="16" t="str">
        <f t="shared" si="3"/>
        <v/>
      </c>
    </row>
    <row r="6" spans="1:33" x14ac:dyDescent="0.2">
      <c r="A6" s="37" t="s">
        <v>8937</v>
      </c>
      <c r="B6" s="37" t="s">
        <v>8938</v>
      </c>
      <c r="C6" s="37" t="s">
        <v>76</v>
      </c>
      <c r="D6" s="37" t="s">
        <v>3828</v>
      </c>
      <c r="E6" s="11" t="s">
        <v>4575</v>
      </c>
      <c r="F6" s="11" t="s">
        <v>70</v>
      </c>
      <c r="G6" s="11" t="s">
        <v>70</v>
      </c>
      <c r="H6" s="38" t="s">
        <v>69</v>
      </c>
      <c r="I6" s="11" t="s">
        <v>70</v>
      </c>
      <c r="J6" s="11" t="s">
        <v>70</v>
      </c>
      <c r="K6" s="11" t="s">
        <v>70</v>
      </c>
      <c r="L6" s="11" t="s">
        <v>70</v>
      </c>
      <c r="M6" s="11" t="s">
        <v>70</v>
      </c>
      <c r="N6" s="11" t="s">
        <v>70</v>
      </c>
      <c r="O6" s="11" t="s">
        <v>70</v>
      </c>
      <c r="P6" s="11" t="s">
        <v>70</v>
      </c>
      <c r="Q6" s="11" t="s">
        <v>70</v>
      </c>
      <c r="R6" s="11" t="s">
        <v>70</v>
      </c>
      <c r="S6" s="11" t="s">
        <v>70</v>
      </c>
      <c r="T6" s="39" t="s">
        <v>8932</v>
      </c>
      <c r="U6" s="51" t="s">
        <v>72</v>
      </c>
      <c r="V6" s="50">
        <v>3</v>
      </c>
      <c r="W6" s="49">
        <v>5</v>
      </c>
      <c r="X6" s="12">
        <v>5</v>
      </c>
      <c r="Y6" s="12">
        <v>2</v>
      </c>
      <c r="Z6" s="13">
        <v>0</v>
      </c>
      <c r="AA6" s="14" cm="1">
        <f t="array" ref="AA6">_xlfn.IFS(AND(W6=5,X6=5,Y6=5,Z6&gt;0),2,AND(OR(W6=5,X6=5,Y6=5),Z6&gt;0),2,AND(W6=2,X6=2,Y6=2,Z6&gt;0),1,AND(OR(W6=5,X6=5,Y6=5),Z6=0),1,AND(W6=2,X6=2,Y6=2,Z6=0),0,AND(W6=-999,X6=-999,Y6=-999),-999)</f>
        <v>1</v>
      </c>
      <c r="AB6" s="12">
        <f t="shared" si="0"/>
        <v>3</v>
      </c>
      <c r="AC6" s="58">
        <v>3</v>
      </c>
      <c r="AD6" s="52" t="s">
        <v>73</v>
      </c>
      <c r="AE6" s="46" t="str">
        <f t="shared" si="1"/>
        <v>zagrożona</v>
      </c>
      <c r="AF6" s="16" t="str">
        <f t="shared" si="2"/>
        <v>nie</v>
      </c>
      <c r="AG6" s="16" t="str">
        <f t="shared" si="3"/>
        <v/>
      </c>
    </row>
    <row r="7" spans="1:33" x14ac:dyDescent="0.2">
      <c r="A7" s="12" t="s">
        <v>8939</v>
      </c>
      <c r="B7" s="12" t="s">
        <v>8940</v>
      </c>
      <c r="C7" s="12" t="s">
        <v>76</v>
      </c>
      <c r="D7" s="12" t="s">
        <v>88</v>
      </c>
      <c r="E7" s="12" t="s">
        <v>1101</v>
      </c>
      <c r="F7" s="12" t="s">
        <v>70</v>
      </c>
      <c r="G7" s="12" t="s">
        <v>70</v>
      </c>
      <c r="H7" s="38" t="s">
        <v>69</v>
      </c>
      <c r="I7" s="12" t="s">
        <v>70</v>
      </c>
      <c r="J7" s="12" t="s">
        <v>70</v>
      </c>
      <c r="K7" s="12" t="s">
        <v>70</v>
      </c>
      <c r="L7" s="12" t="s">
        <v>70</v>
      </c>
      <c r="M7" s="12" t="s">
        <v>70</v>
      </c>
      <c r="N7" s="12" t="s">
        <v>70</v>
      </c>
      <c r="O7" s="12" t="s">
        <v>70</v>
      </c>
      <c r="P7" s="12" t="s">
        <v>70</v>
      </c>
      <c r="Q7" s="12" t="s">
        <v>70</v>
      </c>
      <c r="R7" s="12" t="s">
        <v>70</v>
      </c>
      <c r="S7" s="12" t="s">
        <v>70</v>
      </c>
      <c r="T7" s="39" t="s">
        <v>8941</v>
      </c>
      <c r="U7" s="51" t="s">
        <v>72</v>
      </c>
      <c r="V7" s="50">
        <v>3</v>
      </c>
      <c r="W7" s="49">
        <v>5</v>
      </c>
      <c r="X7" s="12">
        <v>2</v>
      </c>
      <c r="Y7" s="12">
        <v>5</v>
      </c>
      <c r="Z7" s="13">
        <v>3</v>
      </c>
      <c r="AA7" s="14" cm="1">
        <f t="array" ref="AA7">_xlfn.IFS(AND(W7=5,X7=5,Y7=5,Z7&gt;0),2,AND(OR(W7=5,X7=5,Y7=5),Z7&gt;0),2,AND(W7=2,X7=2,Y7=2,Z7&gt;0),1,AND(OR(W7=5,X7=5,Y7=5),Z7=0),1,AND(W7=2,X7=2,Y7=2,Z7=0),0,AND(W7=-999,X7=-999,Y7=-999),-999)</f>
        <v>2</v>
      </c>
      <c r="AB7" s="12">
        <f t="shared" si="0"/>
        <v>4</v>
      </c>
      <c r="AC7" s="58">
        <v>2</v>
      </c>
      <c r="AD7" s="52" t="s">
        <v>73</v>
      </c>
      <c r="AE7" s="46" t="str">
        <f t="shared" si="1"/>
        <v>zagrożona</v>
      </c>
      <c r="AF7" s="16" t="str">
        <f t="shared" si="2"/>
        <v>tak</v>
      </c>
      <c r="AG7" s="16" t="str">
        <f t="shared" si="3"/>
        <v xml:space="preserve">fizchem </v>
      </c>
    </row>
    <row r="8" spans="1:33" x14ac:dyDescent="0.2">
      <c r="A8" s="12" t="s">
        <v>8942</v>
      </c>
      <c r="B8" s="12" t="s">
        <v>8943</v>
      </c>
      <c r="C8" s="12" t="s">
        <v>76</v>
      </c>
      <c r="D8" s="12" t="s">
        <v>88</v>
      </c>
      <c r="E8" s="12" t="s">
        <v>1101</v>
      </c>
      <c r="F8" s="12" t="s">
        <v>70</v>
      </c>
      <c r="G8" s="12" t="s">
        <v>70</v>
      </c>
      <c r="H8" s="38" t="s">
        <v>69</v>
      </c>
      <c r="I8" s="12" t="s">
        <v>70</v>
      </c>
      <c r="J8" s="12" t="s">
        <v>70</v>
      </c>
      <c r="K8" s="12" t="s">
        <v>70</v>
      </c>
      <c r="L8" s="12" t="s">
        <v>70</v>
      </c>
      <c r="M8" s="12" t="s">
        <v>70</v>
      </c>
      <c r="N8" s="12" t="s">
        <v>70</v>
      </c>
      <c r="O8" s="12" t="s">
        <v>70</v>
      </c>
      <c r="P8" s="12" t="s">
        <v>70</v>
      </c>
      <c r="Q8" s="12" t="s">
        <v>70</v>
      </c>
      <c r="R8" s="12" t="s">
        <v>70</v>
      </c>
      <c r="S8" s="12" t="s">
        <v>70</v>
      </c>
      <c r="T8" s="39" t="s">
        <v>8941</v>
      </c>
      <c r="U8" s="51" t="s">
        <v>72</v>
      </c>
      <c r="V8" s="50">
        <v>3</v>
      </c>
      <c r="W8" s="49">
        <v>5</v>
      </c>
      <c r="X8" s="12">
        <v>5</v>
      </c>
      <c r="Y8" s="12">
        <v>2</v>
      </c>
      <c r="Z8" s="13">
        <v>2</v>
      </c>
      <c r="AA8" s="14" cm="1">
        <f t="array" ref="AA8">_xlfn.IFS(AND(W8=5,X8=5,Y8=5,Z8&gt;0),2,AND(OR(W8=5,X8=5,Y8=5),Z8&gt;0),2,AND(W8=2,X8=2,Y8=2,Z8&gt;0),1,AND(OR(W8=5,X8=5,Y8=5),Z8=0),1,AND(W8=2,X8=2,Y8=2,Z8=0),0,AND(W8=-999,X8=-999,Y8=-999),-999)</f>
        <v>2</v>
      </c>
      <c r="AB8" s="12">
        <f t="shared" si="0"/>
        <v>4</v>
      </c>
      <c r="AC8" s="58">
        <v>2</v>
      </c>
      <c r="AD8" s="52" t="s">
        <v>73</v>
      </c>
      <c r="AE8" s="46" t="str">
        <f t="shared" si="1"/>
        <v>zagrożona</v>
      </c>
      <c r="AF8" s="16" t="str">
        <f t="shared" si="2"/>
        <v>tak</v>
      </c>
      <c r="AG8" s="16" t="str">
        <f t="shared" si="3"/>
        <v xml:space="preserve">fizchem </v>
      </c>
    </row>
    <row r="9" spans="1:33" x14ac:dyDescent="0.2">
      <c r="A9" s="12" t="s">
        <v>8944</v>
      </c>
      <c r="B9" s="12" t="s">
        <v>8945</v>
      </c>
      <c r="C9" s="12" t="s">
        <v>76</v>
      </c>
      <c r="D9" s="12" t="s">
        <v>88</v>
      </c>
      <c r="E9" s="12" t="s">
        <v>1101</v>
      </c>
      <c r="F9" s="12" t="s">
        <v>70</v>
      </c>
      <c r="G9" s="12" t="s">
        <v>70</v>
      </c>
      <c r="H9" s="38" t="s">
        <v>69</v>
      </c>
      <c r="I9" s="12" t="s">
        <v>70</v>
      </c>
      <c r="J9" s="12" t="s">
        <v>70</v>
      </c>
      <c r="K9" s="12" t="s">
        <v>70</v>
      </c>
      <c r="L9" s="12" t="s">
        <v>70</v>
      </c>
      <c r="M9" s="12" t="s">
        <v>70</v>
      </c>
      <c r="N9" s="12" t="s">
        <v>70</v>
      </c>
      <c r="O9" s="12" t="s">
        <v>70</v>
      </c>
      <c r="P9" s="12" t="s">
        <v>70</v>
      </c>
      <c r="Q9" s="12" t="s">
        <v>70</v>
      </c>
      <c r="R9" s="12" t="s">
        <v>70</v>
      </c>
      <c r="S9" s="12" t="s">
        <v>70</v>
      </c>
      <c r="T9" s="39" t="s">
        <v>8941</v>
      </c>
      <c r="U9" s="51" t="s">
        <v>72</v>
      </c>
      <c r="V9" s="50">
        <v>3</v>
      </c>
      <c r="W9" s="49">
        <v>5</v>
      </c>
      <c r="X9" s="12">
        <v>5</v>
      </c>
      <c r="Y9" s="12">
        <v>2</v>
      </c>
      <c r="Z9" s="13">
        <v>2</v>
      </c>
      <c r="AA9" s="14" cm="1">
        <f t="array" ref="AA9">_xlfn.IFS(AND(W9=5,X9=5,Y9=5,Z9&gt;0),2,AND(OR(W9=5,X9=5,Y9=5),Z9&gt;0),2,AND(W9=2,X9=2,Y9=2,Z9&gt;0),1,AND(OR(W9=5,X9=5,Y9=5),Z9=0),1,AND(W9=2,X9=2,Y9=2,Z9=0),0,AND(W9=-999,X9=-999,Y9=-999),-999)</f>
        <v>2</v>
      </c>
      <c r="AB9" s="12">
        <f t="shared" si="0"/>
        <v>4</v>
      </c>
      <c r="AC9" s="58">
        <v>2</v>
      </c>
      <c r="AD9" s="52" t="s">
        <v>73</v>
      </c>
      <c r="AE9" s="46" t="str">
        <f t="shared" si="1"/>
        <v>zagrożona</v>
      </c>
      <c r="AF9" s="16" t="str">
        <f t="shared" si="2"/>
        <v>tak</v>
      </c>
      <c r="AG9" s="16" t="str">
        <f t="shared" si="3"/>
        <v xml:space="preserve">fizchem </v>
      </c>
    </row>
    <row r="10" spans="1:33" x14ac:dyDescent="0.2">
      <c r="A10" s="12" t="s">
        <v>8946</v>
      </c>
      <c r="B10" s="12" t="s">
        <v>8947</v>
      </c>
      <c r="C10" s="12" t="s">
        <v>76</v>
      </c>
      <c r="D10" s="12" t="s">
        <v>88</v>
      </c>
      <c r="E10" s="12" t="s">
        <v>1101</v>
      </c>
      <c r="F10" s="12" t="s">
        <v>70</v>
      </c>
      <c r="G10" s="12" t="s">
        <v>70</v>
      </c>
      <c r="H10" s="38" t="s">
        <v>69</v>
      </c>
      <c r="I10" s="12" t="s">
        <v>70</v>
      </c>
      <c r="J10" s="12" t="s">
        <v>70</v>
      </c>
      <c r="K10" s="12" t="s">
        <v>70</v>
      </c>
      <c r="L10" s="12" t="s">
        <v>70</v>
      </c>
      <c r="M10" s="12" t="s">
        <v>70</v>
      </c>
      <c r="N10" s="12" t="s">
        <v>70</v>
      </c>
      <c r="O10" s="12" t="s">
        <v>70</v>
      </c>
      <c r="P10" s="12" t="s">
        <v>70</v>
      </c>
      <c r="Q10" s="12" t="s">
        <v>70</v>
      </c>
      <c r="R10" s="12" t="s">
        <v>70</v>
      </c>
      <c r="S10" s="12" t="s">
        <v>70</v>
      </c>
      <c r="T10" s="39" t="s">
        <v>8941</v>
      </c>
      <c r="U10" s="51" t="s">
        <v>72</v>
      </c>
      <c r="V10" s="50">
        <v>3</v>
      </c>
      <c r="W10" s="49">
        <v>5</v>
      </c>
      <c r="X10" s="12">
        <v>5</v>
      </c>
      <c r="Y10" s="12">
        <v>2</v>
      </c>
      <c r="Z10" s="13">
        <v>1</v>
      </c>
      <c r="AA10" s="14" cm="1">
        <f t="array" ref="AA10">_xlfn.IFS(AND(W10=5,X10=5,Y10=5,Z10&gt;0),2,AND(OR(W10=5,X10=5,Y10=5),Z10&gt;0),2,AND(W10=2,X10=2,Y10=2,Z10&gt;0),1,AND(OR(W10=5,X10=5,Y10=5),Z10=0),1,AND(W10=2,X10=2,Y10=2,Z10=0),0,AND(W10=-999,X10=-999,Y10=-999),-999)</f>
        <v>2</v>
      </c>
      <c r="AB10" s="12">
        <f t="shared" si="0"/>
        <v>4</v>
      </c>
      <c r="AC10" s="58">
        <v>2</v>
      </c>
      <c r="AD10" s="52" t="s">
        <v>73</v>
      </c>
      <c r="AE10" s="46" t="str">
        <f t="shared" si="1"/>
        <v>zagrożona</v>
      </c>
      <c r="AF10" s="16" t="str">
        <f t="shared" si="2"/>
        <v>tak</v>
      </c>
      <c r="AG10" s="16" t="str">
        <f t="shared" si="3"/>
        <v xml:space="preserve">fizchem </v>
      </c>
    </row>
    <row r="11" spans="1:33" x14ac:dyDescent="0.2">
      <c r="A11" s="12" t="s">
        <v>8948</v>
      </c>
      <c r="B11" s="12" t="s">
        <v>8949</v>
      </c>
      <c r="C11" s="12" t="s">
        <v>76</v>
      </c>
      <c r="D11" s="12" t="s">
        <v>88</v>
      </c>
      <c r="E11" s="12" t="s">
        <v>1101</v>
      </c>
      <c r="F11" s="12" t="s">
        <v>70</v>
      </c>
      <c r="G11" s="12" t="s">
        <v>70</v>
      </c>
      <c r="H11" s="38" t="s">
        <v>69</v>
      </c>
      <c r="I11" s="12" t="s">
        <v>70</v>
      </c>
      <c r="J11" s="12" t="s">
        <v>70</v>
      </c>
      <c r="K11" s="12" t="s">
        <v>70</v>
      </c>
      <c r="L11" s="12" t="s">
        <v>70</v>
      </c>
      <c r="M11" s="12" t="s">
        <v>70</v>
      </c>
      <c r="N11" s="12" t="s">
        <v>70</v>
      </c>
      <c r="O11" s="12" t="s">
        <v>70</v>
      </c>
      <c r="P11" s="12" t="s">
        <v>70</v>
      </c>
      <c r="Q11" s="12" t="s">
        <v>70</v>
      </c>
      <c r="R11" s="12" t="s">
        <v>70</v>
      </c>
      <c r="S11" s="12" t="s">
        <v>70</v>
      </c>
      <c r="T11" s="39" t="s">
        <v>8941</v>
      </c>
      <c r="U11" s="51" t="s">
        <v>72</v>
      </c>
      <c r="V11" s="50">
        <v>3</v>
      </c>
      <c r="W11" s="49">
        <v>5</v>
      </c>
      <c r="X11" s="12">
        <v>5</v>
      </c>
      <c r="Y11" s="12">
        <v>2</v>
      </c>
      <c r="Z11" s="13">
        <v>0</v>
      </c>
      <c r="AA11" s="14" cm="1">
        <f t="array" ref="AA11">_xlfn.IFS(AND(W11=5,X11=5,Y11=5,Z11&gt;0),2,AND(OR(W11=5,X11=5,Y11=5),Z11&gt;0),2,AND(W11=2,X11=2,Y11=2,Z11&gt;0),1,AND(OR(W11=5,X11=5,Y11=5),Z11=0),1,AND(W11=2,X11=2,Y11=2,Z11=0),0,AND(W11=-999,X11=-999,Y11=-999),-999)</f>
        <v>1</v>
      </c>
      <c r="AB11" s="12">
        <f t="shared" si="0"/>
        <v>3</v>
      </c>
      <c r="AC11" s="58">
        <v>1</v>
      </c>
      <c r="AD11" s="52" t="s">
        <v>73</v>
      </c>
      <c r="AE11" s="46" t="str">
        <f t="shared" si="1"/>
        <v>zagrożona</v>
      </c>
      <c r="AF11" s="16" t="str">
        <f t="shared" si="2"/>
        <v>nie</v>
      </c>
      <c r="AG11" s="16" t="str">
        <f t="shared" si="3"/>
        <v/>
      </c>
    </row>
    <row r="12" spans="1:33" x14ac:dyDescent="0.2">
      <c r="A12" s="12" t="s">
        <v>8950</v>
      </c>
      <c r="B12" s="12" t="s">
        <v>8951</v>
      </c>
      <c r="C12" s="12" t="s">
        <v>76</v>
      </c>
      <c r="D12" s="12" t="s">
        <v>3828</v>
      </c>
      <c r="E12" s="12" t="s">
        <v>4575</v>
      </c>
      <c r="F12" s="12" t="s">
        <v>70</v>
      </c>
      <c r="G12" s="12" t="s">
        <v>70</v>
      </c>
      <c r="H12" s="38" t="s">
        <v>69</v>
      </c>
      <c r="I12" s="12" t="s">
        <v>70</v>
      </c>
      <c r="J12" s="12" t="s">
        <v>70</v>
      </c>
      <c r="K12" s="12" t="s">
        <v>70</v>
      </c>
      <c r="L12" s="12" t="s">
        <v>70</v>
      </c>
      <c r="M12" s="12" t="s">
        <v>70</v>
      </c>
      <c r="N12" s="12" t="s">
        <v>70</v>
      </c>
      <c r="O12" s="12" t="s">
        <v>70</v>
      </c>
      <c r="P12" s="12" t="s">
        <v>70</v>
      </c>
      <c r="Q12" s="12" t="s">
        <v>70</v>
      </c>
      <c r="R12" s="12" t="s">
        <v>70</v>
      </c>
      <c r="S12" s="12" t="s">
        <v>70</v>
      </c>
      <c r="T12" s="39" t="s">
        <v>8941</v>
      </c>
      <c r="U12" s="51" t="s">
        <v>72</v>
      </c>
      <c r="V12" s="50">
        <v>3</v>
      </c>
      <c r="W12" s="49">
        <v>2</v>
      </c>
      <c r="X12" s="12">
        <v>5</v>
      </c>
      <c r="Y12" s="12">
        <v>5</v>
      </c>
      <c r="Z12" s="13">
        <v>3</v>
      </c>
      <c r="AA12" s="14" cm="1">
        <f t="array" ref="AA12">_xlfn.IFS(AND(W12=5,X12=5,Y12=5,Z12&gt;0),2,AND(OR(W12=5,X12=5,Y12=5),Z12&gt;0),2,AND(W12=2,X12=2,Y12=2,Z12&gt;0),1,AND(OR(W12=5,X12=5,Y12=5),Z12=0),1,AND(W12=2,X12=2,Y12=2,Z12=0),0,AND(W12=-999,X12=-999,Y12=-999),-999)</f>
        <v>2</v>
      </c>
      <c r="AB12" s="12">
        <f t="shared" si="0"/>
        <v>4</v>
      </c>
      <c r="AC12" s="58">
        <v>2</v>
      </c>
      <c r="AD12" s="52" t="s">
        <v>73</v>
      </c>
      <c r="AE12" s="46" t="str">
        <f t="shared" si="1"/>
        <v>zagrożona</v>
      </c>
      <c r="AF12" s="16" t="str">
        <f t="shared" si="2"/>
        <v>tak</v>
      </c>
      <c r="AG12" s="16" t="str">
        <f t="shared" si="3"/>
        <v xml:space="preserve">fizchem </v>
      </c>
    </row>
    <row r="13" spans="1:33" x14ac:dyDescent="0.2">
      <c r="A13" s="12" t="s">
        <v>8952</v>
      </c>
      <c r="B13" s="12" t="s">
        <v>8953</v>
      </c>
      <c r="C13" s="12" t="s">
        <v>76</v>
      </c>
      <c r="D13" s="12" t="s">
        <v>3828</v>
      </c>
      <c r="E13" s="12" t="s">
        <v>4575</v>
      </c>
      <c r="F13" s="12" t="s">
        <v>70</v>
      </c>
      <c r="G13" s="12" t="s">
        <v>70</v>
      </c>
      <c r="H13" s="38" t="s">
        <v>69</v>
      </c>
      <c r="I13" s="12" t="s">
        <v>70</v>
      </c>
      <c r="J13" s="12" t="s">
        <v>70</v>
      </c>
      <c r="K13" s="12" t="s">
        <v>70</v>
      </c>
      <c r="L13" s="12" t="s">
        <v>70</v>
      </c>
      <c r="M13" s="12" t="s">
        <v>70</v>
      </c>
      <c r="N13" s="12" t="s">
        <v>70</v>
      </c>
      <c r="O13" s="12" t="s">
        <v>70</v>
      </c>
      <c r="P13" s="12" t="s">
        <v>70</v>
      </c>
      <c r="Q13" s="12" t="s">
        <v>70</v>
      </c>
      <c r="R13" s="12" t="s">
        <v>70</v>
      </c>
      <c r="S13" s="12" t="s">
        <v>70</v>
      </c>
      <c r="T13" s="39" t="s">
        <v>8941</v>
      </c>
      <c r="U13" s="51" t="s">
        <v>72</v>
      </c>
      <c r="V13" s="50">
        <v>3</v>
      </c>
      <c r="W13" s="49">
        <v>5</v>
      </c>
      <c r="X13" s="12">
        <v>5</v>
      </c>
      <c r="Y13" s="12">
        <v>5</v>
      </c>
      <c r="Z13" s="13">
        <v>3</v>
      </c>
      <c r="AA13" s="14" cm="1">
        <f t="array" ref="AA13">_xlfn.IFS(AND(W13=5,X13=5,Y13=5,Z13&gt;0),2,AND(OR(W13=5,X13=5,Y13=5),Z13&gt;0),2,AND(W13=2,X13=2,Y13=2,Z13&gt;0),1,AND(OR(W13=5,X13=5,Y13=5),Z13=0),1,AND(W13=2,X13=2,Y13=2,Z13=0),0,AND(W13=-999,X13=-999,Y13=-999),-999)</f>
        <v>2</v>
      </c>
      <c r="AB13" s="12">
        <f t="shared" si="0"/>
        <v>4</v>
      </c>
      <c r="AC13" s="58">
        <v>2</v>
      </c>
      <c r="AD13" s="52" t="s">
        <v>73</v>
      </c>
      <c r="AE13" s="46" t="str">
        <f t="shared" si="1"/>
        <v>zagrożona</v>
      </c>
      <c r="AF13" s="16" t="str">
        <f t="shared" si="2"/>
        <v>tak</v>
      </c>
      <c r="AG13" s="16" t="str">
        <f t="shared" si="3"/>
        <v xml:space="preserve">fizchem </v>
      </c>
    </row>
  </sheetData>
  <autoFilter ref="A2:AF2" xr:uid="{D36DF2A7-A8DE-498E-BB1A-63DF5095AB67}">
    <sortState xmlns:xlrd2="http://schemas.microsoft.com/office/spreadsheetml/2017/richdata2" ref="A3:AF13">
      <sortCondition ref="A2"/>
    </sortState>
  </autoFilter>
  <conditionalFormatting sqref="M10:N13">
    <cfRule type="cellIs" dxfId="12" priority="13" operator="lessThan">
      <formula>0.01</formula>
    </cfRule>
    <cfRule type="cellIs" dxfId="11" priority="14" operator="lessThan">
      <formula>1</formula>
    </cfRule>
    <cfRule type="cellIs" dxfId="10" priority="15" operator="lessThan">
      <formula>0.1</formula>
    </cfRule>
    <cfRule type="cellIs" dxfId="9" priority="16" operator="lessThan">
      <formula>1</formula>
    </cfRule>
    <cfRule type="cellIs" dxfId="8" priority="17" operator="greaterThanOrEqual">
      <formula>99</formula>
    </cfRule>
  </conditionalFormatting>
  <conditionalFormatting sqref="AB3:AB13">
    <cfRule type="cellIs" dxfId="7" priority="4" operator="equal">
      <formula>4</formula>
    </cfRule>
    <cfRule type="cellIs" dxfId="6" priority="5" operator="equal">
      <formula>3</formula>
    </cfRule>
    <cfRule type="cellIs" dxfId="5" priority="6" operator="equal">
      <formula>2</formula>
    </cfRule>
    <cfRule type="cellIs" dxfId="4" priority="7" operator="equal">
      <formula>1</formula>
    </cfRule>
    <cfRule type="cellIs" dxfId="3" priority="8" operator="equal">
      <formula>0</formula>
    </cfRule>
  </conditionalFormatting>
  <conditionalFormatting sqref="AE3:AE13">
    <cfRule type="cellIs" dxfId="2" priority="2" operator="equal">
      <formula>"niezagrożona"</formula>
    </cfRule>
    <cfRule type="cellIs" dxfId="1" priority="3" operator="equal">
      <formula>"zagrożona"</formula>
    </cfRule>
  </conditionalFormatting>
  <conditionalFormatting sqref="AF3:AF13">
    <cfRule type="cellIs" dxfId="0" priority="1" operator="equal">
      <formula>"tak"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10f259f9-296d-45ec-b40f-2b565e2e2123" ContentTypeId="0x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FCE86A407DC428CDD6785840997C5" ma:contentTypeVersion="8" ma:contentTypeDescription="Create a new document." ma:contentTypeScope="" ma:versionID="ebfa160127fb3c51fd546febce9387b9">
  <xsd:schema xmlns:xsd="http://www.w3.org/2001/XMLSchema" xmlns:xs="http://www.w3.org/2001/XMLSchema" xmlns:p="http://schemas.microsoft.com/office/2006/metadata/properties" xmlns:ns2="ac2c16ea-9e2b-465c-a2df-af2dd1f62ed8" targetNamespace="http://schemas.microsoft.com/office/2006/metadata/properties" ma:root="true" ma:fieldsID="cab8a23cb4cade1b0f9079389e3ef2a6" ns2:_="">
    <xsd:import namespace="ac2c16ea-9e2b-465c-a2df-af2dd1f62e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c16ea-9e2b-465c-a2df-af2dd1f62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A27B78-5551-4649-9142-155B3933624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32815BE-BD2A-4C29-A07B-7C0DC84F3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c16ea-9e2b-465c-a2df-af2dd1f62e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1A3049-6064-4FB9-A1B0-4D062ED5EF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A02FB0F-57FE-4A83-8C11-A7440442E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macierz oceny</vt:lpstr>
      <vt:lpstr>JCWP rzeczne i zbiornikowe</vt:lpstr>
      <vt:lpstr>JCWP jeziorne</vt:lpstr>
      <vt:lpstr>JCWP przej. i przybrz.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Małgorzata Komosa</dc:creator>
  <cp:keywords/>
  <dc:description/>
  <cp:lastModifiedBy>Maria</cp:lastModifiedBy>
  <cp:revision/>
  <dcterms:created xsi:type="dcterms:W3CDTF">2019-04-26T11:12:28Z</dcterms:created>
  <dcterms:modified xsi:type="dcterms:W3CDTF">2020-06-26T10:30:59Z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0x0101001D6FCE86A407DC428CDD6785840997C5</vt:lpwstr>
  </property>
</Properties>
</file>